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riya.pi\Desktop\New folder\"/>
    </mc:Choice>
  </mc:AlternateContent>
  <bookViews>
    <workbookView xWindow="0" yWindow="0" windowWidth="19440" windowHeight="7160" tabRatio="1000"/>
  </bookViews>
  <sheets>
    <sheet name="Note P1-7" sheetId="1" r:id="rId1"/>
    <sheet name="P8" sheetId="29" r:id="rId2"/>
    <sheet name="P9-18" sheetId="3" r:id="rId3"/>
    <sheet name="P19-20" sheetId="4" r:id="rId4"/>
    <sheet name="P21-28" sheetId="5" r:id="rId5"/>
    <sheet name="P29" sheetId="35" r:id="rId6"/>
    <sheet name="P30-35" sheetId="34" r:id="rId7"/>
    <sheet name="P36-37" sheetId="7" r:id="rId8"/>
    <sheet name="P38-39" sheetId="8" r:id="rId9"/>
    <sheet name="P40" sheetId="9" r:id="rId10"/>
    <sheet name="P41" sheetId="25" r:id="rId11"/>
    <sheet name="P42" sheetId="10" r:id="rId12"/>
    <sheet name="P43-47" sheetId="11" r:id="rId13"/>
    <sheet name="P48" sheetId="12" r:id="rId14"/>
    <sheet name="P49-50" sheetId="13" r:id="rId15"/>
    <sheet name="P51-53" sheetId="28" r:id="rId16"/>
    <sheet name="P54-56" sheetId="16" r:id="rId17"/>
    <sheet name="57-62" sheetId="17" r:id="rId18"/>
    <sheet name="63-66" sheetId="18" r:id="rId19"/>
    <sheet name="P67-68" sheetId="33" r:id="rId20"/>
    <sheet name="P69" sheetId="20" r:id="rId21"/>
    <sheet name="70" sheetId="32" r:id="rId22"/>
    <sheet name="71" sheetId="38" r:id="rId23"/>
    <sheet name="72" sheetId="37" r:id="rId24"/>
    <sheet name="73-76" sheetId="36" r:id="rId25"/>
    <sheet name="77-82" sheetId="21" r:id="rId26"/>
    <sheet name="83-87" sheetId="22" r:id="rId27"/>
    <sheet name="88-89" sheetId="23" r:id="rId28"/>
  </sheets>
  <externalReferences>
    <externalReference r:id="rId29"/>
    <externalReference r:id="rId30"/>
    <externalReference r:id="rId31"/>
    <externalReference r:id="rId32"/>
  </externalReferences>
  <definedNames>
    <definedName name="_Hlk1388456" localSheetId="0">'Note P1-7'!#REF!</definedName>
    <definedName name="ann" localSheetId="21">'[1]EX 1'!#REF!</definedName>
    <definedName name="ann" localSheetId="22">'[1]EX 1'!#REF!</definedName>
    <definedName name="ann" localSheetId="23">'[1]EX 1'!#REF!</definedName>
    <definedName name="ann" localSheetId="24">'[1]EX 1'!#REF!</definedName>
    <definedName name="ann" localSheetId="5">'[1]EX 1'!#REF!</definedName>
    <definedName name="ann" localSheetId="6">'[1]EX 1'!#REF!</definedName>
    <definedName name="ann" localSheetId="10">'[1]EX 1'!#REF!</definedName>
    <definedName name="ann" localSheetId="1">'[1]EX 1'!#REF!</definedName>
    <definedName name="ann">'[1]EX 1'!#REF!</definedName>
    <definedName name="ARP_Threshold" localSheetId="21">'[2]EX 1'!#REF!</definedName>
    <definedName name="ARP_Threshold" localSheetId="22">'[2]EX 1'!#REF!</definedName>
    <definedName name="ARP_Threshold" localSheetId="23">'[2]EX 1'!#REF!</definedName>
    <definedName name="ARP_Threshold" localSheetId="24">'[2]EX 1'!#REF!</definedName>
    <definedName name="ARP_Threshold" localSheetId="5">'[2]EX 1'!#REF!</definedName>
    <definedName name="ARP_Threshold" localSheetId="6">'[2]EX 1'!#REF!</definedName>
    <definedName name="ARP_Threshold" localSheetId="10">'[2]EX 1'!#REF!</definedName>
    <definedName name="ARP_Threshold" localSheetId="1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17">'57-62'!$A$1:$M$219</definedName>
    <definedName name="_xlnm.Print_Area" localSheetId="21">'70'!$A$1:$L$30</definedName>
    <definedName name="_xlnm.Print_Area" localSheetId="22">'71'!$A$1:$K$36</definedName>
    <definedName name="_xlnm.Print_Area" localSheetId="23">'72'!$A$1:$N$38</definedName>
    <definedName name="_xlnm.Print_Area" localSheetId="24">'73-76'!$A$1:$L$176</definedName>
    <definedName name="_xlnm.Print_Area" localSheetId="25">'77-82'!$A$1:$M$207</definedName>
    <definedName name="_xlnm.Print_Area" localSheetId="26">'83-87'!$A$1:$J$175</definedName>
    <definedName name="_xlnm.Print_Area" localSheetId="27">'88-89'!$A$1:$J$67</definedName>
    <definedName name="_xlnm.Print_Area" localSheetId="0">'Note P1-7'!$A$1:$N$241</definedName>
    <definedName name="_xlnm.Print_Area" localSheetId="3">'P19-20'!$A$1:$J$85</definedName>
    <definedName name="_xlnm.Print_Area" localSheetId="4">'P21-28'!$A$1:$M$311</definedName>
    <definedName name="_xlnm.Print_Area" localSheetId="5">'P29'!$A$1:$T$36</definedName>
    <definedName name="_xlnm.Print_Area" localSheetId="6">'P30-35'!$A$1:$M$233</definedName>
    <definedName name="_xlnm.Print_Area" localSheetId="7">'P36-37'!$A$1:$O$90</definedName>
    <definedName name="_xlnm.Print_Area" localSheetId="8">'P38-39'!$A$1:$R$90</definedName>
    <definedName name="_xlnm.Print_Area" localSheetId="9">'P40'!$A$1:$W$41</definedName>
    <definedName name="_xlnm.Print_Area" localSheetId="10">'P41'!$A$1:$L$32</definedName>
    <definedName name="_xlnm.Print_Area" localSheetId="12">'P43-47'!$A$1:$K$196</definedName>
    <definedName name="_xlnm.Print_Area" localSheetId="14">'P49-50'!$A$1:$N$66</definedName>
    <definedName name="_xlnm.Print_Area" localSheetId="15">'P51-53'!$A$1:$O$101</definedName>
    <definedName name="_xlnm.Print_Area" localSheetId="16">'P54-56'!$A$1:$O$110</definedName>
    <definedName name="_xlnm.Print_Area" localSheetId="19">'P67-68'!$A$1:$M$80</definedName>
    <definedName name="_xlnm.Print_Area" localSheetId="20">'P69'!$A$1:$AB$40</definedName>
    <definedName name="_xlnm.Print_Area" localSheetId="1">'P8'!$A$1:$L$33</definedName>
    <definedName name="_xlnm.Print_Area" localSheetId="2">'P9-18'!$A$1:$K$337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52511"/>
</workbook>
</file>

<file path=xl/calcChain.xml><?xml version="1.0" encoding="utf-8"?>
<calcChain xmlns="http://schemas.openxmlformats.org/spreadsheetml/2006/main">
  <c r="N33" i="37" l="1"/>
  <c r="N32" i="37"/>
  <c r="N31" i="37"/>
  <c r="N30" i="37"/>
  <c r="N19" i="37"/>
  <c r="N20" i="37"/>
  <c r="N18" i="37"/>
  <c r="J28" i="38"/>
  <c r="J27" i="38"/>
  <c r="J26" i="38"/>
  <c r="J25" i="38"/>
  <c r="J24" i="38"/>
  <c r="J23" i="38"/>
  <c r="J13" i="38"/>
  <c r="J14" i="38"/>
  <c r="J15" i="38"/>
  <c r="J16" i="38"/>
  <c r="J12" i="38"/>
  <c r="T24" i="35"/>
  <c r="T25" i="35"/>
  <c r="T23" i="35"/>
  <c r="T14" i="35"/>
  <c r="T13" i="35"/>
  <c r="T11" i="35"/>
  <c r="M87" i="34"/>
  <c r="K87" i="34"/>
  <c r="P26" i="35" l="1"/>
  <c r="N26" i="35"/>
  <c r="P15" i="35" l="1"/>
  <c r="N15" i="35"/>
  <c r="I37" i="9"/>
  <c r="W37" i="9"/>
  <c r="J150" i="36" l="1"/>
  <c r="L150" i="36" s="1"/>
  <c r="J151" i="36"/>
  <c r="L151" i="36" s="1"/>
  <c r="J152" i="36"/>
  <c r="L152" i="36" s="1"/>
  <c r="J153" i="36"/>
  <c r="L153" i="36" s="1"/>
  <c r="J149" i="36"/>
  <c r="L149" i="36" s="1"/>
  <c r="J147" i="36"/>
  <c r="L147" i="36" s="1"/>
  <c r="L125" i="36"/>
  <c r="L127" i="36"/>
  <c r="J130" i="36"/>
  <c r="L130" i="36" s="1"/>
  <c r="J127" i="36"/>
  <c r="J126" i="36"/>
  <c r="L126" i="36" s="1"/>
  <c r="J128" i="36"/>
  <c r="L128" i="36" s="1"/>
  <c r="J125" i="36"/>
  <c r="J124" i="36"/>
  <c r="L124" i="36" s="1"/>
  <c r="J123" i="36"/>
  <c r="L123" i="36" s="1"/>
  <c r="J122" i="36"/>
  <c r="L122" i="36" s="1"/>
  <c r="J120" i="36"/>
  <c r="L120" i="36" s="1"/>
  <c r="J105" i="36"/>
  <c r="L105" i="36" s="1"/>
  <c r="J106" i="36"/>
  <c r="L106" i="36" s="1"/>
  <c r="J107" i="36"/>
  <c r="L107" i="36" s="1"/>
  <c r="J108" i="36"/>
  <c r="L108" i="36"/>
  <c r="J109" i="36"/>
  <c r="L109" i="36" s="1"/>
  <c r="J103" i="36"/>
  <c r="L103" i="36" s="1"/>
  <c r="J82" i="36"/>
  <c r="L82" i="36" s="1"/>
  <c r="J84" i="36"/>
  <c r="L84" i="36" s="1"/>
  <c r="H76" i="36"/>
  <c r="J76" i="36" s="1"/>
  <c r="L76" i="36" s="1"/>
  <c r="J83" i="36"/>
  <c r="L83" i="36" s="1"/>
  <c r="J81" i="36"/>
  <c r="L81" i="36" s="1"/>
  <c r="J80" i="36"/>
  <c r="L80" i="36" s="1"/>
  <c r="J79" i="36"/>
  <c r="L79" i="36" s="1"/>
  <c r="J78" i="36"/>
  <c r="L78" i="36" s="1"/>
  <c r="J77" i="36"/>
  <c r="L77" i="36" s="1"/>
  <c r="J74" i="36"/>
  <c r="L74" i="36" s="1"/>
  <c r="D90" i="8"/>
  <c r="L154" i="36" l="1"/>
  <c r="I35" i="16"/>
  <c r="I31" i="16"/>
  <c r="U34" i="9"/>
  <c r="S34" i="9"/>
  <c r="Q34" i="9"/>
  <c r="O34" i="9"/>
  <c r="M34" i="9"/>
  <c r="K34" i="9"/>
  <c r="I34" i="9"/>
  <c r="G34" i="9"/>
  <c r="E34" i="9"/>
  <c r="W33" i="9"/>
  <c r="W34" i="9" s="1"/>
  <c r="W31" i="9"/>
  <c r="U31" i="9"/>
  <c r="S31" i="9"/>
  <c r="Q31" i="9"/>
  <c r="O31" i="9"/>
  <c r="M31" i="9"/>
  <c r="K31" i="9"/>
  <c r="I31" i="9"/>
  <c r="G31" i="9"/>
  <c r="E31" i="9"/>
  <c r="W30" i="9"/>
  <c r="U26" i="9"/>
  <c r="A35" i="38"/>
  <c r="J54" i="23" l="1"/>
  <c r="J45" i="23"/>
  <c r="J43" i="23"/>
  <c r="J56" i="23"/>
  <c r="J124" i="18"/>
  <c r="M201" i="17"/>
  <c r="K201" i="17"/>
  <c r="I201" i="17"/>
  <c r="G201" i="17"/>
  <c r="G199" i="17"/>
  <c r="G260" i="5"/>
  <c r="I242" i="5"/>
  <c r="G242" i="5"/>
  <c r="M206" i="5"/>
  <c r="M175" i="5"/>
  <c r="K175" i="5"/>
  <c r="I175" i="5"/>
  <c r="G175" i="5"/>
  <c r="J59" i="23"/>
  <c r="J58" i="23"/>
  <c r="J50" i="23"/>
  <c r="J49" i="23"/>
  <c r="J47" i="23"/>
  <c r="J46" i="23"/>
  <c r="F15" i="35" l="1"/>
  <c r="G216" i="34"/>
  <c r="G187" i="34"/>
  <c r="I33" i="12"/>
  <c r="L47" i="13"/>
  <c r="L42" i="13"/>
  <c r="I56" i="16"/>
  <c r="H154" i="36" l="1"/>
  <c r="F154" i="36"/>
  <c r="D154" i="36"/>
  <c r="G125" i="11"/>
  <c r="J154" i="36" l="1"/>
  <c r="L74" i="8"/>
  <c r="G10" i="34"/>
  <c r="G12" i="34" s="1"/>
  <c r="H85" i="36"/>
  <c r="F85" i="36"/>
  <c r="D85" i="36"/>
  <c r="R26" i="35"/>
  <c r="L26" i="35"/>
  <c r="J26" i="35"/>
  <c r="H26" i="35"/>
  <c r="F26" i="35"/>
  <c r="T26" i="35"/>
  <c r="R15" i="35"/>
  <c r="L15" i="35"/>
  <c r="J15" i="35"/>
  <c r="H15" i="35"/>
  <c r="B89" i="36"/>
  <c r="B44" i="36" s="1"/>
  <c r="A29" i="32"/>
  <c r="A37" i="37" s="1"/>
  <c r="L11" i="36"/>
  <c r="J11" i="36"/>
  <c r="H131" i="36"/>
  <c r="F131" i="36"/>
  <c r="D131" i="36"/>
  <c r="H110" i="36"/>
  <c r="F110" i="36"/>
  <c r="D110" i="36"/>
  <c r="H62" i="36"/>
  <c r="F62" i="36"/>
  <c r="D62" i="36"/>
  <c r="J61" i="36"/>
  <c r="L61" i="36" s="1"/>
  <c r="J60" i="36"/>
  <c r="L60" i="36" s="1"/>
  <c r="J59" i="36"/>
  <c r="L59" i="36" s="1"/>
  <c r="J58" i="36"/>
  <c r="L58" i="36" s="1"/>
  <c r="J57" i="36"/>
  <c r="L57" i="36" s="1"/>
  <c r="J56" i="36"/>
  <c r="L56" i="36" s="1"/>
  <c r="J55" i="36"/>
  <c r="L55" i="36" s="1"/>
  <c r="J53" i="36"/>
  <c r="L53" i="36" s="1"/>
  <c r="H40" i="36"/>
  <c r="F40" i="36"/>
  <c r="D40" i="36"/>
  <c r="L39" i="36"/>
  <c r="L38" i="36"/>
  <c r="J37" i="36"/>
  <c r="L37" i="36" s="1"/>
  <c r="L36" i="36"/>
  <c r="J35" i="36"/>
  <c r="L35" i="36" s="1"/>
  <c r="L34" i="36"/>
  <c r="L33" i="36"/>
  <c r="L31" i="36"/>
  <c r="L30" i="36"/>
  <c r="F124" i="18"/>
  <c r="H124" i="18"/>
  <c r="M151" i="5"/>
  <c r="K151" i="5"/>
  <c r="I151" i="5"/>
  <c r="G151" i="5"/>
  <c r="M56" i="5"/>
  <c r="K56" i="5"/>
  <c r="I56" i="5"/>
  <c r="G56" i="5"/>
  <c r="O12" i="16"/>
  <c r="O14" i="16" s="1"/>
  <c r="M12" i="16"/>
  <c r="M14" i="16" s="1"/>
  <c r="H58" i="13"/>
  <c r="L55" i="13"/>
  <c r="N55" i="13"/>
  <c r="J58" i="13"/>
  <c r="L58" i="13"/>
  <c r="N58" i="13"/>
  <c r="L65" i="18"/>
  <c r="J65" i="18"/>
  <c r="L54" i="18"/>
  <c r="J54" i="18"/>
  <c r="K22" i="34"/>
  <c r="K42" i="34" s="1"/>
  <c r="G22" i="34"/>
  <c r="G42" i="34" s="1"/>
  <c r="I302" i="5"/>
  <c r="K6" i="34" s="1"/>
  <c r="I23" i="34" s="1"/>
  <c r="G302" i="5"/>
  <c r="G6" i="34" s="1"/>
  <c r="G23" i="34" s="1"/>
  <c r="G92" i="34" s="1"/>
  <c r="G117" i="34" s="1"/>
  <c r="G159" i="34" s="1"/>
  <c r="G174" i="34" s="1"/>
  <c r="M238" i="5"/>
  <c r="M242" i="5" s="1"/>
  <c r="K238" i="5"/>
  <c r="K242" i="5" s="1"/>
  <c r="G165" i="5"/>
  <c r="G64" i="5"/>
  <c r="G26" i="5"/>
  <c r="Z26" i="20"/>
  <c r="AB26" i="20"/>
  <c r="I269" i="5"/>
  <c r="G269" i="5"/>
  <c r="M278" i="5"/>
  <c r="K278" i="5"/>
  <c r="M229" i="34"/>
  <c r="K229" i="34"/>
  <c r="I229" i="34"/>
  <c r="G229" i="34"/>
  <c r="I226" i="34"/>
  <c r="M226" i="34" s="1"/>
  <c r="G226" i="34"/>
  <c r="K226" i="34" s="1"/>
  <c r="M216" i="34"/>
  <c r="M218" i="34" s="1"/>
  <c r="K216" i="34"/>
  <c r="K218" i="34" s="1"/>
  <c r="I216" i="34"/>
  <c r="I218" i="34" s="1"/>
  <c r="G218" i="34"/>
  <c r="M213" i="34"/>
  <c r="K213" i="34"/>
  <c r="M206" i="34"/>
  <c r="M208" i="34" s="1"/>
  <c r="K206" i="34"/>
  <c r="K208" i="34" s="1"/>
  <c r="I206" i="34"/>
  <c r="I208" i="34" s="1"/>
  <c r="G206" i="34"/>
  <c r="G208" i="34" s="1"/>
  <c r="I199" i="34"/>
  <c r="M199" i="34" s="1"/>
  <c r="G199" i="34"/>
  <c r="K199" i="34" s="1"/>
  <c r="M187" i="34"/>
  <c r="M189" i="34" s="1"/>
  <c r="K187" i="34"/>
  <c r="K189" i="34" s="1"/>
  <c r="I187" i="34"/>
  <c r="I189" i="34" s="1"/>
  <c r="G189" i="34"/>
  <c r="I183" i="34"/>
  <c r="M183" i="34" s="1"/>
  <c r="G183" i="34"/>
  <c r="K183" i="34" s="1"/>
  <c r="M178" i="34"/>
  <c r="K178" i="34"/>
  <c r="I178" i="34"/>
  <c r="G178" i="34"/>
  <c r="I174" i="34"/>
  <c r="M163" i="34"/>
  <c r="M165" i="34" s="1"/>
  <c r="K163" i="34"/>
  <c r="K165" i="34" s="1"/>
  <c r="I163" i="34"/>
  <c r="I165" i="34" s="1"/>
  <c r="G163" i="34"/>
  <c r="G165" i="34" s="1"/>
  <c r="M159" i="34"/>
  <c r="M174" i="34" s="1"/>
  <c r="M122" i="34"/>
  <c r="M125" i="34" s="1"/>
  <c r="K122" i="34"/>
  <c r="K125" i="34" s="1"/>
  <c r="I122" i="34"/>
  <c r="I125" i="34" s="1"/>
  <c r="G122" i="34"/>
  <c r="G125" i="34" s="1"/>
  <c r="M98" i="34"/>
  <c r="M101" i="34" s="1"/>
  <c r="K98" i="34"/>
  <c r="K101" i="34" s="1"/>
  <c r="I98" i="34"/>
  <c r="I101" i="34" s="1"/>
  <c r="G98" i="34"/>
  <c r="G101" i="34" s="1"/>
  <c r="M51" i="34"/>
  <c r="M54" i="34" s="1"/>
  <c r="M57" i="34" s="1"/>
  <c r="K51" i="34"/>
  <c r="K54" i="34" s="1"/>
  <c r="K57" i="34" s="1"/>
  <c r="I51" i="34"/>
  <c r="I54" i="34" s="1"/>
  <c r="I57" i="34" s="1"/>
  <c r="G51" i="34"/>
  <c r="M31" i="34"/>
  <c r="M34" i="34" s="1"/>
  <c r="K31" i="34"/>
  <c r="K34" i="34" s="1"/>
  <c r="I31" i="34"/>
  <c r="I34" i="34" s="1"/>
  <c r="G31" i="34"/>
  <c r="G34" i="34" s="1"/>
  <c r="M10" i="34"/>
  <c r="M12" i="34" s="1"/>
  <c r="K10" i="34"/>
  <c r="K12" i="34" s="1"/>
  <c r="I10" i="34"/>
  <c r="I12" i="34" s="1"/>
  <c r="B67" i="23"/>
  <c r="A174" i="22"/>
  <c r="J76" i="22"/>
  <c r="J85" i="22" s="1"/>
  <c r="H76" i="22"/>
  <c r="H85" i="22" s="1"/>
  <c r="C70" i="22"/>
  <c r="C175" i="22" s="1"/>
  <c r="H56" i="22"/>
  <c r="F56" i="22"/>
  <c r="J55" i="22"/>
  <c r="J54" i="22"/>
  <c r="J53" i="22"/>
  <c r="J52" i="22"/>
  <c r="J50" i="22"/>
  <c r="J49" i="22"/>
  <c r="H48" i="22"/>
  <c r="H57" i="22" s="1"/>
  <c r="F48" i="22"/>
  <c r="J47" i="22"/>
  <c r="J46" i="22"/>
  <c r="J45" i="22"/>
  <c r="J44" i="22"/>
  <c r="J43" i="22"/>
  <c r="J42" i="22"/>
  <c r="H30" i="22"/>
  <c r="F30" i="22"/>
  <c r="J29" i="22"/>
  <c r="J28" i="22"/>
  <c r="J27" i="22"/>
  <c r="J26" i="22"/>
  <c r="J25" i="22"/>
  <c r="H24" i="22"/>
  <c r="F24" i="22"/>
  <c r="J23" i="22"/>
  <c r="J22" i="22"/>
  <c r="J21" i="22"/>
  <c r="J20" i="22"/>
  <c r="J19" i="22"/>
  <c r="J18" i="22"/>
  <c r="A206" i="21"/>
  <c r="C138" i="21"/>
  <c r="C207" i="21" s="1"/>
  <c r="A102" i="21"/>
  <c r="A34" i="21"/>
  <c r="A67" i="21" s="1"/>
  <c r="AB31" i="20"/>
  <c r="Z31" i="20"/>
  <c r="X31" i="20"/>
  <c r="AB30" i="20"/>
  <c r="Z30" i="20"/>
  <c r="AB28" i="20"/>
  <c r="Z28" i="20"/>
  <c r="Y28" i="20"/>
  <c r="AB27" i="20"/>
  <c r="Z27" i="20"/>
  <c r="Y27" i="20"/>
  <c r="AB25" i="20"/>
  <c r="Z25" i="20"/>
  <c r="Y25" i="20"/>
  <c r="AB24" i="20"/>
  <c r="Z24" i="20"/>
  <c r="Y24" i="20"/>
  <c r="AB23" i="20"/>
  <c r="Z23" i="20"/>
  <c r="Y23" i="20"/>
  <c r="AB22" i="20"/>
  <c r="Z22" i="20"/>
  <c r="Y22" i="20"/>
  <c r="W21" i="20"/>
  <c r="W32" i="20" s="1"/>
  <c r="U21" i="20"/>
  <c r="U32" i="20" s="1"/>
  <c r="S21" i="20"/>
  <c r="S32" i="20" s="1"/>
  <c r="Q21" i="20"/>
  <c r="Q32" i="20" s="1"/>
  <c r="O21" i="20"/>
  <c r="O32" i="20" s="1"/>
  <c r="M21" i="20"/>
  <c r="M32" i="20" s="1"/>
  <c r="K21" i="20"/>
  <c r="K32" i="20" s="1"/>
  <c r="I21" i="20"/>
  <c r="I32" i="20" s="1"/>
  <c r="G21" i="20"/>
  <c r="G32" i="20" s="1"/>
  <c r="E21" i="20"/>
  <c r="E32" i="20" s="1"/>
  <c r="AB20" i="20"/>
  <c r="Z20" i="20"/>
  <c r="X20" i="20"/>
  <c r="AB19" i="20"/>
  <c r="Z19" i="20"/>
  <c r="X19" i="20"/>
  <c r="AB18" i="20"/>
  <c r="Z18" i="20"/>
  <c r="AB17" i="20"/>
  <c r="Z17" i="20"/>
  <c r="X17" i="20"/>
  <c r="AB16" i="20"/>
  <c r="Z16" i="20"/>
  <c r="X16" i="20"/>
  <c r="AB15" i="20"/>
  <c r="Z15" i="20"/>
  <c r="AB14" i="20"/>
  <c r="Z14" i="20"/>
  <c r="X14" i="20"/>
  <c r="AB13" i="20"/>
  <c r="Z13" i="20"/>
  <c r="X13" i="20"/>
  <c r="K12" i="20"/>
  <c r="O12" i="20" s="1"/>
  <c r="S12" i="20" s="1"/>
  <c r="W12" i="20" s="1"/>
  <c r="AB12" i="20" s="1"/>
  <c r="I12" i="20"/>
  <c r="M12" i="20" s="1"/>
  <c r="Q12" i="20" s="1"/>
  <c r="X12" i="20" s="1"/>
  <c r="G23" i="33"/>
  <c r="C80" i="33"/>
  <c r="A79" i="33"/>
  <c r="M60" i="33"/>
  <c r="M62" i="33" s="1"/>
  <c r="K60" i="33"/>
  <c r="K62" i="33" s="1"/>
  <c r="I60" i="33"/>
  <c r="I62" i="33" s="1"/>
  <c r="G60" i="33"/>
  <c r="G62" i="33" s="1"/>
  <c r="M51" i="33"/>
  <c r="K51" i="33"/>
  <c r="M32" i="33"/>
  <c r="M39" i="33" s="1"/>
  <c r="M40" i="33" s="1"/>
  <c r="K32" i="33"/>
  <c r="K39" i="33" s="1"/>
  <c r="M23" i="33"/>
  <c r="K23" i="33"/>
  <c r="I23" i="33"/>
  <c r="L124" i="18"/>
  <c r="L116" i="18"/>
  <c r="J116" i="18"/>
  <c r="H116" i="18"/>
  <c r="F116" i="18"/>
  <c r="L109" i="18"/>
  <c r="J109" i="18"/>
  <c r="L81" i="18"/>
  <c r="J81" i="18"/>
  <c r="C69" i="18"/>
  <c r="C131" i="18" s="1"/>
  <c r="M199" i="17"/>
  <c r="K199" i="17"/>
  <c r="I199" i="17"/>
  <c r="M192" i="17"/>
  <c r="K192" i="17"/>
  <c r="C71" i="17"/>
  <c r="C106" i="17" s="1"/>
  <c r="C144" i="17"/>
  <c r="C182" i="17" s="1"/>
  <c r="C219" i="17" s="1"/>
  <c r="C110" i="16"/>
  <c r="O56" i="16"/>
  <c r="M56" i="16"/>
  <c r="K56" i="16"/>
  <c r="O31" i="16"/>
  <c r="O35" i="16" s="1"/>
  <c r="M31" i="16"/>
  <c r="M35" i="16" s="1"/>
  <c r="K31" i="16"/>
  <c r="K35" i="16" s="1"/>
  <c r="O23" i="16"/>
  <c r="M23" i="16"/>
  <c r="K23" i="16"/>
  <c r="I23" i="16"/>
  <c r="K19" i="16"/>
  <c r="O19" i="16" s="1"/>
  <c r="I19" i="16"/>
  <c r="M19" i="16" s="1"/>
  <c r="C66" i="28"/>
  <c r="C101" i="28" s="1"/>
  <c r="N47" i="13"/>
  <c r="N42" i="13"/>
  <c r="I11" i="12"/>
  <c r="O33" i="12"/>
  <c r="O34" i="12" s="1"/>
  <c r="M33" i="12"/>
  <c r="K33" i="12"/>
  <c r="O24" i="12"/>
  <c r="M24" i="12"/>
  <c r="M34" i="12" s="1"/>
  <c r="K24" i="12"/>
  <c r="I24" i="12"/>
  <c r="I34" i="12" s="1"/>
  <c r="O11" i="12"/>
  <c r="M11" i="12"/>
  <c r="K11" i="12"/>
  <c r="K7" i="12"/>
  <c r="O7" i="12"/>
  <c r="I7" i="12"/>
  <c r="M7" i="12"/>
  <c r="M21" i="12" s="1"/>
  <c r="E178" i="11"/>
  <c r="E180" i="11" s="1"/>
  <c r="E183" i="11" s="1"/>
  <c r="G112" i="11"/>
  <c r="K178" i="11"/>
  <c r="K180" i="11"/>
  <c r="K183" i="11" s="1"/>
  <c r="I178" i="11"/>
  <c r="I180" i="11" s="1"/>
  <c r="I183" i="11" s="1"/>
  <c r="G178" i="11"/>
  <c r="G180" i="11" s="1"/>
  <c r="G183" i="11" s="1"/>
  <c r="K175" i="11"/>
  <c r="I175" i="11"/>
  <c r="B168" i="11"/>
  <c r="B165" i="11"/>
  <c r="B167" i="11"/>
  <c r="K162" i="11"/>
  <c r="I150" i="11"/>
  <c r="I165" i="11" s="1"/>
  <c r="G150" i="11"/>
  <c r="G165" i="11" s="1"/>
  <c r="E150" i="11"/>
  <c r="E165" i="11" s="1"/>
  <c r="K149" i="11"/>
  <c r="K148" i="11"/>
  <c r="K150" i="11" s="1"/>
  <c r="K147" i="11"/>
  <c r="K146" i="11"/>
  <c r="K143" i="11"/>
  <c r="K141" i="11"/>
  <c r="I140" i="11"/>
  <c r="G140" i="11"/>
  <c r="E140" i="11"/>
  <c r="E144" i="11"/>
  <c r="K139" i="11"/>
  <c r="K138" i="11"/>
  <c r="K137" i="11"/>
  <c r="K136" i="11"/>
  <c r="B128" i="11"/>
  <c r="B125" i="11"/>
  <c r="B127" i="11" s="1"/>
  <c r="K124" i="11"/>
  <c r="K123" i="11"/>
  <c r="B123" i="11"/>
  <c r="K122" i="11"/>
  <c r="I112" i="11"/>
  <c r="I125" i="11" s="1"/>
  <c r="K111" i="11"/>
  <c r="K110" i="11"/>
  <c r="K109" i="11"/>
  <c r="K108" i="11"/>
  <c r="K105" i="11"/>
  <c r="K104" i="11"/>
  <c r="K103" i="11"/>
  <c r="I102" i="11"/>
  <c r="I128" i="11" s="1"/>
  <c r="G102" i="11"/>
  <c r="G106" i="11" s="1"/>
  <c r="K101" i="11"/>
  <c r="K100" i="11"/>
  <c r="K99" i="11"/>
  <c r="K98" i="11"/>
  <c r="B88" i="11"/>
  <c r="B85" i="11"/>
  <c r="B87" i="11"/>
  <c r="K84" i="11"/>
  <c r="K83" i="11"/>
  <c r="K82" i="11"/>
  <c r="K80" i="11"/>
  <c r="C76" i="11"/>
  <c r="C116" i="11"/>
  <c r="C156" i="11" s="1"/>
  <c r="C196" i="11" s="1"/>
  <c r="I72" i="11"/>
  <c r="I85" i="11"/>
  <c r="G72" i="11"/>
  <c r="G85" i="11" s="1"/>
  <c r="K71" i="11"/>
  <c r="K70" i="11"/>
  <c r="B70" i="11"/>
  <c r="B83" i="11"/>
  <c r="K69" i="11"/>
  <c r="B69" i="11"/>
  <c r="B82" i="11" s="1"/>
  <c r="K68" i="11"/>
  <c r="K65" i="11"/>
  <c r="K63" i="11"/>
  <c r="I62" i="11"/>
  <c r="I66" i="11" s="1"/>
  <c r="G62" i="11"/>
  <c r="G66" i="11" s="1"/>
  <c r="K61" i="11"/>
  <c r="B61" i="11"/>
  <c r="B65" i="11" s="1"/>
  <c r="K60" i="11"/>
  <c r="B60" i="11"/>
  <c r="B64" i="11"/>
  <c r="K59" i="11"/>
  <c r="B59" i="11"/>
  <c r="B63" i="11" s="1"/>
  <c r="K58" i="11"/>
  <c r="B47" i="11"/>
  <c r="B49" i="11"/>
  <c r="K46" i="11"/>
  <c r="K45" i="11"/>
  <c r="B45" i="11"/>
  <c r="K44" i="11"/>
  <c r="B44" i="11"/>
  <c r="B43" i="11"/>
  <c r="I32" i="11"/>
  <c r="I47" i="11"/>
  <c r="G32" i="11"/>
  <c r="G47" i="11"/>
  <c r="K31" i="11"/>
  <c r="K30" i="11"/>
  <c r="K29" i="11"/>
  <c r="K28" i="11"/>
  <c r="K32" i="11" s="1"/>
  <c r="K25" i="11"/>
  <c r="B25" i="11"/>
  <c r="B31" i="11" s="1"/>
  <c r="B46" i="11" s="1"/>
  <c r="B71" i="11" s="1"/>
  <c r="K24" i="11"/>
  <c r="B24" i="11"/>
  <c r="K23" i="11"/>
  <c r="B23" i="11"/>
  <c r="I22" i="11"/>
  <c r="G22" i="11"/>
  <c r="G50" i="11"/>
  <c r="K21" i="11"/>
  <c r="K20" i="11"/>
  <c r="K19" i="11"/>
  <c r="K18" i="11"/>
  <c r="K22" i="11" s="1"/>
  <c r="K26" i="11" s="1"/>
  <c r="K15" i="11"/>
  <c r="K95" i="11" s="1"/>
  <c r="K120" i="11"/>
  <c r="K133" i="11" s="1"/>
  <c r="F11" i="10"/>
  <c r="B25" i="10"/>
  <c r="B27" i="10" s="1"/>
  <c r="X24" i="10"/>
  <c r="X23" i="10"/>
  <c r="B23" i="10"/>
  <c r="X22" i="10"/>
  <c r="B22" i="10"/>
  <c r="V21" i="10"/>
  <c r="V25" i="10" s="1"/>
  <c r="T21" i="10"/>
  <c r="T28" i="10" s="1"/>
  <c r="T25" i="10"/>
  <c r="R21" i="10"/>
  <c r="R25" i="10" s="1"/>
  <c r="P21" i="10"/>
  <c r="P25" i="10"/>
  <c r="L21" i="10"/>
  <c r="L25" i="10" s="1"/>
  <c r="J21" i="10"/>
  <c r="J25" i="10"/>
  <c r="H21" i="10"/>
  <c r="H25" i="10" s="1"/>
  <c r="F21" i="10"/>
  <c r="F25" i="10"/>
  <c r="B21" i="10"/>
  <c r="B28" i="10"/>
  <c r="N20" i="10"/>
  <c r="N21" i="10"/>
  <c r="N25" i="10" s="1"/>
  <c r="B20" i="10"/>
  <c r="B24" i="10" s="1"/>
  <c r="X19" i="10"/>
  <c r="X18" i="10"/>
  <c r="X17" i="10"/>
  <c r="B17" i="10"/>
  <c r="X14" i="10"/>
  <c r="B14" i="10"/>
  <c r="X13" i="10"/>
  <c r="B13" i="10"/>
  <c r="X12" i="10"/>
  <c r="B12" i="10"/>
  <c r="V11" i="10"/>
  <c r="T11" i="10"/>
  <c r="R11" i="10"/>
  <c r="R15" i="10"/>
  <c r="P11" i="10"/>
  <c r="N11" i="10"/>
  <c r="L11" i="10"/>
  <c r="L28" i="10" s="1"/>
  <c r="J11" i="10"/>
  <c r="J28" i="10" s="1"/>
  <c r="H11" i="10"/>
  <c r="X10" i="10"/>
  <c r="X9" i="10"/>
  <c r="X8" i="10"/>
  <c r="X7" i="10"/>
  <c r="A31" i="25"/>
  <c r="E12" i="9"/>
  <c r="B34" i="9"/>
  <c r="B36" i="9" s="1"/>
  <c r="W32" i="9"/>
  <c r="B32" i="9"/>
  <c r="W29" i="9"/>
  <c r="W28" i="9"/>
  <c r="B26" i="9"/>
  <c r="W25" i="9"/>
  <c r="B25" i="9"/>
  <c r="W24" i="9"/>
  <c r="W23" i="9"/>
  <c r="B23" i="9"/>
  <c r="U22" i="9"/>
  <c r="S22" i="9"/>
  <c r="S26" i="9" s="1"/>
  <c r="Q22" i="9"/>
  <c r="Q26" i="9" s="1"/>
  <c r="O22" i="9"/>
  <c r="O26" i="9" s="1"/>
  <c r="M22" i="9"/>
  <c r="M26" i="9" s="1"/>
  <c r="K22" i="9"/>
  <c r="I22" i="9"/>
  <c r="I26" i="9" s="1"/>
  <c r="G22" i="9"/>
  <c r="G26" i="9" s="1"/>
  <c r="E22" i="9"/>
  <c r="E26" i="9" s="1"/>
  <c r="B22" i="9"/>
  <c r="B37" i="9"/>
  <c r="W21" i="9"/>
  <c r="W20" i="9"/>
  <c r="B20" i="9"/>
  <c r="B24" i="9"/>
  <c r="W19" i="9"/>
  <c r="W18" i="9"/>
  <c r="B18" i="9"/>
  <c r="W15" i="9"/>
  <c r="B15" i="9"/>
  <c r="W14" i="9"/>
  <c r="B14" i="9"/>
  <c r="W13" i="9"/>
  <c r="B13" i="9"/>
  <c r="U12" i="9"/>
  <c r="U16" i="9" s="1"/>
  <c r="S12" i="9"/>
  <c r="S16" i="9" s="1"/>
  <c r="Q12" i="9"/>
  <c r="Q16" i="9" s="1"/>
  <c r="O12" i="9"/>
  <c r="O16" i="9" s="1"/>
  <c r="M12" i="9"/>
  <c r="K12" i="9"/>
  <c r="K16" i="9" s="1"/>
  <c r="I12" i="9"/>
  <c r="G12" i="9"/>
  <c r="G16" i="9" s="1"/>
  <c r="W11" i="9"/>
  <c r="W10" i="9"/>
  <c r="W9" i="9"/>
  <c r="W8" i="9"/>
  <c r="R84" i="8"/>
  <c r="P84" i="8"/>
  <c r="N84" i="8"/>
  <c r="L84" i="8"/>
  <c r="R82" i="8"/>
  <c r="P82" i="8"/>
  <c r="R74" i="8"/>
  <c r="R75" i="8" s="1"/>
  <c r="P74" i="8"/>
  <c r="N74" i="8"/>
  <c r="R60" i="8"/>
  <c r="P60" i="8"/>
  <c r="N60" i="8"/>
  <c r="L60" i="8"/>
  <c r="L75" i="8" s="1"/>
  <c r="N32" i="8"/>
  <c r="N55" i="8" s="1"/>
  <c r="R55" i="8" s="1"/>
  <c r="L32" i="8"/>
  <c r="L55" i="8" s="1"/>
  <c r="P55" i="8" s="1"/>
  <c r="J32" i="8"/>
  <c r="J47" i="8" s="1"/>
  <c r="H32" i="8"/>
  <c r="H47" i="8" s="1"/>
  <c r="M19" i="7"/>
  <c r="O19" i="7"/>
  <c r="K12" i="7"/>
  <c r="I12" i="7"/>
  <c r="I33" i="7" s="1"/>
  <c r="M307" i="5"/>
  <c r="K307" i="5"/>
  <c r="I307" i="5"/>
  <c r="G307" i="5"/>
  <c r="M295" i="5"/>
  <c r="K295" i="5"/>
  <c r="I295" i="5"/>
  <c r="G295" i="5"/>
  <c r="M286" i="5"/>
  <c r="K286" i="5"/>
  <c r="I286" i="5"/>
  <c r="G286" i="5"/>
  <c r="K260" i="5"/>
  <c r="I260" i="5"/>
  <c r="M251" i="5"/>
  <c r="K251" i="5"/>
  <c r="I251" i="5"/>
  <c r="G251" i="5"/>
  <c r="M223" i="5"/>
  <c r="K223" i="5"/>
  <c r="M217" i="5"/>
  <c r="K217" i="5"/>
  <c r="I217" i="5"/>
  <c r="G217" i="5"/>
  <c r="M182" i="5"/>
  <c r="M171" i="5"/>
  <c r="K171" i="5"/>
  <c r="I171" i="5"/>
  <c r="G171" i="5"/>
  <c r="M165" i="5"/>
  <c r="K165" i="5"/>
  <c r="I165" i="5"/>
  <c r="M114" i="5"/>
  <c r="K114" i="5"/>
  <c r="I114" i="5"/>
  <c r="G114" i="5"/>
  <c r="M105" i="5"/>
  <c r="K103" i="5"/>
  <c r="K106" i="5" s="1"/>
  <c r="I103" i="5"/>
  <c r="I106" i="5" s="1"/>
  <c r="G103" i="5"/>
  <c r="G106" i="5" s="1"/>
  <c r="M102" i="5"/>
  <c r="M101" i="5"/>
  <c r="M100" i="5"/>
  <c r="M98" i="5"/>
  <c r="M91" i="5"/>
  <c r="K89" i="5"/>
  <c r="K92" i="5" s="1"/>
  <c r="I89" i="5"/>
  <c r="I92" i="5" s="1"/>
  <c r="G89" i="5"/>
  <c r="G92" i="5" s="1"/>
  <c r="M88" i="5"/>
  <c r="M87" i="5"/>
  <c r="I74" i="5"/>
  <c r="C79" i="5"/>
  <c r="C118" i="5" s="1"/>
  <c r="C156" i="5" s="1"/>
  <c r="C192" i="5" s="1"/>
  <c r="C273" i="5" s="1"/>
  <c r="C311" i="5" s="1"/>
  <c r="C38" i="34" s="1"/>
  <c r="C75" i="34" s="1"/>
  <c r="C110" i="34" s="1"/>
  <c r="A78" i="5"/>
  <c r="A117" i="5" s="1"/>
  <c r="A155" i="5" s="1"/>
  <c r="A191" i="5" s="1"/>
  <c r="A232" i="5" s="1"/>
  <c r="M64" i="5"/>
  <c r="K64" i="5"/>
  <c r="I64" i="5"/>
  <c r="I43" i="5"/>
  <c r="G85" i="5" s="1"/>
  <c r="G96" i="5" s="1"/>
  <c r="G43" i="5"/>
  <c r="G34" i="5" s="1"/>
  <c r="G46" i="5" s="1"/>
  <c r="M26" i="5"/>
  <c r="K26" i="5"/>
  <c r="I26" i="5"/>
  <c r="M19" i="5"/>
  <c r="M21" i="5" s="1"/>
  <c r="K19" i="5"/>
  <c r="K21" i="5" s="1"/>
  <c r="I19" i="5"/>
  <c r="I21" i="5" s="1"/>
  <c r="G19" i="5"/>
  <c r="G21" i="5" s="1"/>
  <c r="M8" i="5"/>
  <c r="K8" i="5"/>
  <c r="C85" i="4"/>
  <c r="A84" i="4"/>
  <c r="B65" i="3"/>
  <c r="B134" i="3" s="1"/>
  <c r="B202" i="3" s="1"/>
  <c r="B234" i="3" s="1"/>
  <c r="B266" i="3" s="1"/>
  <c r="B301" i="3" s="1"/>
  <c r="B337" i="3" s="1"/>
  <c r="A64" i="3"/>
  <c r="A99" i="3" s="1"/>
  <c r="A166" i="3" s="1"/>
  <c r="A32" i="29"/>
  <c r="D68" i="1"/>
  <c r="D103" i="1" s="1"/>
  <c r="A67" i="1"/>
  <c r="A102" i="1" s="1"/>
  <c r="A137" i="1" s="1"/>
  <c r="G144" i="11"/>
  <c r="G26" i="11"/>
  <c r="G49" i="11" s="1"/>
  <c r="V28" i="10"/>
  <c r="F28" i="10"/>
  <c r="H28" i="10"/>
  <c r="P28" i="10"/>
  <c r="J15" i="10"/>
  <c r="R28" i="10"/>
  <c r="L15" i="10"/>
  <c r="T15" i="10"/>
  <c r="F15" i="10"/>
  <c r="V15" i="10"/>
  <c r="H15" i="10"/>
  <c r="P15" i="10"/>
  <c r="E16" i="9"/>
  <c r="B31" i="9"/>
  <c r="N75" i="8"/>
  <c r="R32" i="8"/>
  <c r="R47" i="8" s="1"/>
  <c r="I21" i="12"/>
  <c r="K21" i="12"/>
  <c r="O21" i="12" s="1"/>
  <c r="G88" i="11"/>
  <c r="G168" i="11"/>
  <c r="I50" i="11"/>
  <c r="P32" i="8"/>
  <c r="P47" i="8" s="1"/>
  <c r="G167" i="11"/>
  <c r="E168" i="11"/>
  <c r="I144" i="11"/>
  <c r="I26" i="11"/>
  <c r="K160" i="11"/>
  <c r="C100" i="18"/>
  <c r="M269" i="5"/>
  <c r="K269" i="5"/>
  <c r="M260" i="5"/>
  <c r="I28" i="16"/>
  <c r="I47" i="16" s="1"/>
  <c r="M47" i="16" s="1"/>
  <c r="K28" i="16"/>
  <c r="O28" i="16" s="1"/>
  <c r="N47" i="8" l="1"/>
  <c r="K41" i="11"/>
  <c r="K55" i="11" s="1"/>
  <c r="K165" i="11"/>
  <c r="K47" i="11"/>
  <c r="K49" i="11" s="1"/>
  <c r="H55" i="8"/>
  <c r="L47" i="8"/>
  <c r="J55" i="8"/>
  <c r="Z21" i="20"/>
  <c r="Z32" i="20" s="1"/>
  <c r="A43" i="36"/>
  <c r="A88" i="36" s="1"/>
  <c r="A175" i="36" s="1"/>
  <c r="E37" i="9"/>
  <c r="M85" i="5"/>
  <c r="M96" i="5" s="1"/>
  <c r="G72" i="5"/>
  <c r="G75" i="5" s="1"/>
  <c r="K43" i="5"/>
  <c r="K34" i="5" s="1"/>
  <c r="K46" i="5" s="1"/>
  <c r="F31" i="22"/>
  <c r="K102" i="11"/>
  <c r="M103" i="5"/>
  <c r="M106" i="5" s="1"/>
  <c r="K72" i="5"/>
  <c r="K75" i="5" s="1"/>
  <c r="G110" i="5"/>
  <c r="G135" i="5" s="1"/>
  <c r="K135" i="5" s="1"/>
  <c r="J56" i="22"/>
  <c r="A205" i="1"/>
  <c r="A240" i="1" s="1"/>
  <c r="A170" i="1"/>
  <c r="D206" i="1"/>
  <c r="D241" i="1" s="1"/>
  <c r="D171" i="1"/>
  <c r="D138" i="1"/>
  <c r="M28" i="16"/>
  <c r="G54" i="34"/>
  <c r="G57" i="34" s="1"/>
  <c r="I34" i="5"/>
  <c r="I46" i="5" s="1"/>
  <c r="A272" i="5"/>
  <c r="A310" i="5" s="1"/>
  <c r="A37" i="34" s="1"/>
  <c r="A74" i="34" s="1"/>
  <c r="A109" i="34" s="1"/>
  <c r="A192" i="34" s="1"/>
  <c r="A133" i="3"/>
  <c r="A201" i="3" s="1"/>
  <c r="A233" i="3" s="1"/>
  <c r="A265" i="3" s="1"/>
  <c r="B100" i="3"/>
  <c r="B167" i="3" s="1"/>
  <c r="T15" i="35"/>
  <c r="I43" i="34"/>
  <c r="M43" i="34" s="1"/>
  <c r="I92" i="34"/>
  <c r="I117" i="34" s="1"/>
  <c r="M117" i="34" s="1"/>
  <c r="M23" i="34"/>
  <c r="M92" i="34" s="1"/>
  <c r="M302" i="5"/>
  <c r="I110" i="5"/>
  <c r="M43" i="5"/>
  <c r="M34" i="5" s="1"/>
  <c r="M46" i="5" s="1"/>
  <c r="I52" i="7"/>
  <c r="M52" i="7" s="1"/>
  <c r="M73" i="7" s="1"/>
  <c r="M33" i="7"/>
  <c r="M12" i="7"/>
  <c r="E36" i="9"/>
  <c r="S36" i="9"/>
  <c r="O36" i="9"/>
  <c r="S37" i="9"/>
  <c r="U37" i="9"/>
  <c r="O37" i="9"/>
  <c r="G37" i="9"/>
  <c r="U36" i="9"/>
  <c r="Q36" i="9"/>
  <c r="V27" i="10"/>
  <c r="R27" i="10"/>
  <c r="F27" i="10"/>
  <c r="P27" i="10"/>
  <c r="T27" i="10"/>
  <c r="J27" i="10"/>
  <c r="H27" i="10"/>
  <c r="L27" i="10"/>
  <c r="X11" i="10"/>
  <c r="X15" i="10"/>
  <c r="K34" i="12"/>
  <c r="X21" i="20"/>
  <c r="X32" i="20" s="1"/>
  <c r="AB21" i="20"/>
  <c r="AB32" i="20" s="1"/>
  <c r="H31" i="22"/>
  <c r="C105" i="22"/>
  <c r="C141" i="22" s="1"/>
  <c r="J30" i="22"/>
  <c r="F57" i="22"/>
  <c r="J48" i="22"/>
  <c r="J24" i="22"/>
  <c r="C174" i="21"/>
  <c r="L85" i="36"/>
  <c r="L62" i="36"/>
  <c r="L131" i="36"/>
  <c r="B176" i="36"/>
  <c r="B135" i="36"/>
  <c r="L40" i="36"/>
  <c r="J40" i="36"/>
  <c r="J62" i="36"/>
  <c r="L110" i="36"/>
  <c r="J110" i="36"/>
  <c r="I167" i="11"/>
  <c r="I168" i="11"/>
  <c r="K140" i="11"/>
  <c r="K112" i="11"/>
  <c r="K125" i="11" s="1"/>
  <c r="G128" i="11"/>
  <c r="G127" i="11"/>
  <c r="K106" i="11"/>
  <c r="I106" i="11"/>
  <c r="I87" i="11"/>
  <c r="G87" i="11"/>
  <c r="K72" i="11"/>
  <c r="K85" i="11" s="1"/>
  <c r="K87" i="11" s="1"/>
  <c r="K62" i="11"/>
  <c r="K66" i="11" s="1"/>
  <c r="I88" i="11"/>
  <c r="C193" i="34"/>
  <c r="C153" i="34"/>
  <c r="C233" i="34" s="1"/>
  <c r="B84" i="11"/>
  <c r="B101" i="11"/>
  <c r="B105" i="11" s="1"/>
  <c r="B111" i="11" s="1"/>
  <c r="B124" i="11" s="1"/>
  <c r="K88" i="11"/>
  <c r="M37" i="9"/>
  <c r="M16" i="9"/>
  <c r="M36" i="9" s="1"/>
  <c r="K37" i="9"/>
  <c r="K26" i="9"/>
  <c r="K36" i="9" s="1"/>
  <c r="W22" i="9"/>
  <c r="W26" i="9" s="1"/>
  <c r="N15" i="10"/>
  <c r="N27" i="10" s="1"/>
  <c r="N28" i="10"/>
  <c r="G43" i="34"/>
  <c r="K43" i="34" s="1"/>
  <c r="C233" i="5"/>
  <c r="K23" i="34"/>
  <c r="K92" i="34" s="1"/>
  <c r="K117" i="34" s="1"/>
  <c r="K159" i="34" s="1"/>
  <c r="K174" i="34" s="1"/>
  <c r="U12" i="20"/>
  <c r="Z12" i="20" s="1"/>
  <c r="I16" i="9"/>
  <c r="I36" i="9" s="1"/>
  <c r="W12" i="9"/>
  <c r="J85" i="36"/>
  <c r="K302" i="5"/>
  <c r="K128" i="11"/>
  <c r="G36" i="9"/>
  <c r="Q37" i="9"/>
  <c r="I127" i="11"/>
  <c r="O12" i="7"/>
  <c r="K33" i="7"/>
  <c r="K47" i="16"/>
  <c r="O47" i="16" s="1"/>
  <c r="J131" i="36"/>
  <c r="X21" i="10"/>
  <c r="E167" i="11"/>
  <c r="I49" i="11"/>
  <c r="K50" i="11"/>
  <c r="P75" i="8"/>
  <c r="M89" i="5"/>
  <c r="M92" i="5" s="1"/>
  <c r="A134" i="36" l="1"/>
  <c r="J57" i="22"/>
  <c r="K127" i="11"/>
  <c r="K110" i="5"/>
  <c r="G161" i="5"/>
  <c r="A152" i="34"/>
  <c r="A232" i="34" s="1"/>
  <c r="A300" i="3"/>
  <c r="A336" i="3" s="1"/>
  <c r="M72" i="5"/>
  <c r="M75" i="5" s="1"/>
  <c r="I72" i="5"/>
  <c r="I75" i="5" s="1"/>
  <c r="M110" i="5"/>
  <c r="I135" i="5"/>
  <c r="J31" i="22"/>
  <c r="K144" i="11"/>
  <c r="K167" i="11" s="1"/>
  <c r="K168" i="11"/>
  <c r="X25" i="10"/>
  <c r="X27" i="10" s="1"/>
  <c r="X28" i="10"/>
  <c r="W16" i="9"/>
  <c r="W36" i="9" s="1"/>
  <c r="K52" i="7"/>
  <c r="O52" i="7" s="1"/>
  <c r="O73" i="7" s="1"/>
  <c r="O33" i="7"/>
  <c r="G147" i="5" l="1"/>
  <c r="M180" i="5"/>
  <c r="G197" i="5"/>
  <c r="G210" i="5" s="1"/>
  <c r="K161" i="5"/>
  <c r="K147" i="5" s="1"/>
  <c r="M135" i="5"/>
  <c r="I161" i="5"/>
  <c r="G180" i="5" l="1"/>
  <c r="I197" i="5"/>
  <c r="I210" i="5" s="1"/>
  <c r="M210" i="5" s="1"/>
  <c r="K210" i="5"/>
  <c r="K197" i="5"/>
  <c r="I147" i="5"/>
  <c r="M161" i="5"/>
  <c r="G204" i="5" l="1"/>
  <c r="G186" i="5"/>
  <c r="M147" i="5"/>
  <c r="M204" i="5" l="1"/>
  <c r="M186" i="5"/>
  <c r="M197" i="5" s="1"/>
</calcChain>
</file>

<file path=xl/sharedStrings.xml><?xml version="1.0" encoding="utf-8"?>
<sst xmlns="http://schemas.openxmlformats.org/spreadsheetml/2006/main" count="3276" uniqueCount="2186">
  <si>
    <t>THAI POLYCONS PUBLIC COMPANY LIMITED AND SUBSIDIARIES</t>
  </si>
  <si>
    <t xml:space="preserve">  - 2 -</t>
  </si>
  <si>
    <t xml:space="preserve">            </t>
  </si>
  <si>
    <t xml:space="preserve"> </t>
  </si>
  <si>
    <t xml:space="preserve">Percentage of holding by </t>
  </si>
  <si>
    <t>Country of</t>
  </si>
  <si>
    <t>incorporation</t>
  </si>
  <si>
    <t>Company name</t>
  </si>
  <si>
    <t>Activities</t>
  </si>
  <si>
    <t>Subsidiaries</t>
  </si>
  <si>
    <t>TPC ASSET Co., Ltd.</t>
  </si>
  <si>
    <t>Property development</t>
  </si>
  <si>
    <t>Thailand</t>
  </si>
  <si>
    <t>TPC Bangkok Supply Co., Ltd.</t>
  </si>
  <si>
    <t>TPC Power Holding Plc.</t>
  </si>
  <si>
    <t xml:space="preserve">Investment in </t>
  </si>
  <si>
    <t>energy business</t>
  </si>
  <si>
    <t xml:space="preserve">Thai Polycons and Leam thong </t>
  </si>
  <si>
    <t>Construction contractor</t>
  </si>
  <si>
    <t>TPCI  Joint Ventures</t>
  </si>
  <si>
    <t>Subsidiaries of TPC Power Holding Plc.</t>
  </si>
  <si>
    <t>Chang Raek Bio Power Co., Ltd.</t>
  </si>
  <si>
    <t>Electricity production and trading</t>
  </si>
  <si>
    <t>Thungsung Green Co., Ltd.</t>
  </si>
  <si>
    <t>Pattani Green Co., Ltd.</t>
  </si>
  <si>
    <t>Phatthalung Green Power Co., Ltd.</t>
  </si>
  <si>
    <t>Satun Green Power Co., Ltd.</t>
  </si>
  <si>
    <t>Maewong Energy Co., Ltd.</t>
  </si>
  <si>
    <t>TPCH Power 1 Co., Ltd.</t>
  </si>
  <si>
    <t>TPCH Power 2 Co., Ltd.</t>
  </si>
  <si>
    <t>TPCH Power 5 Co., Ltd.</t>
  </si>
  <si>
    <t>TPCESG  Joint Ventures</t>
  </si>
  <si>
    <t>Sell and services</t>
  </si>
  <si>
    <t>Number of Years</t>
  </si>
  <si>
    <t>Land improvements</t>
  </si>
  <si>
    <t>5</t>
  </si>
  <si>
    <t>Buildings</t>
  </si>
  <si>
    <t>20 - 30</t>
  </si>
  <si>
    <t>Buildings improvements</t>
  </si>
  <si>
    <t xml:space="preserve">Tools and equipment                            </t>
  </si>
  <si>
    <t>Machinery</t>
  </si>
  <si>
    <t>15 - 25</t>
  </si>
  <si>
    <t>Fixtures and office equipment</t>
  </si>
  <si>
    <t>3 - 5</t>
  </si>
  <si>
    <t xml:space="preserve">Vehicles  </t>
  </si>
  <si>
    <t xml:space="preserve">            Land - earthen ponds, the Company amortized according to the soil amount that excavated.</t>
  </si>
  <si>
    <t xml:space="preserve">     any gain or loss resulting from their disposal is included in the statements of comprehensive income.</t>
  </si>
  <si>
    <t xml:space="preserve">     continuing use of the asset and the amount obtainable from the sale of the asset less any costs of disposal.</t>
  </si>
  <si>
    <t xml:space="preserve">     Major renovations are depreciated over the remaining useful life of the related asset.</t>
  </si>
  <si>
    <t xml:space="preserve">     include interest on borrowings.</t>
  </si>
  <si>
    <t xml:space="preserve">     impairment (if any) which will be amortized on a straight-line method over the estimated useful life as follows :</t>
  </si>
  <si>
    <t>Computer software</t>
  </si>
  <si>
    <t xml:space="preserve">     transaction. Monetary assets  and liabilities denominated  in foreign  currency  are  translated  to Thai Baht at the exchange rate </t>
  </si>
  <si>
    <t xml:space="preserve">     prevailing  at the  statements  of  financial  position  date.  Gains  and  losses resulting  from the  settlement  of  foreign currency</t>
  </si>
  <si>
    <t xml:space="preserve">      immediately in the statement of comprehensive income.</t>
  </si>
  <si>
    <t xml:space="preserve">     make  certain  estimation  and  assumption  which  affected  the amounts in  the financial  statements  and notes related thereto. </t>
  </si>
  <si>
    <t xml:space="preserve">     Consequent actual results may differ from these estimates.</t>
  </si>
  <si>
    <t xml:space="preserve">     events, it is probable that an outflow of resources will be required to settle the obligation, and a reliable estimate of the amount </t>
  </si>
  <si>
    <t xml:space="preserve">     can be made.  Where  the  Group  of  company  expects  a  provision  to  be reimbursed,  the reimbursement  is recognised as a </t>
  </si>
  <si>
    <t xml:space="preserve">     separate asset but only when the reimbursement is virtually certain.</t>
  </si>
  <si>
    <t xml:space="preserve">              Earnings per share  as presented in  the statements  of comprehensive  income is  the basic earnings (loss) per share which</t>
  </si>
  <si>
    <t xml:space="preserve">     is determined  by  dividing  the  net  profit (loss) for the year by  the weighted  average number  of common  shares  issued and</t>
  </si>
  <si>
    <t xml:space="preserve">     paid-up during the period.</t>
  </si>
  <si>
    <t xml:space="preserve">               Diluted earnings per share is calculated by dividing the profit for the period attributable to ordinary equity holders of the </t>
  </si>
  <si>
    <t xml:space="preserve">     parent  (excluding  other  comprehensive  income  )  by  sum  of  the weighted average number of ordinary shares issue during  </t>
  </si>
  <si>
    <t xml:space="preserve">     beginning of the period or at the potential ordinary shares issuance date.</t>
  </si>
  <si>
    <t xml:space="preserve">     constitute related parties.</t>
  </si>
  <si>
    <t xml:space="preserve">              Income tax expense for the year comprises current income tax and deferred tax.</t>
  </si>
  <si>
    <t xml:space="preserve">                          Moreover, unrecognized deferred tax assets are reassessed at each reporting date and are recognized to the extent  </t>
  </si>
  <si>
    <t>- 13 -</t>
  </si>
  <si>
    <t>5.  TRANSACTIONS WITH RELATED PARTIES</t>
  </si>
  <si>
    <t xml:space="preserve">     5.1  Relationships and pricing policies </t>
  </si>
  <si>
    <t>Relationships</t>
  </si>
  <si>
    <t xml:space="preserve">   TPC Asset Co., Ltd.</t>
  </si>
  <si>
    <t>Shareholding and directorship</t>
  </si>
  <si>
    <t xml:space="preserve">   TPC Bangkok Supply Co., Ltd.</t>
  </si>
  <si>
    <t xml:space="preserve">   TPC Power Holding Plc.</t>
  </si>
  <si>
    <t xml:space="preserve">   Chang Raek Bio Power Co., Ltd.</t>
  </si>
  <si>
    <t>Shareholding by TPC Power Holding Plc. and directorship</t>
  </si>
  <si>
    <t xml:space="preserve">   Thungsung Green Co., Ltd.</t>
  </si>
  <si>
    <t xml:space="preserve">   Pattani Green Co., Ltd.</t>
  </si>
  <si>
    <t xml:space="preserve">   Phatthalung Green Power Co., Ltd.</t>
  </si>
  <si>
    <t xml:space="preserve">   Satun Green Power Co., Ltd.</t>
  </si>
  <si>
    <t xml:space="preserve">   Maewong Energy Co., Ltd.</t>
  </si>
  <si>
    <t xml:space="preserve">   TPCH Power 1 Co., Ltd.</t>
  </si>
  <si>
    <t xml:space="preserve">   TPCH Power 2 Co., Ltd.</t>
  </si>
  <si>
    <t xml:space="preserve">   TPCH Power 5 Co., Ltd.</t>
  </si>
  <si>
    <t xml:space="preserve">   Thai Polycons and Leam thong </t>
  </si>
  <si>
    <t>Joint venture and directorship</t>
  </si>
  <si>
    <t xml:space="preserve">         Phatthalung Joint venture</t>
  </si>
  <si>
    <t xml:space="preserve">   TPCI  Joint Ventures</t>
  </si>
  <si>
    <t xml:space="preserve">   TPCESG Joint Ventures</t>
  </si>
  <si>
    <t xml:space="preserve">   Thai Polycons P.S.M. Joint Ventures</t>
  </si>
  <si>
    <t xml:space="preserve">   SLTT Joint Ventures</t>
  </si>
  <si>
    <t xml:space="preserve">   Mahachai Green Power Co., Ltd.</t>
  </si>
  <si>
    <t xml:space="preserve">   PA Waste and Energy Co., Ltd.</t>
  </si>
  <si>
    <t xml:space="preserve">   Siam Power Co., Ltd.</t>
  </si>
  <si>
    <t xml:space="preserve">   VSPP Consultant Co., Ltd.</t>
  </si>
  <si>
    <t>Shareholder of Chang Raek Bio Power Company Limited at 16.87% shareholding</t>
  </si>
  <si>
    <t xml:space="preserve">   Carbon Bw (Thailand) Co.,Ltd</t>
  </si>
  <si>
    <t>Shareholder of Chang Raek Bio Power Company Limited at 10% shareholding</t>
  </si>
  <si>
    <t>Thugsung Green Company Limited at 35% shareholding and</t>
  </si>
  <si>
    <t>Mahachai Green Power Company Limited at 46% shareholding</t>
  </si>
  <si>
    <t xml:space="preserve">   NC Coconut Co., Ltd.</t>
  </si>
  <si>
    <t>Shareholder of Mahachai Green Power Company Limited at 3% shareholding</t>
  </si>
  <si>
    <t xml:space="preserve">   Suntech Engineering and Energy Co., Ltd.</t>
  </si>
  <si>
    <t xml:space="preserve">shareholder in subsidiaries such as Maewong Energy Company Limited at 10% </t>
  </si>
  <si>
    <t>- 14 -</t>
  </si>
  <si>
    <t xml:space="preserve">   Sun Ray Power and engineering Co., Ltd.</t>
  </si>
  <si>
    <t xml:space="preserve">   Stemwise Energy Management Co., Ltd.   </t>
  </si>
  <si>
    <t xml:space="preserve">Common shareholder with Phatthalung Green Power Co., Ltd., and </t>
  </si>
  <si>
    <t xml:space="preserve">   Mr. Chainarong  Chanpalangsri</t>
  </si>
  <si>
    <t xml:space="preserve">Director and shareholder of company </t>
  </si>
  <si>
    <t xml:space="preserve">   Mrs. Kanoktip  Chanpalangsri</t>
  </si>
  <si>
    <t xml:space="preserve">   Mr. Sombat  Chairattanamanokorn</t>
  </si>
  <si>
    <t>shareholder of subsidiaries as follows</t>
  </si>
  <si>
    <t>1. TPCH Power 1 Co., Ltd.</t>
  </si>
  <si>
    <t>2. TPCH Power 2 Co., Ltd.</t>
  </si>
  <si>
    <t>Pricing policy</t>
  </si>
  <si>
    <t xml:space="preserve">   Loan to</t>
  </si>
  <si>
    <t xml:space="preserve">   Revenues from construction services</t>
  </si>
  <si>
    <t>At agreed price</t>
  </si>
  <si>
    <t xml:space="preserve">   Revenues from sale</t>
  </si>
  <si>
    <t xml:space="preserve">   Revenue from management fee</t>
  </si>
  <si>
    <t xml:space="preserve">   Equipment rental income</t>
  </si>
  <si>
    <t>Normal prices of business closed to the price charged to other parties</t>
  </si>
  <si>
    <t xml:space="preserve">   Construction material</t>
  </si>
  <si>
    <t xml:space="preserve">   Hire of service contract</t>
  </si>
  <si>
    <t xml:space="preserve">     5.2  Balances of transactions with related parties</t>
  </si>
  <si>
    <t>Baht</t>
  </si>
  <si>
    <t>Consolidated financial statements</t>
  </si>
  <si>
    <t>Separate financial statements</t>
  </si>
  <si>
    <t xml:space="preserve">     Trade accounts receivable</t>
  </si>
  <si>
    <t xml:space="preserve">     Thai Polycons and Leam thong </t>
  </si>
  <si>
    <t xml:space="preserve">              Phatthalung Joint Ventures</t>
  </si>
  <si>
    <t xml:space="preserve">     TPCI Joint Ventures</t>
  </si>
  <si>
    <t xml:space="preserve">     Satun Green Power Co., Ltd.</t>
  </si>
  <si>
    <t>Total</t>
  </si>
  <si>
    <t>Net</t>
  </si>
  <si>
    <t xml:space="preserve">     TPC ASSET Co., Ltd.</t>
  </si>
  <si>
    <t xml:space="preserve">     TPC Bangkok Supply Co., Ltd.</t>
  </si>
  <si>
    <t xml:space="preserve">     TPC Power Holding Plc.</t>
  </si>
  <si>
    <t xml:space="preserve">     Thungsung Green Co., Ltd.</t>
  </si>
  <si>
    <t xml:space="preserve">     Stemwise Energy Management Co., Ltd.   </t>
  </si>
  <si>
    <t xml:space="preserve">     Phathalung Green Power Co., Ltd.</t>
  </si>
  <si>
    <t xml:space="preserve">     Siam Power Co., Ltd.</t>
  </si>
  <si>
    <t xml:space="preserve">     Short-term loans to</t>
  </si>
  <si>
    <t xml:space="preserve">     Thai Polycons and Leam thong Phatthalung </t>
  </si>
  <si>
    <t xml:space="preserve">            Joint Ventures</t>
  </si>
  <si>
    <t xml:space="preserve">     Thai Polycons P.S.M. Joint Ventures</t>
  </si>
  <si>
    <t xml:space="preserve">     TPCI  Joint Ventures</t>
  </si>
  <si>
    <t xml:space="preserve">     Mahachai Green Power Co., Ltd.</t>
  </si>
  <si>
    <t>Balance</t>
  </si>
  <si>
    <t>Movement</t>
  </si>
  <si>
    <t>Increase</t>
  </si>
  <si>
    <t>Decrease</t>
  </si>
  <si>
    <t xml:space="preserve">     Accrued interest income</t>
  </si>
  <si>
    <t xml:space="preserve">     Sunray Power and engineering Co., Ltd.</t>
  </si>
  <si>
    <t xml:space="preserve">     Suntech Engineering and Energy Co., Ltd.</t>
  </si>
  <si>
    <t xml:space="preserve">     Green power plant Co., Ltd.</t>
  </si>
  <si>
    <t xml:space="preserve">     VSPP Consultant Co., Ltd.</t>
  </si>
  <si>
    <t>- 18 -</t>
  </si>
  <si>
    <t xml:space="preserve">     Trade accounts payable</t>
  </si>
  <si>
    <t xml:space="preserve">     TPC Asset Co., Ltd.</t>
  </si>
  <si>
    <t xml:space="preserve">     Mr. Sombat  Chairattanamanokorn</t>
  </si>
  <si>
    <t xml:space="preserve">     Retention payable</t>
  </si>
  <si>
    <t xml:space="preserve">     5.3  Revenues and expenses with related parties</t>
  </si>
  <si>
    <t xml:space="preserve">     Revenues from construction services</t>
  </si>
  <si>
    <t>- 20 -</t>
  </si>
  <si>
    <t xml:space="preserve">     Other income</t>
  </si>
  <si>
    <t xml:space="preserve">     Interest income</t>
  </si>
  <si>
    <t xml:space="preserve">     Construction material</t>
  </si>
  <si>
    <t>- 21 -</t>
  </si>
  <si>
    <t xml:space="preserve">     Interest expense</t>
  </si>
  <si>
    <t xml:space="preserve">     Pattani Green Co., Ltd.</t>
  </si>
  <si>
    <t>- 22 -</t>
  </si>
  <si>
    <t xml:space="preserve">              Cash </t>
  </si>
  <si>
    <t xml:space="preserve">              Current deposits</t>
  </si>
  <si>
    <t xml:space="preserve">              Saving deposits</t>
  </si>
  <si>
    <t xml:space="preserve">           Total</t>
  </si>
  <si>
    <t>- 24 -</t>
  </si>
  <si>
    <t xml:space="preserve"> Consolidated  financial  statements</t>
  </si>
  <si>
    <t>Cost</t>
  </si>
  <si>
    <t>Fair Value</t>
  </si>
  <si>
    <t xml:space="preserve">              Investments in trading securities </t>
  </si>
  <si>
    <t xml:space="preserve">              Twelve-month fixed deposit</t>
  </si>
  <si>
    <t xml:space="preserve">            Divided by aging as follow</t>
  </si>
  <si>
    <t xml:space="preserve">    Undue</t>
  </si>
  <si>
    <t xml:space="preserve">     Over due within 1 - 3 months</t>
  </si>
  <si>
    <t xml:space="preserve">     Over due within 4 - 6 months</t>
  </si>
  <si>
    <t xml:space="preserve">     Over due within 7 - 12 months</t>
  </si>
  <si>
    <t xml:space="preserve">     Over  12 months</t>
  </si>
  <si>
    <t xml:space="preserve">     Trade accounts receivable - related parties - net</t>
  </si>
  <si>
    <t xml:space="preserve">     Other companies</t>
  </si>
  <si>
    <t xml:space="preserve">     Undue</t>
  </si>
  <si>
    <t xml:space="preserve">Separate financial statements </t>
  </si>
  <si>
    <t xml:space="preserve">     Receivable - Revenue Department</t>
  </si>
  <si>
    <t xml:space="preserve">     Unbilled input tax</t>
  </si>
  <si>
    <t xml:space="preserve">     Prepaid expenses</t>
  </si>
  <si>
    <t xml:space="preserve">     Others</t>
  </si>
  <si>
    <t xml:space="preserve">          Total</t>
  </si>
  <si>
    <t xml:space="preserve">          Net</t>
  </si>
  <si>
    <t>- 26 -</t>
  </si>
  <si>
    <t xml:space="preserve">     Contract value</t>
  </si>
  <si>
    <t xml:space="preserve">     Group each instalment  of  customers’ payment.  The retention  money shall  be refunded  to the Group upon  the completion  of the </t>
  </si>
  <si>
    <t xml:space="preserve">     project  stipulated in the contracts.</t>
  </si>
  <si>
    <t xml:space="preserve">     Retention receivable</t>
  </si>
  <si>
    <t xml:space="preserve">     Retention receivable – net</t>
  </si>
  <si>
    <t>- 27 -</t>
  </si>
  <si>
    <t xml:space="preserve">     Real estate projects</t>
  </si>
  <si>
    <t xml:space="preserve">        - Land</t>
  </si>
  <si>
    <t xml:space="preserve">        - Construction in progress</t>
  </si>
  <si>
    <t xml:space="preserve">        - Other expenses</t>
  </si>
  <si>
    <t xml:space="preserve">        - Interest costs</t>
  </si>
  <si>
    <t xml:space="preserve">     Real estate projects under development</t>
  </si>
  <si>
    <t xml:space="preserve">     Fixed deposit</t>
  </si>
  <si>
    <t xml:space="preserve">     Saving deposit</t>
  </si>
  <si>
    <t>Paid - up capital</t>
  </si>
  <si>
    <t>Percentage</t>
  </si>
  <si>
    <t>Investments at cost</t>
  </si>
  <si>
    <t>(Million Baht)</t>
  </si>
  <si>
    <t>of investments (%)</t>
  </si>
  <si>
    <t>(Baht)</t>
  </si>
  <si>
    <t xml:space="preserve">Type of </t>
  </si>
  <si>
    <t>Invested company</t>
  </si>
  <si>
    <t>business</t>
  </si>
  <si>
    <t xml:space="preserve">Property </t>
  </si>
  <si>
    <t>development</t>
  </si>
  <si>
    <t xml:space="preserve">     TPC Bangkok Supply </t>
  </si>
  <si>
    <t xml:space="preserve">         Co., Ltd.</t>
  </si>
  <si>
    <t>Trading business</t>
  </si>
  <si>
    <t xml:space="preserve">              as follows:</t>
  </si>
  <si>
    <t>of investment  (%)</t>
  </si>
  <si>
    <t xml:space="preserve">     Chang Raek Bio Power </t>
  </si>
  <si>
    <t xml:space="preserve">Generate and </t>
  </si>
  <si>
    <t xml:space="preserve">           Co., Ltd.</t>
  </si>
  <si>
    <t xml:space="preserve">distribute of </t>
  </si>
  <si>
    <t>electricity current</t>
  </si>
  <si>
    <t xml:space="preserve">     Thungsung Green </t>
  </si>
  <si>
    <t xml:space="preserve">     Phattalung Green Power</t>
  </si>
  <si>
    <t xml:space="preserve">     Satun Green Power </t>
  </si>
  <si>
    <t xml:space="preserve">     Maewong Energy Co., Ltd.</t>
  </si>
  <si>
    <t xml:space="preserve">     TPCH Power 1 Co., Ltd.</t>
  </si>
  <si>
    <t xml:space="preserve">     TPCH Power 2 Co., Ltd.</t>
  </si>
  <si>
    <t xml:space="preserve">     TPCH Power 5 Co., Ltd.</t>
  </si>
  <si>
    <t>Percentage of investment  (%)</t>
  </si>
  <si>
    <t>Investments - equity ( Baht )</t>
  </si>
  <si>
    <t>Investments - cost ( Baht)</t>
  </si>
  <si>
    <t xml:space="preserve">     Thai Polycons and </t>
  </si>
  <si>
    <t>Construction</t>
  </si>
  <si>
    <t xml:space="preserve">         Leam thong Phatthalung </t>
  </si>
  <si>
    <t>contractor</t>
  </si>
  <si>
    <t xml:space="preserve">             Joint Ventures</t>
  </si>
  <si>
    <t>Investments - cost ( Baht )</t>
  </si>
  <si>
    <t xml:space="preserve">     TPCESG Joint Ventures</t>
  </si>
  <si>
    <t>Trading and</t>
  </si>
  <si>
    <t>service</t>
  </si>
  <si>
    <t xml:space="preserve">     SLTT Joint Ventures</t>
  </si>
  <si>
    <t xml:space="preserve">     Mahachai Green </t>
  </si>
  <si>
    <t xml:space="preserve">         Power Co., Ltd.</t>
  </si>
  <si>
    <t xml:space="preserve">electricity </t>
  </si>
  <si>
    <t>current</t>
  </si>
  <si>
    <t xml:space="preserve">     PA Waste and Energy </t>
  </si>
  <si>
    <t>RDF waste</t>
  </si>
  <si>
    <t xml:space="preserve">     Siam  Power Co., Ltd.</t>
  </si>
  <si>
    <t>current and</t>
  </si>
  <si>
    <t>PROPERTY, PLANT AND EQUIPMENT</t>
  </si>
  <si>
    <t>(Unit : Baht)</t>
  </si>
  <si>
    <t>Accumulated depreciation</t>
  </si>
  <si>
    <t xml:space="preserve">Net book value  </t>
  </si>
  <si>
    <t xml:space="preserve">(Unit : Baht) </t>
  </si>
  <si>
    <t>Cost:-</t>
  </si>
  <si>
    <t xml:space="preserve">    Computer software</t>
  </si>
  <si>
    <t>Accumulated amortization:-</t>
  </si>
  <si>
    <t xml:space="preserve">Interest rate </t>
  </si>
  <si>
    <t>(%) per annum</t>
  </si>
  <si>
    <t xml:space="preserve"> Separate   financial  statements</t>
  </si>
  <si>
    <t xml:space="preserve">     Short-term loans</t>
  </si>
  <si>
    <r>
      <rPr>
        <sz val="15"/>
        <color indexed="8"/>
        <rFont val="Angsana New"/>
        <family val="1"/>
      </rPr>
      <t xml:space="preserve">     </t>
    </r>
    <r>
      <rPr>
        <u/>
        <sz val="15"/>
        <color indexed="8"/>
        <rFont val="Angsana New"/>
        <family val="1"/>
      </rPr>
      <t>Less</t>
    </r>
    <r>
      <rPr>
        <sz val="15"/>
        <color indexed="8"/>
        <rFont val="Angsana New"/>
        <family val="1"/>
      </rPr>
      <t xml:space="preserve">  Prepaid interest expenses</t>
    </r>
  </si>
  <si>
    <t xml:space="preserve">     Net</t>
  </si>
  <si>
    <t xml:space="preserve">      </t>
  </si>
  <si>
    <t xml:space="preserve">      Trade accounts payable</t>
  </si>
  <si>
    <t xml:space="preserve">      Trade notes payable</t>
  </si>
  <si>
    <t>Other accrued expenses</t>
  </si>
  <si>
    <t>Accrued interest expenses</t>
  </si>
  <si>
    <t>Accrued withholding tax</t>
  </si>
  <si>
    <t>Payable - Revenue Department</t>
  </si>
  <si>
    <t>Undue output tax</t>
  </si>
  <si>
    <t>Estimated contingent liabilities</t>
  </si>
  <si>
    <t>Other payables</t>
  </si>
  <si>
    <t xml:space="preserve">      contractors do not infringe upon the conditions set forth in the agreements.</t>
  </si>
  <si>
    <t xml:space="preserve"> Consolidated financial statements</t>
  </si>
  <si>
    <t xml:space="preserve"> Separate financial statements</t>
  </si>
  <si>
    <t xml:space="preserve">          Long-term loans, net</t>
  </si>
  <si>
    <t xml:space="preserve">Consolidated </t>
  </si>
  <si>
    <t xml:space="preserve">financial statements  </t>
  </si>
  <si>
    <t xml:space="preserve">financial statements </t>
  </si>
  <si>
    <t xml:space="preserve">            Within 1 year</t>
  </si>
  <si>
    <t xml:space="preserve">            Over 1 year less than 5 years</t>
  </si>
  <si>
    <t xml:space="preserve">            Present value of  </t>
  </si>
  <si>
    <t xml:space="preserve">                      financial lease liabilities</t>
  </si>
  <si>
    <t xml:space="preserve">              The principle of actuarial assumption as at the reporting date is as follows : </t>
  </si>
  <si>
    <t>Separate</t>
  </si>
  <si>
    <t>financial statements</t>
  </si>
  <si>
    <t xml:space="preserve">Discount rate </t>
  </si>
  <si>
    <t xml:space="preserve">Salaries increase rate </t>
  </si>
  <si>
    <t xml:space="preserve">Employee turnover (employee of alls ages) </t>
  </si>
  <si>
    <t xml:space="preserve">Defined benefit obligation </t>
  </si>
  <si>
    <t>Discount rate (0.50% movement)</t>
  </si>
  <si>
    <t>Future salary growth (0.50% movement)</t>
  </si>
  <si>
    <t>Although the analysis does not take account of the full distribution of cash flows expected under the plan, it dose provide an</t>
  </si>
  <si>
    <t>approximation of the sensitivity of the assumptions shown.</t>
  </si>
  <si>
    <t>Companies</t>
  </si>
  <si>
    <t>Project area</t>
  </si>
  <si>
    <t>Electricity trading period</t>
  </si>
  <si>
    <t xml:space="preserve">     Chang Raek Bio Power Co., Ltd.</t>
  </si>
  <si>
    <t xml:space="preserve">Start to distribute electricity current </t>
  </si>
  <si>
    <t>on March 15, 2013</t>
  </si>
  <si>
    <t>2015</t>
  </si>
  <si>
    <t>on October 3, 2016.</t>
  </si>
  <si>
    <t>on July 7, 2017.</t>
  </si>
  <si>
    <t>Non-operation (under construction)</t>
  </si>
  <si>
    <t>Statements of comprehensive income</t>
  </si>
  <si>
    <t xml:space="preserve">     Current tax :</t>
  </si>
  <si>
    <t xml:space="preserve">     Deferred tax :</t>
  </si>
  <si>
    <t xml:space="preserve">     Deferred tax from temporary differences </t>
  </si>
  <si>
    <t xml:space="preserve">              and reversal of temporary differences</t>
  </si>
  <si>
    <t>Exempted</t>
  </si>
  <si>
    <t>Non-exempted</t>
  </si>
  <si>
    <t>income</t>
  </si>
  <si>
    <t xml:space="preserve">     Accounting profit (loss) before income tax</t>
  </si>
  <si>
    <t xml:space="preserve">     Income tax rate</t>
  </si>
  <si>
    <t>multiply by tax rate</t>
  </si>
  <si>
    <t xml:space="preserve">     Taxable effects for :</t>
  </si>
  <si>
    <t>Unused tax loss</t>
  </si>
  <si>
    <t>Additional tax deductible expenses</t>
  </si>
  <si>
    <t>Others</t>
  </si>
  <si>
    <t xml:space="preserve">     Income tax expenses (revenue) presented in </t>
  </si>
  <si>
    <t xml:space="preserve">          the statements of comprehensive income</t>
  </si>
  <si>
    <t xml:space="preserve">     Effective tax rate</t>
  </si>
  <si>
    <t>Deferred tax assets</t>
  </si>
  <si>
    <t xml:space="preserve">  Allowance for doubtful accounts</t>
  </si>
  <si>
    <t xml:space="preserve">  Employee benefits obligations</t>
  </si>
  <si>
    <t xml:space="preserve">  Estimated maintenance cost</t>
  </si>
  <si>
    <t xml:space="preserve">  Estimated contingent liabilities</t>
  </si>
  <si>
    <t xml:space="preserve">  Deficit </t>
  </si>
  <si>
    <t xml:space="preserve">  Deferred profit (inter company)</t>
  </si>
  <si>
    <t xml:space="preserve">     - Electricity plant net assets</t>
  </si>
  <si>
    <t>Construction services</t>
  </si>
  <si>
    <t>Electricity current selling</t>
  </si>
  <si>
    <t>Real estate Selling</t>
  </si>
  <si>
    <t>Elimination</t>
  </si>
  <si>
    <t xml:space="preserve">       Subsidiaries were granted certain rights and privileges in accordance with the promotional certificate </t>
  </si>
  <si>
    <t>Company</t>
  </si>
  <si>
    <t>The promotional certificate No.</t>
  </si>
  <si>
    <t xml:space="preserve">                     1767(1)/2555</t>
  </si>
  <si>
    <t xml:space="preserve">                     2141(1)/2557</t>
  </si>
  <si>
    <t>Phathalung Green Power Co., Ltd.</t>
  </si>
  <si>
    <t xml:space="preserve">                     58-1870-0-02-2-0</t>
  </si>
  <si>
    <t xml:space="preserve">              -  Exemption of import duty on machinery as approved by the Board of Investment.</t>
  </si>
  <si>
    <t xml:space="preserve">                 period of exemption of corporate income tax for a period of not more than 5 years from the expiry of such period.</t>
  </si>
  <si>
    <t xml:space="preserve">                 income tax.</t>
  </si>
  <si>
    <t xml:space="preserve">                 Limited  Fifty percent reduction of the normal corporate income tax rate.</t>
  </si>
  <si>
    <t xml:space="preserve">                 is additional to normal depreciation.</t>
  </si>
  <si>
    <t>BOI</t>
  </si>
  <si>
    <t>NON BOI</t>
  </si>
  <si>
    <t>Revenues from construction services</t>
  </si>
  <si>
    <t>Revenues from sales of electric</t>
  </si>
  <si>
    <t xml:space="preserve">Revenues from sales of real estate </t>
  </si>
  <si>
    <t>Revenues from sales and service</t>
  </si>
  <si>
    <t>Other income</t>
  </si>
  <si>
    <t>Total revenues</t>
  </si>
  <si>
    <t xml:space="preserve">       for doubtful accounts</t>
  </si>
  <si>
    <t>Finance costs</t>
  </si>
  <si>
    <t>Profit (Loss) sharing from investment in joint venture</t>
  </si>
  <si>
    <t>Total expenses</t>
  </si>
  <si>
    <t>Profit (Loss) before income tax</t>
  </si>
  <si>
    <t>Work under construction contracts</t>
  </si>
  <si>
    <t>Realized cost of construction adjusted by gain or loss</t>
  </si>
  <si>
    <t xml:space="preserve">Claim on construction work </t>
  </si>
  <si>
    <t xml:space="preserve">            Total</t>
  </si>
  <si>
    <t xml:space="preserve">   Green power plant Co., Ltd.</t>
  </si>
  <si>
    <t xml:space="preserve">      Land and developing cost</t>
  </si>
  <si>
    <r>
      <rPr>
        <sz val="15"/>
        <rFont val="Angsana New"/>
        <family val="1"/>
      </rPr>
      <t xml:space="preserve">     </t>
    </r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 Billings amount to the hirer</t>
    </r>
  </si>
  <si>
    <r>
      <rPr>
        <sz val="15"/>
        <rFont val="Angsana New"/>
        <family val="1"/>
      </rPr>
      <t xml:space="preserve">     </t>
    </r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Allowance for doubtful accounts  </t>
    </r>
  </si>
  <si>
    <r>
      <t xml:space="preserve">     </t>
    </r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Transfer out </t>
    </r>
  </si>
  <si>
    <t>3. TPCH Power 5 Co., Ltd.</t>
  </si>
  <si>
    <t>4. Naraphara Co., Ltd. Shareholder of Pattani Green Co., Ltd.</t>
  </si>
  <si>
    <r>
      <rPr>
        <sz val="15"/>
        <rFont val="Angsana New"/>
        <family val="1"/>
      </rPr>
      <t xml:space="preserve">     </t>
    </r>
    <r>
      <rPr>
        <b/>
        <sz val="15"/>
        <rFont val="Angsana New"/>
        <family val="1"/>
      </rPr>
      <t>Related parties</t>
    </r>
    <r>
      <rPr>
        <sz val="15"/>
        <rFont val="Angsana New"/>
        <family val="1"/>
      </rPr>
      <t xml:space="preserve"> (Note 5)</t>
    </r>
  </si>
  <si>
    <t xml:space="preserve">Income tax expenses(revenue) recognized in </t>
  </si>
  <si>
    <t>statement of comprehensive income</t>
  </si>
  <si>
    <t>- 3 -</t>
  </si>
  <si>
    <t>- 6 -</t>
  </si>
  <si>
    <t>- 25 -</t>
  </si>
  <si>
    <t xml:space="preserve">Common Director and shareholder of Phathalung Green Power Co.,Ltd. , </t>
  </si>
  <si>
    <t xml:space="preserve">   Wood Work Energy Co., Ltd. </t>
  </si>
  <si>
    <t>Infrastructure</t>
  </si>
  <si>
    <t>Distribution costs and administrative expense</t>
  </si>
  <si>
    <t xml:space="preserve">Deferred tax effect from consolidated </t>
  </si>
  <si>
    <t xml:space="preserve">    financial statement </t>
  </si>
  <si>
    <t xml:space="preserve">   Coco FMC Fuel Co., Ltd.</t>
  </si>
  <si>
    <t>Common shareholder with NC Coconut Co., Ltd., and be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</si>
  <si>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Allowance for impairment    </t>
    </r>
  </si>
  <si>
    <t>- 17 -</t>
  </si>
  <si>
    <t>- 4 -</t>
  </si>
  <si>
    <t xml:space="preserve">Jointly directors with of the Company with Green Power plant, Co., Ltd </t>
  </si>
  <si>
    <t xml:space="preserve">Satun Green Power Co., Ltd. at 9% shareholding </t>
  </si>
  <si>
    <t xml:space="preserve">     Accrued interest receivable</t>
  </si>
  <si>
    <t xml:space="preserve">   Wood Work  Co., Ltd. </t>
  </si>
  <si>
    <t xml:space="preserve">     Siam Green tech energy Co., Ltd </t>
  </si>
  <si>
    <r>
      <t xml:space="preserve">      </t>
    </r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 Portion due   Within 1 year</t>
    </r>
  </si>
  <si>
    <t xml:space="preserve">        - Inventory </t>
  </si>
  <si>
    <t>on February 9, 2018.</t>
  </si>
  <si>
    <t xml:space="preserve">           </t>
  </si>
  <si>
    <r>
      <rPr>
        <b/>
        <sz val="15"/>
        <rFont val="Angsana New"/>
        <family val="1"/>
      </rPr>
      <t xml:space="preserve">     </t>
    </r>
    <r>
      <rPr>
        <b/>
        <u/>
        <sz val="15"/>
        <rFont val="Angsana New"/>
        <family val="1"/>
      </rPr>
      <t>Consolidated financial statements</t>
    </r>
  </si>
  <si>
    <r>
      <rPr>
        <b/>
        <sz val="15"/>
        <rFont val="Angsana New"/>
        <family val="1"/>
      </rPr>
      <t xml:space="preserve">     </t>
    </r>
    <r>
      <rPr>
        <b/>
        <u/>
        <sz val="15"/>
        <rFont val="Angsana New"/>
        <family val="1"/>
      </rPr>
      <t>Separate financial statements</t>
    </r>
  </si>
  <si>
    <t>- 16 -</t>
  </si>
  <si>
    <t xml:space="preserve">     administrative purposes or sales in the ordinary course of business.</t>
  </si>
  <si>
    <t>Common Director  wood Work Energy Co., Ltd. and be shareholder of</t>
  </si>
  <si>
    <t>1.Phatthalung Green Power Co., Ltd.</t>
  </si>
  <si>
    <t>2.Satun Green Power Co., Ltd.</t>
  </si>
  <si>
    <t xml:space="preserve">     Retention  receivable</t>
  </si>
  <si>
    <t>and Pattani Green Company Limited at 10%.shareholding</t>
  </si>
  <si>
    <t xml:space="preserve"> and  Satun Green Power  Company Limited at 9% shareholding</t>
  </si>
  <si>
    <t>1.</t>
  </si>
  <si>
    <t>GENERAL INFORMATION</t>
  </si>
  <si>
    <t xml:space="preserve">1.1  </t>
  </si>
  <si>
    <t xml:space="preserve">1.2.1  </t>
  </si>
  <si>
    <t>contractor business</t>
  </si>
  <si>
    <t>1.2</t>
  </si>
  <si>
    <t>Thai Polycons Public Company Limited has registered address as follows :</t>
  </si>
  <si>
    <t>Bangkok.</t>
  </si>
  <si>
    <t xml:space="preserve">1.2.2  </t>
  </si>
  <si>
    <t>Branch office is located  at 140 Kampongbahru Road, Tombon Bangnak, Amphur Muang Narathiwat,</t>
  </si>
  <si>
    <t>Narathiwat Province.</t>
  </si>
  <si>
    <t xml:space="preserve">1.2.3  </t>
  </si>
  <si>
    <t>Branch office is located at 106 Moo 10, Naklua Road, Tombon Bana, Amphur Muang Pattani, Pattani Province.</t>
  </si>
  <si>
    <t xml:space="preserve">1.2.4  </t>
  </si>
  <si>
    <t>Branch office is located at 74 Moo 5, Tambon Janoung, Amphur Jana, Songkla Province.</t>
  </si>
  <si>
    <t>BASIS OF PREPARATION AND PRESENTATION OF FINANCIAL STATEMENTS</t>
  </si>
  <si>
    <t>2.</t>
  </si>
  <si>
    <t>Basis of preparation of financial statements</t>
  </si>
  <si>
    <t xml:space="preserve">Measurement of fair values </t>
  </si>
  <si>
    <t xml:space="preserve">-  </t>
  </si>
  <si>
    <t xml:space="preserve">either directly (i.e. as prices) or indirectly (i.e. observable prices). </t>
  </si>
  <si>
    <t xml:space="preserve">Level 2 : inputs  other than  quoted  prices  included  in  Level 1  that are  observable  for the asset or liabilities, </t>
  </si>
  <si>
    <t>Level 3 : inputs are unobservable for the asset or liability.</t>
  </si>
  <si>
    <t>2.3</t>
  </si>
  <si>
    <t>CONSOLIDATED FINANCIAL STATEMENTS PREPARATION BASIS</t>
  </si>
  <si>
    <t>3.</t>
  </si>
  <si>
    <t>3.1</t>
  </si>
  <si>
    <t>in these consolidated financial statements.</t>
  </si>
  <si>
    <t>3.2</t>
  </si>
  <si>
    <t>4.</t>
  </si>
  <si>
    <t xml:space="preserve">SIGNIFICANT ACCOUNTING POLICIES </t>
  </si>
  <si>
    <t xml:space="preserve">Revenue and expense recognition </t>
  </si>
  <si>
    <t>4.1</t>
  </si>
  <si>
    <t xml:space="preserve">4.1.1  </t>
  </si>
  <si>
    <t xml:space="preserve">proportion of actual construction costs incurred for work performed to the end of period relative to the estimated total </t>
  </si>
  <si>
    <t>4.1.2</t>
  </si>
  <si>
    <t>4.1.3</t>
  </si>
  <si>
    <t>4.1.4</t>
  </si>
  <si>
    <t>4.1.5</t>
  </si>
  <si>
    <t>- 5 -</t>
  </si>
  <si>
    <t xml:space="preserve">     Phatthalung Joint venture</t>
  </si>
  <si>
    <t>Subsidiaries of TPC Bangkok Supply Co., Ltd.</t>
  </si>
  <si>
    <t>4.1.6</t>
  </si>
  <si>
    <t xml:space="preserve">Cash and cash equivalents </t>
  </si>
  <si>
    <t xml:space="preserve">including level  3 fair values, and reports directly to CFO. </t>
  </si>
  <si>
    <t xml:space="preserve">     Other current receivables</t>
  </si>
  <si>
    <t xml:space="preserve">     Thai Polycons P.S.M. </t>
  </si>
  <si>
    <t xml:space="preserve">      Other current payables</t>
  </si>
  <si>
    <t>- 19 -</t>
  </si>
  <si>
    <r>
      <rPr>
        <b/>
        <sz val="15"/>
        <rFont val="Angsana New"/>
        <family val="1"/>
      </rPr>
      <t xml:space="preserve">                  </t>
    </r>
    <r>
      <rPr>
        <b/>
        <u/>
        <sz val="15"/>
        <rFont val="Angsana New"/>
        <family val="1"/>
      </rPr>
      <t>Joint Venture of THAIPOLYCONS PLC.</t>
    </r>
  </si>
  <si>
    <t xml:space="preserve">     Revenues from sale of electricity</t>
  </si>
  <si>
    <t xml:space="preserve">     Revenues from sales of real estate</t>
  </si>
  <si>
    <t xml:space="preserve">     Cost of construction services</t>
  </si>
  <si>
    <t xml:space="preserve">     Management benefit expenses</t>
  </si>
  <si>
    <t xml:space="preserve">     Revenues from sales and services</t>
  </si>
  <si>
    <t xml:space="preserve">     Cost of sale of electric </t>
  </si>
  <si>
    <t xml:space="preserve">     Cost of sale of real estate</t>
  </si>
  <si>
    <t xml:space="preserve">     Financial cost</t>
  </si>
  <si>
    <t xml:space="preserve">     Profit (Loss) sharing from investment </t>
  </si>
  <si>
    <t xml:space="preserve">          in Joint venture</t>
  </si>
  <si>
    <t xml:space="preserve">     Income (expenses) revenue</t>
  </si>
  <si>
    <t xml:space="preserve">including the level in the fair value hierarchy in which such valuation should be classified. </t>
  </si>
  <si>
    <t>evidence obtained from the third parties to support the conclusion that such valuations meet the requirements of TFRS,</t>
  </si>
  <si>
    <t xml:space="preserve">                Current investment is investment bill of exchange at cost Baht 49.77 million which allowance for doubtful accounts has been </t>
  </si>
  <si>
    <t xml:space="preserve">     provided in full amount.</t>
  </si>
  <si>
    <t xml:space="preserve">               The  group  of  subsidiaries  entered  into  agreement  for  electricity trading in form of acquisition of electricity from SME electricity  </t>
  </si>
  <si>
    <t xml:space="preserve">        generator  for  generating   electricity from  renewal  energy  with  the  Provincial  Electricity  Authority.  The  purchase electricity  from  </t>
  </si>
  <si>
    <t xml:space="preserve">               Operating segment information is reported in a manner consistent with the internal reports of the Company that are regularly reviewed by the Chief Operating </t>
  </si>
  <si>
    <t xml:space="preserve">      Decision Maker in order to make decisions about the allocation of resources to the segment and assessing its performance.</t>
  </si>
  <si>
    <t xml:space="preserve">      3) Trading 4) Selling power.</t>
  </si>
  <si>
    <t xml:space="preserve">        </t>
  </si>
  <si>
    <t xml:space="preserve">       230.00 million. </t>
  </si>
  <si>
    <t xml:space="preserve">       Company Limited, a subsidiary, with the proportion of shareholding in the amount of Baht 425.00 million.</t>
  </si>
  <si>
    <t xml:space="preserve">       Power Company Limited, a subsidiary, by percentage of shareholding within credit line Baht 255.00 million.</t>
  </si>
  <si>
    <t xml:space="preserve">       (subsidiary and controlled entity) Baht 1.00 million.</t>
  </si>
  <si>
    <t xml:space="preserve">        a subsidiary, by percentage of shareholding within credit line Baht 942.50 million</t>
  </si>
  <si>
    <t>Revenues from sales of electricity</t>
  </si>
  <si>
    <r>
      <rPr>
        <b/>
        <sz val="15"/>
        <rFont val="Angsana New"/>
        <family val="1"/>
      </rPr>
      <t xml:space="preserve">                  </t>
    </r>
    <r>
      <rPr>
        <b/>
        <u/>
        <sz val="15"/>
        <rFont val="Angsana New"/>
        <family val="1"/>
      </rPr>
      <t>Joint Venture of TPC POWER HOLDING PLC.</t>
    </r>
  </si>
  <si>
    <t>- 28 -</t>
  </si>
  <si>
    <t>non-current assets in the statements of financial position.</t>
  </si>
  <si>
    <t>original maturity of three months or less and not subject to withdrawal restrictions.</t>
  </si>
  <si>
    <t xml:space="preserve">                          </t>
  </si>
  <si>
    <t xml:space="preserve">     Other Payables</t>
  </si>
  <si>
    <t xml:space="preserve">     Fuel</t>
  </si>
  <si>
    <t xml:space="preserve">       Company Limited, a subsidiary, by percentage of shareholding within credit line Baht 325.00 million.</t>
  </si>
  <si>
    <t xml:space="preserve">     Trade accounts receivable - other companies</t>
  </si>
  <si>
    <t xml:space="preserve">          and purchasing material </t>
  </si>
  <si>
    <t xml:space="preserve">     Advance payment for construction </t>
  </si>
  <si>
    <t xml:space="preserve">   Siam Green tech energy Co., Ltd.</t>
  </si>
  <si>
    <t xml:space="preserve">Consolidated financial statements (Million Baht) </t>
  </si>
  <si>
    <t xml:space="preserve">The  Group  recognized  revenues  from construction contract on a  percentage  of  completion, is measured based on </t>
  </si>
  <si>
    <t xml:space="preserve">contract  costs.  When  the  loss  incurred from contract revenues recognized in the fiscal period, the provision for loss </t>
  </si>
  <si>
    <t>Pattani Green Co., Ltd</t>
  </si>
  <si>
    <t xml:space="preserve">                     61-0069-1-19-2-0</t>
  </si>
  <si>
    <t xml:space="preserve">TPCH Power 1 Co., Ltd.at 0.77% shareholding </t>
  </si>
  <si>
    <t xml:space="preserve">TPCH Power 2 Co., Ltd.at 0.77% shareholding </t>
  </si>
  <si>
    <t>Sales and service</t>
  </si>
  <si>
    <t xml:space="preserve"> - 40 -</t>
  </si>
  <si>
    <t>Total investmenst in joint venture</t>
  </si>
  <si>
    <t xml:space="preserve">The number of ordinary shares issued at </t>
  </si>
  <si>
    <t>The effect of the issuance of ordinary shares</t>
  </si>
  <si>
    <t xml:space="preserve">The number of ordinary shares by </t>
  </si>
  <si>
    <t xml:space="preserve">       the weighted average method</t>
  </si>
  <si>
    <t>Basic earnings per share</t>
  </si>
  <si>
    <t xml:space="preserve">     Segment operating profit (Loss)</t>
  </si>
  <si>
    <t xml:space="preserve"> - 41 -</t>
  </si>
  <si>
    <t xml:space="preserve">     Selling and administrative expense</t>
  </si>
  <si>
    <t xml:space="preserve">     Siam Green tech energy Co., Ltd.</t>
  </si>
  <si>
    <t xml:space="preserve">                     61-1409-1-02-2-0</t>
  </si>
  <si>
    <t>- 8 -</t>
  </si>
  <si>
    <t xml:space="preserve"> - 39 -</t>
  </si>
  <si>
    <t xml:space="preserve"> - 44 -</t>
  </si>
  <si>
    <t>Thai Accounting Standards</t>
  </si>
  <si>
    <t>- 12 -</t>
  </si>
  <si>
    <t xml:space="preserve"> - 43 -</t>
  </si>
  <si>
    <t>Turnover rates (0.50% movement)</t>
  </si>
  <si>
    <t xml:space="preserve">    Recognition of service income </t>
  </si>
  <si>
    <t>- 15 -</t>
  </si>
  <si>
    <t xml:space="preserve">                     61-1410-1-02-2-0</t>
  </si>
  <si>
    <t xml:space="preserve">     Accounting profit before income tax</t>
  </si>
  <si>
    <t xml:space="preserve">Obligation from developing project on hand </t>
  </si>
  <si>
    <t>Number of project on hand, beginning of the period</t>
  </si>
  <si>
    <t xml:space="preserve">Number of new project </t>
  </si>
  <si>
    <t>Number of project on hand, end of the period</t>
  </si>
  <si>
    <t xml:space="preserve">Value of project on hand (Baht) </t>
  </si>
  <si>
    <t xml:space="preserve">Contract sales value (Baht) </t>
  </si>
  <si>
    <t xml:space="preserve">% sales value of project on hand </t>
  </si>
  <si>
    <t xml:space="preserve">     the period which is increased  shares by the weighted average number of additional ordinary shares that would result from the </t>
  </si>
  <si>
    <t xml:space="preserve">     conversion  of  all  dilutive  potential ordinary  shares  to  ordinary  shares  the conversion of warrants to ordinary shares at the</t>
  </si>
  <si>
    <t xml:space="preserve">                     1915(1)/Or./2557</t>
  </si>
  <si>
    <t>Recognized construction income during the year</t>
  </si>
  <si>
    <t xml:space="preserve">      preserves the ability to continue their business as a going concern.</t>
  </si>
  <si>
    <t xml:space="preserve">                     58-1871-0-00-2-0</t>
  </si>
  <si>
    <t xml:space="preserve">        1.00 million which had already been paid Baht 0.50 million and remaining Baht 0.50 million.</t>
  </si>
  <si>
    <t xml:space="preserve">              -  Exemption  of  payment  of  corporate  income  tax  on  net   profit  derived  from promoted activity  for the period of  8  years </t>
  </si>
  <si>
    <t xml:space="preserve">                 exempted for computation of  taxable  income throughout  the  period  of  the promoted receives the exemption of corporate</t>
  </si>
  <si>
    <t>Head office is located at  2, 4 Prasertmanukit  Soi 29  Yeak  8, Prasertmanukit  Road, Chaorakhebua, Ladprao,</t>
  </si>
  <si>
    <t xml:space="preserve">traded  on  the  MAI  (Market  for Alternative  Investment).  Then,  the  Company’s   stocks  were   approved  to  trade  </t>
  </si>
  <si>
    <t>Thai  Polycons  Public  Company  Limited  engages  in  construction  services. The  Company  was listed on the Stock</t>
  </si>
  <si>
    <t xml:space="preserve">access at the measurement date. </t>
  </si>
  <si>
    <t xml:space="preserve">Level 1 : quoted  prices  (unadjusted)  in  active  markets  for  identical  assets  or  liabilities  that the entity can </t>
  </si>
  <si>
    <t xml:space="preserve">fair value hierarchy,  then the fair value measurement  is categorized in its entirely in the same level of the fair value </t>
  </si>
  <si>
    <t xml:space="preserve">hierarchy as the lowest level input that is significant to the entire measurement. </t>
  </si>
  <si>
    <t xml:space="preserve">If  the  inputs  used  to measure the fair value of an asset or liability might be categorized in different levels of the </t>
  </si>
  <si>
    <t xml:space="preserve">Thai  Polycons Public Company Limited  has a power to control such companies. Balances  and  transactions between  </t>
  </si>
  <si>
    <t xml:space="preserve">financial  statements have been  taken for consolidation  from the  date  of control  until the  controllable  is terminated. </t>
  </si>
  <si>
    <t xml:space="preserve">These  consolidated financial statements are prepared  with the objective to show  the  consolidated  financial position </t>
  </si>
  <si>
    <t xml:space="preserve">these  financial  statements for other  purposes  may  be  limited due  to the difference in types of companies consisted </t>
  </si>
  <si>
    <t xml:space="preserve">Cash  and  cash  equivalents  consist  of  cash  on  hand,  cash  at  banks,  and  all  highly  liquid  investments with an </t>
  </si>
  <si>
    <t xml:space="preserve">Deposits  at   financial   institutions  that  are  restricted  in  use  are  presented  as “Restricted  bank  deposits”  under </t>
  </si>
  <si>
    <t xml:space="preserve">            Investment  properties  are  properties  held  by  the Company  as  the owner or by  the lessee  under a finance  lease to earn </t>
  </si>
  <si>
    <t xml:space="preserve">            When  assets  are  sold or retired,  the  Group will eliminated their costs and accumulated depreciation from the accounts and</t>
  </si>
  <si>
    <t xml:space="preserve">            Where  the  carrying amount of  an asset  is  greater than its estimated recoverable amount, it is written down immediately to</t>
  </si>
  <si>
    <t xml:space="preserve">     its   recoverable   amount.  Estimated  recoverable  amount  is  the  higher  of   the  anticipated  discounted  cash  flows  from  the </t>
  </si>
  <si>
    <t xml:space="preserve">            Repairs  and  maintenance are charged to the statement of comprehensive income  during the financial period in which they</t>
  </si>
  <si>
    <t xml:space="preserve">     are incurred.  The cost  of major  renovations  is  included  in  the  carrying  amount of  the asset when  it is probable  that future</t>
  </si>
  <si>
    <t xml:space="preserve">     economic  benefits  in  excess of the originally assessed standard of performance of the existing asset will flow to the  Company.</t>
  </si>
  <si>
    <t xml:space="preserve">            Interest  costs  on borrowings to finance the construction of property, plant  and equipment are capitalised as part of cost of</t>
  </si>
  <si>
    <t xml:space="preserve">     the  asset,  during  the period  of time required  to complete and  prepare the property  for its intended use.  The borrowing costs</t>
  </si>
  <si>
    <t xml:space="preserve">     and development costs.</t>
  </si>
  <si>
    <t xml:space="preserve">            Land held for development are stated at cost less allowance for impairment of assets (if any). Costs included of cost of  land </t>
  </si>
  <si>
    <t xml:space="preserve">              Foreign  currency  transactions  are  translated  into  Thai  Baht  using  the  exchange  rates  prevailing  at  the  date  of  the</t>
  </si>
  <si>
    <t xml:space="preserve">     transactions  and  from  the  translation  of  monetary  assets  and  liabilities  denominated  in foreign currencies,  are recognized</t>
  </si>
  <si>
    <t xml:space="preserve">             Preparation of  financial  statements  in conformity with  the financial  reporting standards  is required  the management to </t>
  </si>
  <si>
    <t xml:space="preserve">             Enterprises  and  individuals  that  directly,  or  indirectly  through  one or  more intermediaries, control, or are controlled by,</t>
  </si>
  <si>
    <t xml:space="preserve">     or  are  under  common control  with,  the  Company,  including   holding  companies,  subsidiaries  and  fellow  subsidiaries  are</t>
  </si>
  <si>
    <t xml:space="preserve">     of  the Company  and close members  of  the family  of  these  individuals  and companies associated  with these individuals also</t>
  </si>
  <si>
    <t xml:space="preserve">             In  considering  each  possible  related  party  relationship, attention  is  directed  to the substance of  the  relationship, more</t>
  </si>
  <si>
    <t xml:space="preserve">-   In respect of taxable temporary differences associated with investments in subsidiaries,  where  the timing  of  the reversal </t>
  </si>
  <si>
    <t xml:space="preserve">-  Where  the  deferred  tax assets  relating  to the deductible temporary  difference arises  from the initial  recognition  of an </t>
  </si>
  <si>
    <t xml:space="preserve">      until due of agreement.</t>
  </si>
  <si>
    <t xml:space="preserve">       Power Company Limited.</t>
  </si>
  <si>
    <t xml:space="preserve">       Electricity  Authority  amount  of  Baht  0.14 million  secured  by pledging  land  together  with construction of the project </t>
  </si>
  <si>
    <t xml:space="preserve">Interest rate 5.00-6.00% per annum </t>
  </si>
  <si>
    <t>2019</t>
  </si>
  <si>
    <t xml:space="preserve">            Employee benefit obligations plan at the </t>
  </si>
  <si>
    <t xml:space="preserve">            Current cost of plan and interest </t>
  </si>
  <si>
    <t xml:space="preserve">            Actuarial losses (gains)</t>
  </si>
  <si>
    <t xml:space="preserve">            Employee benefits paid</t>
  </si>
  <si>
    <t xml:space="preserve">            Employee benefit obligations plan </t>
  </si>
  <si>
    <t xml:space="preserve">      executive levels immediately after the chief executive officer and all persons in positions equivalent to these fourth executive levels.</t>
  </si>
  <si>
    <t xml:space="preserve">Land and land </t>
  </si>
  <si>
    <t>improvements</t>
  </si>
  <si>
    <t xml:space="preserve">Land - earthen </t>
  </si>
  <si>
    <t>ponds</t>
  </si>
  <si>
    <t xml:space="preserve">Building and buildings </t>
  </si>
  <si>
    <t>Tools and equipment</t>
  </si>
  <si>
    <t xml:space="preserve">Office fixture </t>
  </si>
  <si>
    <t>and equipment</t>
  </si>
  <si>
    <t>Vehicles</t>
  </si>
  <si>
    <t>Assets - Cost</t>
  </si>
  <si>
    <t xml:space="preserve">     Acquisition </t>
  </si>
  <si>
    <t xml:space="preserve">     Disposal</t>
  </si>
  <si>
    <t xml:space="preserve">     Depreciation</t>
  </si>
  <si>
    <t xml:space="preserve">     Depreciation - write off</t>
  </si>
  <si>
    <t xml:space="preserve">     As at December 31, 2018</t>
  </si>
  <si>
    <t xml:space="preserve"> - 42 -</t>
  </si>
  <si>
    <t xml:space="preserve">Assets </t>
  </si>
  <si>
    <t xml:space="preserve">Assets under </t>
  </si>
  <si>
    <t>installation</t>
  </si>
  <si>
    <t>Goodwill</t>
  </si>
  <si>
    <t xml:space="preserve">Software under </t>
  </si>
  <si>
    <t xml:space="preserve">          Net book value</t>
  </si>
  <si>
    <t xml:space="preserve">    Increase</t>
  </si>
  <si>
    <t xml:space="preserve">   As at December 31, 2018</t>
  </si>
  <si>
    <t xml:space="preserve">        in form of Feed-in Tariff  (FiT) is as follows:</t>
  </si>
  <si>
    <t>(Sign) ……………………………………...........…………………………………. Authorized Director</t>
  </si>
  <si>
    <t>(Sign) ……………………………………...........……...................…………………………. Authorized Director</t>
  </si>
  <si>
    <t>Exchange of  Thailand  on March  4, 2009  with  the registration No.0107551000037 and the Company’s stocks were</t>
  </si>
  <si>
    <t xml:space="preserve">on  the  SET  (Stock Exchange  of  Thailand)  on December  16,  2010.  The  Company  has engaged  in  construction </t>
  </si>
  <si>
    <t xml:space="preserve">These financial  statements  have been consolidated by including  the  financial  statements  of  subsidiaries  in  which </t>
  </si>
  <si>
    <t xml:space="preserve">the Company  and its subsidiaries have been eliminated  from  the  consolidated financial statements. The subsidiaries' </t>
  </si>
  <si>
    <t xml:space="preserve">     related  parties  of  the Company. Associates and individuals owning, directly or indirectly, an interest in the voting power of the</t>
  </si>
  <si>
    <t xml:space="preserve">     Company  that  gives  them  significant  influence over the enterprise, key management personal, including directors and officers</t>
  </si>
  <si>
    <t xml:space="preserve">     </t>
  </si>
  <si>
    <t>3.3</t>
  </si>
  <si>
    <t xml:space="preserve">The consolidated financial statements consist  of  the financial statements of  Thai  Polycons  Public Company Limited, </t>
  </si>
  <si>
    <t>a parent company which has shareholding  or has significant influence in   subsidiaries as follows:</t>
  </si>
  <si>
    <t xml:space="preserve">   </t>
  </si>
  <si>
    <t xml:space="preserve">                     62-0232-1-02-2-0</t>
  </si>
  <si>
    <t xml:space="preserve">     Investments payable</t>
  </si>
  <si>
    <t xml:space="preserve">                </t>
  </si>
  <si>
    <t>Loss from discontinued operations</t>
  </si>
  <si>
    <t>Thai Financial Reporting Interpretations Committee</t>
  </si>
  <si>
    <t>Financial reporting standards related to financial instruments</t>
  </si>
  <si>
    <t>A set of TFRSs related to financial instruments consists of five accounting standards and interpretations, as follows:</t>
  </si>
  <si>
    <t xml:space="preserve">     TFRS 7</t>
  </si>
  <si>
    <t xml:space="preserve">     TFRS 9</t>
  </si>
  <si>
    <t xml:space="preserve">     TAS 32</t>
  </si>
  <si>
    <t xml:space="preserve">     TFRIC 16</t>
  </si>
  <si>
    <t xml:space="preserve">     TFRIC 19</t>
  </si>
  <si>
    <t xml:space="preserve">       Financial Instruments: Disclosures</t>
  </si>
  <si>
    <t/>
  </si>
  <si>
    <t xml:space="preserve">       Financial Instruments</t>
  </si>
  <si>
    <t xml:space="preserve">       Financial Instruments: Presentation</t>
  </si>
  <si>
    <t xml:space="preserve">       Hedges of a Net Investments in a Foreign Operation</t>
  </si>
  <si>
    <t xml:space="preserve">       Extinguishing Financial Liabilities with Equity Instruments</t>
  </si>
  <si>
    <t>Thai Financial  Reporting Standards No. 16 : Leases</t>
  </si>
  <si>
    <t xml:space="preserve">products  and the obligations to be performed in providing services  that are included in the contract using the basis of </t>
  </si>
  <si>
    <t>caption of  “Contract liability”  in the statement of financial position.  Contract liabilities  are recognized  as revenue</t>
  </si>
  <si>
    <t>when the obligation under the contract is performed.</t>
  </si>
  <si>
    <t xml:space="preserve">Inventory </t>
  </si>
  <si>
    <t xml:space="preserve">Real estate projects under development </t>
  </si>
  <si>
    <t xml:space="preserve">Real  estate  projects under development  are  those  properties  which are held with the intention of development and </t>
  </si>
  <si>
    <t>sale in the ordinary  course  of  business.  They  are  stated  at  the  lower  of cost or estimated net realisable value.</t>
  </si>
  <si>
    <t>Net realizable value represents the estimated selling price less costs to be incurred in selling the properties.</t>
  </si>
  <si>
    <t xml:space="preserve">funding  a development  property  are  capitalized,  on  a specific  identification basis,  as part of the cost of the development </t>
  </si>
  <si>
    <t xml:space="preserve">property until the completion of development. </t>
  </si>
  <si>
    <t xml:space="preserve">costs,  development  expenditure,  borrowing  costs  and  other  related  expenditure.   Borrowing   costs   payable  on  loans  </t>
  </si>
  <si>
    <t xml:space="preserve">                                        Baht 63.70 million</t>
  </si>
  <si>
    <t xml:space="preserve">      requesting  the Company to act as a singer in accused party. Since one bidder in government agency work in healthcare center and</t>
  </si>
  <si>
    <t xml:space="preserve">     Contract assets</t>
  </si>
  <si>
    <t xml:space="preserve">     Contract assets - net</t>
  </si>
  <si>
    <t xml:space="preserve">      amount deducted from each installment collected from customer. </t>
  </si>
  <si>
    <t>To buy and to sell contract liabilities</t>
  </si>
  <si>
    <t xml:space="preserve">on  construction  contract  is  provided  immediately.   </t>
  </si>
  <si>
    <t xml:space="preserve">TPCH Power 5 Co., Ltd.at 1.00% shareholding </t>
  </si>
  <si>
    <t xml:space="preserve">       Company Limited.</t>
  </si>
  <si>
    <t>Construction contract liabilities</t>
  </si>
  <si>
    <t>(Sign) ……………………………………...........……………………………...……………. Authorized Director</t>
  </si>
  <si>
    <t>Other income and expenses are recognized on an accrual basis.</t>
  </si>
  <si>
    <t xml:space="preserve">       Power Company Limited, a subsidiary, with the proportion of shareholding in the amount of Baht 300.00 million.</t>
  </si>
  <si>
    <t xml:space="preserve">       Thai Polycons Public Company Limited.</t>
  </si>
  <si>
    <t xml:space="preserve">        Co.,Ltd. a subsidiary, with the proportion of  shareholding for within credit line Baht 320.40 million.</t>
  </si>
  <si>
    <t xml:space="preserve">      acting as a singer in accused party. At present, the case is being judged by Administrative Court of Chiang Mai.</t>
  </si>
  <si>
    <t xml:space="preserve">      average method are as follows:</t>
  </si>
  <si>
    <t xml:space="preserve">     Stemwise Energy Management Co., Ltd.</t>
  </si>
  <si>
    <t xml:space="preserve">Cost of sales </t>
  </si>
  <si>
    <t xml:space="preserve">The subsidiary recognizes revenue from sales of goods when the Company has complied with obligation in the contract </t>
  </si>
  <si>
    <t>(Sign) …………………………………..................…...........………………….....………………. Authorized Director</t>
  </si>
  <si>
    <t xml:space="preserve">These TFRSs related to financial instruments  make stipulations  relating to  the  classification  of financial instruments  </t>
  </si>
  <si>
    <t xml:space="preserve">and  their measurement  at  fair value or  amortized  cost taking  into account  the type of instrument,  the characteristics  of </t>
  </si>
  <si>
    <t xml:space="preserve">the  contractual  cash  flows  and  the Company’s business model,  calculation of impairment using the expected  credit loss </t>
  </si>
  <si>
    <t xml:space="preserve">method,   and   hedge   accounting.  These  include  stipulations  regarding   the  presentation   and  disclosure  of   financial </t>
  </si>
  <si>
    <t xml:space="preserve">The  cost of real estate  projects  under  development  comprises specifically  identified  costs,  including  acquisition  </t>
  </si>
  <si>
    <t xml:space="preserve">        small  business  power  generator  for  electricity  renewable  energy  to  the  grid,  renewable  energy to Provincial Electricity Authority </t>
  </si>
  <si>
    <t xml:space="preserve">     Authority  amount  of  Baht 1.68 million secured by land together with construction and machinery of the project as stated </t>
  </si>
  <si>
    <t xml:space="preserve">                 on  October  3, 2016  and Phathalung  Green Power Co., Ltd. on July 7, 2017 and Satun Green Power Company Limited had </t>
  </si>
  <si>
    <t>under installation</t>
  </si>
  <si>
    <t>Number of Closed down project</t>
  </si>
  <si>
    <t>- 31 -</t>
  </si>
  <si>
    <t xml:space="preserve"> - 47 -</t>
  </si>
  <si>
    <t>Tax excemption revenues</t>
  </si>
  <si>
    <t xml:space="preserve">                        </t>
  </si>
  <si>
    <t xml:space="preserve">                               </t>
  </si>
  <si>
    <t xml:space="preserve">     Less Allowance for impairment</t>
  </si>
  <si>
    <t xml:space="preserve">              A subsidiary made electricity purchase agreement from small business power producer for electricity renewable energy to PAE </t>
  </si>
  <si>
    <t xml:space="preserve">     as Adder is as follows.</t>
  </si>
  <si>
    <t xml:space="preserve">   agreement to buy and to sell electricity in the amount of Baht 4.95 million secured by land together with construction and </t>
  </si>
  <si>
    <t xml:space="preserve">                                        on  December 12, 2017. Increased share capital for another 18.00 million shares, Baht 10 per shares, amount of Baht 180.00 million The Company </t>
  </si>
  <si>
    <t xml:space="preserve">and  control  of  goods  is  transferred  to the customer.  Revenue  from  sales  are  valued by the contract after deducting </t>
  </si>
  <si>
    <t xml:space="preserve">Revenue  arrangements  with  multiple  deliverables  are allocated  between the  element in proportion to the delivered </t>
  </si>
  <si>
    <t xml:space="preserve">            Past cost recognized in the period</t>
  </si>
  <si>
    <t xml:space="preserve">            Decreasing in employee benefit obligations</t>
  </si>
  <si>
    <t xml:space="preserve">              Cheque on hand</t>
  </si>
  <si>
    <t xml:space="preserve">    Amortization for the year</t>
  </si>
  <si>
    <t xml:space="preserve">    Write off</t>
  </si>
  <si>
    <t xml:space="preserve">               is not a business combination and,  at the time of the transaction,  affects neither  the accounting profit nor taxable profit </t>
  </si>
  <si>
    <t xml:space="preserve">              recognized  only  to  the  extent  that  it is probable that the temporary differences will reverse in the foreseeable future </t>
  </si>
  <si>
    <t xml:space="preserve">              and taxable profit will be available against which the temporary differences can be utilized.</t>
  </si>
  <si>
    <t xml:space="preserve">               or loss.</t>
  </si>
  <si>
    <t xml:space="preserve">              of  the temporary differences can be controlled and  it  is  probable that the  temporary differences  will not reverse in the </t>
  </si>
  <si>
    <t xml:space="preserve">              foreseeable future.</t>
  </si>
  <si>
    <t xml:space="preserve">              which the deductible  temporary differences, and the carry forward of unused tax losses can be utilized except:</t>
  </si>
  <si>
    <t xml:space="preserve">              asset or  liability  in a  transaction  that  is  not a business combination and, at the time of the transaction, affects neither </t>
  </si>
  <si>
    <t xml:space="preserve">              the accounting profit nor taxable profit or loss.</t>
  </si>
  <si>
    <t xml:space="preserve">Paid - up capital </t>
  </si>
  <si>
    <t xml:space="preserve">                The  primary objective of the Group’s capital management  is  to ensure that it has an appropriate financial structure and </t>
  </si>
  <si>
    <t xml:space="preserve">      and  temporarily  protect  for  not  making  any contract  with the Company and nothing has to be done by the Company until final </t>
  </si>
  <si>
    <t xml:space="preserve">      by  court  from this  case may have impact to the Company. Therefore, the court has send court writ to the company for acting as a </t>
  </si>
  <si>
    <t xml:space="preserve">                 on  March  15, 2013, Maewong Energy Company  Limited,  on  October 12, 2015, and  Thungsung Green Company Limited  </t>
  </si>
  <si>
    <t xml:space="preserve">                                     period ended March 31, 2019 Baht 1.59 million  . Such dividend was paid on May 15, 2019. </t>
  </si>
  <si>
    <t xml:space="preserve">                                     dividend Baht 10.00  per share  amount  of  Baht  20.00  million and  set aside  legal reserve 5% of net profit for the </t>
  </si>
  <si>
    <t xml:space="preserve">                                     dividend  at  the rate  Baht 12.50 per share total amount of Baht 25.00 million and set aside legal reserve 5% of net </t>
  </si>
  <si>
    <t xml:space="preserve">                                     pay interim  dividend Baht  12.00 per share amount of Baht 24.00 million and set aside legal reserve 5% of profit of </t>
  </si>
  <si>
    <t xml:space="preserve">                                     to pay interim dividend Baht 1.00 per share amount of  Baht 25.00 million and set aside legal reserve 5% of profit 
</t>
  </si>
  <si>
    <t xml:space="preserve">                                     profit of the period ended March 31, 2019 Baht 1.53 million  . Such dividend was paid on May 15, 2019. </t>
  </si>
  <si>
    <t xml:space="preserve">                                     dividend at the rate Baht 1.00 per share total amount of Baht 25.00 million and set aside legal reserve  5%  of net </t>
  </si>
  <si>
    <t xml:space="preserve">                                     dividend  at  the  rate Baht 1.00 per share total amount of Baht 25.00 million and set aside legal reserve 5% of net 
</t>
  </si>
  <si>
    <t xml:space="preserve">       Power  Company   Limited,  a  jointly  controlled entity. The guarantee  is  base  on proportion  of  shareholding  by Baht </t>
  </si>
  <si>
    <t xml:space="preserve">    agreement  within 81 months from the  first  withdrawal  date. The  interest is  payable  on  a monthly  basis  at  the rate  of  MLR-1.25%  </t>
  </si>
  <si>
    <t xml:space="preserve">    period is granted  for 20 months counting from the signing  date  or 6 months after the  borrower  operated  commercial electricity plant </t>
  </si>
  <si>
    <t xml:space="preserve">    whichever is earlier and interest is payable on a monthly basis at the rate of MLR -1.50% per annum for the 1th - 48th month and at the </t>
  </si>
  <si>
    <t xml:space="preserve">    and  transferring the right to receive electricity fee from Provincial Electricity Authority to the bank.   </t>
  </si>
  <si>
    <t xml:space="preserve">                The Group withheld retention money  from  the  contractors as  security  for their work performance, at the rate of 5% of the </t>
  </si>
  <si>
    <t xml:space="preserve">      contractors’ billings. The retention  money shall  be  refunded  to the contractors upon the completion of works and whenever the </t>
  </si>
  <si>
    <t xml:space="preserve">               Construction contract liabilities represent cash  advances  from customers at the rate ranging from 5 -  25% of total contracted </t>
  </si>
  <si>
    <t xml:space="preserve">            Chang Raek Bio Power Company Limited, a subsidiary company of TPC Power Holding Public Company Limited, has a long-term </t>
  </si>
  <si>
    <t xml:space="preserve">    entered into revised loan agreement no.3 in guarantee contract for total remaining loan Baht  281.62 million guaranteed by TPC Power  </t>
  </si>
  <si>
    <t xml:space="preserve">            Maewong Energy Company Limited, a subsidiary of  TPC  Power Holding Public Company Limited, has credit line from domestic </t>
  </si>
  <si>
    <t xml:space="preserve">    financial  institution  amount of  Baht  500 million,  maturity within  116 months  (inclusive principal grace period),  the principal  grace </t>
  </si>
  <si>
    <t xml:space="preserve">    rate of  MLR -1.25%  per annum for the  49th - 116th month, guaranteed  by mortgaging  land  with  its construction  and  machineries  </t>
  </si>
  <si>
    <t xml:space="preserve">            Thungsung Green Company Limited, a subsidiary of  TPC Power Holding Public Company Limited, has credit line fully used from </t>
  </si>
  <si>
    <t xml:space="preserve">            Phathalung  Green Power Company Limited, a subsidiary  of  TPC Power Holding  Public  Company  Limited, has  credit line from </t>
  </si>
  <si>
    <t xml:space="preserve">     and total loans repayment will be made in accordance with the agreement within 120  months  from the first withdrawal date (the grace </t>
  </si>
  <si>
    <t xml:space="preserve">     period  is  granted  for  24  months  from  the  first  of  loans withdrawal date).  The interest is payable on a monthly basis  at the  rate of </t>
  </si>
  <si>
    <t xml:space="preserve">            Satun Green Power Company Limited,  a subsidiary of  TPC Power Holding  Public Company Limited, has credit line from a local </t>
  </si>
  <si>
    <t xml:space="preserve">     total  loans  repayment will  be made in accordance with  the agreement  within  120  months from the first withdrawal date (the  grace </t>
  </si>
  <si>
    <t xml:space="preserve">     period  is  granted  for  24  months  from  the  first  of  loans  withdrawal  date). The interest is payable on a monthly basis at the rate of </t>
  </si>
  <si>
    <t xml:space="preserve">            Pattani Green Co,Ltd. a subsidiary of  TPC  POWER  Holding  Plc.has credit line from a local financial institution amount of Baht </t>
  </si>
  <si>
    <t xml:space="preserve">     1,450 million. The first installment of principal  is repayable on the 6th month from Commercial Operation Date (COD) not  later  than </t>
  </si>
  <si>
    <t xml:space="preserve">     2 years from the Commercial Operation  Date (COD) not later than June 2021.</t>
  </si>
  <si>
    <t xml:space="preserve">     to  the bank and required to maintain cash in the accounts for reserving the principal and interest repayment for 2 installments within </t>
  </si>
  <si>
    <t xml:space="preserve">              TPCH  Power  1 Co.,Ltd. ,a  subsidiary  of  TPC  Power Holding  Public  Company Limited, has credit line from a local  financial </t>
  </si>
  <si>
    <t xml:space="preserve">and  the  results  of operation  of Thai  Polycons Public  Company  Limited,  its  subsidiaries only.  The  usefulness of  </t>
  </si>
  <si>
    <t xml:space="preserve">     rentals  or  for  capital   appreciation  or  both,  rather  than  for  use  in  the  production  or  supply  of  goods  or  services or  for</t>
  </si>
  <si>
    <t xml:space="preserve">-   Where the deferred tax liability arises from the initial recognition of goodwill or of an asset or liability in a transaction that   </t>
  </si>
  <si>
    <t xml:space="preserve">-  In  respect  of  deductible temporary differences  associated  with  investments  in  subsidiaries, deferred  tax  assets are  </t>
  </si>
  <si>
    <t xml:space="preserve">                41.8.1   บริษัทฯ  มีหนี้สินที่อาจจะเกิดขึ้นจากการที่ธนาคารออกหนังสือค้ำประกันการใช้ไฟฟ้าเป็นจำนวนเงิน 1.44 ล้านบาท </t>
  </si>
  <si>
    <t xml:space="preserve">             </t>
  </si>
  <si>
    <t xml:space="preserve">              </t>
  </si>
  <si>
    <t xml:space="preserve">                                     August 15, 2019.      </t>
  </si>
  <si>
    <t xml:space="preserve">     a local financial institution in the amount of  Baht 500  million. The first installment of principals is repayable in the 25th month maturity  </t>
  </si>
  <si>
    <t xml:space="preserve">     financial institution in the amount of  Baht  500 million. The first  installment of principals is repayable in the 25th month maturity and  </t>
  </si>
  <si>
    <t xml:space="preserve">                                     to  pay interim  dividend  Baht 1.75 per share amount of  Baht  35.00 million. Such dividend was paid on February </t>
  </si>
  <si>
    <t xml:space="preserve">                                     interim  dividend  at  the rate  Baht 1.25  per  share  total  amount  of  Baht  25.00  million. Such  dividend was paid on</t>
  </si>
  <si>
    <t xml:space="preserve">                                     interim  dividend  at  the  rate Baht  1.25 per  share  total  amount of  Baht  25.00  million. Such dividend was paid on </t>
  </si>
  <si>
    <t xml:space="preserve">                                     of the year ended December 31, 2018 Baht 1.64 million . Such dividend was paid on February 21, 2019. </t>
  </si>
  <si>
    <t xml:space="preserve">                                     interim dividend for  the year 2019, at the rate  Baht  0.084  per share  total amount of  Baht  33.70  million. such  </t>
  </si>
  <si>
    <t xml:space="preserve">                                     the year ended December 31, 2018 Baht 1.80 million. Such dividend was paid on February 21, 2019. </t>
  </si>
  <si>
    <t xml:space="preserve">                                     profit  for  the period ended June 30, 2019 Baht 1.86 million.  Such dividend was paid on August 15, 2019.</t>
  </si>
  <si>
    <t xml:space="preserve">                                     profit for the period ended June  30, 2019  Baht 1.08 million.  Such dividend was paid on August 15, 2019.  </t>
  </si>
  <si>
    <t xml:space="preserve">       province for using as fuel for electricity generating under contract amount of Baht 49.75 million guaranteed by fixed </t>
  </si>
  <si>
    <t xml:space="preserve">       construction and managing for bringing garbage from landfill  of Local Administration Organization  of  Nonthaburi </t>
  </si>
  <si>
    <t xml:space="preserve">      accounts amount of Baht 46.56 million.</t>
  </si>
  <si>
    <t xml:space="preserve">     a  local financial  institution  in the amount of  Baht  500 million. alread reached the  limit  The  Company  made  agreement  for request </t>
  </si>
  <si>
    <t xml:space="preserve">     making payment  earlier first installment commencing in April 2017 and repayment will be fully paid in November 2025. The interest is </t>
  </si>
  <si>
    <t xml:space="preserve">            Retention  receivables  are  amount  withheld  by  the  customers  at  the  rates 5 - 10 % of each contract  of amount billed by the </t>
  </si>
  <si>
    <t xml:space="preserve">     As at December 31, 2019</t>
  </si>
  <si>
    <t xml:space="preserve">   As at December 31, 2019</t>
  </si>
  <si>
    <t xml:space="preserve">                                     19, 2019.        </t>
  </si>
  <si>
    <t xml:space="preserve">                                     dividend  at  the  rate  Baht  15.00 per  share  total amount  of  Baht 30.00 million and set aside legal reserve 5% of </t>
  </si>
  <si>
    <t xml:space="preserve">                                     19, 2019.</t>
  </si>
  <si>
    <t xml:space="preserve">                                     November 19, 2019.  </t>
  </si>
  <si>
    <t xml:space="preserve">                                     dividend at the rate Baht 0.35 per share total amount of Baht 8.75 million and set aside legal reserve 5 % of  net </t>
  </si>
  <si>
    <t xml:space="preserve">                                     profit for the period ended March 31, 2019 Baht 1.33 million. Such dividend was paid on May 15 , 2019. </t>
  </si>
  <si>
    <t xml:space="preserve">                                     dividend at the rate Baht 1.00 per share total amount of Baht 25.00 million and set aside legal reserve 5% of net  </t>
  </si>
  <si>
    <t xml:space="preserve">                                     profit for the period ended June 30, 2019 Baht 1.65 million. Such dividend was paid on August 15, 2019.  </t>
  </si>
  <si>
    <t xml:space="preserve">                                     interim dividend at the rate Baht 1.20 per share total amount of Baht  30.00  million and set aside  legal  reserve </t>
  </si>
  <si>
    <t xml:space="preserve">                                     November 12, 2019.  </t>
  </si>
  <si>
    <t xml:space="preserve">                                     interim dividend at  the rate  Baht  1.40  per share total  amount of  Baht 35.00 million and set aside legal reserve  </t>
  </si>
  <si>
    <t xml:space="preserve">     dividend distribution.</t>
  </si>
  <si>
    <t xml:space="preserve">               The  legal reserve  of  the Company was established in accordance  with the provisions of the Thai Public Company Limited </t>
  </si>
  <si>
    <t xml:space="preserve">     Act  B.E.  2535, which requires  the  appropriation  as  legal  reserve  of  at  least  5% of net income for the year after deduction of </t>
  </si>
  <si>
    <t xml:space="preserve">     the deficit  brought  forward (if any) until the reserve reach 10% of  the  authorized share capital.   This reserve  is not available for </t>
  </si>
  <si>
    <t xml:space="preserve">              Nakhornsrithammaraja</t>
  </si>
  <si>
    <t xml:space="preserve">              Nakhornsawan</t>
  </si>
  <si>
    <t xml:space="preserve">               The  Group records income  tax based  on the  actual  amount  currently  payable according to the tax legislation at the rate of  </t>
  </si>
  <si>
    <t xml:space="preserve">        20% and 3% of net profit carried in a Special Economic Zone based on Royal Decree No. 466.</t>
  </si>
  <si>
    <t xml:space="preserve">              Phathalung</t>
  </si>
  <si>
    <t xml:space="preserve">      Section 90 by excluding salaries and benefits which paid to the directors.  </t>
  </si>
  <si>
    <t xml:space="preserve">               Directors'  remuneration  are  benefits  paid to the  Company  and subsidiaries'  directors  under  the  Public  Company  Limited Act -</t>
  </si>
  <si>
    <t>1.2.5</t>
  </si>
  <si>
    <t>- 32 -</t>
  </si>
  <si>
    <t xml:space="preserve"> - 48 -</t>
  </si>
  <si>
    <t xml:space="preserve"> - 49 -</t>
  </si>
  <si>
    <t xml:space="preserve">       </t>
  </si>
  <si>
    <t xml:space="preserve">         </t>
  </si>
  <si>
    <t xml:space="preserve">        and remaining balance to pay Baht 1.11 million.</t>
  </si>
  <si>
    <t>NOTES TO FINANCIAL STATEMENTS</t>
  </si>
  <si>
    <t>Prepayments for operation</t>
  </si>
  <si>
    <t xml:space="preserve">Less Allowance for impairment </t>
  </si>
  <si>
    <t>Advance payment for service</t>
  </si>
  <si>
    <t xml:space="preserve">            Prepaid for operation was made by Maewong Energy Co., Ltd to Bio Plants Raw Material Co., Ltd. for using in operation to plant </t>
  </si>
  <si>
    <t xml:space="preserve">     Advance payment for land</t>
  </si>
  <si>
    <t xml:space="preserve">     Supplies used</t>
  </si>
  <si>
    <t>Provision for impairment of assets</t>
  </si>
  <si>
    <t xml:space="preserve">     Increase </t>
  </si>
  <si>
    <t xml:space="preserve">                      1.25 per share, amount of Baht 39.81 million.</t>
  </si>
  <si>
    <t xml:space="preserve">                                     dividend  at  the rate Baht 1.25 per share total amount of Baht 25.00 million. Such dividend  was paid  on November </t>
  </si>
  <si>
    <t xml:space="preserve">                                     net  profit  for the period ended  September  30, 2019  Baht  1.94  million.  Such dividend was paid  on November </t>
  </si>
  <si>
    <t xml:space="preserve">                                     5%  of  net  profit  for  the period ended  September  30, 2019  Baht  1.78  million.  Such dividend was  paid  on </t>
  </si>
  <si>
    <t xml:space="preserve">                                     5%  of net  profit  for  the  period ended  September  30, 2019  Baht  1.83  million. Such  dividend  was paid on </t>
  </si>
  <si>
    <t xml:space="preserve">   agreement  to buy and to sell electricity  in  the amount  of  Baht  3.15  million  in  secured by land with  construction  and </t>
  </si>
  <si>
    <t xml:space="preserve">     Electricity Authority amount of Baht 1.20 million secured by land together with construction and machinery of the project  </t>
  </si>
  <si>
    <t xml:space="preserve">     Overdraft</t>
  </si>
  <si>
    <t xml:space="preserve">for  the recognition, measurement, presentation  and  disclosure   of leases, and  requires  a  lessee  to  recognize assets and </t>
  </si>
  <si>
    <t xml:space="preserve">               TFRS 16  supersedes TAS 17 Leases  together  with  related Interpretations. The standard  sets  out the principles  </t>
  </si>
  <si>
    <t xml:space="preserve">Satun Green Power Co.,Ltd. </t>
  </si>
  <si>
    <t xml:space="preserve">     is  in  the  delivery  process  and  negotiate  to collect the payment and sending invoice to contract.</t>
  </si>
  <si>
    <t xml:space="preserve">     Inventories</t>
  </si>
  <si>
    <t xml:space="preserve">     energy crops which were  used  as  fuel  to generate  electricity  for  sale but such company is unable to comply  with  the  covenant in </t>
  </si>
  <si>
    <t xml:space="preserve">     agreement. Maewong Energy Co., Ltd., therefore, has provided the provision for impairment for the recoverable amount.</t>
  </si>
  <si>
    <t xml:space="preserve">     a  group of person filing  litigation  Baht 152,600.00 together with interest rate 7.50 % per annum of the principal from the  litigation </t>
  </si>
  <si>
    <t xml:space="preserve">     date until fully paid and court fee. During  2017, the Appeal Court judged and ordered the Company to pay additional damage from </t>
  </si>
  <si>
    <t xml:space="preserve">     Court under the  Appeal  Court  judgement  by  making  cashier  cheque  paid  to  Southern  Bangkok  Civil  Court. Baht 61,753.42.  </t>
  </si>
  <si>
    <t xml:space="preserve">     the Primary Court  Baht  502,646.00  together  with  interest rate 7.50 % per annum. On  April  11, 2018, the Company  paid to the </t>
  </si>
  <si>
    <t xml:space="preserve">       Co.,Ltd, (common control entity) by proportion of shareholding  amount of Baht 2.38 million.</t>
  </si>
  <si>
    <t>4.775 - 6.50</t>
  </si>
  <si>
    <t xml:space="preserve">liabilities  for  all  leases  with  a  term  of  more than  12  months, unless the  underlying  asset  is low value. </t>
  </si>
  <si>
    <t>The Group records provision for slow-moving, obsolete or defective supplies.</t>
  </si>
  <si>
    <t xml:space="preserve">     completed and ready for their intended use.</t>
  </si>
  <si>
    <t xml:space="preserve">            Assets  under  installation  are  stated  at  cost.  These  assets  are  not  depreciated  until  such time  as the relevant assets  are </t>
  </si>
  <si>
    <t xml:space="preserve">     interest 7.5 % per annum.</t>
  </si>
  <si>
    <t xml:space="preserve">     During  2019, The  Supreme  Court  has  finally judged and ordered the Company  to pay damage  Baht  918,223.00 together with </t>
  </si>
  <si>
    <t xml:space="preserve">                                     May 24, 2019</t>
  </si>
  <si>
    <t xml:space="preserve">                                     to pay dividend of the year 2018 Baht 0.0623 per share amont of Baht 24.99 million. Such dividend was paid on </t>
  </si>
  <si>
    <t xml:space="preserve">                                     dividend  was  paid  to  shareholders  on September 5, 2019.</t>
  </si>
  <si>
    <t>Non-taxable expenses</t>
  </si>
  <si>
    <t xml:space="preserve">                              </t>
  </si>
  <si>
    <t>Thai Financial Reporting Standards</t>
  </si>
  <si>
    <t xml:space="preserve">                 According  the Extraordinary  Shareholders' Meeting  No.2/2019 held on  November 25, 2019, TPC Bangkok Supply Co., Ltd passed the resolution for the  company </t>
  </si>
  <si>
    <t xml:space="preserve">                      beginning of year</t>
  </si>
  <si>
    <t>6.45 - 6.95</t>
  </si>
  <si>
    <t xml:space="preserve"> Consolidated  </t>
  </si>
  <si>
    <t>financial  statements</t>
  </si>
  <si>
    <t xml:space="preserve">Separate </t>
  </si>
  <si>
    <t xml:space="preserve"> - 50 -</t>
  </si>
  <si>
    <t xml:space="preserve">                  Revenue recognized as previously included in balance brought forward </t>
  </si>
  <si>
    <t xml:space="preserve">     Advance payment for service</t>
  </si>
  <si>
    <t xml:space="preserve">statements and  reports  for  the financial position and financial performance  of  the listed companies  B.E. 2544. The </t>
  </si>
  <si>
    <t xml:space="preserve">format of presentation of the financial statements is not significantly different from the Notification of the Department  </t>
  </si>
  <si>
    <t>2020</t>
  </si>
  <si>
    <t>Mortality rate (The year of 2018 Mortality Tables Thailand)</t>
  </si>
  <si>
    <t>Disability rate (The year of 2018 Mortality Tables Thailand)</t>
  </si>
  <si>
    <t xml:space="preserve">    </t>
  </si>
  <si>
    <t xml:space="preserve">               Basic earnings per share calculated by dividing  the profit for the period by the number of shares issued and paid up by the weighted </t>
  </si>
  <si>
    <t xml:space="preserve">              Satun</t>
  </si>
  <si>
    <t xml:space="preserve">              Yala</t>
  </si>
  <si>
    <t xml:space="preserve">              Narathiwat</t>
  </si>
  <si>
    <t xml:space="preserve">              Pattani </t>
  </si>
  <si>
    <t xml:space="preserve">               Construction materials and supplies used</t>
  </si>
  <si>
    <t xml:space="preserve">               Purchasing land and paid wage to contractor</t>
  </si>
  <si>
    <t xml:space="preserve">               Changing in land works under construction. </t>
  </si>
  <si>
    <t xml:space="preserve">               Hire of service contract</t>
  </si>
  <si>
    <t xml:space="preserve">               Employee benefit expenses</t>
  </si>
  <si>
    <t xml:space="preserve">               Directors' remuneration</t>
  </si>
  <si>
    <t xml:space="preserve">               Managements benefit expense</t>
  </si>
  <si>
    <t xml:space="preserve">           -  Include in administrative expenses </t>
  </si>
  <si>
    <t xml:space="preserve">               Depreciation and amortization</t>
  </si>
  <si>
    <t xml:space="preserve">               Electricity plant consultant and management fee</t>
  </si>
  <si>
    <t xml:space="preserve">               Fuel</t>
  </si>
  <si>
    <t xml:space="preserve">                                     February 20, 2020.  </t>
  </si>
  <si>
    <t xml:space="preserve">                                     20, 2020.  </t>
  </si>
  <si>
    <t xml:space="preserve">                                     dividend  at the  rate Baht 1.00  per share total amount of  Baht 20.00 million. Such dividend was  paid on February </t>
  </si>
  <si>
    <t xml:space="preserve">                                     20, 2020.</t>
  </si>
  <si>
    <t xml:space="preserve">                                     dividend at the rate Baht 12.00 per share total amount of Baht 24.00 million Such dividend was paid on February </t>
  </si>
  <si>
    <t xml:space="preserve">                                     interim dividend at the rate  Baht 1.00 per share total amount of Baht  25.00 million and set  aside legal reserve  </t>
  </si>
  <si>
    <t xml:space="preserve">                                     5%  of  net  profit  for  the  year  ended  December  31,  2019  Baht 1.70 million. Such  dividend  was  paid  on </t>
  </si>
  <si>
    <t xml:space="preserve">                                     interim dividend at the rate Baht 1.20 per share total amount of Baht 30.00 million and set aside legal  reserve  </t>
  </si>
  <si>
    <t xml:space="preserve">                                     5%  of net  profit  for  the year ended  December  31, 2019  Baht  1.81  million.  Such  dividend was   paid  on </t>
  </si>
  <si>
    <t xml:space="preserve">       Company  received court writ to be interpleader no. 1. The case is being judged by Administrative Court of Yala.</t>
  </si>
  <si>
    <t xml:space="preserve">      Department  and  the Company must temporarily keep such amount of  money on behalf  of prosecutor until  final judge has  been </t>
  </si>
  <si>
    <t xml:space="preserve">              -  Exemption  on  dividends  derived  from  the  promoted  activity   granted  an  exemption  of corporate  income tax  shall be</t>
  </si>
  <si>
    <t xml:space="preserve">              -  Fifty  percent  reduction of  the normal corporate  income  tax  rate on the profits from the promoted activity for a period of</t>
  </si>
  <si>
    <t xml:space="preserve">Investment in subsidiaries </t>
  </si>
  <si>
    <t>Subsidiary, which are those entities in which the Group of company has an interest of more than one half of the voting</t>
  </si>
  <si>
    <t>rights or otherwise has power  to exercise control over  the operations  are consolidated.  Subsidiary are consolidated from the</t>
  </si>
  <si>
    <t>date  on which control is  transferred  to  the  Company  and are  no longer consolidated from the date  that control ceases. All</t>
  </si>
  <si>
    <t xml:space="preserve">inter - company  transactions,  balances  and  unrealized  gains  on  transactions  between  group  companies  are   eliminated; </t>
  </si>
  <si>
    <t xml:space="preserve">unrealized  losses  are also  eliminated unless cost  cannot be  recovered. Where  necessary, accounting  policies of  subsidiary </t>
  </si>
  <si>
    <t xml:space="preserve">have been changed to ensure consistency with  the policies  adopted by  the Group of company. Investments  in subsidiaries </t>
  </si>
  <si>
    <t xml:space="preserve">are  reported  by using  the cost method of  accounting in  the separate  financial  statements.  Investments  in  subsidiaries in </t>
  </si>
  <si>
    <t>- 10 -</t>
  </si>
  <si>
    <t xml:space="preserve">            TPCH  Power  2 Co.,Ltd., a subsidiary of  TPC Power Holding  Public  Company  Limited, has  credit  line  from a  local  financial </t>
  </si>
  <si>
    <t xml:space="preserve">     institution in the amount of Baht 360 million. The first installment of principals is repayable in the 19th month maturity and total loans </t>
  </si>
  <si>
    <t xml:space="preserve">            TPCH  Power 5 Co.,Ltd., a subsidiary of   TPC Power Holding  Public  Company  Limited, has  credit  line  from a  local financial </t>
  </si>
  <si>
    <t xml:space="preserve">     repayment  will  be made  in  accordance  with  the agreement  within 144 months from the  first withdrawal  date (the grace period  is </t>
  </si>
  <si>
    <t xml:space="preserve">     granted for 18 months from the  first  of  loans withdrawal date). The  interest  is payable on a monthly basis  at the rate of  MLR-1.5% </t>
  </si>
  <si>
    <t xml:space="preserve">     per annum for 3 years period and MLR-1.00  throughout of the agreement  periods, the loans are guaranteed by mortgaging land with </t>
  </si>
  <si>
    <t xml:space="preserve">     made  within 9 months from the Commercial Operation Date (COD).             </t>
  </si>
  <si>
    <t xml:space="preserve">     Holding  Plc. based on shareholding  proportion, transfer  the right to receive electricity fee from the Provincial Electricity Authority to </t>
  </si>
  <si>
    <t xml:space="preserve">     the bank and required to maintain cash in the accounts for reserving the principal and interest repayment for 6 installment by gradually  </t>
  </si>
  <si>
    <t xml:space="preserve">     restriction on dividend payment. </t>
  </si>
  <si>
    <t xml:space="preserve">             The  loan  agreement  contains  certain  restrictions  and practices  such as the  preservation a certain  debt-to-equity  ratio and the </t>
  </si>
  <si>
    <t xml:space="preserve">standards were aimed at alignment with the corresponding International Financial Reporting Standards with most of the </t>
  </si>
  <si>
    <t>statements. However, the new standard involves changes to key principles, which are summarised below:</t>
  </si>
  <si>
    <t>changes directed  towards clarifying accounting treatment and providing accounting guidance for users of the standards.</t>
  </si>
  <si>
    <t xml:space="preserve">interpretations  which  are  effective for fiscal periods beginning  on  or  after  1 January  2020. These  financial reporting </t>
  </si>
  <si>
    <t xml:space="preserve">During the period, the Group has  adopted the  revised (revised 2019) and new financial reporting standards and </t>
  </si>
  <si>
    <t xml:space="preserve">The  adoption  of  these financial  reporting standards  does not  have any  significant  impact  on  the  Group’s  financial </t>
  </si>
  <si>
    <t xml:space="preserve">instruments. </t>
  </si>
  <si>
    <t>These standards do not have any significant impact on the Group’s financial statements.</t>
  </si>
  <si>
    <t>adoption of which the cumulative effect is recognised as an adjustment to the retained earnings as at 1 January 2020, and</t>
  </si>
  <si>
    <t xml:space="preserve"> the comparative information was not restated.</t>
  </si>
  <si>
    <t xml:space="preserve">               The  Group  adopted  these  financial  reporting  standards  using  the  modified  retrospective  method  of  initial </t>
  </si>
  <si>
    <t xml:space="preserve">                      </t>
  </si>
  <si>
    <t xml:space="preserve">     4.13  Other intangible assets </t>
  </si>
  <si>
    <t xml:space="preserve">      borrowing rate. After the commencement date, the amount of lease liabilities is increased to reflect the accretion of interest and </t>
  </si>
  <si>
    <t xml:space="preserve">      reduced for the lease payments made. In addition, the carrying amount of lease liabilities is remeasured if there is a modification </t>
  </si>
  <si>
    <t xml:space="preserve">      or reassessment.</t>
  </si>
  <si>
    <t xml:space="preserve">      payments  to  be made over  the  lease  term,  discounted  by the  interest rate  implicit  in the  lease or the Group’s incremental </t>
  </si>
  <si>
    <t xml:space="preserve">              At the commencement date  of the lease, the Group recognizes lease liabilities  measured at the  present value of the lease </t>
  </si>
  <si>
    <t xml:space="preserve">             Provisions are recognised  when the Group of company  has a present legal  or constructive  obligation as a result of past </t>
  </si>
  <si>
    <t xml:space="preserve">     than the legal form.</t>
  </si>
  <si>
    <t xml:space="preserve">discounts, sales promotion and other costs incurred which are reliably measured. </t>
  </si>
  <si>
    <t xml:space="preserve">     (In 2019 paid-up share capital Baht 110,000,000 )</t>
  </si>
  <si>
    <t xml:space="preserve">     (In 2019 paid-up share capital Baht 140,000,000 )</t>
  </si>
  <si>
    <t>(Baht per 1 foreign currency unit)</t>
  </si>
  <si>
    <t>USD</t>
  </si>
  <si>
    <t xml:space="preserve">Fair value </t>
  </si>
  <si>
    <t xml:space="preserve">through profit </t>
  </si>
  <si>
    <t>or loss</t>
  </si>
  <si>
    <t xml:space="preserve">                     Chang Raek Bio Power Co., Ltd.</t>
  </si>
  <si>
    <t xml:space="preserve">                     Maewong Energy Co., Ltd.</t>
  </si>
  <si>
    <t xml:space="preserve">                     Thungsung Green Co., Ltd.</t>
  </si>
  <si>
    <t xml:space="preserve">                     Pattani Green Co., Ltd.</t>
  </si>
  <si>
    <t xml:space="preserve">                     Satun Green Power Co., Ltd.</t>
  </si>
  <si>
    <t xml:space="preserve">     4.15  Foreign currency transactions</t>
  </si>
  <si>
    <t xml:space="preserve">     4.16  Financial instruments</t>
  </si>
  <si>
    <t xml:space="preserve">     4.17 Accounting estimates</t>
  </si>
  <si>
    <t xml:space="preserve">     4.18 Provisions</t>
  </si>
  <si>
    <t xml:space="preserve">     4.19 Related parties</t>
  </si>
  <si>
    <t xml:space="preserve">     4.20 Provident fund and Employee benefits</t>
  </si>
  <si>
    <t xml:space="preserve">               4.20.3  Share based payment by equity securities</t>
  </si>
  <si>
    <t xml:space="preserve">     4.21 Income tax</t>
  </si>
  <si>
    <t xml:space="preserve">              4.21.2  Deferred tax</t>
  </si>
  <si>
    <t xml:space="preserve">     4.22  Earnings per share</t>
  </si>
  <si>
    <t xml:space="preserve">            4.22.1  Basic earnings per share</t>
  </si>
  <si>
    <t xml:space="preserve">            4.22.2  Diluted earnings per shared</t>
  </si>
  <si>
    <t xml:space="preserve">            The Company has long-term loan from a domestic financial institution Baht 150 million by making principal together with interest </t>
  </si>
  <si>
    <t xml:space="preserve">      36 installments  from the first  drawdown  date  at  interest  rate  MLR-2.525 per annum secure by common share of subsidiary held by </t>
  </si>
  <si>
    <t xml:space="preserve">     July  2020  and  total  loans  repayment  will  be  made  in  accordance  with  agreement 96 months (the grace period is granted for 21 </t>
  </si>
  <si>
    <t xml:space="preserve">                                     May 15, 2019.</t>
  </si>
  <si>
    <t>Vehicle</t>
  </si>
  <si>
    <t xml:space="preserve">              Depreciation of right-of-use assets are calculated by reference to their costs on a straight-line basis over the shorter </t>
  </si>
  <si>
    <t xml:space="preserve">     of the lease term and the estimated useful lives for each of right-of-use assets, as follows:</t>
  </si>
  <si>
    <t xml:space="preserve"> - 51 -</t>
  </si>
  <si>
    <t xml:space="preserve"> - 52 -</t>
  </si>
  <si>
    <t>- 77 -</t>
  </si>
  <si>
    <t xml:space="preserve">     Short-term loans to related parties</t>
  </si>
  <si>
    <t xml:space="preserve">    Acquisition </t>
  </si>
  <si>
    <t xml:space="preserve">    Disposal</t>
  </si>
  <si>
    <t xml:space="preserve">    Depreciation</t>
  </si>
  <si>
    <t xml:space="preserve">    Depreciation - write off</t>
  </si>
  <si>
    <t>Year</t>
  </si>
  <si>
    <t xml:space="preserve">              Lease liabilities</t>
  </si>
  <si>
    <t xml:space="preserve">    As at December 31, 2019</t>
  </si>
  <si>
    <t xml:space="preserve">     at the court.</t>
  </si>
  <si>
    <t xml:space="preserve">     Administrative Court Nakhon Si Thammarat  against revoke the license for factory operation and permission for electricity plant  </t>
  </si>
  <si>
    <t xml:space="preserve">      sub-contractor of the Company, has filed  a complaint to  Administrative  Court  of  Yala  to  judge  and  enforce to revoke property </t>
  </si>
  <si>
    <t xml:space="preserve">      Such  amount  of  money is retention which  prosecutor has right to regain from the Company. The prosecutor also filed complaint </t>
  </si>
  <si>
    <t xml:space="preserve">       to a court  for ordering  both  defendant  not to do anything or order the Company  to  submit  such amount of money to Revenue </t>
  </si>
  <si>
    <t xml:space="preserve">     construction of  Thungsung  Green Company Limited since the license is issued wrongfully which may be arise the environment </t>
  </si>
  <si>
    <t xml:space="preserve">     impacts.  The Court has tried and deems that the  judgment  or decision relating  to this case  may  effect  to  Thungsung  Green  </t>
  </si>
  <si>
    <t xml:space="preserve">     Company  Limited. Nevertheless,  the  Court ordered  Thungsung  Green Company Limited to be a interpleader in the action of </t>
  </si>
  <si>
    <t xml:space="preserve">     prosecuted person  which is  required as the 3rd prosecuted  person  on November 14, 2015. At present, the case is still pending </t>
  </si>
  <si>
    <t xml:space="preserve">                 promoted company is granted  permission to  deduct  such  annual  loss  from  net  profits accrued after the expiration of the </t>
  </si>
  <si>
    <t xml:space="preserve">              -  In  the  case  where  a loss  has  been  incurred  during  the period of  receiving   exemption  of  corporate  income  tax.  The</t>
  </si>
  <si>
    <t xml:space="preserve">              -  Deduction  from investment  at  25  percent of  the project's infrastructure installation  or construction cost.  This deduction</t>
  </si>
  <si>
    <t xml:space="preserve">        the  litigation date until fully  paid and  court  fee. During  2017,  the  Appeal  Court  judged  and  ordered  the Company </t>
  </si>
  <si>
    <t xml:space="preserve">        April  11, 2018, the  Company paid  to the Court  under the  Appeal Court judgement by making cashier cheque paid to </t>
  </si>
  <si>
    <t xml:space="preserve">        Southern  Bangkok  Civil Court. Baht 61,753.42  During 2019, The Supreme Court has finally judged and ordered the</t>
  </si>
  <si>
    <t xml:space="preserve">      with interest 7.50% per annum since litigation date until fully paid and court fee. At present, the Supreme Court upholds a primary </t>
  </si>
  <si>
    <t xml:space="preserve">      court  decision  and  the  case is  under  property  investigation. The  Company,  however, has  provided  allowance  for  doubtful </t>
  </si>
  <si>
    <t xml:space="preserve">      order  by  court  from  this  case may have impact  to  the  Company. Therefore,  the court  has  send court writ to the company for </t>
  </si>
  <si>
    <t xml:space="preserve">      public health  project  Faculty of  Medicine Chiang Mai University filed and requested  to revoke list of auction winner notification</t>
  </si>
  <si>
    <t xml:space="preserve">      Company is  requested to be  party  as interpleader no.1.  A  prosecutor,  who  has  right  for  receiving  money  from  working  of  </t>
  </si>
  <si>
    <t xml:space="preserve">       ordered by  a Court. The Court has considered that judge and  order of this case may has impact to the Company. Therefore, the </t>
  </si>
  <si>
    <t xml:space="preserve">      sub-contractors as defendant  no.2  and 3 of office building  construction project  at  Hat  Yai  airport since both sub-contractors </t>
  </si>
  <si>
    <t xml:space="preserve">               Cash and cash equivalents</t>
  </si>
  <si>
    <t>Consolidated financial statements (Baht)</t>
  </si>
  <si>
    <t xml:space="preserve">                                        The Company paid such shares Baht 2.50 per share amount of Baht 2.28 million.</t>
  </si>
  <si>
    <t xml:space="preserve">                                        The Company paid such shares Baht 2.50 per share amount of Baht 2.60 million.</t>
  </si>
  <si>
    <t xml:space="preserve">              The minimum amounts to be paid under lease liabilities are as follows :</t>
  </si>
  <si>
    <t>Currency</t>
  </si>
  <si>
    <t>Financial  liabilities</t>
  </si>
  <si>
    <t xml:space="preserve">               Outstanding balance of financial lliabilities denomianted in foreign currency</t>
  </si>
  <si>
    <t>Average Exchange rate</t>
  </si>
  <si>
    <t xml:space="preserve">                The Group has revenues from sales of electricity current which entered into contract with the Provincial Electricity Authority. </t>
  </si>
  <si>
    <t xml:space="preserve">      Commission concerned.</t>
  </si>
  <si>
    <t xml:space="preserve">      The purchasing price is  based on the criteria, methodology  and conditions as stipulated in the regulation of the Energy Regulatory </t>
  </si>
  <si>
    <t>Purchase quantity</t>
  </si>
  <si>
    <t>of  Contract</t>
  </si>
  <si>
    <t>Contract end date</t>
  </si>
  <si>
    <t xml:space="preserve">                Type of goods and services</t>
  </si>
  <si>
    <t xml:space="preserve">                Revenues from sales of electricity</t>
  </si>
  <si>
    <t xml:space="preserve">                Timing of revenues recognition 
</t>
  </si>
  <si>
    <t xml:space="preserve">                Revenues recognized at a point in time
</t>
  </si>
  <si>
    <t>9.2 MW.</t>
  </si>
  <si>
    <t>8.0 MW.</t>
  </si>
  <si>
    <t>March 14, 2029</t>
  </si>
  <si>
    <t>October 11, 2035</t>
  </si>
  <si>
    <t>October 2, 2036</t>
  </si>
  <si>
    <t>July 6, 2037</t>
  </si>
  <si>
    <t>February 8, 2038</t>
  </si>
  <si>
    <t xml:space="preserve">              Short-term leases and Leases of low-value assets</t>
  </si>
  <si>
    <t xml:space="preserve">              Payments under leases that, have a lease term of 12 months or less at the commencement date, or are leases of low-value </t>
  </si>
  <si>
    <t xml:space="preserve">      assets, are recognised as expenses on a straight-line basis over the lease term.</t>
  </si>
  <si>
    <t xml:space="preserve">               Current investments</t>
  </si>
  <si>
    <t>Related parties</t>
  </si>
  <si>
    <t>Other companies</t>
  </si>
  <si>
    <t xml:space="preserve">               Other current receivables</t>
  </si>
  <si>
    <t xml:space="preserve">Carrying amounts </t>
  </si>
  <si>
    <t xml:space="preserve">under the former </t>
  </si>
  <si>
    <t>basis</t>
  </si>
  <si>
    <t>Classification and measurement in accordance with TFRS 9</t>
  </si>
  <si>
    <t xml:space="preserve">Fair value through </t>
  </si>
  <si>
    <t xml:space="preserve">other comprehensive </t>
  </si>
  <si>
    <t>Amortised cost</t>
  </si>
  <si>
    <t xml:space="preserve">               Contract assets</t>
  </si>
  <si>
    <t xml:space="preserve">               Retention receivable </t>
  </si>
  <si>
    <t xml:space="preserve">               Restricted bank deposit </t>
  </si>
  <si>
    <t xml:space="preserve">               Trade accounts receivable </t>
  </si>
  <si>
    <t xml:space="preserve">               Total financial assets</t>
  </si>
  <si>
    <t xml:space="preserve">               Total financial liabilities</t>
  </si>
  <si>
    <t xml:space="preserve">               Financial assets</t>
  </si>
  <si>
    <t xml:space="preserve">               Financial liabilities</t>
  </si>
  <si>
    <t>from financial institutions</t>
  </si>
  <si>
    <t xml:space="preserve">               Bank overdrafts and short-term loans </t>
  </si>
  <si>
    <t xml:space="preserve">               Trade accounts payable and other </t>
  </si>
  <si>
    <t>current payables</t>
  </si>
  <si>
    <t xml:space="preserve">               Retention payable</t>
  </si>
  <si>
    <t xml:space="preserve">               Long-term loans  </t>
  </si>
  <si>
    <t xml:space="preserve">               Lease liabilities</t>
  </si>
  <si>
    <t>Separate financial statements (Baht)</t>
  </si>
  <si>
    <t xml:space="preserve">               Other current financial assets</t>
  </si>
  <si>
    <t xml:space="preserve">               Short-term loans </t>
  </si>
  <si>
    <t xml:space="preserve">               Short-term loans</t>
  </si>
  <si>
    <t xml:space="preserve">               Trade accounts receivable</t>
  </si>
  <si>
    <t xml:space="preserve">      the local  financial institution  as collateral  against credit facilities from financial institutions as stated in note 23.</t>
  </si>
  <si>
    <t xml:space="preserve">       Amendment in accordance with the Investment Promotion Act B. E. 2520, the tax incentives are extended to receive the rights </t>
  </si>
  <si>
    <t>and privileges as follows:</t>
  </si>
  <si>
    <t>of  Business Development  regarding   “The  Brief Particulars in  the  Financial  Statements (No. 3) ' B.E. 2562” dated</t>
  </si>
  <si>
    <t>26 December 2019.</t>
  </si>
  <si>
    <t xml:space="preserve">      31,  2019 :  Baht 419.72 million  in the  consolidated  financial  statements  and 175.27 million in the separate  financial  statements ), to </t>
  </si>
  <si>
    <t xml:space="preserve">     Sun Ray Power and engineering Co., Ltd.</t>
  </si>
  <si>
    <t xml:space="preserve">          </t>
  </si>
  <si>
    <t>- 78 -</t>
  </si>
  <si>
    <t>- 79 -</t>
  </si>
  <si>
    <t xml:space="preserve">                                     13, 2020. </t>
  </si>
  <si>
    <t xml:space="preserve">                                     dividend at  the rate  Baht 1.25 per share total  amount of  Baht  25.00 million. Such  dividend was  paid on May </t>
  </si>
  <si>
    <t xml:space="preserve">                                     15, 2020.      </t>
  </si>
  <si>
    <t xml:space="preserve">                                     dividend at  the  rate  Baht  12.50  per  share total amount of Baht 25.00 million Such dividend was  paid on May </t>
  </si>
  <si>
    <t xml:space="preserve">     Raw material</t>
  </si>
  <si>
    <t xml:space="preserve">                                        an additional 16.50 million shares, Baht 2.50 per shares, amount of Baht 41.25 million</t>
  </si>
  <si>
    <t xml:space="preserve">     Transferred in (out)</t>
  </si>
  <si>
    <t>Building</t>
  </si>
  <si>
    <t xml:space="preserve">    Transferred in (out)</t>
  </si>
  <si>
    <t xml:space="preserve">      the Company by maintaining ratio price per book value  (P/BV) of such common share not less than 1.13.</t>
  </si>
  <si>
    <t xml:space="preserve">      singer in accused party. At present, the case is being judged by Administrative Court of Chiang Mai.</t>
  </si>
  <si>
    <t xml:space="preserve">    Transfer in /(Transfer out)</t>
  </si>
  <si>
    <t xml:space="preserve">     Dividend income</t>
  </si>
  <si>
    <t xml:space="preserve">     Wood Work  Co., Ltd. </t>
  </si>
  <si>
    <r>
      <rPr>
        <b/>
        <sz val="15"/>
        <rFont val="Angsana New"/>
        <family val="1"/>
      </rPr>
      <t xml:space="preserve">     </t>
    </r>
    <r>
      <rPr>
        <b/>
        <u/>
        <sz val="15"/>
        <rFont val="Angsana New"/>
        <family val="1"/>
      </rPr>
      <t>Construction contract liabilities</t>
    </r>
  </si>
  <si>
    <t>Before reclassification</t>
  </si>
  <si>
    <t>After reclassification</t>
  </si>
  <si>
    <t>Current liabilities</t>
  </si>
  <si>
    <t xml:space="preserve">               Accounting by lessors is substantially unchanged from TAS 17. Lessors will continue to classify leases as either </t>
  </si>
  <si>
    <t xml:space="preserve">Company or share of profit </t>
  </si>
  <si>
    <t>Other current financial asset</t>
  </si>
  <si>
    <t>The subsidiary recognizes revenue form sales of electricity at the point of time when goods is delivered to customers</t>
  </si>
  <si>
    <t>at the delivery point agreed in the contract.</t>
  </si>
  <si>
    <t xml:space="preserve">The  recognized revenue which  is not yet due per the contracts has been presented under the caption of “Contract </t>
  </si>
  <si>
    <t xml:space="preserve">The  obligation to  provide  to a customer for  which the entity received from the customer is presented under the </t>
  </si>
  <si>
    <t>administrative expenses are charged to the statements of comprehensive income as incurred.</t>
  </si>
  <si>
    <t>Other current financial asset in mutual funds are measured at fair value through profit or loss.</t>
  </si>
  <si>
    <t>Other current financial asset in deposits and debt securities measured at amortized cost.</t>
  </si>
  <si>
    <t xml:space="preserve">The fair value of other current financial asset in mutual funds in based on the value of investment units (NAV) </t>
  </si>
  <si>
    <t>announced on the reporting date.</t>
  </si>
  <si>
    <t xml:space="preserve">Raw material, remaining material, inventory are stated at the lower of cost or net realizable value. Cost is determined  </t>
  </si>
  <si>
    <t>method.</t>
  </si>
  <si>
    <t xml:space="preserve">by the  First-In, First-Out (FIFO) method. except  for  subsidiary  selling and producing electricity using weighted average </t>
  </si>
  <si>
    <t xml:space="preserve">Common directorship with Green power plant Company Limited which is </t>
  </si>
  <si>
    <t xml:space="preserve">     Electricity management fee</t>
  </si>
  <si>
    <t xml:space="preserve">                       of liabilities from construction contracts</t>
  </si>
  <si>
    <t xml:space="preserve">     Debt securities</t>
  </si>
  <si>
    <t xml:space="preserve">     Total</t>
  </si>
  <si>
    <t xml:space="preserve">     Less Allowance for doubtful accounts</t>
  </si>
  <si>
    <t xml:space="preserve">     Total Current Investments</t>
  </si>
  <si>
    <t xml:space="preserve">         such share capital at Ministry of Commerce on December 20, 2019. </t>
  </si>
  <si>
    <t xml:space="preserve">Construction costs include direct materials,  direct labor and construction overheads. Other general expenses and </t>
  </si>
  <si>
    <t xml:space="preserve">         to increase share capital from Baht 25.00 million to Baht 35.00 million divided into 3.5 million common shares at par Baht 10.00 each . The Company registered to increase </t>
  </si>
  <si>
    <t xml:space="preserve">          ministry of commerce on April 29, 2020</t>
  </si>
  <si>
    <t xml:space="preserve">            Less  Future interest to be paid</t>
  </si>
  <si>
    <t xml:space="preserve">                     Phatthalung Green Power Co., Ltd.</t>
  </si>
  <si>
    <t xml:space="preserve">     VSPP Consultant Co., Ltd</t>
  </si>
  <si>
    <t xml:space="preserve">     Other accrued Expenses</t>
  </si>
  <si>
    <t xml:space="preserve">         to a group of person filing litigation Baht 152,600.00 together with interest rate 7.50 % per annum of the principal from </t>
  </si>
  <si>
    <t xml:space="preserve">        to  pay  additional damage from the Primary Court Baht  502,646.00 together with  interest  rate 7.50 % per annum. On </t>
  </si>
  <si>
    <t xml:space="preserve">        Company to pay damage Baht 918,223.00 together with interest 7.5 % per annum</t>
  </si>
  <si>
    <t xml:space="preserve">                   </t>
  </si>
  <si>
    <t xml:space="preserve">       Company Limited, a subsidiary with the proportion of shareholding in the amount of  Baht 325.00 million.</t>
  </si>
  <si>
    <t>Finance income</t>
  </si>
  <si>
    <t xml:space="preserve">      did not  order goods from prosecutor for works hired by the Company. The case is being judged by Court of Songkla.</t>
  </si>
  <si>
    <t xml:space="preserve">         Trade accounts payable and other aurrent payables</t>
  </si>
  <si>
    <t xml:space="preserve">     Rental and other service</t>
  </si>
  <si>
    <t xml:space="preserve">     Naraphara Co., Ltd.</t>
  </si>
  <si>
    <t xml:space="preserve">     Ms.Kanokthip Chanpalangsri</t>
  </si>
  <si>
    <t xml:space="preserve">            As at May 29, 2020, the company had trade accounts receivable making installment works payment through DLC (Direct Letter of Credit) </t>
  </si>
  <si>
    <t xml:space="preserve">               Trade accounts receivable secured </t>
  </si>
  <si>
    <t>by bill of exchange</t>
  </si>
  <si>
    <t xml:space="preserve">     Finance revenue</t>
  </si>
  <si>
    <t>Finance lease</t>
  </si>
  <si>
    <r>
      <t xml:space="preserve">     </t>
    </r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Trade accounts receivable secured </t>
    </r>
  </si>
  <si>
    <t xml:space="preserve">    by bill of exchange</t>
  </si>
  <si>
    <t xml:space="preserve">     Wood cutting expenses</t>
  </si>
  <si>
    <t xml:space="preserve">   Naraphara Co., Ltd.</t>
  </si>
  <si>
    <t>Shareholder of Pattani Green Company Limited at 26.36%</t>
  </si>
  <si>
    <t xml:space="preserve">At price agreed in the contract  </t>
  </si>
  <si>
    <t xml:space="preserve">                                     interim dividend  at  the rate  Baht 0.40 per share total amount of Baht  10.00 million and set  aside legal reserve  </t>
  </si>
  <si>
    <t xml:space="preserve">                                     5% of net profit for the year ended March 31, 2020 Baht 1.09 million. Such dividend was paid on June 26, 2020.  </t>
  </si>
  <si>
    <t xml:space="preserve">                 from the date of income earnings  including  revenue  from selling by product of  Chang  Rack  Bio  Power Company Limited,  </t>
  </si>
  <si>
    <t xml:space="preserve">     340,000.00 according to the Supreme Court judgement.</t>
  </si>
  <si>
    <t xml:space="preserve">               The Company has long-term loan from a domestic financial institution by issuing bill of exchange Baht 5.76 million maturity on </t>
  </si>
  <si>
    <t xml:space="preserve">                        already paid on May 20, 2020.</t>
  </si>
  <si>
    <t xml:space="preserve">                        from net  profit for the year ended  December 31 ,2019 Baht  0.06881 per share amount of Baht 39.41 million paid by</t>
  </si>
  <si>
    <t xml:space="preserve">                        interim  dividend according  to the Board of Director  meeting no. 3/ 2020 held on April 23, 2020. Such dividend was </t>
  </si>
  <si>
    <t xml:space="preserve">                                     21, 2019. </t>
  </si>
  <si>
    <t xml:space="preserve">        of Baht 340,000.00 according to the Supreme Court judgement.</t>
  </si>
  <si>
    <t>Advance payment for service-net</t>
  </si>
  <si>
    <t xml:space="preserve">Less Advance payment refundable </t>
  </si>
  <si>
    <t xml:space="preserve">         within 1 year.</t>
  </si>
  <si>
    <t>1. Overall management fee Wages are charged as the rate per unit of electricity produced and sold.</t>
  </si>
  <si>
    <t>2. Charges Fuel wood chopper The wages are calculated based on the weight of the timber per ton.</t>
  </si>
  <si>
    <t xml:space="preserve">                 revenue from its  operation  on February  9, 2018, and Pattani  Green Co., Ltd. had  revenue  from  its  operation  on May 19, </t>
  </si>
  <si>
    <t xml:space="preserve">     By The wage price is set at an agreed rate based on the contractor's consider cost management department.</t>
  </si>
  <si>
    <t xml:space="preserve"> The company paid advance payment for hiring under the contract which must be refunded when hiring contract in ended with no </t>
  </si>
  <si>
    <t xml:space="preserve">     renewal.</t>
  </si>
  <si>
    <r>
      <rPr>
        <b/>
        <sz val="15"/>
        <rFont val="Angsana New"/>
        <family val="1"/>
      </rPr>
      <t xml:space="preserve">     </t>
    </r>
    <r>
      <rPr>
        <b/>
        <u/>
        <sz val="15"/>
        <rFont val="Angsana New"/>
        <family val="1"/>
      </rPr>
      <t>Short-term loans to rerblatb persons</t>
    </r>
  </si>
  <si>
    <t xml:space="preserve">     Mrs.Kanokthip Chanpalangsri</t>
  </si>
  <si>
    <t xml:space="preserve">           capital  from  Baht 230.00 million to Baht 500.00 million divided into 5 million shares at par Baht 100.00 each. The company registered to incrense such share capital at </t>
  </si>
  <si>
    <t xml:space="preserve">                 According  to  the  annual  extra-ordinary  shareholder  meeting  no.1/2020  held  on  April  3, 2020, TPC  assets  Co.,Ltd., passed  resolution for  the company share</t>
  </si>
  <si>
    <t xml:space="preserve">            Lease liabilities </t>
  </si>
  <si>
    <t xml:space="preserve">  Total Revenues from sales of electricity</t>
  </si>
  <si>
    <t xml:space="preserve">  Total Revenues recognized at a point in time</t>
  </si>
  <si>
    <t xml:space="preserve">                                     of net profit for the period ended March 31, 2020 Baht 1.36 million. Such dividend was paid on June 26, 2020.  </t>
  </si>
  <si>
    <t xml:space="preserve">                                     interim dividend at the rate Baht 0.40 per share total amount of Baht 10.00 million and set aside legal reserve 5% </t>
  </si>
  <si>
    <t xml:space="preserve">    5.76 million with  repayment  term  507 days. When  maturity, such receivable will  make  repayment  together  with expenses and interest  on  </t>
  </si>
  <si>
    <t xml:space="preserve">    behalf  of the Company. </t>
  </si>
  <si>
    <t xml:space="preserve">    in note 28 at a financial  institution  on behalf of receivable. The Company issued bill of exchange to such financial institution amount of Baht </t>
  </si>
  <si>
    <t>Partial of  land and  its construction and machinery are mortgaged  for the credit line as stated  in notes  No. 23, 28</t>
  </si>
  <si>
    <t>and 43.</t>
  </si>
  <si>
    <t xml:space="preserve">financial institutions as stated in notes 23, 28 and 43.  </t>
  </si>
  <si>
    <t xml:space="preserve">       buildings and machinery in note 19 and certain of director and shareholder guarantee by shareholding common share of subsidiaries.</t>
  </si>
  <si>
    <t xml:space="preserve">      October 18, 2021 secured a trade accounts receivable as stated in note 8.1.</t>
  </si>
  <si>
    <t xml:space="preserve">    and  MLR-2 % per annum since March 1, 2017 guaranteed  by fixed deposit  as stated in note 15 and mortgaging land with construction </t>
  </si>
  <si>
    <t xml:space="preserve">    and  machineries  of  the project as stated in note 19 and Thai  Polycons Public Company Limited. On June 13, 2017, the Company has  </t>
  </si>
  <si>
    <t xml:space="preserve">    including  total equipment in electricity  in note 19. generating  system  as and TPC Power  Holding  Plc. in proportion of  shareholding </t>
  </si>
  <si>
    <t xml:space="preserve">     payable on a monthly basis at the  rate of  MLR-1.5% per annum. Throughout  of  the  agreement periods, the loans are guaranteed by </t>
  </si>
  <si>
    <t xml:space="preserve">     fixed deposit  as stated in note 15 and mortgaging land with its construction and  machineries including all equipment of the electricity </t>
  </si>
  <si>
    <t xml:space="preserve">     principal and interest repayment for 1 installment by gradually made within 4 months from the Commercial Operation Date (COD).</t>
  </si>
  <si>
    <t xml:space="preserve">     Provincial  Electricity  Authority to  the bank and required to  maintain cash in the accounts for reserving  the principal and interest </t>
  </si>
  <si>
    <t xml:space="preserve">     repayment for 1 installment by gradually made within 4 months from the Commercial Operation Date (COD).</t>
  </si>
  <si>
    <t xml:space="preserve">     MLR-2%  per annum. Throughout of  the  agreement  periods, the  loans  are  guaranteed  by  fixed  deposit  as  stated  in  note 15 and </t>
  </si>
  <si>
    <t xml:space="preserve">     mortgaging  land  with  its  construction  and  machineries  including all equipment  of  the  electricity  in  note  19  current  generating </t>
  </si>
  <si>
    <t xml:space="preserve">     systemand  as and TPC  Power Holding Plc. based on  shareholding  proportion, transfer  the right  to receive electricity fee  from  the  </t>
  </si>
  <si>
    <t xml:space="preserve">     MLR-2% per annum. Throughout  of  the agreement  periods,  the  loans  are  guaranteed  by  fixed  deposit  as stated  in  note 15 and </t>
  </si>
  <si>
    <t xml:space="preserve">     mortgaging  land  with  Its  construction  and  machineries  including  all  equipment  of the  electricity in  note 19  current  generating </t>
  </si>
  <si>
    <t xml:space="preserve">     systemand as and TPC Power  Holding Plc. based on  shareholding  proportion,  transfer  the  right to receive electricity  fee  from  the  </t>
  </si>
  <si>
    <t xml:space="preserve">     Provincial Electricity  Authority  to the bank  and required to maintain  cash  in the accounts  for  reserving  the  principal and interest </t>
  </si>
  <si>
    <t xml:space="preserve">     its  construction  and  machineries  including  all equipment  of  the electricity  in note  19 current  generating system and  TPC  Power </t>
  </si>
  <si>
    <t xml:space="preserve">       deposit as stated in note 15.</t>
  </si>
  <si>
    <t xml:space="preserve">       by  pledging  land  together  with construction  of  the   project  as  stated   in  note  19  and  TPC  Power  Holding Public</t>
  </si>
  <si>
    <t xml:space="preserve">       as stated in note 19 and TPC Power Holding Public Company Limited.</t>
  </si>
  <si>
    <t xml:space="preserve">     as stated in note 19 and TPC Power Holding Public Company Limited.</t>
  </si>
  <si>
    <t xml:space="preserve">       deposit in note 15.</t>
  </si>
  <si>
    <t xml:space="preserve">   machinery of the project as stated in note 19 and TPC Power Holding Public Company Limited.</t>
  </si>
  <si>
    <t xml:space="preserve">   machineries as stated in note 19 TPC Power Holdings Plc.</t>
  </si>
  <si>
    <t>5.45 - 5.95</t>
  </si>
  <si>
    <t>3.75 - 5.25</t>
  </si>
  <si>
    <t>6.  CASH AND CASH EQUIVALENTS</t>
  </si>
  <si>
    <t>7.  CURRENT INVESTMENTS</t>
  </si>
  <si>
    <t>8.  TRADE ACCOUNTS RECEIVABLE AND OTHER CURRENT RECEIVABLES</t>
  </si>
  <si>
    <t xml:space="preserve">     8.1  Trade accounts receivable</t>
  </si>
  <si>
    <t xml:space="preserve">    8.2  Other current receivables</t>
  </si>
  <si>
    <t>9.  CONTRACT ASSETS</t>
  </si>
  <si>
    <t xml:space="preserve">        9.1  Outstanding balance under the contract</t>
  </si>
  <si>
    <t xml:space="preserve">        9.2  Revenue recognized relating to outstanding balance of the contract</t>
  </si>
  <si>
    <t xml:space="preserve">        9.3  Revenue expected to be recognized for incomplete performance obligation</t>
  </si>
  <si>
    <t>10. RETENTION RECEIVABLE</t>
  </si>
  <si>
    <t>11. ADVANCE PAYMENT  FOR PURCHASE MATERIAL AND CONSTRUCTION</t>
  </si>
  <si>
    <t>12. Inventories</t>
  </si>
  <si>
    <t>13. REAL ESTATE PROJECTS UNDER DEVELOPMENT</t>
  </si>
  <si>
    <t>14. OTHER CURRENT FINANCIAL ASSET</t>
  </si>
  <si>
    <t>15. RESTRICTED BANK DEPOSITS</t>
  </si>
  <si>
    <t xml:space="preserve">16. INVESTMENTS IN SUBSIDIARIES </t>
  </si>
  <si>
    <t xml:space="preserve">     16.1 TPC Power Holding Public Company Limited has investments in subsidiaries (Indirect subsidiaries of Thai  Polycons Public Company Limited) </t>
  </si>
  <si>
    <t xml:space="preserve">                     16.1.1.1  The Company has paid common shares of the Company Pattani Green Co., Ltd. an additional 31.85 million shares, Baht 2.00 per shares, amount of</t>
  </si>
  <si>
    <t xml:space="preserve">                     16.1.1.2  The Company  has  paid  common  shares of  the TPCH Power 5 Co., Ltd. an additional of the minutes of shareholders’ extra-ordinary meeting No.3 </t>
  </si>
  <si>
    <t xml:space="preserve">          16.1.2  In the second quarter of  2019,  TPC  Power  Holding  Plc. has paid common shares of  the Pattani Green Co., Ltd. an additional 31.85 million  shares, Baht </t>
  </si>
  <si>
    <t xml:space="preserve">          16.1.3  In the third quarter, of 2019 TPC Power Holding Plc. paid ordinary shares as follows.</t>
  </si>
  <si>
    <t xml:space="preserve">                     16.1.3.1  The Company additionally paid 20.60 million ordinary shares Baht 2.50 each of TPCH Power 1 Co.,Ltd. amount of Baht 51.50 million.</t>
  </si>
  <si>
    <t xml:space="preserve">                     16.1.3.2  The Company additionally paid 20.60 million ordinary shares Baht 2.50 each of TPCH Power 2 Co.,Ltd. amount of Baht 51.50 million</t>
  </si>
  <si>
    <t xml:space="preserve">                     16.1.3.3  The Company additionally paid 16.50 million ordinary shares Baht 2.50 each of TPCH Power 5 Co.,Ltd. amount of Baht 41.25 million</t>
  </si>
  <si>
    <t xml:space="preserve">          16.1.4  In the  fourth  quarter  of  2019,  TPC  Power  Holding  Plc. has paid common shares of the Pattani Green Co., Ltd. an additional 31.85 million shares, Baht </t>
  </si>
  <si>
    <t xml:space="preserve">          16.1.5  In the first quarter of 2020, TPC Power Holding Plc. paid ordinary share as follows.</t>
  </si>
  <si>
    <t xml:space="preserve">                      16.1.5.1  The Company additionally 20.60 million ordinary shares Baht 1.75 each of TPCH Power 1 Co.,ltd. amount of Baht 36.05 million.</t>
  </si>
  <si>
    <t xml:space="preserve">                      16.1.5.2  The Company additionally 16.50 million ordinary shares Baht 3.25 each of TPCH Power 5 Co.,ltd. amount of Baht 53.63 million.</t>
  </si>
  <si>
    <t xml:space="preserve">                      16.1.5.3  On March 24, 2020, the Company entered into common share transfer agreement 0.91 million shares from former shareholder of TPCH Power 1 Co.,ltd. </t>
  </si>
  <si>
    <t xml:space="preserve">                      16.1.5.4  On March 24, 2020, the Company entered into common share transfer agreement 1.04 million shares from former shareholder of TPCH Power 2 Co.,ltd. </t>
  </si>
  <si>
    <t xml:space="preserve">        16.2  Investment in subsidiaries registered as joint venture of Thaipolycons Public Company Limited with no capital investment consisting of</t>
  </si>
  <si>
    <r>
      <rPr>
        <b/>
        <sz val="15"/>
        <rFont val="Angsana New"/>
        <family val="1"/>
      </rPr>
      <t xml:space="preserve">                   16.2.1 </t>
    </r>
    <r>
      <rPr>
        <b/>
        <u/>
        <sz val="15"/>
        <rFont val="Angsana New"/>
        <family val="1"/>
      </rPr>
      <t>Joint Venture of THAIPOLYCONS PLC.</t>
    </r>
    <r>
      <rPr>
        <b/>
        <i/>
        <u/>
        <sz val="15"/>
        <rFont val="Angsana New"/>
        <family val="1"/>
      </rPr>
      <t xml:space="preserve">  </t>
    </r>
  </si>
  <si>
    <r>
      <rPr>
        <b/>
        <sz val="15"/>
        <rFont val="Angsana New"/>
        <family val="1"/>
      </rPr>
      <t xml:space="preserve">                   16.2.2 </t>
    </r>
    <r>
      <rPr>
        <b/>
        <u/>
        <sz val="15"/>
        <rFont val="Angsana New"/>
        <family val="1"/>
      </rPr>
      <t>Joint Venture of TPC BANGKOK SUPPLY CO., LTD.</t>
    </r>
    <r>
      <rPr>
        <b/>
        <sz val="15"/>
        <rFont val="Angsana New"/>
        <family val="1"/>
      </rPr>
      <t xml:space="preserve">  </t>
    </r>
  </si>
  <si>
    <t>17.  INVESTMENTS IN JOINT VENTURE</t>
  </si>
  <si>
    <t xml:space="preserve">     18.  INVESTMENT PROPERTIES -LAND</t>
  </si>
  <si>
    <t>19.</t>
  </si>
  <si>
    <t>20.  RIGHT-OF-USE ASSETS</t>
  </si>
  <si>
    <t>21.  OTHER INTANGIBLE ASSETS</t>
  </si>
  <si>
    <t>22. ADVANCE PAYMENT FOR SERVICE</t>
  </si>
  <si>
    <t>23. BANK OVERDRAFTS AND SHORT-TERM LOANS FROM FINANCIAL INSTITUTIONS</t>
  </si>
  <si>
    <t>24. TRADE ACCOUNTS PAYABLE AND OTHER CURRENT PAYABLES</t>
  </si>
  <si>
    <t>25.  RETENTION PAYABLE</t>
  </si>
  <si>
    <t>26. CONSTRUCTION CONTRACT LIABILITIES</t>
  </si>
  <si>
    <t>27.  TO BUY AND TO SELL CONTRACT LIABILITIES</t>
  </si>
  <si>
    <t xml:space="preserve">28. LONG-TERM LOANS </t>
  </si>
  <si>
    <t xml:space="preserve">29.  LEASE LIABILITIES  </t>
  </si>
  <si>
    <t xml:space="preserve">30.  NON-CURRENT PROVISIONS FOR EMPLOYEE BENEFIT </t>
  </si>
  <si>
    <t>31.  DIVIDEND</t>
  </si>
  <si>
    <t xml:space="preserve">              31.1  According to  the ordinary  shareholder  meeting no.1/ 2020 held on June 26, 2020, passed resolution to pay dividend </t>
  </si>
  <si>
    <t xml:space="preserve">              31.2  TPC Power Holding Public Company Limited a subsidiary.</t>
  </si>
  <si>
    <t xml:space="preserve">                        31.2.1  According  to annual ordinary shareholder  meeting  of  the year  2019,  held on April 24, 2019 passed resolution</t>
  </si>
  <si>
    <t xml:space="preserve">                        31.2.2  According  to  the Board of  Director  meeting  no.4/2019   held  on  August  7,  2019  passed  resolution  to  pay </t>
  </si>
  <si>
    <t xml:space="preserve">              31.3  Chang Raek Bio Power Company Limited a subsidiary company of TPC Power Holding Public Company Limited.</t>
  </si>
  <si>
    <t xml:space="preserve">                        31.3.1  According to the Board of Director meeting no.1/2019 held on January 14, 2019, such company passed resolution </t>
  </si>
  <si>
    <t xml:space="preserve">                        31.3.2  According to the Board of Director meeting no.3/2019 held on April 19, 2019, such company passed resolution to pay </t>
  </si>
  <si>
    <t xml:space="preserve">                        31.3.3  According to the Board of Director meeting no.4/2019 held  on July 22, 2019, such company passed resolution to pay </t>
  </si>
  <si>
    <t xml:space="preserve">                        31.3.4  According  to  the Board of Director meeting no.6/2019  held on October  21, 2019, passed resolution to pay interim </t>
  </si>
  <si>
    <t xml:space="preserve">                        31.3.5  According  to  the Board of Director meeting no.1/2020 held on January 21, 2020, passed resolution  to pay interim </t>
  </si>
  <si>
    <t xml:space="preserve">                        31.3.6  According to the Board of  Director  meeting no.3/2020  held on May 5, 2020, passed  resolution  to  pay interim </t>
  </si>
  <si>
    <t xml:space="preserve">              31.4  Maewong Energy Co., ltd, a subsidiary company of TPC Power Holding Public Company Limited.</t>
  </si>
  <si>
    <t xml:space="preserve">              31.5  Thungsung Green Co., Ltd, a subsidiary company of TPC Power Holding Public Company Limited.</t>
  </si>
  <si>
    <t xml:space="preserve">                        31.5.1  According  to  the  Board of Director meeting no.1/2019 held on January 14, 2019, the meeting passed resolution to </t>
  </si>
  <si>
    <t xml:space="preserve">                        31.5.2  According  to  the  Board  of  Director meeting  no.3/2019  held on April 19, 2019, passed resolution to pay interim </t>
  </si>
  <si>
    <t xml:space="preserve">                        31.5.3  According  to  the  Board  of  Director meeting  no.5/2019  held on July 22, 2019  passed resolution to pay interim </t>
  </si>
  <si>
    <t xml:space="preserve">                        31.5.4  According to the Board of Director meeting no.7/2019 held on October 21, 2019, passed resolution to pay interim  </t>
  </si>
  <si>
    <t xml:space="preserve">                        31.5.5  According to the Board of Director meeting no.1/2020 held on January 21, 2020, passed resolution to pay interim </t>
  </si>
  <si>
    <t xml:space="preserve">                        31.5.6  According to the Board of  Director  meeting  no.3/2020  held on May 5, 2020, passed  resolution to pay  interim  </t>
  </si>
  <si>
    <t xml:space="preserve">              31.6  Phatthalung Green Power Co., Ltd a subsidiary company of TPC Power Holding Public Company Limited.</t>
  </si>
  <si>
    <t xml:space="preserve">                        31.6.1  According  to the  Board of  Director meeting  no.1/2019 held on January 14, 2019, the meeting passed resolution </t>
  </si>
  <si>
    <t xml:space="preserve">                        31.6.2  According  to the Board of Director  meeting  no.4/2019  held on April 19, 2019, passed resolution to pay interim </t>
  </si>
  <si>
    <t xml:space="preserve">                        31.6.3  According  to  the Board of  Director  meeting  no.6/2019  held on July 22, 2019 passed resolution to pay interim </t>
  </si>
  <si>
    <t xml:space="preserve">                        31.6.4  According  to  the Board of Director meeting  no.9/2019  held  on  October 21, 2019, passed  resolution  to  pay </t>
  </si>
  <si>
    <t xml:space="preserve">                        31.6.5  According  to  the Board of  Director meeting  no.1/2020 held on January 21, 2020, passed  resolution  to  pay </t>
  </si>
  <si>
    <t xml:space="preserve">                        31.6.6  According  to  the  Board  of  Director  meeting  no.3/2020  held  on  June  19, 2020,  passed  resolution  to  pay </t>
  </si>
  <si>
    <t xml:space="preserve">              31.7  Satun Green Power Co,Ltd., a subsidiary company of TPC Power Holding Public Company Limited.</t>
  </si>
  <si>
    <t xml:space="preserve">                        31.7.1  According  to the Board of Director meeting no.2/2019 held on April 19, 2019, passed resolution to pay interim </t>
  </si>
  <si>
    <t xml:space="preserve">                        31.7.2  According to  the Board of Director meeting  no.4/2019  held on July 22, 2019 passed resolution to pay interim </t>
  </si>
  <si>
    <t xml:space="preserve">                        31.7.3  According  to the  Board of Director meeting  no.6/2019  held on  October 21, 2019, passed  resolution  to pay </t>
  </si>
  <si>
    <t xml:space="preserve">                        31.7.4  According  to the  Board of  Director meeting  no.1/2020  held  on January 21, 2020, passed resolution to pay </t>
  </si>
  <si>
    <t>32.  LEGAL RESERVE</t>
  </si>
  <si>
    <t>33.  BASIC EARNINGS PER SHARE</t>
  </si>
  <si>
    <t>34.  SIGNIFICANT AGREEMENTS AND COVENANTS</t>
  </si>
  <si>
    <t>35.  REVENUES FROM CONTRACTS WITH CUSTOMERS</t>
  </si>
  <si>
    <t>36.  INCOME TAX</t>
  </si>
  <si>
    <t>37.  EXPENSES ANALYZED BY NATURE</t>
  </si>
  <si>
    <t>38.  INCOME TAX EXPENSES / DEFERRED TAX</t>
  </si>
  <si>
    <t>40.  SEGMENT INFORMATION</t>
  </si>
  <si>
    <t>41.  PROVIDENT FUND</t>
  </si>
  <si>
    <t xml:space="preserve">42.  FINANCIAL INSTRUMENTS </t>
  </si>
  <si>
    <t xml:space="preserve">       42.1  Liquidity Risk</t>
  </si>
  <si>
    <t xml:space="preserve">       42.2  Interest Rate Risk </t>
  </si>
  <si>
    <t xml:space="preserve">      42.5  Fair value of financial instruments</t>
  </si>
  <si>
    <t>43.  COMMITMENTS AND CONTINGENT LIABILITIES</t>
  </si>
  <si>
    <t xml:space="preserve">       43.1  Thai Polycons Public Company Limited has commitments and contingent liabilities as follows.</t>
  </si>
  <si>
    <t xml:space="preserve">                 43.1.5  The Company recorded liabilities from lawsuit  that  the Primary Court judged and ordered the Company to pay damage</t>
  </si>
  <si>
    <t xml:space="preserve">       43.2  TPC Power Holding Public Company Limited, a subsidiary of the Company, has commitments the following :</t>
  </si>
  <si>
    <t xml:space="preserve">                 43.2.1  The  company  has a commitment  to guarantee  against  credit  facilities  of Baht  500.00  million  for  Mahachai  Green </t>
  </si>
  <si>
    <t xml:space="preserve">                 43.2.2  The  company has  commitments  to  guarantee  against  credit  facilities  of  Baht  500.00  million for Maewong  Energy </t>
  </si>
  <si>
    <t xml:space="preserve">                 43.2.3  The  company has  commitments  to  guarantee  against  credit  facilities  of  Baht  500.00  million for Phatthalung Green </t>
  </si>
  <si>
    <t xml:space="preserve">                 43.2.4  The  company  has  commitment  to  guarantee  credit   facility  amount  of  Baht  500.00  million  for  Thungsung Green </t>
  </si>
  <si>
    <t xml:space="preserve">                 43.2.5  The  Company  has  commitment from  being  guarantor  of  credit  line  amount  of  Baht 500.00 million of Satun Green </t>
  </si>
  <si>
    <t xml:space="preserve">                 43.2.6  The  Company  has commitment  from  being  guarantor of credit line amount of Baht 500.00 million of  TPCH Power 1 </t>
  </si>
  <si>
    <t xml:space="preserve">                 43.2.7  The  Company  has  commitment  from  being guarantor of credit line amount of Baht 500.00 million of  TPCH Power 2 </t>
  </si>
  <si>
    <t xml:space="preserve">                 43.2.8  The  Company  has  commitment  from  guarantee  credit  line facilities Baht 1,450.00 million for Pattani Green Co.,Ltd.,</t>
  </si>
  <si>
    <t xml:space="preserve">                 43.2.9  The  Company  has  commitment from being guarantor for letter of guarantee Baht 360.00 million for TPCH  Power  5 </t>
  </si>
  <si>
    <t xml:space="preserve">                 43.2.10  The company  has commitments  to guarantee  against  credit facilities  of  Baht 281.62  million  for  Chang  Raek Bio </t>
  </si>
  <si>
    <t xml:space="preserve">                 43.2.11  The  Company  has  obligation  for  guarantee  credit  card  and  other  services  at  gasoline service station for 3 entities </t>
  </si>
  <si>
    <t xml:space="preserve">                 43.2.12  The Company  has  contingent  liabilities  in letter of  guarantee  for electricity  usage  Baht  0.05 million guaranteed by </t>
  </si>
  <si>
    <t xml:space="preserve">                 43.2.13  The Company has obligation from letter of guarantee by bank for a related party as security to comply with hire of </t>
  </si>
  <si>
    <t xml:space="preserve">                 43.2.14  The Company has obligation for guarantee power purchase agreement amount of Baht 4.75 million for Siam Power </t>
  </si>
  <si>
    <t xml:space="preserve">       43.3  Chang  Raek  Bio  Power  Company Limited, a subsidiary, has commitment as follows:</t>
  </si>
  <si>
    <t xml:space="preserve">                 43.3.1  The Company has contingent liabilities from  bank  issuance  letter  of  guarantee amount  of  Baht  1.00 million secured  </t>
  </si>
  <si>
    <t xml:space="preserve">       43.4  Thungsung Green Company Limited, a subsidiary, has commitment as follows:</t>
  </si>
  <si>
    <t xml:space="preserve">                 43.4.1  The  Company  has  commitment  from  entering  into  hire  of  lawyer  contract  with  the contract value amount of Baht</t>
  </si>
  <si>
    <t xml:space="preserve">                 43.4.2  The  company  has  contingent  liabilities  from bank  issuance  letter  of  guarantee  for electricity usage  with  Provincial </t>
  </si>
  <si>
    <t xml:space="preserve">       43.5  Pattani Green Company Limited, a subsidiary, has commitment as follows:</t>
  </si>
  <si>
    <t xml:space="preserve">      43.6  Phathalung Green Power  Company  Limited, a subsidiary, has commitment as follows:</t>
  </si>
  <si>
    <t xml:space="preserve">                43.6.1  The company has contingent  liadilities from letter of guarantee issued by bank for electric current usage with Provincial</t>
  </si>
  <si>
    <t xml:space="preserve">       43.7  Satun Green Power Co., Ltd., a subsidiary, has commitment as follows:</t>
  </si>
  <si>
    <t xml:space="preserve">                43.7.1  The company has contingent liabilities from letter of guarantee issued by bank for electric current usage with Provincity </t>
  </si>
  <si>
    <t xml:space="preserve">      43.8  Maewong Energy Co., Ltd., a subsidiary, has commitment as follows.</t>
  </si>
  <si>
    <t xml:space="preserve">                43.8.1   The  Company  has  contingent  liabilities of letter fo guarantee for electricity usage Baht 0.24 million guarantee by fixed </t>
  </si>
  <si>
    <t xml:space="preserve">                43.8.2  The  Company has  obligation  for purchasing energy crop Baht 12.76 million which has already paid Baht 11.65 million </t>
  </si>
  <si>
    <t xml:space="preserve">      43.10  TPCH Power 2 Co., Ltd., a subsidiary, has commitment as follows:</t>
  </si>
  <si>
    <t xml:space="preserve">              43.10.1  The company has contingent liabilities from commercial bank issuance letter of guarantee against the compliance with </t>
  </si>
  <si>
    <t xml:space="preserve">      43.11  TPCH Power 5 Co., Ltd., a subsidiary, has commitment as follows:</t>
  </si>
  <si>
    <t xml:space="preserve">              43.11.1  The company has contingent liabilities from commercial  bank issuance letter of guarantee against the compliance with </t>
  </si>
  <si>
    <t>44. RIGHT AND PRIVILEGES FROM INVESTMENT PROMOTION</t>
  </si>
  <si>
    <t>45. CAPITAL MANAGEMENT</t>
  </si>
  <si>
    <t>46. WORK UNDER CONSTRUCTION CONTRACTS</t>
  </si>
  <si>
    <t xml:space="preserve">     in note 19. current generating system as and TPC Power Holding  Plc. Based on shareholding  proportion, transfer the right  to receive  </t>
  </si>
  <si>
    <t xml:space="preserve">            Less  Current portion of </t>
  </si>
  <si>
    <t xml:space="preserve">                       lease liabilities </t>
  </si>
  <si>
    <t xml:space="preserve">     in note 19 and TPC Power Holding Public Company Limited.</t>
  </si>
  <si>
    <t>Finance revenue</t>
  </si>
  <si>
    <t xml:space="preserve">          (                                                                                                                                     )           </t>
  </si>
  <si>
    <t xml:space="preserve">                                    (                                                                                                                                     )</t>
  </si>
  <si>
    <t xml:space="preserve">                           (                                                                                                                                   )           </t>
  </si>
  <si>
    <t xml:space="preserve">     (                                                                                                                                   )           </t>
  </si>
  <si>
    <t xml:space="preserve">                  (                                                                                                                                )           </t>
  </si>
  <si>
    <t xml:space="preserve">                        (                                                                                                                 )           </t>
  </si>
  <si>
    <t xml:space="preserve">         (                                                                                                                             )           </t>
  </si>
  <si>
    <t xml:space="preserve">                      (                                                                                                                              )           </t>
  </si>
  <si>
    <t xml:space="preserve">   (                                                                                                                                )           </t>
  </si>
  <si>
    <t xml:space="preserve">                              (                                                                                                                      )           </t>
  </si>
  <si>
    <t xml:space="preserve">                 (                                                                                                                   )           </t>
  </si>
  <si>
    <t xml:space="preserve">                       (                                                                                                             )           </t>
  </si>
  <si>
    <t xml:space="preserve">                    (                                                                                                                 )           </t>
  </si>
  <si>
    <t xml:space="preserve">                       (                                                                                                                       )           </t>
  </si>
  <si>
    <t xml:space="preserve">                              (                                                                                                                        )           </t>
  </si>
  <si>
    <t xml:space="preserve">                                     (                                                                                                                    )           </t>
  </si>
  <si>
    <t xml:space="preserve">                                (                                                                                                                  )           </t>
  </si>
  <si>
    <t xml:space="preserve">     (                                                                                                                 )</t>
  </si>
  <si>
    <t xml:space="preserve">  (                                                                                                                  )           </t>
  </si>
  <si>
    <t xml:space="preserve">               (                                                                                                                 )           </t>
  </si>
  <si>
    <t>The  subsidiary  company  has  recognized  revenues  from services when service is completely rendered to customer.</t>
  </si>
  <si>
    <t>accounts receivable when the entity’s right to consideration is unconditional.</t>
  </si>
  <si>
    <t xml:space="preserve">asset”  in the  statement of  financial position.  The amounts  recognized  as  contract assets  are  reclassified  to  trade </t>
  </si>
  <si>
    <t xml:space="preserve">     amount and are included in profit from operation.</t>
  </si>
  <si>
    <t xml:space="preserve">            Gains and  losses from selling property, plant  and equipment  are determined  by comparing  proceeds  with  the carrying </t>
  </si>
  <si>
    <t xml:space="preserve">              4.21.1  Current income tax</t>
  </si>
  <si>
    <t xml:space="preserve">Shareholder of Pattani Green Company Limited at 5.09% shareholding </t>
  </si>
  <si>
    <t xml:space="preserve">Maewong Energy Company Limited at 10% shareholding </t>
  </si>
  <si>
    <t>which is a shareholder Pattani Green Co., Ltd of 10%</t>
  </si>
  <si>
    <t>shareholder of Mahachai Green Power Company Limited at 3%</t>
  </si>
  <si>
    <t xml:space="preserve">     Consultant Co., Ltd., the management fee agreement  amount rate of Baht 1.68-1.76 per unit. Advance payment for hiring is paid under the </t>
  </si>
  <si>
    <t xml:space="preserve">     contract which must be refunded when hiring contract is ended with no renewal.</t>
  </si>
  <si>
    <t xml:space="preserve">Power plant management of fee Chang Raek  Bio  Power Co., Ltd., and  Thungsung  Green Co., Ltd., a subsidiaries has hired VSPP </t>
  </si>
  <si>
    <t xml:space="preserve"> Power plant management of Phatthalung Green Power Co., Ltd., and Satun Green Power Co., Ltd, a subsidiaries has hired Stepwise </t>
  </si>
  <si>
    <t xml:space="preserve">     Energy Management Co., Ltd., the management fee agreement amount rate of Baht 1.65-1.75 per unit. Later, on April 1, 2020, in accordance </t>
  </si>
  <si>
    <t xml:space="preserve">     with the attached memorandum of performance there was a new  wage change agreement. By separating categories of management fees It is </t>
  </si>
  <si>
    <t xml:space="preserve">     a sub-list as follows : -</t>
  </si>
  <si>
    <t xml:space="preserve">     Trade accounts receivable - other companies - net</t>
  </si>
  <si>
    <t xml:space="preserve">     accounts valued at 49.77 million Baht.</t>
  </si>
  <si>
    <t xml:space="preserve">                During 2020, the Company already made debt repayment to 1 sufferer Baht 578,223.00 with the remaining amount of Baht </t>
  </si>
  <si>
    <t xml:space="preserve">     electricity  fee from the Provincial  Electricity  Authority to  the  bank  and  required to maintain cash in the  accounts  for reserving the </t>
  </si>
  <si>
    <t xml:space="preserve">               Trade accounts receivable secured</t>
  </si>
  <si>
    <t xml:space="preserve">        During 2020, the Company already made  debt repayment  to 1 sufferer  Baht 578,223.00  with the  remaining amount </t>
  </si>
  <si>
    <t xml:space="preserve">            Right-of-use assets</t>
  </si>
  <si>
    <t xml:space="preserve">            Other current financial asset are investments which invest in bill of exchange worth baht 49.77 million reserve allowance for doubtful </t>
  </si>
  <si>
    <t xml:space="preserve">valuation techniques as follows : </t>
  </si>
  <si>
    <t>The  valuator  regularly  reviews  significant  unobservable   inputs  and valuation  adjustments.   If   third   party</t>
  </si>
  <si>
    <t xml:space="preserve">as  possible. Fair values are categorized  into different  levels in a  fair value hierarchy  based on the  inputs  used in the </t>
  </si>
  <si>
    <t xml:space="preserve">period during which the change has occurred. </t>
  </si>
  <si>
    <t xml:space="preserve">             current  tax liabilities  and assets, and they relate to income taxes  levied  by  the same tax  authority on the same taxable </t>
  </si>
  <si>
    <t xml:space="preserve">             or their tax assets and liabilities will be realized simultaneously. The potential benefit arising from business combination </t>
  </si>
  <si>
    <t xml:space="preserve">             might not satisfy the criteria for separate recognition when a business combination but might be realized subsequently </t>
  </si>
  <si>
    <t xml:space="preserve">             that  result  from  new information  about facts and circumstances  that  existed  at the acquisition shall  be  applied  to </t>
  </si>
  <si>
    <t xml:space="preserve">             in profit or loss.</t>
  </si>
  <si>
    <t xml:space="preserve">             reduce  the carrying amount of goodwill (not exceed goodwill amount) if exist  in  measurement period or recognized </t>
  </si>
  <si>
    <t xml:space="preserve">             in other  comprehensive income or directly in equity.</t>
  </si>
  <si>
    <t xml:space="preserve">             of the deferred tax asset to be utilized.  </t>
  </si>
  <si>
    <t xml:space="preserve">             reduced to  the  extent that  it  is no longer  probable that  sufficient taxable  profit will be available to allow all or part </t>
  </si>
  <si>
    <t xml:space="preserve">     Company’s management anticipates that loss from collection of unbilled completed works will not exceed allowance for doubtful accounts.</t>
  </si>
  <si>
    <t xml:space="preserve">     2019 : Baht  48.34  million). As  the  Company  has  performed  to  comply  with  all  term  and  conditions  as stipulated in agreements, the </t>
  </si>
  <si>
    <t xml:space="preserve">     December 31, 2019 : Baht 108.78  million in the  consolidated  financial statements  and  the separate financial statements ) The  Company  </t>
  </si>
  <si>
    <t xml:space="preserve">     that  service is  rendered   Baht  10.34  million  in  the consolidated   financial  statements   and  the  separate  financial   statements  ( As  at </t>
  </si>
  <si>
    <t xml:space="preserve">Baht 14.78 million) which were fully depreciated but are still in used.  </t>
  </si>
  <si>
    <t xml:space="preserve">statements  amount of Baht 50.11 million (as at December 31, 2019 : Baht 51.04  million) used as collateral against credit lines from </t>
  </si>
  <si>
    <t xml:space="preserve">The Company group recognized transfers between levels  of the fair value hierarchy  at the end of the reporting </t>
  </si>
  <si>
    <t xml:space="preserve">                                     September 3, 2020. </t>
  </si>
  <si>
    <t xml:space="preserve">                                     dividend from performance of six-month of the year 2020 at the rate Baht 0.088 per share total amount of  Baht </t>
  </si>
  <si>
    <t xml:space="preserve">                                     35.31  million  by  defining record  date  of  shareholders  on  August  21, 2020  and  dividend  will  be  paid  on </t>
  </si>
  <si>
    <t xml:space="preserve">                        31.4.6 According to the  Board of Director  meeting  no.5/2020  held  on  July 29, 2020, passed resolution to pay  interim </t>
  </si>
  <si>
    <t xml:space="preserve">                                     17, 2020.</t>
  </si>
  <si>
    <t xml:space="preserve">                                     dividend  at the  rate  Baht 8.00 per share  total amount  of Baht  16.00 million Such dividend was paid on August </t>
  </si>
  <si>
    <t xml:space="preserve">                        31.5.7  According  to the Board of  Director meeting  no.4/2020  held on  July 29, 2020, passed resolution to pay interim </t>
  </si>
  <si>
    <t xml:space="preserve">                                     17, 2020.      </t>
  </si>
  <si>
    <t xml:space="preserve">                                     dividend at  the rate  Baht 10.00 per share total amount of Baht 20.00 million Such dividend was paid on August </t>
  </si>
  <si>
    <t xml:space="preserve">                        31.6.7  According to the Board of Director meeting No.4/2020, held on July 29, 2020, passed the resolution to approve </t>
  </si>
  <si>
    <t xml:space="preserve">                                     the interim dividend payment at Baht 0.80 per share, totaling Baht 20.00 million and appropriated a legal reserve </t>
  </si>
  <si>
    <t xml:space="preserve">                                     on August 17, 2020.</t>
  </si>
  <si>
    <t xml:space="preserve">                                     at  5% of net  profit  for the period  ended  June 30, 2020, in amount of Baht 1.48 million, the dividend was paid </t>
  </si>
  <si>
    <t xml:space="preserve">                        31.7.6  According  to  the  Board  of  Director  meeting  No.4/2020,  held  on  July  29, 2020,  passed   the  resolutionto </t>
  </si>
  <si>
    <t xml:space="preserve">                                     approve the interim dividend payment at Baht 0.50 per share, totaling  Baht  12.50 million and appropriated  a </t>
  </si>
  <si>
    <t xml:space="preserve">                                     dividend was paid on August 17, 2020.</t>
  </si>
  <si>
    <t xml:space="preserve">                                     legal  reserve  at  5% of  net  profit  for  the period  ended June 30, 2020, in amount  of  Baht  0.89  million, the </t>
  </si>
  <si>
    <t>Branch office is located at 92/7 Moo 6, Tambon Bangtoey, Toey Amphur Sam Khok Pathumthani Province.</t>
  </si>
  <si>
    <t xml:space="preserve">financial and non-financial assets and liabilities. </t>
  </si>
  <si>
    <t xml:space="preserve">A number of the Group accounting policies and disclosures  require the measurement of  fair values, for both </t>
  </si>
  <si>
    <t xml:space="preserve">The  Group have  an established control framework  with  respect  to the measurement  of  fair  values.  This  </t>
  </si>
  <si>
    <t xml:space="preserve">includes  group  of valuator that has overall  responsibility  for overseeing  all significant fair  value  measurements, </t>
  </si>
  <si>
    <t xml:space="preserve">information,  such  as  broker quotes  or  pricing  services,  is used to measure fair values, then the valuator assesses the </t>
  </si>
  <si>
    <t xml:space="preserve">When  measuring  the  fair value of an asset or a liability, the Company group use market observable data as fair </t>
  </si>
  <si>
    <t xml:space="preserve">New financial reporting standards that become effective in the current period </t>
  </si>
  <si>
    <t>stand alone selling prices of different products or services as obligated in the contract.</t>
  </si>
  <si>
    <t xml:space="preserve">     land, is stated  at cost less allowance for impairment (if any).</t>
  </si>
  <si>
    <t xml:space="preserve">            Building and equipment are stated at cost less accumulated depreciation and allowance for impairment (if any), except for </t>
  </si>
  <si>
    <t xml:space="preserve">     are as follows :</t>
  </si>
  <si>
    <t xml:space="preserve">            Depreciation  of  building  and  equipment  is  calculated on  the  straight-line  method  over their  estimated  useful  lives </t>
  </si>
  <si>
    <t xml:space="preserve">              4.20.1  Employee provident fund</t>
  </si>
  <si>
    <t xml:space="preserve">              4.20.2  Employee benefit</t>
  </si>
  <si>
    <t xml:space="preserve">              The  Group recognised share based payment transaction when it obtains the service rendering at  the fair value </t>
  </si>
  <si>
    <t xml:space="preserve">               determined. Reserve for share based payment is recognized in the shareholders' equity.</t>
  </si>
  <si>
    <t xml:space="preserve">               of  the  equity instruments  granted  at  the grant  date  and  recorded  as  expenses  based on  the  services  period as </t>
  </si>
  <si>
    <t xml:space="preserve">              paid  to the taxation authorities, based on taxable profits determined in accordance with tax legislation.</t>
  </si>
  <si>
    <t xml:space="preserve">              The Company group recorded current  income  tax  provided  in the  accounts  at the amount  expected to be  </t>
  </si>
  <si>
    <t xml:space="preserve">    works on March 16, 2019  which is delay from previous contract. Because it is  necessary to revise construction plan and add part of work in </t>
  </si>
  <si>
    <t xml:space="preserve">   order to make it usable under objective of the contract. On May 26, 2019, the president of inspection  committee  has  signed  to  approve for </t>
  </si>
  <si>
    <t xml:space="preserve">   management to investigate and clarify more information and resubmit to the subcommittee.
</t>
  </si>
  <si>
    <t xml:space="preserve">   time  extension  request  for  submitting  to the subcommittee  for  screening . The  subcommittee has  passed  resolution  to order  the project </t>
  </si>
  <si>
    <t xml:space="preserve">          16.1.1  In the first quarter of 2019, TPC Power Holding Public Company increased investment and paid up share below.</t>
  </si>
  <si>
    <t>39.  DIRECTORS AND MANAGERS REMUNERATION</t>
  </si>
  <si>
    <t xml:space="preserve">               The Company paid  salaries, remunerations  and  other benefits to their directors and managers, in accordance  with  the definitions </t>
  </si>
  <si>
    <t xml:space="preserve">      of the Office of the Securities and Exchange Commission. Management under definition includes a chief executive officer the next four </t>
  </si>
  <si>
    <t xml:space="preserve">     Cost of sales and services</t>
  </si>
  <si>
    <t xml:space="preserve">             group  recognized  deferred  tax  directly  to  shareholders’ equity,  except to the extent that it relates to items recognized  </t>
  </si>
  <si>
    <t xml:space="preserve">             entity, or on different tax entities, but the Company group intend to settle current  tax liabilities and assets on a net basis </t>
  </si>
  <si>
    <t xml:space="preserve">          16.1.7  In the first quarter of 2020, TPC Power Holding Plc. paid ordinary share as follows.</t>
  </si>
  <si>
    <t xml:space="preserve">                     Memorandum of Association with the Ministry of Commerce on April 22, 2020</t>
  </si>
  <si>
    <t xml:space="preserve">          16.1.6  At  the Extraordinary General Meeting of Shareholders No. 1/2020 on March 16, 2020 of Pattani Green Co., Ltd., It passed a resolution to reduce the registered </t>
  </si>
  <si>
    <t xml:space="preserve">                      capital to 40.445 million shares at a par value of  10 baht  per  share, paid whole value. In the  amount  of  404.45 million baht, registered  the  amendment  of the </t>
  </si>
  <si>
    <t xml:space="preserve">                      TPC Power Holding Plc. has pledged  common share of Siam Power Co.,Ltd  as collateral for long-term loan  from a financial institution of Siam Power Co.,Ltd.</t>
  </si>
  <si>
    <t>May 18, 2040</t>
  </si>
  <si>
    <t>21 MW.</t>
  </si>
  <si>
    <t xml:space="preserve">                 43.4.3  The Company has commitment from good and service acquisition in the amount of Baht 0.33 million which has already </t>
  </si>
  <si>
    <t xml:space="preserve">        paid in the amount of Baht 0.23 million, the remaining to be paid amount of Baht 0.10 million.</t>
  </si>
  <si>
    <t xml:space="preserve">                 43.5.1  The  company  has  contingent  liabilities  from bank  issuance  letter  of  guarantee  for electricity usage  with  Provincial </t>
  </si>
  <si>
    <t xml:space="preserve">       Electricity  Authority  amount  of  Baht  0.94 million  secured  by pledging  land  together  with construction of the project </t>
  </si>
  <si>
    <t xml:space="preserve">                43.7.2  The Company has commitment from  hire of  service in  the amount  of Baht 0.83 million which has already paid in the </t>
  </si>
  <si>
    <t xml:space="preserve">     amount of Baht 0.46 million, the remaining to be paid amount of Baht 0.37 million.</t>
  </si>
  <si>
    <t xml:space="preserve">       jointly controlled company.</t>
  </si>
  <si>
    <t xml:space="preserve">                                        respectively  amount Of Baht 73.78 million.</t>
  </si>
  <si>
    <t xml:space="preserve">                      16.1.7.1  The Company paid ordinary share of  THCH  Power 1 Co.,Ltd  20.60 million shares and 0.91 million shares  at Baht 3.25 each and Baht 7.50 each,</t>
  </si>
  <si>
    <t xml:space="preserve">                      16.1.7.2  The Company paid ordinary share of THCH Power 2 Co.,Ltd  20.60 million at Baht 1.00 each  amount Of Baht 20.60 million.</t>
  </si>
  <si>
    <t xml:space="preserve">                      16.1.7.3  The Company paid ordinary share of THCH Power 5 Co.,Ltd  16.50 million shares at Baht 1.75 each amount Of Baht 28.87 million.</t>
  </si>
  <si>
    <t xml:space="preserve">    released.</t>
  </si>
  <si>
    <t xml:space="preserve">    Holding Plc. as previously guaranteed by Thai Polycons Plc. During the period, The Company completely paid and collateral is being </t>
  </si>
  <si>
    <t xml:space="preserve">    loan  from a local financial institution in the amount of Baht 500 million. and total loans repayment will be made in accordance  with the  </t>
  </si>
  <si>
    <t xml:space="preserve">     with its  construction  and machineries  including all equipment of the electricity in note 19 current generating system  as  TPC  Power </t>
  </si>
  <si>
    <t xml:space="preserve">     monthly  basis  at  the  interest  MLR-2% per annum throughout the agreement period. The loan  are  guaranteed  by  mortgaged  land </t>
  </si>
  <si>
    <t xml:space="preserve">     Holding  Plc. based on shareholding proportion, transfer  the right to receive electricity fee from the  Provincial  Electricity Authority  </t>
  </si>
  <si>
    <t xml:space="preserve">     months  from the  first of the  first installment  loan withdraw on March 9,  2018) The  interest  is  payable on a monthly  basis  at on a </t>
  </si>
  <si>
    <t xml:space="preserve">                        31.2.4  According to the Board of Director meeting no.6/2020 held on August 6, 2020, passed resolution to pay interim </t>
  </si>
  <si>
    <t xml:space="preserve">Contract assets/unrealized installment due </t>
  </si>
  <si>
    <t xml:space="preserve">Installment due </t>
  </si>
  <si>
    <t xml:space="preserve">     institution Baht 500 million. The first installment of principals is repayable in the 19th month maturity and total in the amount of loans </t>
  </si>
  <si>
    <t xml:space="preserve">     granted for 18  months  from the first of loans withdrawal date). The interest is payable on  a monthly basis at the rate of  MLR-1.5 % </t>
  </si>
  <si>
    <t xml:space="preserve">     per annum for 3 years period and MLR-1.00 %  throughout of the agreement  periods, the loans are guaranteed by mortgaging land  </t>
  </si>
  <si>
    <t xml:space="preserve">     with  its  construction and machineries including  all equipment of the electricity in note 19  current  generating system and  as  TPC </t>
  </si>
  <si>
    <t xml:space="preserve">     Power  Holding  Plc. based  on shareholding proportion, transfer the  right to receive  electricity fee  from the  Provincial Electricity </t>
  </si>
  <si>
    <t xml:space="preserve">     institution in the amount of Baht 500 million. The first installment of principals is repayable in the 19th month maturity and total loans </t>
  </si>
  <si>
    <t xml:space="preserve">     granted for 18 months from the first of loans withdrawal date). The  interest  is payable on a monthly basis  at the  rate of  MLR-1.5% </t>
  </si>
  <si>
    <t xml:space="preserve">     per annum for 3 years period and  MLR-1.00  throughout  of  the agreement periods, the  loans are guaranteed  by mortgaging  land  </t>
  </si>
  <si>
    <t xml:space="preserve">     with  its  construction and machineries including  all equipment  of  the electricity  in  note 19  current  generating  system and  TPC </t>
  </si>
  <si>
    <t xml:space="preserve">     Power  Holding  Plc. based on  shareholding  proportion, transfer  the  right  to receive electricity fee from the Provincial  Electricity </t>
  </si>
  <si>
    <t xml:space="preserve">                        31.2.3  According to annual ordinary shareholder meeting of the year 2020, held on June 26, 2020, passed resolution  to </t>
  </si>
  <si>
    <t xml:space="preserve">                                     pay dividend from net  profit  for the  year 2019 Baht 0.207 per share amount of Baht 83.05 million. according to </t>
  </si>
  <si>
    <t xml:space="preserve">                                     the  Board of  Director  meeting no. 4/ 2019  held  on August 7, 2019 Dividend  of such year was already paid as </t>
  </si>
  <si>
    <t xml:space="preserve">                                     interim dividend Baht 0.084 per share amount of Baht 33.70 million on September 5, 2019 and also additionally </t>
  </si>
  <si>
    <t xml:space="preserve">                                     paid by interim dividend Baht  0.123 per share amount  of Baht 49.35 million according to the Board of Director </t>
  </si>
  <si>
    <t xml:space="preserve">                                     meeting no. 1/ 2020 held on April 23, 2020. Such dividend was already paid on May 20, 2020.</t>
  </si>
  <si>
    <t xml:space="preserve">      and with the carrying amounts under the former basis, are as follows:</t>
  </si>
  <si>
    <t xml:space="preserve">               The classifications, measurement basis and carrying values of financial assets in accordance with TFRS 9 as at January 1, 2020, </t>
  </si>
  <si>
    <t xml:space="preserve">     repayment  will  be  made in accordance with the  agreement  within  125  months  from  the first withdrawal date (the grace period is </t>
  </si>
  <si>
    <t xml:space="preserve">     repayment  will  be made in  accordance  with the agreement  within  125 months  from the  first  withdrawal date (the  grace period is </t>
  </si>
  <si>
    <t xml:space="preserve">               The Company group has mainly engaged in construction contractor. Subsidiaries have mainly engaged in  1) construction contractor 2) Property development  </t>
  </si>
  <si>
    <t>Notes</t>
  </si>
  <si>
    <t xml:space="preserve">     6 months.</t>
  </si>
  <si>
    <t xml:space="preserve">     Authority to the bank  and  request  to maintain cash balance in bank account in order to cover principal and interest not less than </t>
  </si>
  <si>
    <t>Financial reporting standards that became effective for fiscal year beginning on or after January 1, 2021.</t>
  </si>
  <si>
    <t xml:space="preserve">The  Federation  of  Accounting  Professions  issued  a  number  of  revised  financial   reporting  standards  and </t>
  </si>
  <si>
    <t xml:space="preserve">                 5  years after  the expiry of  the corporate income tax exemption period. Exemption  Phathalung  Green  Power  Company </t>
  </si>
  <si>
    <t>Definition of a business, Definition of material and Reform referenced interest reat.</t>
  </si>
  <si>
    <t xml:space="preserve">standards  that  included  in  amendments to refernces to the conceptual Framework in Financial Reporting Standards, </t>
  </si>
  <si>
    <t xml:space="preserve">interpretations, which are effective for  fiscal years  beginning  on  or after  January 1, 2021. These  financial  reporting </t>
  </si>
  <si>
    <t xml:space="preserve">standards were aimed at alignment with  the corresponding  International Financial Reporting Standards with most of </t>
  </si>
  <si>
    <t xml:space="preserve">the changes directed towards clarifying accounting  treatment and  providing  accounting  guidance  for  users  of  the </t>
  </si>
  <si>
    <t>the financial statements in the year when they are adopted.</t>
  </si>
  <si>
    <t xml:space="preserve">The management  of the Company and its subsidiaries is  currently evaluating the impact of these standards to </t>
  </si>
  <si>
    <t>FOR THE YEAR ENDED DECEMBER 31, 2020</t>
  </si>
  <si>
    <t xml:space="preserve">The  financial statements have been  prepared  in accordance with Thai  Financial Reporting  Standards (TFRS); </t>
  </si>
  <si>
    <t xml:space="preserve">guidelines  promulgated  by  the  Federation of  Accounting  Professional  (“FAP”),  and  the Regulation of The Stock </t>
  </si>
  <si>
    <t xml:space="preserve">Exchange  of   Thailand  (SET)  dated  22  January  2001,  regarding   the  preparation   and   submission  of   financial </t>
  </si>
  <si>
    <t xml:space="preserve">The  financial  statements of  the Group  have  been  prepared  under  the  historical  cost convention, except </t>
  </si>
  <si>
    <t xml:space="preserve"> as transaction disclosed in related accounting policy.</t>
  </si>
  <si>
    <t xml:space="preserve">Eco Energy Group Corporation Co.,Ltd.
</t>
  </si>
  <si>
    <t>-</t>
  </si>
  <si>
    <t xml:space="preserve">              The  Group has established provident  fund  under  the  defined  contribution  plan. The  fund's  assets  are separated  </t>
  </si>
  <si>
    <t xml:space="preserve">              entities which are administered  by  the  outsider  fund  manager.  The   Company group and employees made contribution  </t>
  </si>
  <si>
    <t xml:space="preserve">              into  such  provident  fund. The  Group contribution  payments  to the  provident  fund  were  recorded as expenses in the </t>
  </si>
  <si>
    <t xml:space="preserve">              statements of comprehensive income in the period in which they are incurred.</t>
  </si>
  <si>
    <t xml:space="preserve">              The Group provided for post employment  benefits, payable to  employees under the Thai Labor  Law. The  present  </t>
  </si>
  <si>
    <t xml:space="preserve">              value  of  employee benefit  liabilities recognized  in the  statements  of  financial position is estimated on an actuarial  basis  </t>
  </si>
  <si>
    <t xml:space="preserve">              using  Projected  Unit  Credit   Method. The calculation  was made  by utilizing various  assumptions about  future  events.  </t>
  </si>
  <si>
    <t xml:space="preserve">              The  Group  is  responsible  for  the  selection of  appropriate  assumptions. The assumptions  used in  determining  the net </t>
  </si>
  <si>
    <t xml:space="preserve">              period  cost  for  employee  benefits  include  the  discount  rate, the rate of salary increment, and employee turnover. Any  </t>
  </si>
  <si>
    <t xml:space="preserve">              changes  in  these assumptions  will  impact  the  net  periodic  cost  recorded  for employee  benefits. On  an annual basis, </t>
  </si>
  <si>
    <t xml:space="preserve">              the Group determined  the appropriate discount rate, which represents the interest rate that  should be used to  determine </t>
  </si>
  <si>
    <t xml:space="preserve">              the present value of  future cash flows currently  expected to be required to settle the employee benefits. In determining  </t>
  </si>
  <si>
    <t xml:space="preserve">              the appropriate discount rate,  the Group considered the market yield  based on Thai government  bonds with currency </t>
  </si>
  <si>
    <t xml:space="preserve">              and term similar to the estimated term of benefit obligation.</t>
  </si>
  <si>
    <t xml:space="preserve">   Deferred  tax assets are recognized  for  all deductible  temporary differences  and carry  forward of unused tax losses,  to  </t>
  </si>
  <si>
    <r>
      <t xml:space="preserve">              the extent  that it is probable that the </t>
    </r>
    <r>
      <rPr>
        <sz val="15"/>
        <rFont val="Angsana New"/>
        <family val="1"/>
      </rPr>
      <t xml:space="preserve">Company group and subsidiaries  will  have  future  taxable profit available against </t>
    </r>
  </si>
  <si>
    <r>
      <t xml:space="preserve">                          The carrying amount  of deferred  tax assets is reviewed  by the </t>
    </r>
    <r>
      <rPr>
        <sz val="15"/>
        <rFont val="Angsana New"/>
        <family val="1"/>
      </rPr>
      <t xml:space="preserve">Company  group at  each  reporting  date  and </t>
    </r>
  </si>
  <si>
    <r>
      <t xml:space="preserve">             that  it has become probable  that  future  taxable profits  will allow the deferred tax assets to be recovered. The </t>
    </r>
    <r>
      <rPr>
        <sz val="15"/>
        <rFont val="Angsana New"/>
        <family val="1"/>
      </rPr>
      <t xml:space="preserve">Company </t>
    </r>
  </si>
  <si>
    <r>
      <t xml:space="preserve">                          Deferred  tax assets and liabilities are offset  by  the </t>
    </r>
    <r>
      <rPr>
        <sz val="15"/>
        <rFont val="Angsana New"/>
        <family val="1"/>
      </rPr>
      <t xml:space="preserve">Company group if there is a legally enforceable right to offset  </t>
    </r>
  </si>
  <si>
    <t xml:space="preserve">   Eco Energy Group Corporation Co.,Ltd.</t>
  </si>
  <si>
    <t xml:space="preserve">   Pracharat Biomass Maelan Co.,Ltd.</t>
  </si>
  <si>
    <t>Shareholding by Eco Energy Group Corporation Co.,Ltd. and directorship</t>
  </si>
  <si>
    <t xml:space="preserve">   Pracharat Biomass Bannang Sata Co.,Ltd.</t>
  </si>
  <si>
    <t xml:space="preserve">            Balances of transactions with related parties as at December 31, 2020 and 2019 are as follows:</t>
  </si>
  <si>
    <t xml:space="preserve">           The movements of short-term loans to related parties for the year ended December 31, 2020 as follows:</t>
  </si>
  <si>
    <t xml:space="preserve">           The movements of  Short-term loans to related persons for the year ended December 31, 2020 are as follows:</t>
  </si>
  <si>
    <t xml:space="preserve">           Transaction with related parties for the year ended December 31, 2020 and 2019 are as follows:</t>
  </si>
  <si>
    <r>
      <t xml:space="preserve">              </t>
    </r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Allowance for doubtful accounts  </t>
    </r>
  </si>
  <si>
    <t xml:space="preserve">            Trade accounts receivable are classified by aging as at December 31, 2020 and 2019 as follows:</t>
  </si>
  <si>
    <t xml:space="preserve">            As  at  December 31, 2020, the Company has a government project  receivable last installment overdue Baht 23.16 million by delivering </t>
  </si>
  <si>
    <t xml:space="preserve">            As at  December 31, 2020,  the Group has transferred the rights of collection of trade accounts receivable approximately amount of   </t>
  </si>
  <si>
    <t xml:space="preserve">             As at  December 31, 2020, The  outstanding  balance of Contract value is  included Contract value more than 6 months from the date </t>
  </si>
  <si>
    <t xml:space="preserve">             As  at  December 31, 2020, the Company has  provided  allowance  for doubtful accounts  of  Baht  48.73 million (as at December 31, </t>
  </si>
  <si>
    <t xml:space="preserve">                  Revenue recognized relating to outstanding balance of the contract for the year ended December 31, 2020 </t>
  </si>
  <si>
    <t xml:space="preserve">                    As at December 31, 2020,  the Group expected  to  have  revenue  to  be recognized  in  the  future  for  incomplete  performance  </t>
  </si>
  <si>
    <t xml:space="preserve">        financial  statements  and  Baht  3,802.49  million in  the  separate  financial  statements )  The  Group  has  expected  that performance  </t>
  </si>
  <si>
    <t xml:space="preserve">        obligation will   be  completely done  under  the  contract  within 2  years  for  the  consolidated  financial  statements  and the separate </t>
  </si>
  <si>
    <t xml:space="preserve">        financial statements</t>
  </si>
  <si>
    <t xml:space="preserve">     Eco Energy Group Corporation Co.,Ltd.</t>
  </si>
  <si>
    <t>- 35 -</t>
  </si>
  <si>
    <t xml:space="preserve">          16.1.8  In the forth quarter, of 2020 TPC Power Holding Plc. paid ordinary shares as follows.</t>
  </si>
  <si>
    <t xml:space="preserve">            As at December 31, 2020, land and developing cost has fair value Baht 285.24 million.</t>
  </si>
  <si>
    <t xml:space="preserve"> - 37 -</t>
  </si>
  <si>
    <t xml:space="preserve">     As at December 31, 2020</t>
  </si>
  <si>
    <t xml:space="preserve"> - 38 -</t>
  </si>
  <si>
    <t>166,446,280.27 respectively.</t>
  </si>
  <si>
    <t>respectively.</t>
  </si>
  <si>
    <t xml:space="preserve">         As  at  December  31, 2020, the Company has mortgaged  land, building and machinery which has book value in the financial </t>
  </si>
  <si>
    <t xml:space="preserve">million (as at  December 31, 2019, at cost of Baht 158.10 million and net  book value of Baht 9.17) which  were  fully depreciated </t>
  </si>
  <si>
    <t xml:space="preserve">but are still in used.  </t>
  </si>
  <si>
    <t xml:space="preserve">    As at December 31, 2020</t>
  </si>
  <si>
    <t xml:space="preserve">   As at December 31, 2020</t>
  </si>
  <si>
    <t xml:space="preserve">   As at  December 31, 2020</t>
  </si>
  <si>
    <t xml:space="preserve"> - 45 -</t>
  </si>
  <si>
    <t xml:space="preserve">            As at December 31, 2020, the Group has bank overdraft and short-term loans from financial institutions in amount of Baht 1,826.38  million</t>
  </si>
  <si>
    <t xml:space="preserve">      (as at  December 31, 2019  :  Baht  1,512.80  million).  Such loans are guaranteed by trade accounts receivable as stated in note 8.1, Land with</t>
  </si>
  <si>
    <t xml:space="preserve">      Total trade accounts payable and other current payables</t>
  </si>
  <si>
    <t xml:space="preserve"> - 46 -</t>
  </si>
  <si>
    <t xml:space="preserve">                The Company recorded liabilities from lawsuit  that  the Primary Court judged and ordered the Company to pay damage to 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</si>
  <si>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Realized income </t>
    </r>
  </si>
  <si>
    <t xml:space="preserve">     Authority to the bank and request to maintain cash balance in bank account in order to cover principal and interest not less than </t>
  </si>
  <si>
    <t xml:space="preserve">             Movement of long-term loans from financial institutions for the year ended December 31, 2020 summarized as follows:</t>
  </si>
  <si>
    <t xml:space="preserve">               Changes in present value of employee benefit obligations plan for the year ended December 31, 2020 and 2019</t>
  </si>
  <si>
    <t xml:space="preserve">                      at the ending of year</t>
  </si>
  <si>
    <t xml:space="preserve">            Sensitivity analysis </t>
  </si>
  <si>
    <t xml:space="preserve">Reasonably possible changes at the reporting date to one of the relevant actuarial assumptions, holding other assumptions </t>
  </si>
  <si>
    <t xml:space="preserve">             constant, would have affected the defined benefit obligation by the amounts shown below.</t>
  </si>
  <si>
    <t>at December 31, 2020</t>
  </si>
  <si>
    <t xml:space="preserve">                        31.3.7    According to the Board of  Director  meeting no.4/2020  held on June 19, 2020, passed  resolution  to  pay interim </t>
  </si>
  <si>
    <t xml:space="preserve">                                       dividend at  the rate  Baht  0.50  per  share total  amount of  Baht  10.00 million. Such  dividend was  paid on June </t>
  </si>
  <si>
    <t xml:space="preserve">                                       26, 2020. </t>
  </si>
  <si>
    <t xml:space="preserve">                        31.3.8    According  to  the Board  of  Director  meeting  no.5/2020  held  on July 29, 2020, passed resolution  to  pay interim </t>
  </si>
  <si>
    <t xml:space="preserve">                                       dividend  at  the  rate  Baht  1.25  per share  total  amount of  Baht  25.00  million.  Such  dividend  was  paid   on </t>
  </si>
  <si>
    <t xml:space="preserve">                                       August 17, 2020.        </t>
  </si>
  <si>
    <t xml:space="preserve">                        31.3.9    According to the Board of Director meeting  no.6/2020 held on September 18, 2020, passed resolution to pay interim </t>
  </si>
  <si>
    <t xml:space="preserve">                                       dividend  at  the  rate  Baht  0.35  per share  total  amount of  Baht  7.00  million.  Such  dividend  was  paid   on </t>
  </si>
  <si>
    <t xml:space="preserve">                                       September 23, 2020.        </t>
  </si>
  <si>
    <t xml:space="preserve">                        31.3.10  According to the Board of Director meeting  no.9/2020 held on October 16, 2020, passed resolution to  pay interim </t>
  </si>
  <si>
    <t xml:space="preserve">                                       dividend at the rate  Baht  0.35 per share total  amount  of  Baht  7.00  million. Such  dividend  was  paid on October </t>
  </si>
  <si>
    <t xml:space="preserve">                                       19, 2020. To pay interim dividend from operation of 3rd quarter of 2020 at the rate Baht 1.30 per share total amount </t>
  </si>
  <si>
    <t xml:space="preserve">                                       of Baht 26.00 million. Such dividend was paid on November 11, 2020</t>
  </si>
  <si>
    <t xml:space="preserve">                        31.4.1   According  to  the  Board of  Director meeting  no.2/2019  held on  April  22,  2019, passed  resolution  to pay  interim </t>
  </si>
  <si>
    <t xml:space="preserve">                                       dividend  at the rate  Baht 2.50 per share  total amount of Baht 5.00 million and set aside legal reserve 5% of net profit </t>
  </si>
  <si>
    <t xml:space="preserve">                                        for the period ended  March  31, 2019 Baht 0.87 million. Such dividend was paid on May 15, 2019</t>
  </si>
  <si>
    <t xml:space="preserve">                        31.4.2   According  to  the  Board  of  Director  meeting  no.3/2019  held  on July  22,  2019  passed  resolution  to pay interim </t>
  </si>
  <si>
    <t xml:space="preserve">                                       dividend at the rate Baht 5.00 per share total amount of Baht 10.00 million and set aside legal reserve 5% of net profit   </t>
  </si>
  <si>
    <t xml:space="preserve">                                       for the period ended June 30, 2019 Baht 0.94 million.  Such dividend was paid on August 15, 2019.  </t>
  </si>
  <si>
    <t xml:space="preserve">                        31.4.3   According to  the Board  of  Director meeting  no.6/2019 held on October 21, 2019, passed resolution to pay interim </t>
  </si>
  <si>
    <t xml:space="preserve">                                       dividend at the rate Baht 2.50 per share total amount of Baht 5.00 million and set aside legal reserve 5% of net profit </t>
  </si>
  <si>
    <t xml:space="preserve">                                       for the period ended September 30, 2019 Baht 1.29 million. Such dividend was paid on November 12, 2019.  </t>
  </si>
  <si>
    <t xml:space="preserve">                        31.4.4   According to the Board of  Director meeting  no.1/2020 held on January 28, 2020, passed  resolution to pay interim  </t>
  </si>
  <si>
    <t xml:space="preserve">                                       dividend  at  the  rate  Baht 2.50 per share total amount  of  Baht 5.00 million and  set  aside legal reserve  5% of net </t>
  </si>
  <si>
    <t xml:space="preserve">                                       profit for the year  ended December 31, 2019 Baht 1.33 million. Such dividend was paid on February 20, 2020.  </t>
  </si>
  <si>
    <t xml:space="preserve">                        31.4.5   According  to the  Board  of  Director meeting  no.4/2020  held  on May 5, 2020, passed  resolution  to  pay  interim </t>
  </si>
  <si>
    <t xml:space="preserve">                                       dividend  at  the rate  Baht  2.50  per  share total  amount of  Baht 5.00 million and set aside legal reserve 5% of net   </t>
  </si>
  <si>
    <t xml:space="preserve">                        31.4.7 According to the Board of Director meeting no.6/2020 held on October 16, 2020, passed resolution to pay interim </t>
  </si>
  <si>
    <t xml:space="preserve">                                     dividend at the rate Baht 3.50 per share  total amount of Baht 7.00 million Such dividend was paid on November </t>
  </si>
  <si>
    <t xml:space="preserve">                                     18, 2020.</t>
  </si>
  <si>
    <t xml:space="preserve">                        31.5.8  According  to the  Board of  Director  meeting  no.5/2020  held on October 16, 2020, passed  resolution  to pay </t>
  </si>
  <si>
    <t xml:space="preserve">                                     interim dividend at the rate Baht 10.00 per share total amount of Baht 20.00 million Such dividend was paid on </t>
  </si>
  <si>
    <t xml:space="preserve">                                     November 18, 2020.      </t>
  </si>
  <si>
    <t xml:space="preserve">                        31.6.8  According  to  the  Board  of  Director  meeting No.5/2020, held on October 16, 2020, passed the resolution to </t>
  </si>
  <si>
    <t xml:space="preserve">                                     approve the interim dividend payment at Baht  1.00  per share, totaling Baht 25.00 million and  appropriated a  </t>
  </si>
  <si>
    <t xml:space="preserve">                                     legal reserve at 5% of net profit for the period ended September 30, 2020, in amount  of Baht 1.51 million, the </t>
  </si>
  <si>
    <t xml:space="preserve">                                     dividend was paid on November 18, 2020.</t>
  </si>
  <si>
    <t xml:space="preserve">                        31.7.7  According to the  Board  of  Director meeting  No.5/2020, held on  October 16, 2020, passed the resolutionto </t>
  </si>
  <si>
    <t xml:space="preserve">                                     approve the interim dividend payment  at  Baht 1.00 per share, totaling Baht 25.00 million and appropriated a  </t>
  </si>
  <si>
    <t xml:space="preserve">                                     legal  reserve  at  5% of net  profit for the  period  ended September  30, 2020, in amount of Baht 1.62 million, </t>
  </si>
  <si>
    <t xml:space="preserve">                                     the dividend was paid on November 18, 2020.</t>
  </si>
  <si>
    <t xml:space="preserve">               Basic earnings  per share for the year ended December 31, 2020 and 2019</t>
  </si>
  <si>
    <t>Profit for the year</t>
  </si>
  <si>
    <t xml:space="preserve">       beginning of year</t>
  </si>
  <si>
    <t xml:space="preserve">               Significant expenses by nature for the year ended December 31,2020 and 2019  are as follows:</t>
  </si>
  <si>
    <t xml:space="preserve">      38.1  Income tax expenses  for the year ended December 31, 2020 and 2019 can be summarized as follows :</t>
  </si>
  <si>
    <t xml:space="preserve">     Income tax for the year</t>
  </si>
  <si>
    <t xml:space="preserve">     Acturial gain (loss) for employee benefit</t>
  </si>
  <si>
    <t xml:space="preserve">      38.2  Reconciliation between income tax expenses and multiplication of accounting profit and tax rate used </t>
  </si>
  <si>
    <t xml:space="preserve">         for the year ended December 31, 2020 and 2019 can be presented as follows :</t>
  </si>
  <si>
    <t xml:space="preserve">      38.3  As at December 31, 2020 and December 31, 2019, the components of deferred tax assets and deferred tax liabilities are as follows :</t>
  </si>
  <si>
    <t xml:space="preserve">               Segment information for the year ended December 31, 2020 and 2019 are as follows.</t>
  </si>
  <si>
    <t xml:space="preserve">     Profit (Loss) for the year</t>
  </si>
  <si>
    <t xml:space="preserve">                                                      (                                                                                                                  )           </t>
  </si>
  <si>
    <t xml:space="preserve"> - 65 -</t>
  </si>
  <si>
    <t xml:space="preserve">               The Company group established a contributory registered provident fund in accordance with the Provident Fund Act B.E. 2530 </t>
  </si>
  <si>
    <t xml:space="preserve">     Under the regulation, fund the  employees contribute monthly the amounts equivalent 3% - 10% of their basic salaries. The Company  </t>
  </si>
  <si>
    <t xml:space="preserve">     group contribute at the rates of  3%-10%  of  the employees basic salaries.The Company and  subsidiaries  appointed a fund  manager  </t>
  </si>
  <si>
    <t xml:space="preserve">     manage  the fund  in accordance  with  the  terms  and  conditions  prescribed  in  the Ministerial  Regulation No. 2 (B.E. 2532) issued </t>
  </si>
  <si>
    <t xml:space="preserve">     under the Provident Fund Act B.E. 2530.</t>
  </si>
  <si>
    <t xml:space="preserve">              On  March  14, 2016,  the  Company  and  subsidiaries  have  amended  the  regulation  of  contribution  to  the  provident  fund. </t>
  </si>
  <si>
    <t xml:space="preserve">      Employees pay contribution to the provident  fund at rate 3% - 15% of their salary in each month and the Company and subsidiaries </t>
  </si>
  <si>
    <t xml:space="preserve">      pay contribution at rate 3% - 10%.</t>
  </si>
  <si>
    <t xml:space="preserve">      and Baht  5,500,959.75 respectively.</t>
  </si>
  <si>
    <t xml:space="preserve">               Book value and fair value of financial assets and financial liabities as at December 31, 2020 are as follows</t>
  </si>
  <si>
    <t xml:space="preserve">               Estimated repair under guarantee year</t>
  </si>
  <si>
    <t xml:space="preserve">       As at December 31, 2020,  the Company and subsidiaries have commitments and contingent liabilities as follows:</t>
  </si>
  <si>
    <t xml:space="preserve">              The Company and subsidiaries have revenues and expenses granted from investment promotion for the year ended </t>
  </si>
  <si>
    <t xml:space="preserve">     December 31, 2020 and 2019 as follows:</t>
  </si>
  <si>
    <t xml:space="preserve">                As at December 31, 2020,  debt to equity ratio in the consolidated financial statements is 1.33 : 1 (the separate financial </t>
  </si>
  <si>
    <t xml:space="preserve">     subsidiary, passed resolution  to pay interim  dividend  at  the  rate  Baht 15.00 per share total amount of Baht 30.00 million </t>
  </si>
  <si>
    <t xml:space="preserve">     Such dividend was paid on February 22, 2021.      </t>
  </si>
  <si>
    <t xml:space="preserve">     Ltd., asubsidiary, passed the  resolution  to approve the interim dividend payment at Baht 0.80 per share, totaling Baht 20.00 </t>
  </si>
  <si>
    <t xml:space="preserve">     million and appropriated  a legal reserve at  5% of net profit  for the year ended  December 31, 2020, in amount of  Baht 1.28 </t>
  </si>
  <si>
    <t xml:space="preserve">     million, the dividend was paid on February 22, 2021.</t>
  </si>
  <si>
    <t xml:space="preserve">              The Company has reclassified of transaction of the year 2020 in conformity with presentation of statement of financial </t>
  </si>
  <si>
    <t xml:space="preserve">      position of the year ending December 31, 2020 as follows :</t>
  </si>
  <si>
    <t xml:space="preserve">         Estimated repair  under guarantee year</t>
  </si>
  <si>
    <t xml:space="preserve">            These financial statements were approved and authorized for issue by the Company’s Board of Directors on February</t>
  </si>
  <si>
    <t xml:space="preserve">     24, 2021.</t>
  </si>
  <si>
    <t>Coronavirus disease 2019 Pandemic</t>
  </si>
  <si>
    <t xml:space="preserve">  </t>
  </si>
  <si>
    <t xml:space="preserve">most people's normal  activities  and generally affected to the overall business, including the business of the Group </t>
  </si>
  <si>
    <t xml:space="preserve">since this situation the management of The Group  carefully assessed the impacts on the financial statements and </t>
  </si>
  <si>
    <t>will assess the further situation.</t>
  </si>
  <si>
    <t xml:space="preserve">Accounting Treatment Guidance on “Temporary relief measures on accounting alternatives in response to </t>
  </si>
  <si>
    <t xml:space="preserve">the impact of the COVID-19 situation”  </t>
  </si>
  <si>
    <t xml:space="preserve">The Federation of Accounting Professions announced Accounting Treatment Guidance on “Temporary </t>
  </si>
  <si>
    <t>The Group has elected to apply the following temporary relief measures on accounting alternatives:</t>
  </si>
  <si>
    <t xml:space="preserve"> - Not to take into account forward-looking information when determining expected credit losses, in cases where the </t>
  </si>
  <si>
    <t xml:space="preserve">      Group usesa simplified approach to determine expected credit losses.</t>
  </si>
  <si>
    <t xml:space="preserve"> - Not to consider the COVID-19 situation as an indication that an asset may be impaired in accordance with TAS 36, </t>
  </si>
  <si>
    <t xml:space="preserve">      Impairment of Assets.</t>
  </si>
  <si>
    <t xml:space="preserve"> - Not to use information relating to the COVID-19 situation that may affect the cash flow forecasts used in testing </t>
  </si>
  <si>
    <t xml:space="preserve">      goodwill for impairment.</t>
  </si>
  <si>
    <t xml:space="preserve">     4.10 Land held for development</t>
  </si>
  <si>
    <t xml:space="preserve">     4.11 Leases </t>
  </si>
  <si>
    <t xml:space="preserve">            Accounting policy adopted since January 1, 2020</t>
  </si>
  <si>
    <t xml:space="preserve">     lease if the contract conveys the right to control the use of an identified asset for a period of time in exchange for consideration. </t>
  </si>
  <si>
    <t xml:space="preserve">     of low-value assets. At the commencement date of the lease  (i.e. the date the underlying asset is available for use), the Company </t>
  </si>
  <si>
    <t xml:space="preserve">     recognises right-of-use assets representing the right to use underlying assets and lease liabilities based on lease payments.</t>
  </si>
  <si>
    <t xml:space="preserve">            Right-of-use assets are recognized  at the commencement date of the lease. Right-of-use assets  are stated at cost,  less any </t>
  </si>
  <si>
    <t xml:space="preserve">    accumulated depreciation and provision for impairment (if any), and adjusted for any remeasurement of lease liabilities (if any).  </t>
  </si>
  <si>
    <t xml:space="preserve">     The cost of right-of-use  assets includes the amount  of lease liabilities recognized,  initial direct costs incurred,  and lease</t>
  </si>
  <si>
    <t xml:space="preserve">     payments made at or before the commencement date,  less any lease incentives received.</t>
  </si>
  <si>
    <t xml:space="preserve">     exercise of a purchase option, depreciation is calculated using the estimated useful life of the asset.</t>
  </si>
  <si>
    <t xml:space="preserve">            If ownership of the leased asset transfers to the Company at the end of the lease term or the cost of such asset reflects the </t>
  </si>
  <si>
    <t xml:space="preserve">              Goodwill is initially recorded at cost, which equals to the excess of cost of business combination over the fair value of </t>
  </si>
  <si>
    <t xml:space="preserve">       the net assets acquired. Ifthe fair value of the net assets acquired exceeds the cost of business combination, the excess is </t>
  </si>
  <si>
    <t xml:space="preserve">       immediately recognized as gain in profit or loss.</t>
  </si>
  <si>
    <t xml:space="preserve">              Goodwill is carried at cost less any accumulated impairment losses.  Goodwill is tested for impairment annually and </t>
  </si>
  <si>
    <t xml:space="preserve">       when circumstances indicate  that the carrying value may be impaired.</t>
  </si>
  <si>
    <t xml:space="preserve">              Goodwill acquired in a business combination is allocated to each of the Company’s cash generating units (or group </t>
  </si>
  <si>
    <t xml:space="preserve">       of cash-generating units) that are expected to benefit from the synergies of the combination.  The Company estimates </t>
  </si>
  <si>
    <t xml:space="preserve">       the recoverable amount of each cash-generating unit to which the goodwill relates.  Where the recoverable amount of </t>
  </si>
  <si>
    <t xml:space="preserve">       the cash-generating unit is less than the carrying amount, an impairment loss is  recognized in profit or loss. Impairment </t>
  </si>
  <si>
    <t xml:space="preserve">       losses relating to goodwill cannot be reversed in future periods.</t>
  </si>
  <si>
    <t xml:space="preserve">               Other intangible assets with the certain useful life are stated at cost less accumulated amortization and allowance for </t>
  </si>
  <si>
    <t xml:space="preserve">     4.14  Impairment of non-financial assets</t>
  </si>
  <si>
    <t xml:space="preserve">      recognized if the carrying amount of an asset exceeds its recoverable amount. The impairment loss is recognized in profit</t>
  </si>
  <si>
    <t xml:space="preserve">      or loss unless it reverses a previous revaluation credited to equity, in which case it is charged to equity.</t>
  </si>
  <si>
    <t xml:space="preserve">              Accounting policies adopted since January 1, 2020</t>
  </si>
  <si>
    <t xml:space="preserve">              A financial asset is primarily derecognized when the rights to receive cash flows from the asset have expired or have </t>
  </si>
  <si>
    <t xml:space="preserve">              been transferred and eitherthe Group has transferred substantially all the risks and rewards of the asset, or the Group has</t>
  </si>
  <si>
    <t xml:space="preserve">              transferred nor retained substantially all the risks and rewards of the asset but has transferred control of the asset.</t>
  </si>
  <si>
    <t xml:space="preserve">              A financial liability is derecognized when the obligation under the liability is discharged or cancelled or expires. </t>
  </si>
  <si>
    <t xml:space="preserve">              transferred control of the asset. is replaced by another from the same lender on substantially different terms, or the terms </t>
  </si>
  <si>
    <t xml:space="preserve">              of an existing liability are substantially modified, such an exchange or modification is treated as the derecognition of the </t>
  </si>
  <si>
    <t xml:space="preserve">              original liability and the recognition of a new liability. The difference in the respective carrying amounts is recognized in </t>
  </si>
  <si>
    <t xml:space="preserve">              the statement of profit or loss.</t>
  </si>
  <si>
    <t xml:space="preserve">              When  an  existing  financial  liability transferred nor retained  substantially  all  the risks and rewards of the asset but has</t>
  </si>
  <si>
    <t xml:space="preserve">              4.16.3  Impairment of financial assets</t>
  </si>
  <si>
    <t xml:space="preserve">              The Group applies a simplified approach in calculating expected credit losses for trade receivables and contract assets.  </t>
  </si>
  <si>
    <t xml:space="preserve">              Therefore, the Group does not update at each reporting date to reflect changes in credit risk but always recognize lifetime </t>
  </si>
  <si>
    <t xml:space="preserve">              expected credit losses for trade receivables and contracts assets by reference to historical credit loss experience, adjusted for </t>
  </si>
  <si>
    <t xml:space="preserve">              factors that are specific to the debtors and general economic conditions.</t>
  </si>
  <si>
    <t xml:space="preserve">              Lifetime expected credit losses represents the expected credit losses that will result from all possible default events over </t>
  </si>
  <si>
    <t xml:space="preserve">              the expected life of a financial instrument.  In contrast, 12-month expected credit losses represents the portion of lifetime </t>
  </si>
  <si>
    <t xml:space="preserve">              expected credit losses that is expected to result from default events on a financial instrument that are possible within 12 </t>
  </si>
  <si>
    <t xml:space="preserve">              months after the reporting date.</t>
  </si>
  <si>
    <t xml:space="preserve">              4.16.4  Offsetting of financial instruments</t>
  </si>
  <si>
    <t xml:space="preserve">              Financial assets and financial liabilities are offset, and the net amount is reported in the consolidated statement of </t>
  </si>
  <si>
    <t xml:space="preserve">              financial position if there is a currently enforceable legal right to offset the recognized amounts and there is an intention </t>
  </si>
  <si>
    <t xml:space="preserve">              to settle on a net basis, to realize the assets and settle the liabilities simultaneously.</t>
  </si>
  <si>
    <t xml:space="preserve">              Accounting policies adopt before January 1, 2020</t>
  </si>
  <si>
    <t xml:space="preserve">              Trade accounts receivable</t>
  </si>
  <si>
    <t xml:space="preserve">              Trade current recivables are stated at the right to receive amount less allowance for doubtful accounts. Doubtful </t>
  </si>
  <si>
    <t xml:space="preserve">              analytical review of the current position of each receivable, considered by the management.</t>
  </si>
  <si>
    <t xml:space="preserve">              accounts are provided equal to the estimated unclloectible recivables based on the historical collection experience and </t>
  </si>
  <si>
    <t xml:space="preserve">               The preparation of financial statements in conformity with financial reporting standards at times requires management to </t>
  </si>
  <si>
    <t xml:space="preserve">     make subjective judgments and estimates regarding matters that are inherently uncertain. These judgments and estimates affect</t>
  </si>
  <si>
    <t xml:space="preserve">     4.23  Significant accounting judgments and estimates</t>
  </si>
  <si>
    <t xml:space="preserve">               In determining an allowance for expected credit losses of trade receivables and contract assets, the management needs to </t>
  </si>
  <si>
    <t xml:space="preserve">     make judgement and estimates based upon, among other things, past collection history, aging profile of outstanding debts and </t>
  </si>
  <si>
    <t xml:space="preserve">     the forecast economic condition for groupings of various customer segments with similar credit risks. The Group’s historical </t>
  </si>
  <si>
    <t xml:space="preserve">               In determining depreciation  of  plant  and  equipment, the management is required to make estimates of the useful lives </t>
  </si>
  <si>
    <t xml:space="preserve">     credit loss experience and forecast economic conditions may also not be representative of whether a customer will actually </t>
  </si>
  <si>
    <t xml:space="preserve">     default in the future.</t>
  </si>
  <si>
    <t xml:space="preserve">     and residual values of the plant and equipment and to review estimate useful lives and residual values when there are any </t>
  </si>
  <si>
    <t xml:space="preserve">     changes. In addition,  the  management  is required  to  review property, plant and equipment for impairment on a periodical </t>
  </si>
  <si>
    <t xml:space="preserve">     basis and record impairment losses when it is determined that their recoverable amount is lower than the carrying amount. </t>
  </si>
  <si>
    <t xml:space="preserve">     This  requires  judgements regarding forecast of future revenues and expenses relating to the assets subject to the review.</t>
  </si>
  <si>
    <t xml:space="preserve">               Deferred tax assets are recognized for deductible temporary differences and unused tax losses to the extent that it is </t>
  </si>
  <si>
    <t xml:space="preserve">     probable that taxable profit will be available against which the temporary differences and losses can be utilized. Significant </t>
  </si>
  <si>
    <t xml:space="preserve">     management judgement is required to determine  the amount of deferred  tax assets that can be recognized, based upon the</t>
  </si>
  <si>
    <t xml:space="preserve">     likely timing and level of estimate future taxable profits.</t>
  </si>
  <si>
    <t xml:space="preserve">               The obligation under the defined benefit plans and other long-term employee benefit plans are determined based  on  </t>
  </si>
  <si>
    <t xml:space="preserve">     actuarial  techniques.Such determination is made based on various assumptions, including discount rate, future salary increase</t>
  </si>
  <si>
    <t xml:space="preserve">     rate, mortality rate and staff turnover rate.</t>
  </si>
  <si>
    <t>47. ACQUISITION</t>
  </si>
  <si>
    <t xml:space="preserve">      proportion of 99.87% of the issued and paid-up shares. The financial statements of the said company have been included in </t>
  </si>
  <si>
    <t xml:space="preserve">      the consolidated financial statements since that date. With the book value of assets and liabilities of each item the surplus of </t>
  </si>
  <si>
    <t xml:space="preserve">      amounts Recognized from the consolidation at the acquisition date. Which must be completed within 12 months.</t>
  </si>
  <si>
    <t>Cash and cash equivalents</t>
  </si>
  <si>
    <t>Other current receivables</t>
  </si>
  <si>
    <t>Prepayment under contracts</t>
  </si>
  <si>
    <t>Property, plant and equipment</t>
  </si>
  <si>
    <t>Other Intangible Assets - Software</t>
  </si>
  <si>
    <t>Income tax deducted at source</t>
  </si>
  <si>
    <t>Other non current assets</t>
  </si>
  <si>
    <t>Other current payables</t>
  </si>
  <si>
    <t>Retention payable</t>
  </si>
  <si>
    <t>Net assets value before non-controlling interests</t>
  </si>
  <si>
    <t>Non-controlling interests</t>
  </si>
  <si>
    <t>Net assets value</t>
  </si>
  <si>
    <t>Surplus of cost, higher than book value of investment in subsidiary - Goodwill</t>
  </si>
  <si>
    <t>Less Cash and cash equivalents existed in subsidiary at acquisition date.</t>
  </si>
  <si>
    <t>Cash paid to purchase a subsidiary, net of cash existing in the subsidiary</t>
  </si>
  <si>
    <t xml:space="preserve">                                         (ลงชื่อ)……………………........…………………...……………...........…..…………………….กรรมการตามอำนาจ</t>
  </si>
  <si>
    <t xml:space="preserve">                 43.2.15  The Company has commitment from hire of services in the amount of Baht 1.98 million which already paid amount </t>
  </si>
  <si>
    <t xml:space="preserve">                 43.2.16  The Company has commitment from hire an advisor amount of Baht 4.55 million which already paid amount of Baht </t>
  </si>
  <si>
    <t xml:space="preserve">       2.82 million and remaining balance to be paid Baht 1.73 million.</t>
  </si>
  <si>
    <t xml:space="preserve">                 43.3.2  The Company has commitment from hire of service Baht 8.36 million which has already been paid Baht 5.21 million </t>
  </si>
  <si>
    <t xml:space="preserve">       and remaining balance to be paid Baht 3.15 million.</t>
  </si>
  <si>
    <t xml:space="preserve">                 43.3.3  The Company has commitment from purchasing goods Baht 2.50 million which has already been paid Baht 2.25 million </t>
  </si>
  <si>
    <t xml:space="preserve">       and remaining balance to be paid Baht 0.25 million.</t>
  </si>
  <si>
    <t xml:space="preserve">                 43.5.2  The Company has commitments from hire of contractor in the amount of Baht 10.08 million, which was made payment </t>
  </si>
  <si>
    <t xml:space="preserve">       amount of Baht 7.41 million and the remaining to be paid for another Baht 2.67 million.</t>
  </si>
  <si>
    <t xml:space="preserve">                  43.5.3 The Company has commitment from hire of service in the amount of Baht 4.66 million which was made payment amount </t>
  </si>
  <si>
    <t xml:space="preserve">      payment amount of Baht 3.70 million, the remaining to be paid amount of Baht 0.84 million.</t>
  </si>
  <si>
    <t xml:space="preserve">                43.8.3  The Company has  commitment  from hire of service in the amount  of  Baht  3.79 million which has already paid in the </t>
  </si>
  <si>
    <t xml:space="preserve">      43.9  TPCH Power 1 Co., Ltd., a subsidiary, The  company  has  contingent  liabilities  from  commercial bank issuance letter of </t>
  </si>
  <si>
    <t xml:space="preserve">                guarantee against the compliance with agreement to buy and to sell electricity in the amount of Baht 4.95 million secured by </t>
  </si>
  <si>
    <t xml:space="preserve">                land together with construction and machinery of the project as stated in note 19 and TPC Power Holding Public Company </t>
  </si>
  <si>
    <t xml:space="preserve">                Limited.</t>
  </si>
  <si>
    <t xml:space="preserve">              43.10.2  The Company has commitment from hire of service in the amount of Baht 1.41 million which was  paid amount of Baht </t>
  </si>
  <si>
    <t xml:space="preserve">  0.73 million and the remaining to be paid in the amount of Baht 0.68 million.</t>
  </si>
  <si>
    <t xml:space="preserve">                  </t>
  </si>
  <si>
    <t>48. OTHER ISSUES</t>
  </si>
  <si>
    <t xml:space="preserve">              48.1  The  Company  has  filed  litigation  to  a  proprietor  Black  case  no. Por 293/2556  and  Red  case  no. Por  1138/2557. </t>
  </si>
  <si>
    <t xml:space="preserve">              48.3  On March 26, 2018, the Company  received court writ  from Administrative Court of Chiang Mai Black case no.27/2561</t>
  </si>
  <si>
    <t>49. EVENTS AFTER REPORTING PERIOD</t>
  </si>
  <si>
    <t xml:space="preserve">              49.3  According to the Board of Director meeting no.1/2021 held on February 15, 2021, Thungsung  Green Co, Ltd., a </t>
  </si>
  <si>
    <t xml:space="preserve">              49.4  According to the Board of Director meeting No.1/2021, held on February 15, 2021, Phatthalung Green Power Co., </t>
  </si>
  <si>
    <t>50. Reclassification</t>
  </si>
  <si>
    <t>51. APPROVAL OF  FINANCIAL STATEMENTS</t>
  </si>
  <si>
    <t xml:space="preserve"> - 7 -</t>
  </si>
  <si>
    <t>- 9 -</t>
  </si>
  <si>
    <t xml:space="preserve">                           </t>
  </si>
  <si>
    <t xml:space="preserve"> - 11 -</t>
  </si>
  <si>
    <t xml:space="preserve"> - 23 -</t>
  </si>
  <si>
    <t xml:space="preserve"> - 29 -</t>
  </si>
  <si>
    <t>- 33 -</t>
  </si>
  <si>
    <t>- 34 -</t>
  </si>
  <si>
    <t xml:space="preserve"> - 53 -</t>
  </si>
  <si>
    <t xml:space="preserve"> - 54 -</t>
  </si>
  <si>
    <t xml:space="preserve"> - 55 -</t>
  </si>
  <si>
    <t xml:space="preserve"> - 56 -</t>
  </si>
  <si>
    <t xml:space="preserve"> - 57 -</t>
  </si>
  <si>
    <t xml:space="preserve"> - 58 -</t>
  </si>
  <si>
    <t xml:space="preserve"> - 59 -</t>
  </si>
  <si>
    <t xml:space="preserve"> - 60 -</t>
  </si>
  <si>
    <t xml:space="preserve"> - 61 -</t>
  </si>
  <si>
    <t xml:space="preserve"> - 62 -</t>
  </si>
  <si>
    <t xml:space="preserve"> - 63 -</t>
  </si>
  <si>
    <t xml:space="preserve"> - 64 -</t>
  </si>
  <si>
    <t xml:space="preserve"> - 66 -</t>
  </si>
  <si>
    <t xml:space="preserve"> - 67 -</t>
  </si>
  <si>
    <t xml:space="preserve"> - 68 -</t>
  </si>
  <si>
    <t xml:space="preserve"> - 69 -</t>
  </si>
  <si>
    <t xml:space="preserve"> - 70 -</t>
  </si>
  <si>
    <t xml:space="preserve"> - 71 -</t>
  </si>
  <si>
    <t xml:space="preserve"> - 72 -</t>
  </si>
  <si>
    <t xml:space="preserve"> - 73 -</t>
  </si>
  <si>
    <t xml:space="preserve">                On  December 15, 2020, the  Company invested in ordinary shares of Eco Energy Group Corporation Co., Ltd. in the </t>
  </si>
  <si>
    <t xml:space="preserve">      the  paid amount is  higher than  the  asset. It was shown as a surplus of cost, higher than  the  book value of  investment  in </t>
  </si>
  <si>
    <t xml:space="preserve">      subsidiary According to  financial  reporting  standards. The  purchase  price  of  the  said ordinary  share  amount  of   Bath </t>
  </si>
  <si>
    <t xml:space="preserve">              48.2  On  January  11, 2018, the Company  received  court writ  from Administrative Court of Chiang Mai Black case no.334/</t>
  </si>
  <si>
    <t xml:space="preserve"> - 83 -</t>
  </si>
  <si>
    <t xml:space="preserve"> - 84 -</t>
  </si>
  <si>
    <t xml:space="preserve">                        31.7.5  According  to  the  Board of  Director  meeting  no.3/2020  held  on  June  19, 2020, passed  resolution  to  pay </t>
  </si>
  <si>
    <t xml:space="preserve">                     TPCH Power 1 Co., Ltd</t>
  </si>
  <si>
    <t xml:space="preserve">                     TPCH Power 5 Co., Ltd</t>
  </si>
  <si>
    <t>6.3 MW.</t>
  </si>
  <si>
    <t>December 30, 2038</t>
  </si>
  <si>
    <t>November 16, 2040</t>
  </si>
  <si>
    <t xml:space="preserve">                 43.1.1  The  Company's obligation  to provide guarantees  to  Banks.  The total value of amount Baht 1,467.92  million, dividing </t>
  </si>
  <si>
    <t xml:space="preserve">       into  letter of guarantee for construction contracts  of  Baht  393.13  million, the  purchase construction material issued  to  </t>
  </si>
  <si>
    <t xml:space="preserve">      million, bidding  by  auction  amount  of  Baht  646.92 million, advance  payment  for  construction  cost  amount  of  Baht</t>
  </si>
  <si>
    <t xml:space="preserve">      327.01 million.</t>
  </si>
  <si>
    <t xml:space="preserve">                 43.1.2  The Company  has obligation  on additional  payment under hire of contractor agreement of Baht 402.15 million from </t>
  </si>
  <si>
    <t xml:space="preserve">       total agreement value amount of  Baht  3,549.49  million which  was  paid and recognized amount of  Baht  2,975.18</t>
  </si>
  <si>
    <t xml:space="preserve">       million  and cancelled agreement in the amount of Baht 172.17 million. </t>
  </si>
  <si>
    <t xml:space="preserve">                 43.1.3  The  Company  has  obligation  on payment under operating  leases  total  amount  of  Baht  2.85  million  dividing  into</t>
  </si>
  <si>
    <t xml:space="preserve">        obligations to  the  age  of  no  more  than  1  year  of  amount  Baht 1.95 million.</t>
  </si>
  <si>
    <t xml:space="preserve">                 43.1.4  The  Company  has  obligation  service contract with various service providers and has to pay service Baht 7.41 million </t>
  </si>
  <si>
    <t xml:space="preserve">                 43.1.7   The Company is liable on aval of promissory note Baht 4.57  million at bank.</t>
  </si>
  <si>
    <t xml:space="preserve">              48.4  On  June 13, 2019, the Company received court  order from Administrative Court of  Yala  Black case  no.37/2562. The </t>
  </si>
  <si>
    <t xml:space="preserve">              48.5  On September 30, 2019, the Company  received  summon and  copy of  litigation  from Court of Songkla Black case no. </t>
  </si>
  <si>
    <t xml:space="preserve">              48.6  On   September 3, 2015, many  peoples of  villagers have  jointly entered  a charge the  government  agency  to  the </t>
  </si>
  <si>
    <t xml:space="preserve">              49.5  According to the Board of Director meeting No.1/2021, held on February 16, 2021, Satun Green Power Co., Ltd.</t>
  </si>
  <si>
    <t xml:space="preserve">     asubsidiary,  passed the  resolution  to  approve the interim  dividend payment  at Baht  0.80 per share,  totaling  Baht 20.00 </t>
  </si>
  <si>
    <t xml:space="preserve">     million and appropriated  a legal reserve at  5% of net profit  for the year ended  December 31, 2020, in amount of  Baht 1.16 </t>
  </si>
  <si>
    <t>Long-term loans</t>
  </si>
  <si>
    <t>Less Current portion</t>
  </si>
  <si>
    <t xml:space="preserve">            Balance, as at December 31, 2019</t>
  </si>
  <si>
    <t xml:space="preserve">            Balance, as at December 31, 2020</t>
  </si>
  <si>
    <t xml:space="preserve">            Add     Loan received</t>
  </si>
  <si>
    <t xml:space="preserve">            Loan received - Bill of exchange</t>
  </si>
  <si>
    <t xml:space="preserve">            Less   Loan repayment</t>
  </si>
  <si>
    <t xml:space="preserve">                       Total</t>
  </si>
  <si>
    <t xml:space="preserve">            Less   Current portion of long-term loans </t>
  </si>
  <si>
    <t xml:space="preserve">4.5.1  </t>
  </si>
  <si>
    <t>4.5.2</t>
  </si>
  <si>
    <t>4.5.3</t>
  </si>
  <si>
    <t>Separate financial statements using cost method, net of allowance for impairment (if any).</t>
  </si>
  <si>
    <t xml:space="preserve">     4.8 Investment properties</t>
  </si>
  <si>
    <t xml:space="preserve">     4.9 Property, plant and equipment </t>
  </si>
  <si>
    <t>Investment in joint venture</t>
  </si>
  <si>
    <t xml:space="preserve">Investments in jointly controlled entities in the seperate financial statements using  the  equity method, net  of  allowance </t>
  </si>
  <si>
    <t>for impairment (if any).</t>
  </si>
  <si>
    <t xml:space="preserve">which included  share of  profit or  loss and other comprehensive income of the jointly controlled entity from the joint control </t>
  </si>
  <si>
    <t>additional loss as liabilities.</t>
  </si>
  <si>
    <t xml:space="preserve">exceeds the value of investments in jointly controlled entities. The Investment value will be reduced to zero, and stopped the </t>
  </si>
  <si>
    <t xml:space="preserve">The  Company's interest in jointly controlled entities  in the consolidated financial statements using the equity method </t>
  </si>
  <si>
    <t xml:space="preserve">date  until  the  joint  control is ceased,  if the share of  losses of jointly controlled entities,  where the  Group  has  recognized </t>
  </si>
  <si>
    <t xml:space="preserve">recognition of  losses .Unless, the  company has a legal  obligation  or commitment of inference. The Company recognized </t>
  </si>
  <si>
    <t xml:space="preserve">     4.12 Goodwill </t>
  </si>
  <si>
    <t xml:space="preserve">         Depreciation  for the  year ended December 31, 2020 and  2019 amounted  to  Baht 12,199,019.38 and Baht  13,828,396.12 </t>
  </si>
  <si>
    <t xml:space="preserve">         As at  December 31, 2020, the  Company has assets cost of Baht 156.57 million and  net book value  amount of  Baht  12.88 </t>
  </si>
  <si>
    <t xml:space="preserve">         Amortization for the year ended December 31, 2020 and 2019 amounted to Baht 835,168.24 and Baht 419,363.77 respectively.</t>
  </si>
  <si>
    <t xml:space="preserve">                                       profit for  the period ended March 31, 2020 Baht 1.38 million. Such dividend was paid on May 13, 2020.</t>
  </si>
  <si>
    <t>on November 27, 2020.</t>
  </si>
  <si>
    <t>on November 17, 2020.</t>
  </si>
  <si>
    <t>on May 19, 2020.</t>
  </si>
  <si>
    <t xml:space="preserve">     Prachart Biomass Maelan Co., Ltd.</t>
  </si>
  <si>
    <t xml:space="preserve">     Prachart Biomass Bannang sata Co., Ltd.</t>
  </si>
  <si>
    <t xml:space="preserve">      suppliers  amount of  Baht  6.80 million,  retention amount  of   Baht  88.36  million, electricity usage amount of Baht 5.70</t>
  </si>
  <si>
    <t xml:space="preserve">       of Baht 1.01 million, the remaining to be paid in the amount of Baht 0.97 million.</t>
  </si>
  <si>
    <t xml:space="preserve">                 43.2.17  The Company has commitment from credit line guarantee amount of Baht 1,180.00 million to Siam Power Co.,Ltd. </t>
  </si>
  <si>
    <t xml:space="preserve">       of Baht 3.24 million and the remaining to be paid for another Baht 1.42 milion</t>
  </si>
  <si>
    <t xml:space="preserve">                43.6.2  The Company had commitment from goods and services acquisition in the amount of Baht 4.54 million, which was made </t>
  </si>
  <si>
    <t xml:space="preserve">        amount of Baht 2.46 million, the remaining to be paid amount of Baht 1.33 million.</t>
  </si>
  <si>
    <t>Pracharat Biomass Maelan Co., Ltd.</t>
  </si>
  <si>
    <t>Pracharat Biomass Bannang Sata Co., Ltd.</t>
  </si>
  <si>
    <t xml:space="preserve">                     63-0435-1-02-2-0</t>
  </si>
  <si>
    <t xml:space="preserve">                     63-0364-1-02-2-0</t>
  </si>
  <si>
    <t xml:space="preserve">      statements 1.48 : 1)</t>
  </si>
  <si>
    <t xml:space="preserve">            (                                                                                                                      )</t>
  </si>
  <si>
    <t>- 30 -</t>
  </si>
  <si>
    <t xml:space="preserve"> - 36 -</t>
  </si>
  <si>
    <t xml:space="preserve">         Amortization for the year ended December 31, 2020 and 2019 amounted to Baht 1,233,713.92 and Baht 897,868.24 respectively.</t>
  </si>
  <si>
    <t xml:space="preserve">              A subsidiary made electricity purchase agreement. Pracharat Power Plant Project for the 3 southern border provinces Types of </t>
  </si>
  <si>
    <t xml:space="preserve">     biomass fuel electricity from renewables to PEA is as follows:</t>
  </si>
  <si>
    <t xml:space="preserve">privilege for power plant. Corporate income tax exemption. Therefore , It  has no chance to utilize deferred  tax assets Baht 4.23 million and </t>
  </si>
  <si>
    <t xml:space="preserve">          As at  December 31, 2020, and 2019  TPC  Power Holding Plc., a subsidiary, has  investment in other  companies  mainly engaging in </t>
  </si>
  <si>
    <t xml:space="preserve">               Estimated repair  under guarantee period</t>
  </si>
  <si>
    <t xml:space="preserve"> - 74 -</t>
  </si>
  <si>
    <t>- 80 -</t>
  </si>
  <si>
    <t xml:space="preserve"> - 85 -</t>
  </si>
  <si>
    <t xml:space="preserve">                             </t>
  </si>
  <si>
    <t xml:space="preserve">               </t>
  </si>
  <si>
    <t xml:space="preserve">         Depreciation for the year ended December 31, 2020 amounted to Baht 12,516,848.64 </t>
  </si>
  <si>
    <t xml:space="preserve">     (2019: allowance for doubtful accounts)</t>
  </si>
  <si>
    <t xml:space="preserve">At present, there is coronavirus disease 2019 (COVID-19) pandemic, which affected to the nature of the </t>
  </si>
  <si>
    <t xml:space="preserve">relief measures on accounting alternatives in response to the impact of the COVID-19 situation”. Its  objectives </t>
  </si>
  <si>
    <t>Investment in energy business</t>
  </si>
  <si>
    <t xml:space="preserve">            The Group applied a single recognition and measurement approach for all leases, except for short-term leases and leases </t>
  </si>
  <si>
    <t xml:space="preserve">            At  inception  of  contract,  the Group  assesses  whether  a  contract is,  or contains, a lease. A contract is, or contains, a </t>
  </si>
  <si>
    <t xml:space="preserve">              The carrying amounts of the Group assets are reviewed at each reporting date to determine whether there is any </t>
  </si>
  <si>
    <t xml:space="preserve">     indication of impairment.If any such indication exists, the assets’ recoverable amounts are estimated. </t>
  </si>
  <si>
    <t xml:space="preserve">              An impairment loss is</t>
  </si>
  <si>
    <t xml:space="preserve">              Accounting policy adopted befor January 1, 2020</t>
  </si>
  <si>
    <t xml:space="preserve">     incurred to completion of service, taking into account the direction of the movement in these costs. Estimates are reviewed </t>
  </si>
  <si>
    <t xml:space="preserve">     regularly or whenever actual costs differ significantly from the figures used in the original estimates.</t>
  </si>
  <si>
    <t xml:space="preserve">                The Group estimates  costs  of  construction projects based on details of the construction work, taking into account </t>
  </si>
  <si>
    <t xml:space="preserve">     the volume  and value of construction materials to be used in the project, labour costs and other miscellaneous costs to be </t>
  </si>
  <si>
    <t xml:space="preserve">about accounting  treatments  during the period of uncertainty relating to this situation. </t>
  </si>
  <si>
    <t xml:space="preserve">On April 22, 2020, the Accounting Treatment  Guidance  was  announced in the Royal Gazette and it is </t>
  </si>
  <si>
    <t>December 31, 2020.</t>
  </si>
  <si>
    <t xml:space="preserve">effective, for the  financial  statements  prepared  for  reporting  periods  ending  between  January 1, 2020  and </t>
  </si>
  <si>
    <t xml:space="preserve">are to alleviate some of  the impact of applying certain financial reporting  standards, and to provide clarification  </t>
  </si>
  <si>
    <t xml:space="preserve">      Finance leases  are  capitalised at  the inception of the lease  at the lower of the fair value  of  the leased property or the present</t>
  </si>
  <si>
    <t xml:space="preserve">      value of  the minimum lease  payments.  Each lease  payment is  allocated to  the principal  and to  the finance charges  so as to</t>
  </si>
  <si>
    <t xml:space="preserve">      achieve  a  constant rate  on the finance  balance outstanding.  The outstanding  rental obligations,  net of  finance charges,  are</t>
  </si>
  <si>
    <t xml:space="preserve">      included in long-term debt. </t>
  </si>
  <si>
    <t xml:space="preserve">              Leases of  assets  which substantially  transfer  all   the   risks  and  rewards  of  ownership  are classified  as finance  leases.</t>
  </si>
  <si>
    <t xml:space="preserve">              The  interest  element of  the finance cost is charged to the statement of comprehensive income over the lease period.  The</t>
  </si>
  <si>
    <t xml:space="preserve">              Long-term leases not transferring a significant portion of the risks and rewards of ownership to the  lessee are classified  as</t>
  </si>
  <si>
    <t xml:space="preserve">      property,  plant or equipment acquired under finance leases is depreciated over the useful life of the asset. </t>
  </si>
  <si>
    <t xml:space="preserve">      operating  leases.  Payments made  under  operating  leases (net of any  incentives  received from the lessor)  are charged to the </t>
  </si>
  <si>
    <t xml:space="preserve">      statement of comprehensive income on a straight-line basis over the period of the lease.</t>
  </si>
  <si>
    <t xml:space="preserve">     6.1  Cash and cash equivalents as at December 31 as follows :</t>
  </si>
  <si>
    <r>
      <t xml:space="preserve">     </t>
    </r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Allowance for expected
 credit loss</t>
    </r>
  </si>
  <si>
    <r>
      <rPr>
        <sz val="15"/>
        <rFont val="Angsana New"/>
        <family val="1"/>
      </rPr>
      <t xml:space="preserve">     </t>
    </r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Allowance for expected
 credit loss</t>
    </r>
  </si>
  <si>
    <t xml:space="preserve">               The Group has liabilities possibly incurred from being sued for claiming damage. The Management is required to use </t>
  </si>
  <si>
    <t xml:space="preserve">     judgement to assess the result of lawsuit sued and record amount provision of such liabilities at the end of reporting period </t>
  </si>
  <si>
    <t xml:space="preserve">     as appropriately considered by the Management. However, the actual result incurred may differ from the estimation. </t>
  </si>
  <si>
    <t xml:space="preserve">              4.16.1  Classification and measurement </t>
  </si>
  <si>
    <t xml:space="preserve">              Financial assets in debt securities is measured at fair value through profit or loss (FVTPL). , fair value through other </t>
  </si>
  <si>
    <t xml:space="preserve">              comprehensive income (FVTOCI), or amortised cost. The classification of financial assets at initial recognition is driven by </t>
  </si>
  <si>
    <t xml:space="preserve">              the Group’s business model for managing the financial assets and the contractual cash flows characteristics of the financial </t>
  </si>
  <si>
    <t xml:space="preserve">              assets.</t>
  </si>
  <si>
    <t xml:space="preserve">              Financial assets in equity securities is measured  at fair value through profit or loss (FVTPL).</t>
  </si>
  <si>
    <t xml:space="preserve">              Financial liabilities is classified and measured at amortised cost
</t>
  </si>
  <si>
    <t xml:space="preserve">                on January 22, 2019, The Company was sued by the company receiving right transferred for installment payment collection </t>
  </si>
  <si>
    <t xml:space="preserve">      project at  Hat Yai airport office from employer of  the Company at Civil  Court  Black case no Por.293/2562 claiming for damage </t>
  </si>
  <si>
    <t xml:space="preserve">      4,481,077.90 including interest 7.50 % per annum and the Appeal Court revised judgement of the Primary Court by ordering the </t>
  </si>
  <si>
    <t xml:space="preserve">      Company to pay Baht  6,652,504.54 including interest 7.50 % per annum of the principal from litigation date until fully paid and</t>
  </si>
  <si>
    <t xml:space="preserve">      the court fee. The case is being filed a petition</t>
  </si>
  <si>
    <t xml:space="preserve">      Baht  10,096,993.38  which  is  installment  works  payment. The Primary   Court  judged by ordering the Company to pay Baht </t>
  </si>
  <si>
    <t xml:space="preserve">        collection project at  Hat Yai airport office from employer of  the Company at Civil  Court  Black case no Por.293/2562 </t>
  </si>
  <si>
    <t xml:space="preserve">        the Company to pay Baht 4,481,077.90 including interest 7.50 % per annum and the Appeal Court revised judgement </t>
  </si>
  <si>
    <t xml:space="preserve">        principal from litigation date until fully paid and the court fee. The case is being filed a petition</t>
  </si>
  <si>
    <t xml:space="preserve">                 43.1.6  on January 22, 2019, The Company was  sued by  the  company  receiving right transferred for  installment  payment </t>
  </si>
  <si>
    <t xml:space="preserve">        claiming  for  damage  Baht 10,096,993.38 which is installment works payment. The Primary Court judged by ordering </t>
  </si>
  <si>
    <t xml:space="preserve">        of the  Primary Court by ordering the Company to pay Baht  6,652,504.54 including interest 7.50 % per annum of the </t>
  </si>
  <si>
    <t xml:space="preserve">     shareholders on May 20, 2021. The dividend payment depends on the approval of the shareholders’ meeting on April 22, 2021. </t>
  </si>
  <si>
    <t xml:space="preserve">     company will be  paid the dividend  of  0.110  Bath  per share in total of 44.13  Million  Bath, which is determined to pay to the </t>
  </si>
  <si>
    <t xml:space="preserve">     interim  dividends  of  0.088  Bath  per share in  total of  35.31 Million Bath which has been paid on September 3, 2020. So the </t>
  </si>
  <si>
    <t xml:space="preserve">              49.2  According  to annual ordinary shareholder meeting of year 2021, held on February 15, 2021, Chang Raek Bio Power </t>
  </si>
  <si>
    <t xml:space="preserve">      43.12  Pracharat Biomass Maelan Co., Ltd. a subsidiary, has commitment as follows:</t>
  </si>
  <si>
    <t xml:space="preserve">      42.14  TPC  Asset  Company  Limited, a  subsidiary  of  the  company, has obligation from bank issuance of guarantee 1 issue amount </t>
  </si>
  <si>
    <t xml:space="preserve">                  of Baht 10.00 million against guarantee the utilities maintenance.</t>
  </si>
  <si>
    <t xml:space="preserve">              43.11.2  The Company has commitment from hire of service in amount of Baht 3.98 million which was paid amount of Baht </t>
  </si>
  <si>
    <t xml:space="preserve">   0.10 million and the remaining to be paid in the amount of Baht 3.88 million.</t>
  </si>
  <si>
    <t xml:space="preserve">              43.12.1 The Company has commitment from hire of construction contractor with consortium the contract value amount of </t>
  </si>
  <si>
    <t xml:space="preserve">   Baht 241.42 million which was paid amount of Baht 78.62 million and the remaining to be paid in the amount of Baht </t>
  </si>
  <si>
    <t xml:space="preserve">   162.80 million.</t>
  </si>
  <si>
    <t xml:space="preserve">              43.12.2 The Company has commitment from office lease in amount of Baht 0.11 million which was paid amount of Baht </t>
  </si>
  <si>
    <t xml:space="preserve">   0.04 million and the remaining to be paid in the amount of Baht 0.07 million.</t>
  </si>
  <si>
    <t xml:space="preserve">              43.12.3 The Company has commitment from hire of service in amount of Baht 15.40 million which was paid amount of Baht </t>
  </si>
  <si>
    <t xml:space="preserve">   6.34 million and the remaining to be paid in the amount of Baht 9.06 million.</t>
  </si>
  <si>
    <t xml:space="preserve">      43.13  Pracharat Biomass Bannang sata Co., Ltd. a subsidiary, has commitment as follows:</t>
  </si>
  <si>
    <t xml:space="preserve">                  43.13.1 The Company has commitment from hire of construction contractor with consortium the contract value amount </t>
  </si>
  <si>
    <t xml:space="preserve">         of Baht 280.43 million which was paid amount of Baht 116.19 million and the remaining to be paid in the amount </t>
  </si>
  <si>
    <t xml:space="preserve">         of  Baht 164.24 million. </t>
  </si>
  <si>
    <t xml:space="preserve">                  43.13.2 The Company has commitment from office lease in amount of Baht 0.11 million which was paid amount of Baht </t>
  </si>
  <si>
    <t xml:space="preserve">         0.04 million and the remaining to be paid in the amount of Baht 0.07 million.</t>
  </si>
  <si>
    <t xml:space="preserve">                  43.13.3 The Company has commitment from hire of service in amount of Baht 10.15 million which was paid amount of </t>
  </si>
  <si>
    <t xml:space="preserve">         Baht 4.23 million and the remaining to be paid in the amount of Baht 5.92 million.</t>
  </si>
  <si>
    <t xml:space="preserve">                      16.1.8.1  The Company has paid common shares of the Company TPCH Power 2 Co., Ltd. an additional 20.60 million and 1.04 million shares, Baht 4 and Baht </t>
  </si>
  <si>
    <t xml:space="preserve">                                        7.50 per shares, amount of Baht 90.20 million.</t>
  </si>
  <si>
    <t xml:space="preserve">                                        Mae Lan Power Plant and Pracharat Bannang Sata Power Plant. By acquiring 51,375,430 ordinary shares of Eco Energy Group Corporation Co., Ltd. </t>
  </si>
  <si>
    <t xml:space="preserve">                                        from Ferrum Energy Co., Ltd. representing 99.87% of the registered capital. The investment value of the project amount of Baht 132,000,000.00 which </t>
  </si>
  <si>
    <t xml:space="preserve">                                        entered into a share purchase agreement on November 30, 2020 and paid for the acquisition on December 15, 2020.</t>
  </si>
  <si>
    <t xml:space="preserve">                      16.1.8.2  On  November 10, 2020, the Board of Directors Meeting No. 7/2020 passed a resolution to invest in 2 biomass power plant projects, namely Pracharat </t>
  </si>
  <si>
    <t xml:space="preserve">     Short-termlons from</t>
  </si>
  <si>
    <t xml:space="preserve">           financial instiutions</t>
  </si>
  <si>
    <t xml:space="preserve">     Long-term loans  </t>
  </si>
  <si>
    <t xml:space="preserve">     Lease liabilities</t>
  </si>
  <si>
    <t xml:space="preserve">              -  Deduction double of transportation, electricity and water for  a period 10 years from the date income earning except for</t>
  </si>
  <si>
    <t xml:space="preserve">                 additional granted for 15 years  and Pattani Green Co., Ltd. additional granted for 20 years.</t>
  </si>
  <si>
    <t xml:space="preserve">                  Satun  Green Power Co., Ltd. , Pracharat Biomass  Maelan Co.,Ltd. and  for Pracharat  Biomass  Bannang Sata Co.,Ltd.  </t>
  </si>
  <si>
    <t xml:space="preserve">                 Power 5 Co.Ltd. had revemue form its operation on November 17, 2020. THCH power 2 Co.Ltd, Pracharat Biomass  Maelan </t>
  </si>
  <si>
    <t xml:space="preserve">                 Co.,Ltd. and  for Pracharat  Biomass  Bannang Sata Co.,Ltd.  are under construction and no revenues from operation.</t>
  </si>
  <si>
    <t xml:space="preserve">                 2020, TPCH  power 1 Co.,Ltd and  TPCH Power 1 Co.Ltd. had  revemue  form its operation on November 27, 2020, TPCH </t>
  </si>
  <si>
    <t>6.2  Reconciliation of liabilities arising from financing activities</t>
  </si>
  <si>
    <t xml:space="preserve">        The table below presenting movement cash and non-cash transactions of liabilities arising from financing activities as at December 31, 2020.</t>
  </si>
  <si>
    <t>Cash flows paid</t>
  </si>
  <si>
    <t>exchange rate</t>
  </si>
  <si>
    <t xml:space="preserve">      Baht 480.00 million the dividend for the year 2020 has concluded interim dividend Baht 6.00 per share amount of Baht 120.00 </t>
  </si>
  <si>
    <t xml:space="preserve">      million was already paid to shareholders on February 18, 2021. </t>
  </si>
  <si>
    <t xml:space="preserve">      million  which was already paid  during  2020. The additional dividend payment  Baht  18.00 per share amount of Baht 360 .00 </t>
  </si>
  <si>
    <t xml:space="preserve">     Co., Ltd., subsidiary, passed  resolution to pay dividend for the year ended December 31, 2020 Baht 24.00 per share amount of </t>
  </si>
  <si>
    <t xml:space="preserve">     year 2020  at  Bath  0.198 per  share,  amounting to  Bath 79.44  million. The  dividend for the year 2020 has concluded to the</t>
  </si>
  <si>
    <t xml:space="preserve">Balance as at </t>
  </si>
  <si>
    <t xml:space="preserve">January 1, 2020    </t>
  </si>
  <si>
    <t>December 31,2020</t>
  </si>
  <si>
    <t>Move ment of  Non cash</t>
  </si>
  <si>
    <t>1.60-2.18</t>
  </si>
  <si>
    <t>0-21</t>
  </si>
  <si>
    <t>Current assets</t>
  </si>
  <si>
    <t>Non - current assets</t>
  </si>
  <si>
    <t xml:space="preserve">         Goodwill</t>
  </si>
  <si>
    <t xml:space="preserve">         Other intangible assets</t>
  </si>
  <si>
    <t xml:space="preserve">         Contractor recivables</t>
  </si>
  <si>
    <t xml:space="preserve">         Contractor receivable</t>
  </si>
  <si>
    <t xml:space="preserve">                              -  </t>
  </si>
  <si>
    <t xml:space="preserve"> 6.69-7.63 </t>
  </si>
  <si>
    <t xml:space="preserve"> 0 - 21 </t>
  </si>
  <si>
    <t>(Increase) Decrease</t>
  </si>
  <si>
    <t xml:space="preserve">               Property, plant and equipment/Depreciation</t>
  </si>
  <si>
    <t xml:space="preserve">                Estimated construction project costs</t>
  </si>
  <si>
    <t xml:space="preserve">               Deferred tax assets</t>
  </si>
  <si>
    <t xml:space="preserve">               Post-employment benefits under defined benefit plans</t>
  </si>
  <si>
    <t xml:space="preserve">               Lauuwsuit</t>
  </si>
  <si>
    <t>operating or finance leases by using as same principle as TAS 17.</t>
  </si>
  <si>
    <t xml:space="preserve">              4.16.2  Derecognition of financial instruments </t>
  </si>
  <si>
    <t xml:space="preserve">     reported amounts  and disclosures and actual results could differ. Significant judgments and estimates are as follow Allowance</t>
  </si>
  <si>
    <t xml:space="preserve">     conditions of the Group may also not be representative of whether a customer will actually default in the future.</t>
  </si>
  <si>
    <t xml:space="preserve">     for expected credit losses of trade receivables  and  contract assets The  historical credit loss experience and forecast economic </t>
  </si>
  <si>
    <t xml:space="preserve">              The Group initially measures financial assets at its fair value plus, transaction costs in the case of financial assets that are </t>
  </si>
  <si>
    <t xml:space="preserve">     component are measured at the transaction price as disclosed in the accounting policy relating to revenue recognition. </t>
  </si>
  <si>
    <t xml:space="preserve">     not  measured  at  fair value through  profit  or  loss, . However, trade receivables, that  do not contain a  significant  financing </t>
  </si>
  <si>
    <t xml:space="preserve">for the year ended December 31, 2020 </t>
  </si>
  <si>
    <t>Baht 9.36 million provision for impairment for deferred tax assets is provided in full amount.</t>
  </si>
  <si>
    <t xml:space="preserve">renewable energy. The  main  revenue  is derived  from  dividend  of  subsidiary  and  joint venture  which  granted  investment  promotional  </t>
  </si>
  <si>
    <t xml:space="preserve">      Baht 132 million which the management is in the process of estimating the value of the transaction. To measure the various </t>
  </si>
  <si>
    <t xml:space="preserve">      and  filing  appeal was  done  against  primary  court  judgment  . The  Primary  Court  has  judged  such  company  to  pay  money </t>
  </si>
  <si>
    <t xml:space="preserve">      The  Primary  Court  has  judged  such  company  to pay  money  amount  of  Baht 58.70 million with  interest  7.50% per annum </t>
  </si>
  <si>
    <t xml:space="preserve">      2560  requesting  the Company to  act  as a singer  in  accused  party. Since  one  bidder  in  government  agency  work  in patient </t>
  </si>
  <si>
    <t xml:space="preserve">      accommodation building  project with 298 beds of  Phatthalung  hospital filed and requested Phatthalung province to cancel hire </t>
  </si>
  <si>
    <t xml:space="preserve">      of  work  of  the Company  which has work auction  value  Baht  299.40 million  The Court   has considered  that Judgement and </t>
  </si>
  <si>
    <t xml:space="preserve">      judgement  is  made which  has work  auction value  Baht 1,209.00 million  The  Court has  considered that Judgement and order </t>
  </si>
  <si>
    <t xml:space="preserve">      seize order amount of  Baht 2.89 million ordered  by Revenue Department and Director of Revenue Department (Both defendant).</t>
  </si>
  <si>
    <t xml:space="preserve">      Por 1223/2562 with the sued amount Baht 0.95 million as defendant no.1 to co-responsible for making  payment for goods with 2 </t>
  </si>
  <si>
    <t xml:space="preserve">     a subsidiary, passed the  resolution to submit  to the shareholders’ general  meeting  for approval  the dividend payment for the </t>
  </si>
  <si>
    <t xml:space="preserve">              49.1  According  to  the  Board of  Director  meeting  no.1/2021  held  on  February 18, 2021, TPC  Power  Holding  Plc., </t>
  </si>
  <si>
    <t>Statement of financial position as December 31, 2019</t>
  </si>
  <si>
    <t xml:space="preserve"> - 87 -</t>
  </si>
  <si>
    <r>
      <t xml:space="preserve">     </t>
    </r>
    <r>
      <rPr>
        <b/>
        <u/>
        <sz val="15"/>
        <rFont val="Angsana New"/>
        <family val="1"/>
      </rPr>
      <t>Short-term loans from person parties</t>
    </r>
  </si>
  <si>
    <t xml:space="preserve">     Loss from discontirue operation</t>
  </si>
  <si>
    <t xml:space="preserve">                                                              (                                                                                                                  )           </t>
  </si>
  <si>
    <t xml:space="preserve">                  (                                                                                                         )</t>
  </si>
  <si>
    <t xml:space="preserve">                                      -  </t>
  </si>
  <si>
    <t xml:space="preserve">value amount of  Baht  23.03  million  (as at December 31, 2019, at cost of Baht 174.08 million and net book value  of  </t>
  </si>
  <si>
    <t xml:space="preserve">As at  December 31, 2020, the Company  and  subsidiaries has assets at cost of Baht 200.96 million and net  book </t>
  </si>
  <si>
    <t xml:space="preserve">                                  -  </t>
  </si>
  <si>
    <t xml:space="preserve">              The Company group paid contribution  for  the year ended  December  31, 2020  and 2019  amounted   to  Baht 6,283,674.42 </t>
  </si>
  <si>
    <t xml:space="preserve">                    Consolidated financial statements               (Baht)</t>
  </si>
  <si>
    <t xml:space="preserve">                              Separate financial statements                (Baht)</t>
  </si>
  <si>
    <t xml:space="preserve">              Trade accounts payable and other current payables</t>
  </si>
  <si>
    <t xml:space="preserve">              Retention payable</t>
  </si>
  <si>
    <t xml:space="preserve">        obligation (or  partial  incomplete) of contract  made with  customer  Baht  2,759.67  million  for  consolidated   financial  statements for  </t>
  </si>
  <si>
    <t xml:space="preserve">        the separate  financial  statements  and Baht  2,761.20  million. ( As  at  December 31, 2019 : Baht 3,608.22 million in the consolidated  </t>
  </si>
  <si>
    <t xml:space="preserve">              As at December 31,2020, financial liabilities is classified by due of term of contract presented by the non-discounted amount </t>
  </si>
  <si>
    <t xml:space="preserve">              As at December 31,2020, financial liabilities is classified by due of term of contract presented by the non-discounted </t>
  </si>
  <si>
    <t xml:space="preserve">      amount under contract. The remaining balance due within 12 months is equal to carrying amount of related liabilities since</t>
  </si>
  <si>
    <t xml:space="preserve">      discount is immaterial.  </t>
  </si>
  <si>
    <t xml:space="preserve">                     (                                                                                                          )</t>
  </si>
  <si>
    <t xml:space="preserve"> - 75 -</t>
  </si>
  <si>
    <t xml:space="preserve"> - 76 -</t>
  </si>
  <si>
    <t>- 81 -</t>
  </si>
  <si>
    <t>- 82 -</t>
  </si>
  <si>
    <t xml:space="preserve"> - 86 -</t>
  </si>
  <si>
    <t>- 88 -</t>
  </si>
  <si>
    <t xml:space="preserve"> - 89 -</t>
  </si>
  <si>
    <t xml:space="preserve">      immaterial.  </t>
  </si>
  <si>
    <t xml:space="preserve">      under contract. The remaining balance  due  within 12 months is  equal to carrying  amount of  related  liabilities since  discount is  </t>
  </si>
  <si>
    <t xml:space="preserve">                                 -  </t>
  </si>
  <si>
    <r>
      <t xml:space="preserve">              </t>
    </r>
    <r>
      <rPr>
        <b/>
        <u/>
        <sz val="15"/>
        <rFont val="Angsana New"/>
        <family val="1"/>
      </rPr>
      <t>Financial liabilities</t>
    </r>
  </si>
  <si>
    <t xml:space="preserve">              Long-term loans  </t>
  </si>
  <si>
    <t xml:space="preserve">              Short-term loans from related parties</t>
  </si>
  <si>
    <t xml:space="preserve">              Short-term loans from person parties</t>
  </si>
  <si>
    <t xml:space="preserve">     Decrease</t>
  </si>
  <si>
    <t xml:space="preserve">              the end of each reporting period and the tax bases of assets and  liabilities by using the tax rates enacted at the end of the </t>
  </si>
  <si>
    <t xml:space="preserve">              The  Company  group  recorded deferred tax provided on temporary differences between their carrying amounts at </t>
  </si>
  <si>
    <t xml:space="preserve">              reporting period.</t>
  </si>
  <si>
    <t xml:space="preserve">              Deferred tax liabilities are recognised for all taxable temporary differences, except:</t>
  </si>
  <si>
    <r>
      <t xml:space="preserve">     </t>
    </r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provistion for impairment</t>
    </r>
  </si>
  <si>
    <t xml:space="preserve">            The Company and subsidiaries have  fixed deposits pledged  as collateral against  bank issuance of letter of guarantee as stated in note 43. </t>
  </si>
  <si>
    <t xml:space="preserve">                       (                                                                                                                               )           </t>
  </si>
  <si>
    <t xml:space="preserve">Depreciation  for  the  year  ended  December  31, 2020  and  2019 amounted to Baht  216,352,015.50 and  Baht </t>
  </si>
  <si>
    <t xml:space="preserve">              Bank over drafts and</t>
  </si>
  <si>
    <t>Careying value</t>
  </si>
  <si>
    <t>Within 1 year</t>
  </si>
  <si>
    <t xml:space="preserve">More than 1 year </t>
  </si>
  <si>
    <t>til 5 years</t>
  </si>
  <si>
    <t>Carrying value</t>
  </si>
  <si>
    <t xml:space="preserve">More than 1 </t>
  </si>
  <si>
    <t>year til 5 years</t>
  </si>
  <si>
    <t>Fixed interest rate</t>
  </si>
  <si>
    <t xml:space="preserve">Bearing no </t>
  </si>
  <si>
    <t>interest</t>
  </si>
  <si>
    <t>interest rate</t>
  </si>
  <si>
    <t xml:space="preserve">                 short-term lons from  financial institution</t>
  </si>
  <si>
    <t xml:space="preserve">Consolidated financial statements </t>
  </si>
  <si>
    <t>Interest expenses</t>
  </si>
  <si>
    <t xml:space="preserve">Cash flows </t>
  </si>
  <si>
    <t xml:space="preserve">received  </t>
  </si>
  <si>
    <t xml:space="preserve">Net lease </t>
  </si>
  <si>
    <t xml:space="preserve">liabilities </t>
  </si>
  <si>
    <t xml:space="preserve">               Allowance for expected credit losses of trade receivables and contract assets</t>
  </si>
  <si>
    <t xml:space="preserve">Floating </t>
  </si>
  <si>
    <t xml:space="preserve">Prepaid interest </t>
  </si>
  <si>
    <t>expenses</t>
  </si>
  <si>
    <t xml:space="preserve">      42.3  Exchange rate risk</t>
  </si>
  <si>
    <t xml:space="preserve">       42.4  Credit Risk </t>
  </si>
  <si>
    <t xml:space="preserve">      Baht 503.39 million in the consolidated  financial statements and 110.28  million  in the  separate financial  statements  (as at December</t>
  </si>
  <si>
    <t xml:space="preserve">     Balance as at January 1, 2020    </t>
  </si>
  <si>
    <t xml:space="preserve">     Balance as at December 31,2020</t>
  </si>
  <si>
    <t>statements</t>
  </si>
  <si>
    <t xml:space="preserve"> Consolidated financial  </t>
  </si>
  <si>
    <t>Separate financial</t>
  </si>
  <si>
    <t xml:space="preserve"> statements </t>
  </si>
  <si>
    <t xml:space="preserve">     TPCH Power 1 Co., Ltd,  TPCH Power 2 Co., Ltd   and   TPCH Power 5 Co., Ltd subsidiaries, have used their bank deposit secured as collateral for long-term loan from </t>
  </si>
  <si>
    <t xml:space="preserve">     financial institution as stated in note 28.  </t>
  </si>
  <si>
    <t xml:space="preserve">           Chang Raek Bio Power Co,Ltd., Thungsung Green Co., Ltd   Phatthalung Green Power Co.,Ltd   Satun Green Power Co., Ltd.   Phatthalung Green Power Co.,Ltd,    </t>
  </si>
  <si>
    <t>Subsidiaries of Eco Energy Group Corporation Co.,Ltd.</t>
  </si>
  <si>
    <t>Pracharat Biomass Maelan Co.,Ltd.</t>
  </si>
  <si>
    <t>Pracharat Biomass Bannang Sata Co.,Ltd.</t>
  </si>
  <si>
    <t xml:space="preserve">            Reconciliation of allowance for lifetime expected credit losses recognised for trade receivable assessed by grouping in accordance </t>
  </si>
  <si>
    <t xml:space="preserve">     with simplified approach defined in TFRS 9 ( As at December 31, 2019: None) </t>
  </si>
  <si>
    <t>Allowance for expected
 credit loss</t>
  </si>
  <si>
    <t xml:space="preserve">                 Liquidity risks or providing revolving fund  risks are the significant risks that the Group places on cash reserves as well </t>
  </si>
  <si>
    <t xml:space="preserve">        liquidity  problems.  </t>
  </si>
  <si>
    <t xml:space="preserve">       as sufficient  revolving fund to meet future obligations or debts.  Advance cash flows will be estimated to mitigate the risk of </t>
  </si>
  <si>
    <t xml:space="preserve">              The Group has no policy to assemble derivative financial instrument transactions for speculation.</t>
  </si>
  <si>
    <t xml:space="preserve">                 It is a risk caused by an increase in interest rate levels that may occur in the future.  However, since the majority of the group's </t>
  </si>
  <si>
    <t xml:space="preserve">       loans are long-term loans and have a negotiated interest rate at a certain level, they can accommodate a certain level of risk. As the </t>
  </si>
  <si>
    <t xml:space="preserve">       Group also has ways to mitigate the risk by requesting for changing to the terms of the loan or providing a new loan source with a </t>
  </si>
  <si>
    <t xml:space="preserve">       lower interest burden to replace the previous loan source.</t>
  </si>
  <si>
    <t xml:space="preserve">               The Group is at risk from exchange rates related to the purchase of machines, mainly machines used in power plants in foreign </t>
  </si>
  <si>
    <t xml:space="preserve">      1 year.</t>
  </si>
  <si>
    <t xml:space="preserve">      currencies. The  Company has agreed to enter into a forward contract  used as a  hedging  tool and  such  contract  is not more than </t>
  </si>
  <si>
    <t xml:space="preserve">       and sufficiently to reserve such losses.</t>
  </si>
  <si>
    <t xml:space="preserve">     Allowance for expected
 credit loss</t>
  </si>
  <si>
    <t xml:space="preserve">                 The Company has credit risks associated with the receivables of the company. However, the Company has a policy to periodically </t>
  </si>
  <si>
    <t xml:space="preserve">       review the  credit of its debtors. If debtors of  the Group have  problem in debt  repayment,the  Management  will expedite and monitor </t>
  </si>
  <si>
    <t xml:space="preserve">       to resolve the problem  as soon as possible. It also has a policy  to record allowances for  expected credit  losses in the future reasonably </t>
  </si>
  <si>
    <t xml:space="preserve">(Doubtful accounts)  Reversal allowance </t>
  </si>
  <si>
    <t>ไ</t>
  </si>
  <si>
    <t xml:space="preserve">         Depreciation for the year ended December 31, 2020 amounted to Baht 3,366,288.11</t>
  </si>
  <si>
    <t xml:space="preserve">               Short-term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</si>
</sst>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4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#,##0.00_);[Black]\(#,##0.00\)"/>
    <numFmt numFmtId="165" formatCode="#,##0.00_);[Blue]\(#,##0.00\)"/>
    <numFmt numFmtId="166" formatCode="#,##0\ ;\(#,##0\)"/>
    <numFmt numFmtId="167" formatCode="#,##0_);[Blue]\(#,##0\)"/>
    <numFmt numFmtId="168" formatCode="#,##0_);[Black]\(#,##0\)"/>
    <numFmt numFmtId="169" formatCode="#,##0\ ;[Black]\(#,##0\)"/>
    <numFmt numFmtId="170" formatCode="#,##0.00\ ;\(#,##0.00\)"/>
    <numFmt numFmtId="171" formatCode="#,##0.00_);\(#,##0.00\)"/>
    <numFmt numFmtId="172" formatCode="_-* #,##0_-;\-* #,##0_-;_-* &quot;-&quot;??_-;_-@_-"/>
    <numFmt numFmtId="173" formatCode="#,##0.00;\(#,##0.00\);\-"/>
    <numFmt numFmtId="174" formatCode="_(* #,##0.00_);_(* \(#,##0.00\);_(* &quot;-&quot;_);_(@_)"/>
    <numFmt numFmtId="175" formatCode="#,##0.00_);[Red]\(#,##0.0\)"/>
    <numFmt numFmtId="176" formatCode="_(* #,##0.00_);_(* \(#,##0.00\);_(* &quot;-&quot;??_);_(@_)"/>
    <numFmt numFmtId="177" formatCode="d/mm/yy\ "/>
    <numFmt numFmtId="178" formatCode="0_)"/>
    <numFmt numFmtId="179" formatCode="General_)"/>
    <numFmt numFmtId="180" formatCode="#,##0.00&quot; $&quot;;\-#,##0.00&quot; $&quot;"/>
    <numFmt numFmtId="181" formatCode="#,##0.00&quot; $&quot;;[Red]\-#,##0.00&quot; $&quot;"/>
    <numFmt numFmtId="182" formatCode="d\.m\.yy"/>
    <numFmt numFmtId="183" formatCode="d\.mmm\.yy"/>
    <numFmt numFmtId="184" formatCode="d\.mmm"/>
    <numFmt numFmtId="185" formatCode="mmm\.yy"/>
    <numFmt numFmtId="186" formatCode="&quot;$&quot;#,##0_);[Red]\(&quot;$&quot;#,##0\)"/>
    <numFmt numFmtId="187" formatCode="d\ mmm\ yy;@"/>
    <numFmt numFmtId="188" formatCode="[$-1010000]d/m/yy;@"/>
    <numFmt numFmtId="189" formatCode="#,##0.0_);[Red]\(#,##0.0\)"/>
    <numFmt numFmtId="190" formatCode="[$-101041E]d\ mmm\ yy;@"/>
    <numFmt numFmtId="191" formatCode="#,##0.00;[Red]\(#,##0.00\)"/>
    <numFmt numFmtId="192" formatCode="0.0%"/>
    <numFmt numFmtId="193" formatCode="_-* #,##0.00_-;\-* #,##0.00_-;_-* \-??_-;_-@_-"/>
    <numFmt numFmtId="194" formatCode="B1d\-mmm\-yy"/>
    <numFmt numFmtId="195" formatCode="#,##0.0000;\(#,##0.00000000\)"/>
    <numFmt numFmtId="196" formatCode="#,##0;\(#,##0\)"/>
    <numFmt numFmtId="197" formatCode="#,##0.00\ &quot;F&quot;;\-#,##0.00\ &quot;F&quot;"/>
    <numFmt numFmtId="198" formatCode="_(&quot;$&quot;* #,##0.00_);_(&quot;$&quot;* \(#,##0.00\);_(&quot;$&quot;* &quot;-&quot;??_);_(@_)"/>
    <numFmt numFmtId="199" formatCode="dd\-mmm\-yy_)"/>
    <numFmt numFmtId="200" formatCode="[$-1070000]d/m/yy;@"/>
    <numFmt numFmtId="201" formatCode="mm/dd/yy"/>
    <numFmt numFmtId="202" formatCode="_-[$€-2]* #,##0.00_-;\-[$€-2]* #,##0.00_-;_-[$€-2]* &quot;-&quot;??_-"/>
    <numFmt numFmtId="203" formatCode="0_);[Red]\(0\)"/>
    <numFmt numFmtId="204" formatCode="0.00_)"/>
    <numFmt numFmtId="205" formatCode="&quot;ฃค&quot;#,##0;&quot;ฃค&quot;\-#,##0"/>
    <numFmt numFmtId="206" formatCode="0&quot;  &quot;"/>
    <numFmt numFmtId="207" formatCode="d\.m\.yy\ h:mm"/>
    <numFmt numFmtId="208" formatCode="_-* #,##0.00\ &quot;F&quot;_-;\-* #,##0.00\ &quot;F&quot;_-;_-* &quot;-&quot;??\ &quot;F&quot;_-;_-@_-"/>
    <numFmt numFmtId="209" formatCode="0.00&quot;  &quot;"/>
    <numFmt numFmtId="210" formatCode="#,##0.00\ &quot;FB&quot;;[Red]\-#,##0.00\ &quot;FB&quot;"/>
    <numFmt numFmtId="211" formatCode="\(0.00\)%"/>
    <numFmt numFmtId="212" formatCode="\t&quot;฿&quot;#,##0.00_);\(#,##0.00\)"/>
    <numFmt numFmtId="213" formatCode="#,##0_);\(#,##0\)"/>
  </numFmts>
  <fonts count="107">
    <font>
      <sz val="11"/>
      <color indexed="8"/>
      <name val="Tahoma"/>
    </font>
    <font>
      <sz val="11"/>
      <color indexed="8"/>
      <name val="Calibri"/>
      <family val="2"/>
      <charset val="22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u/>
      <sz val="15"/>
      <color indexed="8"/>
      <name val="Angsana New"/>
      <family val="1"/>
    </font>
    <font>
      <sz val="15"/>
      <color indexed="8"/>
      <name val="AngsanaUPC"/>
      <family val="1"/>
      <charset val="222"/>
    </font>
    <font>
      <b/>
      <u/>
      <sz val="15"/>
      <color indexed="8"/>
      <name val="Angsana New"/>
      <family val="1"/>
    </font>
    <font>
      <b/>
      <sz val="11"/>
      <color indexed="8"/>
      <name val="Tahoma"/>
      <family val="2"/>
    </font>
    <font>
      <sz val="15"/>
      <color indexed="9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sz val="14"/>
      <name val="Cordia New"/>
      <family val="2"/>
    </font>
    <font>
      <sz val="10"/>
      <name val="Courier"/>
      <family val="3"/>
    </font>
    <font>
      <sz val="16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name val="Arial"/>
      <family val="2"/>
    </font>
    <font>
      <sz val="16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b/>
      <sz val="11"/>
      <name val="Helv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i/>
      <sz val="16"/>
      <name val="Helv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name val="Helv"/>
    </font>
    <font>
      <vertAlign val="superscript"/>
      <sz val="18"/>
      <name val="AngsanaUPC"/>
      <family val="1"/>
      <charset val="222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5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u/>
      <sz val="15"/>
      <name val="Angsana New"/>
      <family val="1"/>
    </font>
    <font>
      <b/>
      <u/>
      <sz val="15"/>
      <name val="Angsana New"/>
      <family val="1"/>
    </font>
    <font>
      <b/>
      <i/>
      <u/>
      <sz val="15"/>
      <name val="Angsana New"/>
      <family val="1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3"/>
      <color indexed="8"/>
      <name val="Angsana New"/>
      <family val="1"/>
    </font>
    <font>
      <sz val="13"/>
      <name val="Angsana New"/>
      <family val="1"/>
    </font>
    <font>
      <sz val="14"/>
      <name val="Angsana New"/>
      <family val="1"/>
    </font>
    <font>
      <sz val="16"/>
      <color theme="1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840">
    <xf numFmtId="0" fontId="0" fillId="0" borderId="0" applyFill="0" applyProtection="0"/>
    <xf numFmtId="0" fontId="12" fillId="0" borderId="0"/>
    <xf numFmtId="0" fontId="12" fillId="0" borderId="0"/>
    <xf numFmtId="0" fontId="17" fillId="2" borderId="0" applyNumberFormat="0" applyBorder="0" applyAlignment="0" applyProtection="0"/>
    <xf numFmtId="0" fontId="9" fillId="2" borderId="0" applyNumberFormat="0" applyBorder="0" applyAlignment="0" applyProtection="0"/>
    <xf numFmtId="0" fontId="17" fillId="3" borderId="0" applyNumberFormat="0" applyBorder="0" applyAlignment="0" applyProtection="0"/>
    <xf numFmtId="0" fontId="9" fillId="3" borderId="0" applyNumberFormat="0" applyBorder="0" applyAlignment="0" applyProtection="0"/>
    <xf numFmtId="0" fontId="17" fillId="4" borderId="0" applyNumberFormat="0" applyBorder="0" applyAlignment="0" applyProtection="0"/>
    <xf numFmtId="0" fontId="9" fillId="4" borderId="0" applyNumberFormat="0" applyBorder="0" applyAlignment="0" applyProtection="0"/>
    <xf numFmtId="0" fontId="17" fillId="5" borderId="0" applyNumberFormat="0" applyBorder="0" applyAlignment="0" applyProtection="0"/>
    <xf numFmtId="0" fontId="9" fillId="5" borderId="0" applyNumberFormat="0" applyBorder="0" applyAlignment="0" applyProtection="0"/>
    <xf numFmtId="0" fontId="17" fillId="6" borderId="0" applyNumberFormat="0" applyBorder="0" applyAlignment="0" applyProtection="0"/>
    <xf numFmtId="0" fontId="9" fillId="6" borderId="0" applyNumberFormat="0" applyBorder="0" applyAlignment="0" applyProtection="0"/>
    <xf numFmtId="0" fontId="17" fillId="7" borderId="0" applyNumberFormat="0" applyBorder="0" applyAlignment="0" applyProtection="0"/>
    <xf numFmtId="0" fontId="9" fillId="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0" fontId="17" fillId="8" borderId="0" applyNumberFormat="0" applyBorder="0" applyAlignment="0" applyProtection="0"/>
    <xf numFmtId="0" fontId="9" fillId="8" borderId="0" applyNumberFormat="0" applyBorder="0" applyAlignment="0" applyProtection="0"/>
    <xf numFmtId="0" fontId="17" fillId="9" borderId="0" applyNumberFormat="0" applyBorder="0" applyAlignment="0" applyProtection="0"/>
    <xf numFmtId="0" fontId="9" fillId="9" borderId="0" applyNumberFormat="0" applyBorder="0" applyAlignment="0" applyProtection="0"/>
    <xf numFmtId="0" fontId="17" fillId="10" borderId="0" applyNumberFormat="0" applyBorder="0" applyAlignment="0" applyProtection="0"/>
    <xf numFmtId="0" fontId="9" fillId="10" borderId="0" applyNumberFormat="0" applyBorder="0" applyAlignment="0" applyProtection="0"/>
    <xf numFmtId="0" fontId="17" fillId="5" borderId="0" applyNumberFormat="0" applyBorder="0" applyAlignment="0" applyProtection="0"/>
    <xf numFmtId="0" fontId="9" fillId="5" borderId="0" applyNumberFormat="0" applyBorder="0" applyAlignment="0" applyProtection="0"/>
    <xf numFmtId="0" fontId="17" fillId="8" borderId="0" applyNumberFormat="0" applyBorder="0" applyAlignment="0" applyProtection="0"/>
    <xf numFmtId="0" fontId="9" fillId="8" borderId="0" applyNumberFormat="0" applyBorder="0" applyAlignment="0" applyProtection="0"/>
    <xf numFmtId="0" fontId="17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9" borderId="0" applyNumberFormat="0" applyBorder="0" applyAlignment="0" applyProtection="0"/>
    <xf numFmtId="0" fontId="20" fillId="9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9" fillId="13" borderId="0" applyNumberFormat="0" applyBorder="0" applyAlignment="0" applyProtection="0"/>
    <xf numFmtId="0" fontId="20" fillId="13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9" fillId="15" borderId="0" applyNumberFormat="0" applyBorder="0" applyAlignment="0" applyProtection="0"/>
    <xf numFmtId="0" fontId="20" fillId="15" borderId="0" applyNumberFormat="0" applyBorder="0" applyAlignment="0" applyProtection="0"/>
    <xf numFmtId="9" fontId="21" fillId="0" borderId="0"/>
    <xf numFmtId="9" fontId="21" fillId="0" borderId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0" borderId="0" applyNumberFormat="0" applyBorder="0" applyAlignment="0" applyProtection="0"/>
    <xf numFmtId="0" fontId="20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3" borderId="0" applyNumberFormat="0" applyBorder="0" applyAlignment="0" applyProtection="0"/>
    <xf numFmtId="0" fontId="20" fillId="23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3" borderId="0" applyNumberFormat="0" applyBorder="0" applyAlignment="0" applyProtection="0"/>
    <xf numFmtId="0" fontId="20" fillId="13" borderId="0" applyNumberFormat="0" applyBorder="0" applyAlignment="0" applyProtection="0"/>
    <xf numFmtId="0" fontId="17" fillId="28" borderId="0" applyNumberFormat="0" applyBorder="0" applyAlignment="0" applyProtection="0"/>
    <xf numFmtId="0" fontId="17" fillId="18" borderId="0" applyNumberFormat="0" applyBorder="0" applyAlignment="0" applyProtection="0"/>
    <xf numFmtId="0" fontId="19" fillId="29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Font="0"/>
    <xf numFmtId="179" fontId="25" fillId="34" borderId="1"/>
    <xf numFmtId="180" fontId="26" fillId="0" borderId="0" applyFill="0" applyBorder="0" applyAlignment="0"/>
    <xf numFmtId="181" fontId="26" fillId="0" borderId="0" applyFill="0" applyBorder="0" applyAlignment="0"/>
    <xf numFmtId="182" fontId="26" fillId="0" borderId="0" applyFill="0" applyBorder="0" applyAlignment="0"/>
    <xf numFmtId="183" fontId="26" fillId="0" borderId="0" applyFill="0" applyBorder="0" applyAlignment="0"/>
    <xf numFmtId="184" fontId="26" fillId="0" borderId="0" applyFill="0" applyBorder="0" applyAlignment="0"/>
    <xf numFmtId="180" fontId="26" fillId="0" borderId="0" applyFill="0" applyBorder="0" applyAlignment="0"/>
    <xf numFmtId="185" fontId="26" fillId="0" borderId="0" applyFill="0" applyBorder="0" applyAlignment="0"/>
    <xf numFmtId="181" fontId="26" fillId="0" borderId="0" applyFill="0" applyBorder="0" applyAlignment="0"/>
    <xf numFmtId="0" fontId="27" fillId="35" borderId="2" applyNumberFormat="0" applyAlignment="0" applyProtection="0"/>
    <xf numFmtId="0" fontId="28" fillId="35" borderId="2" applyNumberFormat="0" applyAlignment="0" applyProtection="0"/>
    <xf numFmtId="0" fontId="29" fillId="0" borderId="0"/>
    <xf numFmtId="0" fontId="30" fillId="36" borderId="3" applyNumberFormat="0" applyAlignment="0" applyProtection="0"/>
    <xf numFmtId="0" fontId="31" fillId="36" borderId="3" applyNumberFormat="0" applyAlignment="0" applyProtection="0"/>
    <xf numFmtId="180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17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17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17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17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32" fillId="0" borderId="0" applyFont="0" applyFill="0" applyBorder="0" applyAlignment="0" applyProtection="0"/>
    <xf numFmtId="186" fontId="17" fillId="0" borderId="0" applyFont="0" applyFill="0" applyBorder="0" applyAlignment="0" applyProtection="0"/>
    <xf numFmtId="188" fontId="12" fillId="0" borderId="0" applyFont="0" applyFill="0" applyBorder="0" applyAlignment="0" applyProtection="0"/>
    <xf numFmtId="186" fontId="17" fillId="0" borderId="0" applyFont="0" applyFill="0" applyBorder="0" applyAlignment="0" applyProtection="0"/>
    <xf numFmtId="189" fontId="12" fillId="0" borderId="0" applyFont="0" applyFill="0" applyBorder="0" applyAlignment="0" applyProtection="0"/>
    <xf numFmtId="186" fontId="17" fillId="0" borderId="0" applyFont="0" applyFill="0" applyBorder="0" applyAlignment="0" applyProtection="0"/>
    <xf numFmtId="190" fontId="91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99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91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99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7" fillId="0" borderId="0" applyFont="0" applyFill="0" applyBorder="0" applyAlignment="0" applyProtection="0"/>
    <xf numFmtId="177" fontId="92" fillId="0" borderId="0" applyFont="0" applyFill="0" applyBorder="0" applyAlignment="0" applyProtection="0"/>
    <xf numFmtId="177" fontId="98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00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6" fontId="17" fillId="0" borderId="0" applyFont="0" applyFill="0" applyBorder="0" applyAlignment="0" applyProtection="0"/>
    <xf numFmtId="177" fontId="92" fillId="0" borderId="0" applyFont="0" applyFill="0" applyBorder="0" applyAlignment="0" applyProtection="0"/>
    <xf numFmtId="177" fontId="98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00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7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00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6" fontId="17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00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6" fontId="17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00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21" fillId="0" borderId="0" applyFill="0" applyBorder="0" applyAlignment="0" applyProtection="0"/>
    <xf numFmtId="43" fontId="3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21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0" fontId="2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3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92" fillId="0" borderId="0" applyFont="0" applyFill="0" applyBorder="0" applyAlignment="0" applyProtection="0"/>
    <xf numFmtId="176" fontId="92" fillId="0" borderId="0" applyFont="0" applyFill="0" applyBorder="0" applyAlignment="0" applyProtection="0"/>
    <xf numFmtId="176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2" fillId="0" borderId="0" applyFont="0" applyFill="0" applyBorder="0" applyAlignment="0" applyProtection="0"/>
    <xf numFmtId="176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2" fillId="0" borderId="0" applyFont="0" applyFill="0" applyBorder="0" applyAlignment="0" applyProtection="0"/>
    <xf numFmtId="176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2" fillId="0" borderId="0" applyFont="0" applyFill="0" applyBorder="0" applyAlignment="0" applyProtection="0"/>
    <xf numFmtId="176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2" fillId="0" borderId="0" applyFont="0" applyFill="0" applyBorder="0" applyAlignment="0" applyProtection="0"/>
    <xf numFmtId="176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2" fillId="0" borderId="0" applyFont="0" applyFill="0" applyBorder="0" applyAlignment="0" applyProtection="0"/>
    <xf numFmtId="176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2" fillId="0" borderId="0" applyFont="0" applyFill="0" applyBorder="0" applyAlignment="0" applyProtection="0"/>
    <xf numFmtId="176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2" fillId="0" borderId="0" applyFont="0" applyFill="0" applyBorder="0" applyAlignment="0" applyProtection="0"/>
    <xf numFmtId="176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2" fillId="0" borderId="0" applyFont="0" applyFill="0" applyBorder="0" applyAlignment="0" applyProtection="0"/>
    <xf numFmtId="176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2" fillId="0" borderId="0" applyFont="0" applyFill="0" applyBorder="0" applyAlignment="0" applyProtection="0"/>
    <xf numFmtId="176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92" fillId="0" borderId="0" applyFont="0" applyFill="0" applyBorder="0" applyAlignment="0" applyProtection="0"/>
    <xf numFmtId="176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2" fillId="0" borderId="0" applyFont="0" applyFill="0" applyBorder="0" applyAlignment="0" applyProtection="0"/>
    <xf numFmtId="176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92" fillId="0" borderId="0" applyFont="0" applyFill="0" applyBorder="0" applyAlignment="0" applyProtection="0"/>
    <xf numFmtId="176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2" fillId="0" borderId="0" applyFont="0" applyFill="0" applyBorder="0" applyAlignment="0" applyProtection="0"/>
    <xf numFmtId="176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2" fillId="0" borderId="0" applyFont="0" applyFill="0" applyBorder="0" applyAlignment="0" applyProtection="0"/>
    <xf numFmtId="176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2" fillId="0" borderId="0" applyFont="0" applyFill="0" applyBorder="0" applyAlignment="0" applyProtection="0"/>
    <xf numFmtId="176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2" fillId="0" borderId="0" applyFont="0" applyFill="0" applyBorder="0" applyAlignment="0" applyProtection="0"/>
    <xf numFmtId="176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2" fillId="0" borderId="0" applyFont="0" applyFill="0" applyBorder="0" applyAlignment="0" applyProtection="0"/>
    <xf numFmtId="176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4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7" fontId="21" fillId="0" borderId="0"/>
    <xf numFmtId="197" fontId="21" fillId="0" borderId="0"/>
    <xf numFmtId="0" fontId="21" fillId="0" borderId="0"/>
    <xf numFmtId="197" fontId="21" fillId="0" borderId="0"/>
    <xf numFmtId="197" fontId="21" fillId="0" borderId="0"/>
    <xf numFmtId="0" fontId="21" fillId="0" borderId="0"/>
    <xf numFmtId="181" fontId="26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10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10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9" fontId="21" fillId="0" borderId="0"/>
    <xf numFmtId="199" fontId="21" fillId="0" borderId="0"/>
    <xf numFmtId="0" fontId="21" fillId="0" borderId="0"/>
    <xf numFmtId="200" fontId="12" fillId="0" borderId="0"/>
    <xf numFmtId="199" fontId="21" fillId="0" borderId="0"/>
    <xf numFmtId="199" fontId="21" fillId="0" borderId="0"/>
    <xf numFmtId="0" fontId="21" fillId="0" borderId="0"/>
    <xf numFmtId="201" fontId="32" fillId="0" borderId="0" applyFont="0" applyFill="0" applyBorder="0" applyAlignment="0" applyProtection="0"/>
    <xf numFmtId="14" fontId="36" fillId="0" borderId="0" applyFill="0" applyBorder="0" applyAlignment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192" fontId="21" fillId="0" borderId="0"/>
    <xf numFmtId="192" fontId="21" fillId="0" borderId="0"/>
    <xf numFmtId="192" fontId="21" fillId="0" borderId="0"/>
    <xf numFmtId="192" fontId="21" fillId="0" borderId="0"/>
    <xf numFmtId="0" fontId="37" fillId="0" borderId="0" applyNumberFormat="0" applyFill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180" fontId="26" fillId="0" borderId="0" applyFill="0" applyBorder="0" applyAlignment="0"/>
    <xf numFmtId="181" fontId="26" fillId="0" borderId="0" applyFill="0" applyBorder="0" applyAlignment="0"/>
    <xf numFmtId="180" fontId="26" fillId="0" borderId="0" applyFill="0" applyBorder="0" applyAlignment="0"/>
    <xf numFmtId="185" fontId="26" fillId="0" borderId="0" applyFill="0" applyBorder="0" applyAlignment="0"/>
    <xf numFmtId="181" fontId="26" fillId="0" borderId="0" applyFill="0" applyBorder="0" applyAlignment="0"/>
    <xf numFmtId="202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03" fontId="32" fillId="0" borderId="0" applyFont="0" applyFill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38" fontId="44" fillId="40" borderId="0" applyNumberFormat="0" applyBorder="0" applyAlignment="0" applyProtection="0"/>
    <xf numFmtId="38" fontId="45" fillId="40" borderId="0" applyNumberFormat="0" applyBorder="0" applyAlignment="0" applyProtection="0"/>
    <xf numFmtId="0" fontId="46" fillId="0" borderId="0">
      <alignment horizontal="left"/>
    </xf>
    <xf numFmtId="0" fontId="47" fillId="34" borderId="4"/>
    <xf numFmtId="0" fontId="48" fillId="0" borderId="5" applyNumberFormat="0" applyAlignment="0" applyProtection="0">
      <alignment horizontal="left" vertical="center"/>
    </xf>
    <xf numFmtId="0" fontId="48" fillId="0" borderId="6">
      <alignment horizontal="left" vertical="center"/>
    </xf>
    <xf numFmtId="0" fontId="49" fillId="41" borderId="7">
      <alignment vertical="center" wrapText="1"/>
    </xf>
    <xf numFmtId="0" fontId="50" fillId="0" borderId="8" applyNumberFormat="0" applyFill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3" fillId="0" borderId="9" applyNumberFormat="0" applyFill="0" applyAlignment="0" applyProtection="0"/>
    <xf numFmtId="0" fontId="54" fillId="0" borderId="10" applyNumberFormat="0" applyFill="0" applyAlignment="0" applyProtection="0"/>
    <xf numFmtId="0" fontId="55" fillId="0" borderId="10" applyNumberFormat="0" applyFill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10" fontId="44" fillId="42" borderId="11" applyNumberFormat="0" applyBorder="0" applyAlignment="0" applyProtection="0"/>
    <xf numFmtId="10" fontId="45" fillId="42" borderId="11" applyNumberFormat="0" applyBorder="0" applyAlignment="0" applyProtection="0"/>
    <xf numFmtId="0" fontId="57" fillId="7" borderId="2" applyNumberFormat="0" applyAlignment="0" applyProtection="0"/>
    <xf numFmtId="0" fontId="58" fillId="7" borderId="2" applyNumberFormat="0" applyAlignment="0" applyProtection="0"/>
    <xf numFmtId="179" fontId="59" fillId="0" borderId="1"/>
    <xf numFmtId="180" fontId="26" fillId="0" borderId="0" applyFill="0" applyBorder="0" applyAlignment="0"/>
    <xf numFmtId="181" fontId="26" fillId="0" borderId="0" applyFill="0" applyBorder="0" applyAlignment="0"/>
    <xf numFmtId="180" fontId="26" fillId="0" borderId="0" applyFill="0" applyBorder="0" applyAlignment="0"/>
    <xf numFmtId="185" fontId="26" fillId="0" borderId="0" applyFill="0" applyBorder="0" applyAlignment="0"/>
    <xf numFmtId="181" fontId="26" fillId="0" borderId="0" applyFill="0" applyBorder="0" applyAlignment="0"/>
    <xf numFmtId="0" fontId="60" fillId="0" borderId="12" applyNumberFormat="0" applyFill="0" applyAlignment="0" applyProtection="0"/>
    <xf numFmtId="0" fontId="61" fillId="0" borderId="12" applyNumberFormat="0" applyFill="0" applyAlignment="0" applyProtection="0"/>
    <xf numFmtId="0" fontId="62" fillId="0" borderId="13"/>
    <xf numFmtId="0" fontId="63" fillId="43" borderId="0" applyNumberFormat="0" applyBorder="0" applyAlignment="0" applyProtection="0"/>
    <xf numFmtId="0" fontId="64" fillId="43" borderId="0" applyNumberFormat="0" applyBorder="0" applyAlignment="0" applyProtection="0"/>
    <xf numFmtId="37" fontId="65" fillId="0" borderId="0"/>
    <xf numFmtId="204" fontId="66" fillId="0" borderId="0"/>
    <xf numFmtId="0" fontId="6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" fillId="0" borderId="0"/>
    <xf numFmtId="0" fontId="12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3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32" fillId="0" borderId="0"/>
    <xf numFmtId="0" fontId="17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21" fillId="0" borderId="0" applyProtection="0"/>
    <xf numFmtId="0" fontId="10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1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0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12" fillId="0" borderId="0"/>
    <xf numFmtId="0" fontId="101" fillId="0" borderId="0"/>
    <xf numFmtId="0" fontId="9" fillId="0" borderId="0" applyFill="0" applyProtection="0"/>
    <xf numFmtId="0" fontId="101" fillId="0" borderId="0"/>
    <xf numFmtId="0" fontId="101" fillId="0" borderId="0"/>
    <xf numFmtId="0" fontId="10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7" fillId="0" borderId="0"/>
    <xf numFmtId="0" fontId="1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10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1" fillId="0" borderId="0"/>
    <xf numFmtId="0" fontId="21" fillId="0" borderId="0"/>
    <xf numFmtId="0" fontId="1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200" fontId="12" fillId="0" borderId="0"/>
    <xf numFmtId="0" fontId="35" fillId="0" borderId="0"/>
    <xf numFmtId="0" fontId="101" fillId="0" borderId="0"/>
    <xf numFmtId="0" fontId="101" fillId="0" borderId="0"/>
    <xf numFmtId="0" fontId="101" fillId="0" borderId="0"/>
    <xf numFmtId="0" fontId="32" fillId="0" borderId="0"/>
    <xf numFmtId="0" fontId="12" fillId="0" borderId="0"/>
    <xf numFmtId="0" fontId="101" fillId="0" borderId="0"/>
    <xf numFmtId="0" fontId="10" fillId="0" borderId="0"/>
    <xf numFmtId="0" fontId="10" fillId="0" borderId="0"/>
    <xf numFmtId="0" fontId="101" fillId="0" borderId="0"/>
    <xf numFmtId="0" fontId="17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2" fillId="0" borderId="0"/>
    <xf numFmtId="0" fontId="9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39" fontId="9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1" fillId="0" borderId="0">
      <protection locked="0"/>
    </xf>
    <xf numFmtId="0" fontId="21" fillId="0" borderId="0"/>
    <xf numFmtId="0" fontId="1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9" fillId="0" borderId="0" applyFill="0" applyProtection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200" fontId="12" fillId="0" borderId="0"/>
    <xf numFmtId="0" fontId="102" fillId="0" borderId="0"/>
    <xf numFmtId="0" fontId="102" fillId="0" borderId="0"/>
    <xf numFmtId="0" fontId="34" fillId="0" borderId="0"/>
    <xf numFmtId="0" fontId="3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2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1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1" fillId="0" borderId="0"/>
    <xf numFmtId="0" fontId="101" fillId="0" borderId="0"/>
    <xf numFmtId="0" fontId="101" fillId="0" borderId="0"/>
    <xf numFmtId="0" fontId="9" fillId="0" borderId="0" applyFill="0" applyProtection="0"/>
    <xf numFmtId="0" fontId="101" fillId="0" borderId="0"/>
    <xf numFmtId="0" fontId="24" fillId="0" borderId="0"/>
    <xf numFmtId="0" fontId="12" fillId="44" borderId="14" applyNumberFormat="0" applyFont="0" applyAlignment="0" applyProtection="0"/>
    <xf numFmtId="0" fontId="68" fillId="35" borderId="15" applyNumberFormat="0" applyAlignment="0" applyProtection="0"/>
    <xf numFmtId="0" fontId="69" fillId="35" borderId="15" applyNumberFormat="0" applyAlignment="0" applyProtection="0"/>
    <xf numFmtId="184" fontId="26" fillId="0" borderId="0" applyFont="0" applyFill="0" applyBorder="0" applyAlignment="0" applyProtection="0"/>
    <xf numFmtId="205" fontId="70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ill="0" applyBorder="0" applyAlignment="0" applyProtection="0"/>
    <xf numFmtId="9" fontId="9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26" fillId="0" borderId="0" applyFill="0" applyBorder="0" applyAlignment="0"/>
    <xf numFmtId="181" fontId="26" fillId="0" borderId="0" applyFill="0" applyBorder="0" applyAlignment="0"/>
    <xf numFmtId="180" fontId="26" fillId="0" borderId="0" applyFill="0" applyBorder="0" applyAlignment="0"/>
    <xf numFmtId="185" fontId="26" fillId="0" borderId="0" applyFill="0" applyBorder="0" applyAlignment="0"/>
    <xf numFmtId="181" fontId="26" fillId="0" borderId="0" applyFill="0" applyBorder="0" applyAlignment="0"/>
    <xf numFmtId="41" fontId="32" fillId="0" borderId="0" applyFont="0" applyFill="0" applyBorder="0" applyAlignment="0" applyProtection="0"/>
    <xf numFmtId="206" fontId="26" fillId="0" borderId="0" applyFont="0" applyFill="0" applyBorder="0" applyAlignment="0" applyProtection="0"/>
    <xf numFmtId="1" fontId="32" fillId="0" borderId="16" applyNumberFormat="0" applyFill="0" applyAlignment="0" applyProtection="0">
      <alignment horizontal="center" vertical="center"/>
    </xf>
    <xf numFmtId="1" fontId="32" fillId="0" borderId="16" applyNumberFormat="0" applyFill="0" applyAlignment="0" applyProtection="0">
      <alignment horizontal="center" vertical="center"/>
    </xf>
    <xf numFmtId="1" fontId="32" fillId="0" borderId="16" applyNumberFormat="0" applyFill="0" applyAlignment="0" applyProtection="0">
      <alignment horizontal="center" vertical="center"/>
    </xf>
    <xf numFmtId="1" fontId="32" fillId="0" borderId="16" applyNumberFormat="0" applyFill="0" applyAlignment="0" applyProtection="0">
      <alignment horizontal="center" vertical="center"/>
    </xf>
    <xf numFmtId="1" fontId="32" fillId="0" borderId="16" applyNumberFormat="0" applyFill="0" applyAlignment="0" applyProtection="0">
      <alignment horizontal="center" vertical="center"/>
    </xf>
    <xf numFmtId="189" fontId="32" fillId="0" borderId="0"/>
    <xf numFmtId="189" fontId="32" fillId="0" borderId="0"/>
    <xf numFmtId="0" fontId="71" fillId="0" borderId="0" applyNumberFormat="0" applyFill="0" applyBorder="0" applyAlignment="0" applyProtection="0"/>
    <xf numFmtId="0" fontId="72" fillId="0" borderId="0"/>
    <xf numFmtId="0" fontId="36" fillId="0" borderId="0">
      <alignment vertical="top"/>
    </xf>
    <xf numFmtId="0" fontId="73" fillId="0" borderId="0" applyNumberFormat="0" applyBorder="0" applyAlignment="0"/>
    <xf numFmtId="0" fontId="73" fillId="0" borderId="0" applyNumberFormat="0" applyBorder="0" applyAlignment="0"/>
    <xf numFmtId="0" fontId="62" fillId="0" borderId="0"/>
    <xf numFmtId="3" fontId="32" fillId="0" borderId="11" applyNumberFormat="0" applyFont="0" applyFill="0" applyAlignment="0" applyProtection="0">
      <alignment vertical="center"/>
    </xf>
    <xf numFmtId="3" fontId="32" fillId="0" borderId="11" applyNumberFormat="0" applyFont="0" applyFill="0" applyAlignment="0" applyProtection="0">
      <alignment vertical="center"/>
    </xf>
    <xf numFmtId="49" fontId="32" fillId="0" borderId="0" applyFont="0" applyFill="0" applyBorder="0" applyAlignment="0" applyProtection="0"/>
    <xf numFmtId="49" fontId="36" fillId="0" borderId="0" applyFill="0" applyBorder="0" applyAlignment="0"/>
    <xf numFmtId="207" fontId="26" fillId="0" borderId="0" applyFill="0" applyBorder="0" applyAlignment="0"/>
    <xf numFmtId="208" fontId="26" fillId="0" borderId="0" applyFill="0" applyBorder="0" applyAlignment="0"/>
    <xf numFmtId="0" fontId="74" fillId="0" borderId="0">
      <alignment horizontal="center" vertical="top"/>
    </xf>
    <xf numFmtId="40" fontId="75" fillId="0" borderId="0"/>
    <xf numFmtId="0" fontId="7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8" fillId="0" borderId="17" applyNumberFormat="0" applyFill="0" applyAlignment="0" applyProtection="0"/>
    <xf numFmtId="0" fontId="7" fillId="0" borderId="17" applyNumberFormat="0" applyFill="0" applyAlignment="0" applyProtection="0"/>
    <xf numFmtId="41" fontId="32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32" fillId="0" borderId="0" applyFont="0" applyFill="0" applyBorder="0" applyAlignment="0" applyProtection="0"/>
    <xf numFmtId="8" fontId="77" fillId="0" borderId="0" applyFont="0" applyFill="0" applyBorder="0" applyAlignment="0" applyProtection="0"/>
    <xf numFmtId="209" fontId="26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18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81" fillId="0" borderId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ill="0" applyBorder="0" applyAlignment="0" applyProtection="0"/>
    <xf numFmtId="43" fontId="81" fillId="0" borderId="0" applyFill="0" applyBorder="0" applyAlignment="0" applyProtection="0"/>
    <xf numFmtId="43" fontId="81" fillId="0" borderId="0" applyFill="0" applyBorder="0" applyAlignment="0" applyProtection="0"/>
    <xf numFmtId="43" fontId="8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12" fillId="0" borderId="0" applyFill="0" applyBorder="0" applyAlignment="0" applyProtection="0"/>
    <xf numFmtId="9" fontId="12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21" fillId="0" borderId="0"/>
    <xf numFmtId="0" fontId="21" fillId="0" borderId="0" applyProtection="0"/>
    <xf numFmtId="0" fontId="34" fillId="0" borderId="0"/>
    <xf numFmtId="200" fontId="12" fillId="0" borderId="0"/>
    <xf numFmtId="200" fontId="12" fillId="0" borderId="0"/>
    <xf numFmtId="200" fontId="12" fillId="0" borderId="0"/>
    <xf numFmtId="200" fontId="12" fillId="0" borderId="0"/>
    <xf numFmtId="200" fontId="12" fillId="0" borderId="0"/>
    <xf numFmtId="200" fontId="12" fillId="0" borderId="0"/>
    <xf numFmtId="200" fontId="12" fillId="0" borderId="0"/>
    <xf numFmtId="200" fontId="12" fillId="0" borderId="0"/>
    <xf numFmtId="200" fontId="12" fillId="0" borderId="0"/>
    <xf numFmtId="200" fontId="12" fillId="0" borderId="0"/>
    <xf numFmtId="20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00" fontId="12" fillId="0" borderId="0"/>
    <xf numFmtId="200" fontId="12" fillId="0" borderId="0"/>
    <xf numFmtId="200" fontId="12" fillId="0" borderId="0"/>
    <xf numFmtId="200" fontId="12" fillId="0" borderId="0"/>
    <xf numFmtId="200" fontId="12" fillId="0" borderId="0"/>
    <xf numFmtId="0" fontId="21" fillId="0" borderId="0"/>
    <xf numFmtId="0" fontId="12" fillId="0" borderId="0"/>
    <xf numFmtId="0" fontId="10" fillId="0" borderId="0"/>
    <xf numFmtId="0" fontId="21" fillId="0" borderId="0"/>
    <xf numFmtId="0" fontId="12" fillId="0" borderId="0"/>
    <xf numFmtId="200" fontId="12" fillId="0" borderId="0"/>
    <xf numFmtId="200" fontId="12" fillId="0" borderId="0"/>
    <xf numFmtId="200" fontId="12" fillId="0" borderId="0"/>
    <xf numFmtId="0" fontId="3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32" fillId="0" borderId="0"/>
    <xf numFmtId="0" fontId="10" fillId="0" borderId="0"/>
    <xf numFmtId="0" fontId="12" fillId="0" borderId="0"/>
    <xf numFmtId="0" fontId="32" fillId="0" borderId="0"/>
    <xf numFmtId="0" fontId="12" fillId="0" borderId="0"/>
    <xf numFmtId="0" fontId="10" fillId="0" borderId="0"/>
    <xf numFmtId="0" fontId="32" fillId="0" borderId="0"/>
    <xf numFmtId="0" fontId="10" fillId="0" borderId="0"/>
    <xf numFmtId="0" fontId="21" fillId="0" borderId="0"/>
    <xf numFmtId="0" fontId="21" fillId="0" borderId="0"/>
    <xf numFmtId="0" fontId="32" fillId="0" borderId="0"/>
    <xf numFmtId="0" fontId="34" fillId="0" borderId="0"/>
    <xf numFmtId="0" fontId="32" fillId="0" borderId="0"/>
    <xf numFmtId="0" fontId="10" fillId="0" borderId="0"/>
    <xf numFmtId="0" fontId="10" fillId="0" borderId="0"/>
    <xf numFmtId="0" fontId="32" fillId="0" borderId="0"/>
    <xf numFmtId="0" fontId="14" fillId="0" borderId="0"/>
    <xf numFmtId="39" fontId="13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86" fillId="0" borderId="0"/>
    <xf numFmtId="0" fontId="32" fillId="0" borderId="19"/>
    <xf numFmtId="0" fontId="32" fillId="0" borderId="19"/>
    <xf numFmtId="0" fontId="32" fillId="0" borderId="19"/>
    <xf numFmtId="0" fontId="32" fillId="0" borderId="19"/>
    <xf numFmtId="0" fontId="87" fillId="0" borderId="19"/>
    <xf numFmtId="0" fontId="32" fillId="0" borderId="19"/>
    <xf numFmtId="0" fontId="12" fillId="44" borderId="14" applyNumberFormat="0" applyFont="0" applyAlignment="0" applyProtection="0"/>
    <xf numFmtId="0" fontId="88" fillId="0" borderId="0"/>
    <xf numFmtId="0" fontId="32" fillId="0" borderId="0"/>
    <xf numFmtId="0" fontId="89" fillId="0" borderId="0"/>
    <xf numFmtId="39" fontId="96" fillId="0" borderId="0"/>
  </cellStyleXfs>
  <cellXfs count="309">
    <xf numFmtId="0" fontId="0" fillId="0" borderId="0" xfId="0" applyFill="1" applyProtection="1"/>
    <xf numFmtId="40" fontId="2" fillId="0" borderId="0" xfId="0" applyNumberFormat="1" applyFont="1" applyFill="1" applyAlignment="1" applyProtection="1">
      <alignment horizontal="left"/>
    </xf>
    <xf numFmtId="40" fontId="2" fillId="0" borderId="0" xfId="0" applyNumberFormat="1" applyFont="1" applyFill="1" applyProtection="1"/>
    <xf numFmtId="164" fontId="2" fillId="0" borderId="0" xfId="0" applyNumberFormat="1" applyFont="1" applyFill="1" applyProtection="1"/>
    <xf numFmtId="165" fontId="2" fillId="0" borderId="0" xfId="0" applyNumberFormat="1" applyFont="1" applyFill="1" applyProtection="1"/>
    <xf numFmtId="39" fontId="2" fillId="0" borderId="0" xfId="0" applyNumberFormat="1" applyFont="1" applyFill="1" applyProtection="1"/>
    <xf numFmtId="0" fontId="2" fillId="0" borderId="0" xfId="0" applyFont="1" applyFill="1" applyAlignment="1" applyProtection="1">
      <alignment vertical="center"/>
    </xf>
    <xf numFmtId="165" fontId="2" fillId="0" borderId="0" xfId="0" applyNumberFormat="1" applyFont="1" applyFill="1" applyAlignment="1" applyProtection="1">
      <alignment horizontal="left"/>
    </xf>
    <xf numFmtId="0" fontId="2" fillId="0" borderId="0" xfId="0" applyFont="1" applyFill="1" applyAlignment="1" applyProtection="1">
      <alignment horizontal="center" wrapText="1"/>
    </xf>
    <xf numFmtId="168" fontId="2" fillId="0" borderId="0" xfId="0" applyNumberFormat="1" applyFont="1" applyFill="1" applyProtection="1"/>
    <xf numFmtId="169" fontId="2" fillId="0" borderId="0" xfId="0" applyNumberFormat="1" applyFont="1" applyFill="1" applyProtection="1"/>
    <xf numFmtId="169" fontId="2" fillId="0" borderId="0" xfId="0" applyNumberFormat="1" applyFont="1" applyFill="1" applyAlignment="1" applyProtection="1">
      <alignment horizontal="right" wrapText="1"/>
    </xf>
    <xf numFmtId="169" fontId="2" fillId="0" borderId="0" xfId="0" applyNumberFormat="1" applyFont="1" applyFill="1" applyAlignment="1" applyProtection="1">
      <alignment horizontal="center" vertical="center" wrapText="1"/>
    </xf>
    <xf numFmtId="169" fontId="2" fillId="0" borderId="0" xfId="0" applyNumberFormat="1" applyFont="1" applyFill="1" applyAlignment="1" applyProtection="1">
      <alignment vertical="center"/>
    </xf>
    <xf numFmtId="169" fontId="2" fillId="0" borderId="0" xfId="0" applyNumberFormat="1" applyFont="1" applyFill="1" applyAlignment="1" applyProtection="1">
      <alignment horizontal="center"/>
    </xf>
    <xf numFmtId="169" fontId="2" fillId="0" borderId="0" xfId="0" applyNumberFormat="1" applyFont="1" applyFill="1" applyAlignment="1" applyProtection="1">
      <alignment horizontal="right" vertical="center" wrapText="1"/>
    </xf>
    <xf numFmtId="169" fontId="2" fillId="0" borderId="0" xfId="0" applyNumberFormat="1" applyFont="1" applyFill="1" applyAlignment="1" applyProtection="1">
      <alignment horizontal="justify"/>
    </xf>
    <xf numFmtId="165" fontId="3" fillId="0" borderId="0" xfId="0" applyNumberFormat="1" applyFont="1" applyFill="1" applyProtection="1"/>
    <xf numFmtId="169" fontId="4" fillId="0" borderId="0" xfId="0" applyNumberFormat="1" applyFont="1" applyFill="1" applyProtection="1"/>
    <xf numFmtId="0" fontId="3" fillId="0" borderId="0" xfId="0" applyFont="1" applyFill="1" applyProtection="1"/>
    <xf numFmtId="169" fontId="2" fillId="0" borderId="0" xfId="0" applyNumberFormat="1" applyFont="1" applyFill="1" applyAlignment="1" applyProtection="1">
      <alignment horizontal="left"/>
    </xf>
    <xf numFmtId="39" fontId="2" fillId="0" borderId="0" xfId="0" applyNumberFormat="1" applyFont="1" applyFill="1" applyAlignment="1" applyProtection="1">
      <alignment horizontal="center"/>
    </xf>
    <xf numFmtId="169" fontId="2" fillId="0" borderId="20" xfId="0" applyNumberFormat="1" applyFont="1" applyFill="1" applyBorder="1" applyAlignment="1" applyProtection="1">
      <alignment vertical="center"/>
    </xf>
    <xf numFmtId="169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Protection="1"/>
    <xf numFmtId="37" fontId="2" fillId="0" borderId="0" xfId="0" applyNumberFormat="1" applyFont="1" applyFill="1" applyProtection="1"/>
    <xf numFmtId="40" fontId="3" fillId="0" borderId="0" xfId="0" applyNumberFormat="1" applyFont="1" applyFill="1" applyAlignment="1" applyProtection="1">
      <alignment horizontal="left"/>
    </xf>
    <xf numFmtId="0" fontId="2" fillId="0" borderId="0" xfId="0" applyFont="1" applyFill="1" applyAlignment="1" applyProtection="1">
      <alignment horizontal="center" vertical="center" wrapText="1"/>
    </xf>
    <xf numFmtId="0" fontId="6" fillId="0" borderId="0" xfId="0" applyFont="1" applyFill="1" applyAlignment="1" applyProtection="1">
      <alignment vertical="center"/>
    </xf>
    <xf numFmtId="175" fontId="2" fillId="0" borderId="0" xfId="0" applyNumberFormat="1" applyFont="1" applyFill="1" applyProtection="1"/>
    <xf numFmtId="165" fontId="2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Alignment="1" applyProtection="1">
      <alignment horizontal="left" indent="2"/>
    </xf>
    <xf numFmtId="0" fontId="2" fillId="0" borderId="0" xfId="0" applyFont="1" applyFill="1" applyAlignment="1" applyProtection="1">
      <alignment horizontal="left" vertical="center"/>
    </xf>
    <xf numFmtId="166" fontId="2" fillId="0" borderId="0" xfId="0" applyNumberFormat="1" applyFont="1" applyFill="1" applyAlignment="1" applyProtection="1">
      <alignment horizontal="right"/>
    </xf>
    <xf numFmtId="175" fontId="2" fillId="0" borderId="0" xfId="0" applyNumberFormat="1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left"/>
    </xf>
    <xf numFmtId="165" fontId="5" fillId="0" borderId="0" xfId="0" applyNumberFormat="1" applyFont="1" applyFill="1" applyProtection="1"/>
    <xf numFmtId="169" fontId="2" fillId="0" borderId="0" xfId="0" applyNumberFormat="1" applyFont="1" applyFill="1" applyAlignment="1" applyProtection="1">
      <alignment wrapText="1"/>
    </xf>
    <xf numFmtId="0" fontId="2" fillId="0" borderId="0" xfId="0" applyFont="1" applyFill="1" applyAlignment="1" applyProtection="1">
      <alignment horizontal="justify" wrapText="1"/>
    </xf>
    <xf numFmtId="169" fontId="8" fillId="0" borderId="0" xfId="0" applyNumberFormat="1" applyFont="1" applyFill="1" applyAlignment="1" applyProtection="1">
      <alignment horizontal="right" vertical="center" wrapText="1"/>
    </xf>
    <xf numFmtId="164" fontId="11" fillId="0" borderId="0" xfId="473" applyNumberFormat="1" applyFont="1" applyFill="1"/>
    <xf numFmtId="43" fontId="11" fillId="0" borderId="0" xfId="473" applyNumberFormat="1" applyFont="1" applyFill="1"/>
    <xf numFmtId="43" fontId="11" fillId="0" borderId="0" xfId="473" applyFont="1" applyFill="1"/>
    <xf numFmtId="168" fontId="11" fillId="0" borderId="0" xfId="473" applyNumberFormat="1" applyFont="1" applyFill="1"/>
    <xf numFmtId="166" fontId="11" fillId="0" borderId="0" xfId="0" applyNumberFormat="1" applyFont="1" applyFill="1" applyProtection="1"/>
    <xf numFmtId="171" fontId="11" fillId="0" borderId="0" xfId="473" applyNumberFormat="1" applyFont="1" applyFill="1"/>
    <xf numFmtId="164" fontId="11" fillId="0" borderId="0" xfId="473" applyNumberFormat="1" applyFont="1" applyFill="1" applyBorder="1"/>
    <xf numFmtId="43" fontId="11" fillId="0" borderId="0" xfId="473" applyNumberFormat="1" applyFont="1" applyFill="1" applyBorder="1"/>
    <xf numFmtId="168" fontId="11" fillId="0" borderId="0" xfId="0" applyNumberFormat="1" applyFont="1" applyFill="1" applyBorder="1"/>
    <xf numFmtId="168" fontId="11" fillId="0" borderId="0" xfId="0" applyNumberFormat="1" applyFont="1" applyFill="1"/>
    <xf numFmtId="164" fontId="11" fillId="0" borderId="0" xfId="0" applyNumberFormat="1" applyFont="1" applyFill="1"/>
    <xf numFmtId="168" fontId="11" fillId="0" borderId="0" xfId="0" applyNumberFormat="1" applyFont="1" applyFill="1" applyAlignment="1">
      <alignment horizontal="center"/>
    </xf>
    <xf numFmtId="43" fontId="11" fillId="0" borderId="0" xfId="0" applyNumberFormat="1" applyFont="1" applyFill="1" applyProtection="1"/>
    <xf numFmtId="164" fontId="11" fillId="0" borderId="21" xfId="473" applyNumberFormat="1" applyFont="1" applyFill="1" applyBorder="1"/>
    <xf numFmtId="43" fontId="11" fillId="0" borderId="21" xfId="473" applyFont="1" applyFill="1" applyBorder="1"/>
    <xf numFmtId="164" fontId="11" fillId="0" borderId="0" xfId="0" applyNumberFormat="1" applyFont="1" applyFill="1" applyProtection="1"/>
    <xf numFmtId="164" fontId="11" fillId="0" borderId="0" xfId="0" applyNumberFormat="1" applyFont="1" applyFill="1" applyAlignment="1">
      <alignment horizontal="right"/>
    </xf>
    <xf numFmtId="39" fontId="11" fillId="0" borderId="0" xfId="0" applyNumberFormat="1" applyFont="1" applyFill="1" applyAlignment="1" applyProtection="1">
      <alignment horizontal="center"/>
    </xf>
    <xf numFmtId="166" fontId="11" fillId="0" borderId="0" xfId="0" applyNumberFormat="1" applyFont="1" applyFill="1" applyAlignment="1" applyProtection="1">
      <alignment horizontal="right" wrapText="1"/>
    </xf>
    <xf numFmtId="164" fontId="11" fillId="0" borderId="0" xfId="160" applyNumberFormat="1" applyFont="1" applyFill="1" applyBorder="1"/>
    <xf numFmtId="171" fontId="11" fillId="0" borderId="22" xfId="473" applyNumberFormat="1" applyFont="1" applyFill="1" applyBorder="1"/>
    <xf numFmtId="168" fontId="11" fillId="0" borderId="0" xfId="160" applyNumberFormat="1" applyFont="1" applyFill="1"/>
    <xf numFmtId="164" fontId="11" fillId="0" borderId="0" xfId="160" applyNumberFormat="1" applyFont="1" applyFill="1"/>
    <xf numFmtId="164" fontId="11" fillId="0" borderId="21" xfId="160" applyNumberFormat="1" applyFont="1" applyFill="1" applyBorder="1"/>
    <xf numFmtId="43" fontId="11" fillId="0" borderId="0" xfId="160" applyFont="1" applyFill="1" applyAlignment="1">
      <alignment horizontal="center"/>
    </xf>
    <xf numFmtId="43" fontId="11" fillId="0" borderId="21" xfId="160" applyFont="1" applyFill="1" applyBorder="1" applyAlignment="1">
      <alignment horizontal="center"/>
    </xf>
    <xf numFmtId="43" fontId="11" fillId="0" borderId="0" xfId="160" applyFont="1" applyFill="1" applyBorder="1" applyAlignment="1">
      <alignment horizontal="center"/>
    </xf>
    <xf numFmtId="164" fontId="11" fillId="0" borderId="0" xfId="160" applyNumberFormat="1" applyFont="1" applyFill="1" applyAlignment="1">
      <alignment horizontal="center"/>
    </xf>
    <xf numFmtId="164" fontId="11" fillId="0" borderId="23" xfId="160" applyNumberFormat="1" applyFont="1" applyFill="1" applyBorder="1"/>
    <xf numFmtId="172" fontId="11" fillId="0" borderId="0" xfId="0" applyNumberFormat="1" applyFont="1" applyFill="1" applyProtection="1"/>
    <xf numFmtId="0" fontId="11" fillId="0" borderId="0" xfId="0" applyFont="1" applyFill="1" applyProtection="1"/>
    <xf numFmtId="164" fontId="11" fillId="0" borderId="0" xfId="127" applyNumberFormat="1" applyFont="1" applyFill="1"/>
    <xf numFmtId="43" fontId="11" fillId="0" borderId="0" xfId="127" applyFont="1" applyFill="1"/>
    <xf numFmtId="43" fontId="11" fillId="0" borderId="0" xfId="127" applyNumberFormat="1" applyFont="1" applyFill="1"/>
    <xf numFmtId="167" fontId="11" fillId="0" borderId="0" xfId="0" applyNumberFormat="1" applyFont="1" applyFill="1" applyProtection="1"/>
    <xf numFmtId="164" fontId="11" fillId="0" borderId="0" xfId="127" applyNumberFormat="1" applyFont="1" applyFill="1" applyBorder="1"/>
    <xf numFmtId="171" fontId="11" fillId="0" borderId="0" xfId="127" applyNumberFormat="1" applyFont="1" applyFill="1"/>
    <xf numFmtId="171" fontId="11" fillId="0" borderId="22" xfId="127" applyNumberFormat="1" applyFont="1" applyFill="1" applyBorder="1"/>
    <xf numFmtId="37" fontId="11" fillId="0" borderId="0" xfId="0" applyNumberFormat="1" applyFont="1" applyFill="1" applyAlignment="1">
      <alignment horizontal="center"/>
    </xf>
    <xf numFmtId="39" fontId="11" fillId="0" borderId="0" xfId="0" applyNumberFormat="1" applyFont="1" applyFill="1" applyAlignment="1">
      <alignment horizontal="center"/>
    </xf>
    <xf numFmtId="37" fontId="11" fillId="0" borderId="0" xfId="0" applyNumberFormat="1" applyFont="1" applyFill="1"/>
    <xf numFmtId="171" fontId="11" fillId="0" borderId="0" xfId="0" applyNumberFormat="1" applyFont="1" applyFill="1"/>
    <xf numFmtId="43" fontId="11" fillId="0" borderId="0" xfId="121" applyFont="1" applyFill="1"/>
    <xf numFmtId="171" fontId="11" fillId="0" borderId="0" xfId="0" applyNumberFormat="1" applyFont="1" applyFill="1" applyBorder="1"/>
    <xf numFmtId="164" fontId="11" fillId="0" borderId="0" xfId="0" applyNumberFormat="1" applyFont="1" applyFill="1" applyBorder="1"/>
    <xf numFmtId="43" fontId="11" fillId="0" borderId="22" xfId="127" applyFont="1" applyFill="1" applyBorder="1"/>
    <xf numFmtId="164" fontId="11" fillId="0" borderId="0" xfId="3814" applyNumberFormat="1" applyFont="1" applyFill="1" applyAlignment="1">
      <alignment horizontal="center"/>
    </xf>
    <xf numFmtId="164" fontId="11" fillId="0" borderId="0" xfId="2730" applyNumberFormat="1" applyFont="1" applyFill="1" applyAlignment="1"/>
    <xf numFmtId="164" fontId="11" fillId="0" borderId="0" xfId="3813" applyNumberFormat="1" applyFont="1" applyFill="1" applyBorder="1" applyAlignment="1"/>
    <xf numFmtId="0" fontId="11" fillId="0" borderId="0" xfId="0" applyFont="1" applyFill="1"/>
    <xf numFmtId="164" fontId="11" fillId="0" borderId="22" xfId="160" applyNumberFormat="1" applyFont="1" applyFill="1" applyBorder="1"/>
    <xf numFmtId="43" fontId="11" fillId="0" borderId="0" xfId="160" applyFont="1" applyFill="1"/>
    <xf numFmtId="171" fontId="11" fillId="0" borderId="0" xfId="160" applyNumberFormat="1" applyFont="1" applyFill="1"/>
    <xf numFmtId="43" fontId="11" fillId="0" borderId="23" xfId="121" applyFont="1" applyFill="1" applyBorder="1"/>
    <xf numFmtId="43" fontId="11" fillId="0" borderId="21" xfId="121" applyFont="1" applyFill="1" applyBorder="1"/>
    <xf numFmtId="43" fontId="11" fillId="0" borderId="0" xfId="127" applyNumberFormat="1" applyFont="1" applyFill="1" applyBorder="1"/>
    <xf numFmtId="43" fontId="11" fillId="0" borderId="0" xfId="160" applyFont="1" applyFill="1" applyBorder="1"/>
    <xf numFmtId="171" fontId="11" fillId="0" borderId="0" xfId="3813" applyNumberFormat="1" applyFont="1" applyFill="1" applyBorder="1"/>
    <xf numFmtId="168" fontId="11" fillId="0" borderId="0" xfId="3745" applyNumberFormat="1" applyFont="1" applyFill="1"/>
    <xf numFmtId="171" fontId="11" fillId="0" borderId="0" xfId="3745" applyNumberFormat="1" applyFont="1" applyFill="1"/>
    <xf numFmtId="40" fontId="11" fillId="0" borderId="0" xfId="0" applyNumberFormat="1" applyFont="1" applyFill="1" applyProtection="1"/>
    <xf numFmtId="171" fontId="15" fillId="0" borderId="0" xfId="3745" applyNumberFormat="1" applyFont="1" applyFill="1"/>
    <xf numFmtId="164" fontId="15" fillId="0" borderId="0" xfId="3745" applyNumberFormat="1" applyFont="1" applyFill="1"/>
    <xf numFmtId="171" fontId="11" fillId="0" borderId="0" xfId="3813" applyNumberFormat="1" applyFont="1" applyFill="1"/>
    <xf numFmtId="171" fontId="11" fillId="0" borderId="23" xfId="3813" applyNumberFormat="1" applyFont="1" applyFill="1" applyBorder="1"/>
    <xf numFmtId="171" fontId="11" fillId="0" borderId="21" xfId="3813" applyNumberFormat="1" applyFont="1" applyFill="1" applyBorder="1"/>
    <xf numFmtId="43" fontId="11" fillId="0" borderId="0" xfId="141" applyFont="1" applyFill="1"/>
    <xf numFmtId="43" fontId="11" fillId="0" borderId="6" xfId="141" applyFont="1" applyFill="1" applyBorder="1"/>
    <xf numFmtId="174" fontId="11" fillId="0" borderId="0" xfId="141" applyNumberFormat="1" applyFont="1" applyFill="1"/>
    <xf numFmtId="0" fontId="11" fillId="0" borderId="0" xfId="0" applyFont="1" applyFill="1" applyAlignment="1">
      <alignment horizontal="center"/>
    </xf>
    <xf numFmtId="0" fontId="11" fillId="0" borderId="0" xfId="0" applyFont="1"/>
    <xf numFmtId="0" fontId="11" fillId="0" borderId="0" xfId="0" applyFont="1" applyFill="1" applyAlignment="1"/>
    <xf numFmtId="168" fontId="11" fillId="0" borderId="0" xfId="2765" applyNumberFormat="1" applyFont="1" applyFill="1"/>
    <xf numFmtId="0" fontId="11" fillId="0" borderId="0" xfId="2765" applyFont="1" applyFill="1"/>
    <xf numFmtId="168" fontId="11" fillId="0" borderId="0" xfId="2765" applyNumberFormat="1" applyFont="1" applyFill="1" applyBorder="1"/>
    <xf numFmtId="169" fontId="11" fillId="0" borderId="0" xfId="0" applyNumberFormat="1" applyFont="1" applyFill="1" applyProtection="1"/>
    <xf numFmtId="168" fontId="11" fillId="0" borderId="0" xfId="0" applyNumberFormat="1" applyFont="1" applyFill="1" applyProtection="1"/>
    <xf numFmtId="0" fontId="11" fillId="0" borderId="0" xfId="0" applyFont="1" applyFill="1" applyAlignment="1" applyProtection="1">
      <alignment horizontal="justify"/>
    </xf>
    <xf numFmtId="0" fontId="90" fillId="0" borderId="0" xfId="0" applyFont="1" applyFill="1" applyProtection="1"/>
    <xf numFmtId="37" fontId="11" fillId="0" borderId="0" xfId="0" applyNumberFormat="1" applyFont="1" applyFill="1" applyAlignment="1" applyProtection="1">
      <alignment horizontal="left"/>
    </xf>
    <xf numFmtId="170" fontId="11" fillId="0" borderId="0" xfId="0" applyNumberFormat="1" applyFont="1" applyFill="1" applyProtection="1"/>
    <xf numFmtId="0" fontId="15" fillId="0" borderId="0" xfId="0" applyFont="1" applyFill="1" applyAlignment="1" applyProtection="1">
      <alignment horizontal="left"/>
    </xf>
    <xf numFmtId="171" fontId="11" fillId="0" borderId="0" xfId="0" applyNumberFormat="1" applyFont="1" applyFill="1" applyProtection="1"/>
    <xf numFmtId="0" fontId="11" fillId="0" borderId="0" xfId="0" applyFont="1" applyFill="1" applyAlignment="1" applyProtection="1">
      <alignment horizontal="left"/>
    </xf>
    <xf numFmtId="0" fontId="15" fillId="0" borderId="0" xfId="0" applyFont="1" applyFill="1" applyProtection="1"/>
    <xf numFmtId="168" fontId="11" fillId="0" borderId="0" xfId="3814" applyNumberFormat="1" applyFont="1" applyFill="1" applyAlignment="1" applyProtection="1">
      <alignment horizontal="left"/>
    </xf>
    <xf numFmtId="168" fontId="11" fillId="0" borderId="0" xfId="0" applyNumberFormat="1" applyFont="1" applyFill="1" applyBorder="1" applyAlignment="1"/>
    <xf numFmtId="164" fontId="11" fillId="0" borderId="0" xfId="160" applyNumberFormat="1" applyFont="1" applyFill="1" applyBorder="1" applyAlignment="1">
      <alignment horizontal="center"/>
    </xf>
    <xf numFmtId="164" fontId="11" fillId="0" borderId="6" xfId="160" applyNumberFormat="1" applyFont="1" applyFill="1" applyBorder="1"/>
    <xf numFmtId="165" fontId="11" fillId="0" borderId="0" xfId="0" applyNumberFormat="1" applyFont="1" applyFill="1" applyProtection="1"/>
    <xf numFmtId="3" fontId="11" fillId="0" borderId="0" xfId="0" applyNumberFormat="1" applyFont="1" applyFill="1" applyAlignment="1" applyProtection="1">
      <alignment horizontal="right" wrapText="1"/>
    </xf>
    <xf numFmtId="0" fontId="11" fillId="0" borderId="0" xfId="0" applyFont="1" applyFill="1" applyAlignment="1" applyProtection="1">
      <alignment horizontal="center" wrapText="1"/>
    </xf>
    <xf numFmtId="37" fontId="11" fillId="0" borderId="0" xfId="0" applyNumberFormat="1" applyFont="1" applyFill="1" applyProtection="1"/>
    <xf numFmtId="43" fontId="11" fillId="0" borderId="22" xfId="160" applyNumberFormat="1" applyFont="1" applyFill="1" applyBorder="1" applyAlignment="1">
      <alignment horizontal="center"/>
    </xf>
    <xf numFmtId="43" fontId="11" fillId="0" borderId="21" xfId="160" applyNumberFormat="1" applyFont="1" applyFill="1" applyBorder="1" applyAlignment="1">
      <alignment horizontal="center"/>
    </xf>
    <xf numFmtId="0" fontId="11" fillId="0" borderId="0" xfId="0" applyFont="1" applyFill="1" applyAlignment="1" applyProtection="1">
      <alignment horizontal="right"/>
    </xf>
    <xf numFmtId="166" fontId="11" fillId="0" borderId="0" xfId="0" applyNumberFormat="1" applyFont="1" applyFill="1" applyAlignment="1" applyProtection="1">
      <alignment horizontal="left"/>
    </xf>
    <xf numFmtId="166" fontId="11" fillId="0" borderId="0" xfId="0" applyNumberFormat="1" applyFont="1" applyFill="1" applyAlignment="1" applyProtection="1">
      <alignment wrapText="1"/>
    </xf>
    <xf numFmtId="168" fontId="11" fillId="0" borderId="0" xfId="0" applyNumberFormat="1" applyFont="1" applyFill="1" applyAlignment="1" applyProtection="1">
      <alignment horizontal="left" indent="4"/>
    </xf>
    <xf numFmtId="39" fontId="11" fillId="0" borderId="0" xfId="0" applyNumberFormat="1" applyFont="1" applyFill="1" applyProtection="1"/>
    <xf numFmtId="43" fontId="11" fillId="0" borderId="0" xfId="452" applyFont="1" applyFill="1" applyBorder="1"/>
    <xf numFmtId="43" fontId="11" fillId="0" borderId="21" xfId="452" applyFont="1" applyFill="1" applyBorder="1"/>
    <xf numFmtId="39" fontId="11" fillId="0" borderId="0" xfId="0" applyNumberFormat="1" applyFont="1" applyFill="1"/>
    <xf numFmtId="0" fontId="2" fillId="0" borderId="0" xfId="0" applyFont="1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43" fontId="11" fillId="0" borderId="0" xfId="473" applyFont="1" applyFill="1" applyBorder="1"/>
    <xf numFmtId="43" fontId="11" fillId="0" borderId="22" xfId="473" applyFont="1" applyFill="1" applyBorder="1"/>
    <xf numFmtId="2" fontId="2" fillId="0" borderId="0" xfId="0" applyNumberFormat="1" applyFont="1" applyFill="1" applyAlignment="1" applyProtection="1">
      <alignment horizontal="center"/>
    </xf>
    <xf numFmtId="43" fontId="11" fillId="0" borderId="0" xfId="0" applyNumberFormat="1" applyFont="1" applyFill="1" applyAlignment="1" applyProtection="1">
      <alignment horizontal="center"/>
    </xf>
    <xf numFmtId="43" fontId="11" fillId="0" borderId="24" xfId="473" applyFont="1" applyFill="1" applyBorder="1"/>
    <xf numFmtId="43" fontId="11" fillId="0" borderId="25" xfId="473" applyFont="1" applyFill="1" applyBorder="1"/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43" fontId="11" fillId="0" borderId="6" xfId="473" applyFont="1" applyFill="1" applyBorder="1"/>
    <xf numFmtId="164" fontId="2" fillId="0" borderId="0" xfId="0" applyNumberFormat="1" applyFont="1" applyFill="1" applyAlignment="1" applyProtection="1">
      <alignment horizontal="center"/>
    </xf>
    <xf numFmtId="164" fontId="11" fillId="0" borderId="6" xfId="127" applyNumberFormat="1" applyFont="1" applyFill="1" applyBorder="1"/>
    <xf numFmtId="43" fontId="11" fillId="0" borderId="6" xfId="160" applyFont="1" applyFill="1" applyBorder="1"/>
    <xf numFmtId="43" fontId="11" fillId="0" borderId="22" xfId="160" applyFont="1" applyFill="1" applyBorder="1"/>
    <xf numFmtId="0" fontId="2" fillId="0" borderId="0" xfId="0" applyFont="1" applyFill="1" applyBorder="1" applyProtection="1"/>
    <xf numFmtId="43" fontId="11" fillId="0" borderId="24" xfId="160" applyFont="1" applyFill="1" applyBorder="1"/>
    <xf numFmtId="43" fontId="11" fillId="0" borderId="25" xfId="160" applyFont="1" applyFill="1" applyBorder="1"/>
    <xf numFmtId="43" fontId="11" fillId="0" borderId="21" xfId="160" applyFont="1" applyFill="1" applyBorder="1"/>
    <xf numFmtId="9" fontId="11" fillId="0" borderId="0" xfId="3818" applyFont="1" applyFill="1" applyAlignment="1">
      <alignment horizontal="center"/>
    </xf>
    <xf numFmtId="171" fontId="11" fillId="0" borderId="22" xfId="3745" applyNumberFormat="1" applyFont="1" applyFill="1" applyBorder="1"/>
    <xf numFmtId="10" fontId="11" fillId="0" borderId="0" xfId="3147" applyNumberFormat="1" applyFont="1" applyFill="1"/>
    <xf numFmtId="211" fontId="11" fillId="0" borderId="0" xfId="3147" applyNumberFormat="1" applyFont="1" applyFill="1"/>
    <xf numFmtId="43" fontId="11" fillId="0" borderId="22" xfId="127" applyNumberFormat="1" applyFont="1" applyFill="1" applyBorder="1"/>
    <xf numFmtId="43" fontId="11" fillId="0" borderId="21" xfId="127" applyNumberFormat="1" applyFont="1" applyFill="1" applyBorder="1"/>
    <xf numFmtId="171" fontId="11" fillId="0" borderId="24" xfId="3745" applyNumberFormat="1" applyFont="1" applyFill="1" applyBorder="1"/>
    <xf numFmtId="43" fontId="11" fillId="0" borderId="24" xfId="127" applyNumberFormat="1" applyFont="1" applyFill="1" applyBorder="1"/>
    <xf numFmtId="0" fontId="15" fillId="0" borderId="0" xfId="2765" applyFont="1" applyFill="1"/>
    <xf numFmtId="0" fontId="11" fillId="0" borderId="0" xfId="2765" applyFont="1" applyFill="1" applyAlignment="1">
      <alignment horizontal="center"/>
    </xf>
    <xf numFmtId="0" fontId="103" fillId="0" borderId="0" xfId="0" applyFont="1" applyFill="1" applyAlignment="1" applyProtection="1">
      <alignment horizontal="center"/>
    </xf>
    <xf numFmtId="0" fontId="103" fillId="0" borderId="0" xfId="0" applyFont="1" applyFill="1" applyProtection="1"/>
    <xf numFmtId="165" fontId="104" fillId="0" borderId="0" xfId="0" applyNumberFormat="1" applyFont="1" applyFill="1" applyProtection="1"/>
    <xf numFmtId="0" fontId="103" fillId="0" borderId="6" xfId="0" applyFont="1" applyFill="1" applyBorder="1" applyAlignment="1" applyProtection="1">
      <alignment horizontal="center"/>
    </xf>
    <xf numFmtId="43" fontId="104" fillId="0" borderId="0" xfId="141" applyFont="1" applyFill="1" applyBorder="1"/>
    <xf numFmtId="171" fontId="104" fillId="0" borderId="0" xfId="141" applyNumberFormat="1" applyFont="1" applyFill="1"/>
    <xf numFmtId="43" fontId="104" fillId="0" borderId="22" xfId="141" applyFont="1" applyFill="1" applyBorder="1"/>
    <xf numFmtId="171" fontId="104" fillId="0" borderId="22" xfId="141" applyNumberFormat="1" applyFont="1" applyFill="1" applyBorder="1"/>
    <xf numFmtId="171" fontId="104" fillId="0" borderId="21" xfId="141" applyNumberFormat="1" applyFont="1" applyFill="1" applyBorder="1"/>
    <xf numFmtId="165" fontId="11" fillId="0" borderId="0" xfId="0" applyNumberFormat="1" applyFont="1" applyFill="1" applyAlignment="1" applyProtection="1">
      <alignment horizontal="center"/>
    </xf>
    <xf numFmtId="169" fontId="11" fillId="0" borderId="0" xfId="0" applyNumberFormat="1" applyFont="1" applyFill="1" applyAlignment="1" applyProtection="1">
      <alignment horizontal="center"/>
    </xf>
    <xf numFmtId="166" fontId="11" fillId="0" borderId="0" xfId="0" applyNumberFormat="1" applyFont="1" applyFill="1" applyAlignment="1" applyProtection="1">
      <alignment horizontal="center"/>
    </xf>
    <xf numFmtId="171" fontId="11" fillId="0" borderId="0" xfId="160" applyNumberFormat="1" applyFont="1" applyFill="1" applyBorder="1"/>
    <xf numFmtId="0" fontId="2" fillId="0" borderId="0" xfId="0" applyFont="1" applyFill="1" applyBorder="1" applyAlignment="1" applyProtection="1">
      <alignment horizontal="center"/>
    </xf>
    <xf numFmtId="0" fontId="2" fillId="0" borderId="22" xfId="0" applyFont="1" applyFill="1" applyBorder="1" applyProtection="1"/>
    <xf numFmtId="164" fontId="11" fillId="0" borderId="22" xfId="127" applyNumberFormat="1" applyFont="1" applyFill="1" applyBorder="1"/>
    <xf numFmtId="43" fontId="11" fillId="0" borderId="23" xfId="127" applyNumberFormat="1" applyFont="1" applyFill="1" applyBorder="1"/>
    <xf numFmtId="171" fontId="11" fillId="0" borderId="21" xfId="160" applyNumberFormat="1" applyFont="1" applyFill="1" applyBorder="1"/>
    <xf numFmtId="169" fontId="2" fillId="0" borderId="22" xfId="0" applyNumberFormat="1" applyFont="1" applyFill="1" applyBorder="1" applyProtection="1"/>
    <xf numFmtId="43" fontId="11" fillId="0" borderId="21" xfId="127" applyFont="1" applyFill="1" applyBorder="1"/>
    <xf numFmtId="164" fontId="11" fillId="0" borderId="0" xfId="160" quotePrefix="1" applyNumberFormat="1" applyFont="1" applyFill="1" applyBorder="1" applyAlignment="1">
      <alignment horizontal="center"/>
    </xf>
    <xf numFmtId="164" fontId="11" fillId="0" borderId="0" xfId="0" quotePrefix="1" applyNumberFormat="1" applyFont="1" applyFill="1" applyBorder="1" applyAlignment="1">
      <alignment horizontal="center"/>
    </xf>
    <xf numFmtId="164" fontId="11" fillId="0" borderId="22" xfId="160" quotePrefix="1" applyNumberFormat="1" applyFont="1" applyFill="1" applyBorder="1" applyAlignment="1">
      <alignment horizontal="center"/>
    </xf>
    <xf numFmtId="164" fontId="11" fillId="0" borderId="22" xfId="160" applyNumberFormat="1" applyFont="1" applyFill="1" applyBorder="1" applyAlignment="1">
      <alignment horizontal="center"/>
    </xf>
    <xf numFmtId="164" fontId="11" fillId="0" borderId="22" xfId="0" quotePrefix="1" applyNumberFormat="1" applyFont="1" applyFill="1" applyBorder="1" applyAlignment="1">
      <alignment horizontal="center"/>
    </xf>
    <xf numFmtId="43" fontId="11" fillId="0" borderId="0" xfId="127" applyFont="1" applyFill="1" applyBorder="1"/>
    <xf numFmtId="176" fontId="11" fillId="0" borderId="23" xfId="160" applyNumberFormat="1" applyFont="1" applyFill="1" applyBorder="1" applyAlignment="1">
      <alignment horizontal="center"/>
    </xf>
    <xf numFmtId="43" fontId="11" fillId="0" borderId="23" xfId="160" applyFont="1" applyFill="1" applyBorder="1"/>
    <xf numFmtId="164" fontId="11" fillId="0" borderId="24" xfId="160" applyNumberFormat="1" applyFont="1" applyFill="1" applyBorder="1"/>
    <xf numFmtId="43" fontId="11" fillId="0" borderId="24" xfId="127" applyFont="1" applyFill="1" applyBorder="1"/>
    <xf numFmtId="164" fontId="11" fillId="0" borderId="24" xfId="160" applyNumberFormat="1" applyFont="1" applyFill="1" applyBorder="1" applyProtection="1">
      <protection locked="0" hidden="1"/>
    </xf>
    <xf numFmtId="43" fontId="105" fillId="0" borderId="6" xfId="121" applyFont="1" applyFill="1" applyBorder="1"/>
    <xf numFmtId="43" fontId="11" fillId="0" borderId="6" xfId="121" applyFont="1" applyFill="1" applyBorder="1"/>
    <xf numFmtId="0" fontId="11" fillId="0" borderId="0" xfId="0" applyFont="1" applyFill="1" applyAlignment="1" applyProtection="1">
      <alignment horizontal="center"/>
    </xf>
    <xf numFmtId="172" fontId="11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 vertical="center"/>
    </xf>
    <xf numFmtId="0" fontId="2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0" fillId="0" borderId="0" xfId="0" applyFill="1" applyProtection="1"/>
    <xf numFmtId="168" fontId="11" fillId="0" borderId="0" xfId="3839" applyNumberFormat="1" applyFont="1" applyFill="1" applyAlignment="1" applyProtection="1">
      <alignment horizontal="left"/>
    </xf>
    <xf numFmtId="0" fontId="11" fillId="0" borderId="0" xfId="0" applyNumberFormat="1" applyFont="1" applyFill="1"/>
    <xf numFmtId="168" fontId="11" fillId="0" borderId="0" xfId="3839" applyNumberFormat="1" applyFont="1" applyFill="1"/>
    <xf numFmtId="0" fontId="11" fillId="0" borderId="0" xfId="0" applyFont="1" applyFill="1" applyBorder="1" applyProtection="1"/>
    <xf numFmtId="2" fontId="11" fillId="0" borderId="0" xfId="0" applyNumberFormat="1" applyFont="1" applyFill="1" applyAlignment="1">
      <alignment horizontal="center"/>
    </xf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0" fillId="0" borderId="0" xfId="0" applyFill="1" applyProtection="1"/>
    <xf numFmtId="165" fontId="2" fillId="45" borderId="0" xfId="3092" applyNumberFormat="1" applyFont="1" applyFill="1" applyAlignment="1" applyProtection="1">
      <alignment horizontal="left"/>
    </xf>
    <xf numFmtId="165" fontId="2" fillId="45" borderId="0" xfId="3092" applyNumberFormat="1" applyFont="1" applyFill="1" applyProtection="1"/>
    <xf numFmtId="165" fontId="2" fillId="0" borderId="0" xfId="3092" applyNumberFormat="1" applyFont="1" applyFill="1" applyAlignment="1" applyProtection="1">
      <alignment horizontal="left"/>
    </xf>
    <xf numFmtId="0" fontId="9" fillId="0" borderId="0" xfId="0" applyFont="1" applyFill="1" applyProtection="1"/>
    <xf numFmtId="0" fontId="2" fillId="0" borderId="0" xfId="0" applyFont="1" applyFill="1" applyBorder="1" applyAlignment="1" applyProtection="1"/>
    <xf numFmtId="0" fontId="2" fillId="0" borderId="22" xfId="0" applyFont="1" applyFill="1" applyBorder="1" applyAlignment="1" applyProtection="1"/>
    <xf numFmtId="39" fontId="11" fillId="0" borderId="0" xfId="0" applyNumberFormat="1" applyFont="1" applyFill="1" applyAlignment="1" applyProtection="1">
      <alignment horizontal="left"/>
    </xf>
    <xf numFmtId="171" fontId="11" fillId="0" borderId="0" xfId="2753" applyNumberFormat="1" applyFont="1" applyFill="1" applyBorder="1"/>
    <xf numFmtId="168" fontId="2" fillId="0" borderId="0" xfId="0" applyNumberFormat="1" applyFont="1" applyFill="1" applyBorder="1" applyProtection="1"/>
    <xf numFmtId="0" fontId="2" fillId="0" borderId="0" xfId="0" applyFont="1" applyFill="1" applyProtection="1"/>
    <xf numFmtId="43" fontId="11" fillId="0" borderId="22" xfId="473" applyNumberFormat="1" applyFont="1" applyFill="1" applyBorder="1"/>
    <xf numFmtId="172" fontId="11" fillId="0" borderId="0" xfId="127" applyNumberFormat="1" applyFont="1" applyFill="1"/>
    <xf numFmtId="172" fontId="11" fillId="0" borderId="21" xfId="127" applyNumberFormat="1" applyFont="1" applyFill="1" applyBorder="1"/>
    <xf numFmtId="43" fontId="11" fillId="0" borderId="0" xfId="121" applyFont="1" applyFill="1" applyBorder="1"/>
    <xf numFmtId="0" fontId="2" fillId="0" borderId="0" xfId="0" applyFont="1" applyFill="1" applyAlignment="1" applyProtection="1">
      <alignment horizontal="left"/>
    </xf>
    <xf numFmtId="0" fontId="11" fillId="0" borderId="0" xfId="2765" applyFont="1" applyFill="1" applyBorder="1"/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/>
    <xf numFmtId="0" fontId="11" fillId="0" borderId="0" xfId="2765" applyFont="1" applyFill="1" applyBorder="1" applyAlignment="1">
      <alignment horizontal="center"/>
    </xf>
    <xf numFmtId="0" fontId="2" fillId="0" borderId="0" xfId="0" applyFont="1" applyFill="1" applyBorder="1" applyAlignment="1" applyProtection="1">
      <alignment wrapText="1"/>
    </xf>
    <xf numFmtId="0" fontId="11" fillId="0" borderId="22" xfId="2765" applyFont="1" applyFill="1" applyBorder="1" applyAlignment="1">
      <alignment horizontal="center"/>
    </xf>
    <xf numFmtId="43" fontId="11" fillId="0" borderId="22" xfId="127" applyNumberFormat="1" applyFont="1" applyFill="1" applyBorder="1" applyAlignment="1">
      <alignment horizontal="center"/>
    </xf>
    <xf numFmtId="165" fontId="11" fillId="0" borderId="22" xfId="0" applyNumberFormat="1" applyFont="1" applyFill="1" applyBorder="1" applyAlignment="1" applyProtection="1">
      <alignment horizontal="center"/>
    </xf>
    <xf numFmtId="0" fontId="11" fillId="0" borderId="22" xfId="0" applyFont="1" applyFill="1" applyBorder="1" applyAlignment="1" applyProtection="1">
      <alignment horizontal="center"/>
    </xf>
    <xf numFmtId="43" fontId="11" fillId="0" borderId="22" xfId="121" applyFont="1" applyFill="1" applyBorder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0" fillId="0" borderId="0" xfId="0" applyFill="1" applyProtection="1"/>
    <xf numFmtId="165" fontId="11" fillId="0" borderId="22" xfId="0" applyNumberFormat="1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4" fontId="11" fillId="0" borderId="0" xfId="2765" applyNumberFormat="1" applyFont="1" applyFill="1"/>
    <xf numFmtId="4" fontId="11" fillId="0" borderId="0" xfId="2765" applyNumberFormat="1" applyFont="1" applyFill="1" applyBorder="1"/>
    <xf numFmtId="165" fontId="15" fillId="0" borderId="0" xfId="0" applyNumberFormat="1" applyFont="1" applyFill="1" applyProtection="1"/>
    <xf numFmtId="43" fontId="11" fillId="0" borderId="0" xfId="152" applyFont="1" applyFill="1"/>
    <xf numFmtId="170" fontId="11" fillId="0" borderId="22" xfId="0" applyNumberFormat="1" applyFont="1" applyFill="1" applyBorder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0" fillId="0" borderId="0" xfId="0" applyFill="1" applyProtection="1"/>
    <xf numFmtId="0" fontId="11" fillId="0" borderId="22" xfId="0" applyFont="1" applyFill="1" applyBorder="1" applyAlignment="1">
      <alignment horizontal="center"/>
    </xf>
    <xf numFmtId="43" fontId="11" fillId="0" borderId="0" xfId="127" applyNumberFormat="1" applyFont="1" applyFill="1" applyBorder="1" applyAlignment="1">
      <alignment horizontal="center"/>
    </xf>
    <xf numFmtId="4" fontId="2" fillId="0" borderId="0" xfId="0" applyNumberFormat="1" applyFont="1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Border="1" applyAlignment="1" applyProtection="1">
      <alignment horizontal="center"/>
    </xf>
    <xf numFmtId="168" fontId="11" fillId="0" borderId="0" xfId="0" quotePrefix="1" applyNumberFormat="1" applyFont="1" applyFill="1" applyAlignment="1">
      <alignment horizontal="center"/>
    </xf>
    <xf numFmtId="168" fontId="11" fillId="0" borderId="22" xfId="0" quotePrefix="1" applyNumberFormat="1" applyFont="1" applyFill="1" applyBorder="1" applyAlignment="1">
      <alignment horizontal="center" vertical="center"/>
    </xf>
    <xf numFmtId="168" fontId="11" fillId="0" borderId="0" xfId="0" quotePrefix="1" applyNumberFormat="1" applyFont="1" applyFill="1" applyAlignment="1">
      <alignment horizontal="center" vertical="center"/>
    </xf>
    <xf numFmtId="0" fontId="106" fillId="0" borderId="0" xfId="0" applyFont="1"/>
    <xf numFmtId="212" fontId="11" fillId="0" borderId="22" xfId="121" applyNumberFormat="1" applyFont="1" applyFill="1" applyBorder="1"/>
    <xf numFmtId="213" fontId="11" fillId="0" borderId="0" xfId="160" applyNumberFormat="1" applyFont="1" applyFill="1" applyBorder="1"/>
    <xf numFmtId="172" fontId="11" fillId="0" borderId="0" xfId="160" applyNumberFormat="1" applyFont="1" applyFill="1" applyBorder="1"/>
    <xf numFmtId="172" fontId="11" fillId="0" borderId="21" xfId="160" applyNumberFormat="1" applyFont="1" applyFill="1" applyBorder="1"/>
    <xf numFmtId="213" fontId="11" fillId="0" borderId="0" xfId="160" applyNumberFormat="1" applyFont="1" applyFill="1"/>
    <xf numFmtId="171" fontId="104" fillId="0" borderId="0" xfId="141" applyNumberFormat="1" applyFont="1" applyFill="1" applyBorder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0" fillId="0" borderId="0" xfId="0" applyFill="1" applyProtection="1"/>
    <xf numFmtId="0" fontId="2" fillId="46" borderId="6" xfId="0" applyFont="1" applyFill="1" applyBorder="1" applyAlignment="1" applyProtection="1">
      <alignment horizontal="center" vertical="center"/>
    </xf>
    <xf numFmtId="0" fontId="2" fillId="0" borderId="22" xfId="0" applyFont="1" applyFill="1" applyBorder="1" applyAlignment="1" applyProtection="1">
      <alignment horizontal="center" vertical="center"/>
    </xf>
    <xf numFmtId="168" fontId="11" fillId="0" borderId="22" xfId="0" quotePrefix="1" applyNumberFormat="1" applyFont="1" applyFill="1" applyBorder="1" applyAlignment="1">
      <alignment horizontal="center" vertical="center"/>
    </xf>
    <xf numFmtId="0" fontId="103" fillId="0" borderId="6" xfId="0" applyFont="1" applyFill="1" applyBorder="1" applyAlignment="1" applyProtection="1">
      <alignment horizontal="center"/>
    </xf>
    <xf numFmtId="0" fontId="103" fillId="0" borderId="22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left"/>
    </xf>
    <xf numFmtId="165" fontId="11" fillId="0" borderId="22" xfId="0" applyNumberFormat="1" applyFont="1" applyFill="1" applyBorder="1" applyAlignment="1" applyProtection="1">
      <alignment horizontal="center"/>
    </xf>
    <xf numFmtId="0" fontId="11" fillId="0" borderId="22" xfId="0" applyFont="1" applyFill="1" applyBorder="1" applyAlignment="1" applyProtection="1"/>
    <xf numFmtId="0" fontId="2" fillId="0" borderId="22" xfId="0" applyFont="1" applyFill="1" applyBorder="1" applyAlignment="1" applyProtection="1">
      <alignment horizontal="center" wrapText="1"/>
    </xf>
    <xf numFmtId="0" fontId="2" fillId="0" borderId="0" xfId="0" applyFont="1" applyFill="1" applyBorder="1" applyAlignment="1" applyProtection="1">
      <alignment horizontal="center"/>
    </xf>
    <xf numFmtId="0" fontId="2" fillId="0" borderId="23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quotePrefix="1" applyFont="1" applyFill="1" applyAlignment="1" applyProtection="1">
      <alignment horizontal="center"/>
    </xf>
    <xf numFmtId="0" fontId="4" fillId="0" borderId="0" xfId="0" applyFont="1" applyFill="1" applyBorder="1" applyAlignment="1" applyProtection="1">
      <alignment horizontal="center"/>
    </xf>
  </cellXfs>
  <cellStyles count="3840">
    <cellStyle name="0,0_x000d__x000a_NA_x000d__x000a_" xfId="1"/>
    <cellStyle name="0,0_x000d__x000a_NA_x000d__x000a_ 2" xfId="2"/>
    <cellStyle name="20% - Accent1 2" xfId="3"/>
    <cellStyle name="20% - Accent1 3" xfId="4"/>
    <cellStyle name="20% - Accent2 2" xfId="5"/>
    <cellStyle name="20% - Accent2 3" xfId="6"/>
    <cellStyle name="20% - Accent3 2" xfId="7"/>
    <cellStyle name="20% - Accent3 3" xfId="8"/>
    <cellStyle name="20% - Accent4 2" xfId="9"/>
    <cellStyle name="20% - Accent4 3" xfId="10"/>
    <cellStyle name="20% - Accent5 2" xfId="11"/>
    <cellStyle name="20% - Accent5 3" xfId="12"/>
    <cellStyle name="20% - Accent6 2" xfId="13"/>
    <cellStyle name="20% - Accent6 3" xfId="14"/>
    <cellStyle name="20% - ส่วนที่ถูกเน้น1 2" xfId="15"/>
    <cellStyle name="20% - ส่วนที่ถูกเน้น1 2 2" xfId="16"/>
    <cellStyle name="20% - ส่วนที่ถูกเน้น2 2" xfId="17"/>
    <cellStyle name="20% - ส่วนที่ถูกเน้น2 2 2" xfId="18"/>
    <cellStyle name="20% - ส่วนที่ถูกเน้น3 2" xfId="19"/>
    <cellStyle name="20% - ส่วนที่ถูกเน้น3 2 2" xfId="20"/>
    <cellStyle name="20% - ส่วนที่ถูกเน้น4 2" xfId="21"/>
    <cellStyle name="20% - ส่วนที่ถูกเน้น4 2 2" xfId="22"/>
    <cellStyle name="20% - ส่วนที่ถูกเน้น5 2" xfId="23"/>
    <cellStyle name="20% - ส่วนที่ถูกเน้น5 2 2" xfId="24"/>
    <cellStyle name="20% - ส่วนที่ถูกเน้น6 2" xfId="25"/>
    <cellStyle name="20% - ส่วนที่ถูกเน้น6 2 2" xfId="26"/>
    <cellStyle name="๒Wลว - Style1" xfId="27"/>
    <cellStyle name="๒Wลว - Style2" xfId="28"/>
    <cellStyle name="๒Wลว - Style3" xfId="29"/>
    <cellStyle name="๒Wลว - Style4" xfId="30"/>
    <cellStyle name="๒Wลว - Style5" xfId="31"/>
    <cellStyle name="๒Wลว - Style6" xfId="32"/>
    <cellStyle name="๒Wลว - Style7" xfId="33"/>
    <cellStyle name="๒Wลว - Style8" xfId="34"/>
    <cellStyle name="40% - Accent1 2" xfId="35"/>
    <cellStyle name="40% - Accent1 3" xfId="36"/>
    <cellStyle name="40% - Accent2 2" xfId="37"/>
    <cellStyle name="40% - Accent2 3" xfId="38"/>
    <cellStyle name="40% - Accent3 2" xfId="39"/>
    <cellStyle name="40% - Accent3 3" xfId="40"/>
    <cellStyle name="40% - Accent4 2" xfId="41"/>
    <cellStyle name="40% - Accent4 3" xfId="42"/>
    <cellStyle name="40% - Accent5 2" xfId="43"/>
    <cellStyle name="40% - Accent5 3" xfId="44"/>
    <cellStyle name="40% - Accent6 2" xfId="45"/>
    <cellStyle name="40% - Accent6 3" xfId="46"/>
    <cellStyle name="40% - ส่วนที่ถูกเน้น1 2" xfId="47"/>
    <cellStyle name="40% - ส่วนที่ถูกเน้น1 2 2" xfId="48"/>
    <cellStyle name="40% - ส่วนที่ถูกเน้น2 2" xfId="49"/>
    <cellStyle name="40% - ส่วนที่ถูกเน้น2 2 2" xfId="50"/>
    <cellStyle name="40% - ส่วนที่ถูกเน้น3 2" xfId="51"/>
    <cellStyle name="40% - ส่วนที่ถูกเน้น3 2 2" xfId="52"/>
    <cellStyle name="40% - ส่วนที่ถูกเน้น4 2" xfId="53"/>
    <cellStyle name="40% - ส่วนที่ถูกเน้น4 2 2" xfId="54"/>
    <cellStyle name="40% - ส่วนที่ถูกเน้น5 2" xfId="55"/>
    <cellStyle name="40% - ส่วนที่ถูกเน้น5 2 2" xfId="56"/>
    <cellStyle name="40% - ส่วนที่ถูกเน้น6 2" xfId="57"/>
    <cellStyle name="40% - ส่วนที่ถูกเน้น6 2 2" xfId="58"/>
    <cellStyle name="60% - Accent1 2" xfId="59"/>
    <cellStyle name="60% - Accent1 3" xfId="60"/>
    <cellStyle name="60% - Accent2 2" xfId="61"/>
    <cellStyle name="60% - Accent2 3" xfId="62"/>
    <cellStyle name="60% - Accent3 2" xfId="63"/>
    <cellStyle name="60% - Accent3 3" xfId="64"/>
    <cellStyle name="60% - Accent4 2" xfId="65"/>
    <cellStyle name="60% - Accent4 3" xfId="66"/>
    <cellStyle name="60% - Accent5 2" xfId="67"/>
    <cellStyle name="60% - Accent5 3" xfId="68"/>
    <cellStyle name="60% - Accent6 2" xfId="69"/>
    <cellStyle name="60% - Accent6 3" xfId="70"/>
    <cellStyle name="75" xfId="71"/>
    <cellStyle name="75 2" xfId="72"/>
    <cellStyle name="Accent1 - 20%" xfId="73"/>
    <cellStyle name="Accent1 - 40%" xfId="74"/>
    <cellStyle name="Accent1 - 60%" xfId="75"/>
    <cellStyle name="Accent1 2" xfId="76"/>
    <cellStyle name="Accent1 3" xfId="77"/>
    <cellStyle name="Accent2 - 20%" xfId="78"/>
    <cellStyle name="Accent2 - 40%" xfId="79"/>
    <cellStyle name="Accent2 - 60%" xfId="80"/>
    <cellStyle name="Accent2 2" xfId="81"/>
    <cellStyle name="Accent2 3" xfId="82"/>
    <cellStyle name="Accent3 - 20%" xfId="83"/>
    <cellStyle name="Accent3 - 40%" xfId="84"/>
    <cellStyle name="Accent3 - 60%" xfId="85"/>
    <cellStyle name="Accent3 2" xfId="86"/>
    <cellStyle name="Accent3 3" xfId="87"/>
    <cellStyle name="Accent4 - 20%" xfId="88"/>
    <cellStyle name="Accent4 - 40%" xfId="89"/>
    <cellStyle name="Accent4 - 60%" xfId="90"/>
    <cellStyle name="Accent4 2" xfId="91"/>
    <cellStyle name="Accent4 3" xfId="92"/>
    <cellStyle name="Accent5 - 20%" xfId="93"/>
    <cellStyle name="Accent5 - 40%" xfId="94"/>
    <cellStyle name="Accent5 - 60%" xfId="95"/>
    <cellStyle name="Accent5 2" xfId="96"/>
    <cellStyle name="Accent5 3" xfId="97"/>
    <cellStyle name="Accent6 - 20%" xfId="98"/>
    <cellStyle name="Accent6 - 40%" xfId="99"/>
    <cellStyle name="Accent6 - 60%" xfId="100"/>
    <cellStyle name="Accent6 2" xfId="101"/>
    <cellStyle name="Accent6 3" xfId="102"/>
    <cellStyle name="Bad 2" xfId="103"/>
    <cellStyle name="Bad 3" xfId="104"/>
    <cellStyle name="BOLDl" xfId="105"/>
    <cellStyle name="BOLDSH - Style1" xfId="106"/>
    <cellStyle name="Calc Currency (0)" xfId="107"/>
    <cellStyle name="Calc Currency (2)" xfId="108"/>
    <cellStyle name="Calc Percent (0)" xfId="109"/>
    <cellStyle name="Calc Percent (1)" xfId="110"/>
    <cellStyle name="Calc Percent (2)" xfId="111"/>
    <cellStyle name="Calc Units (0)" xfId="112"/>
    <cellStyle name="Calc Units (1)" xfId="113"/>
    <cellStyle name="Calc Units (2)" xfId="114"/>
    <cellStyle name="Calculation 2" xfId="115"/>
    <cellStyle name="Calculation 3" xfId="116"/>
    <cellStyle name="category" xfId="117"/>
    <cellStyle name="Check Cell 2" xfId="118"/>
    <cellStyle name="Check Cell 3" xfId="119"/>
    <cellStyle name="Comma [00]" xfId="120"/>
    <cellStyle name="Comma 10" xfId="121"/>
    <cellStyle name="Comma 10 2" xfId="122"/>
    <cellStyle name="Comma 10 2 2" xfId="123"/>
    <cellStyle name="Comma 10 2 2 2" xfId="124"/>
    <cellStyle name="Comma 10 2 2 2 2" xfId="125"/>
    <cellStyle name="Comma 10 2 2 2 2 2" xfId="126"/>
    <cellStyle name="Comma 10 2 2 2 2 2 2 2 4" xfId="127"/>
    <cellStyle name="Comma 10 2 2 2 2 2 2 2 4 2" xfId="128"/>
    <cellStyle name="Comma 10 2 2 2 2 2 2 2 4 2 2" xfId="129"/>
    <cellStyle name="Comma 10 2 2 2 2 2 2 2 4 3" xfId="130"/>
    <cellStyle name="Comma 10 2 2 2 2 2 2 2 4 3 2" xfId="131"/>
    <cellStyle name="Comma 10 2 2 2 2 2 2 2 4 4" xfId="132"/>
    <cellStyle name="Comma 10 2 2 2 2 2 2 2 4 4 2" xfId="133"/>
    <cellStyle name="Comma 10 2 2 2 2 2 2 2 4 5" xfId="134"/>
    <cellStyle name="Comma 10 2 2 2 2 2 2 2 4 6" xfId="135"/>
    <cellStyle name="Comma 10 2 2 2 2 2 3" xfId="136"/>
    <cellStyle name="Comma 10 2 2 2 3" xfId="137"/>
    <cellStyle name="Comma 10 2 2 2 3 2" xfId="138"/>
    <cellStyle name="Comma 10 2 2 2 4" xfId="139"/>
    <cellStyle name="Comma 10 2 2 2 4 2" xfId="140"/>
    <cellStyle name="Comma 10 2 2 2 5" xfId="141"/>
    <cellStyle name="Comma 10 2 2 2 5 2" xfId="142"/>
    <cellStyle name="Comma 10 2 2 2 5 2 2" xfId="143"/>
    <cellStyle name="Comma 10 2 2 2 5 3" xfId="144"/>
    <cellStyle name="Comma 10 2 2 2 5 3 2" xfId="145"/>
    <cellStyle name="Comma 10 2 2 2 5 4" xfId="146"/>
    <cellStyle name="Comma 10 2 2 2 5 4 2" xfId="147"/>
    <cellStyle name="Comma 10 2 2 2 5 5" xfId="148"/>
    <cellStyle name="Comma 10 2 2 2 5 6" xfId="149"/>
    <cellStyle name="Comma 10 2 2 2 6" xfId="150"/>
    <cellStyle name="Comma 10 2 2 2 7" xfId="151"/>
    <cellStyle name="Comma 10 2 2 3" xfId="152"/>
    <cellStyle name="Comma 10 2 2 3 2" xfId="153"/>
    <cellStyle name="Comma 10 2 3" xfId="154"/>
    <cellStyle name="Comma 10 2 3 2" xfId="155"/>
    <cellStyle name="Comma 10 2 4" xfId="156"/>
    <cellStyle name="Comma 10 2 4 2" xfId="157"/>
    <cellStyle name="Comma 10 2 5" xfId="158"/>
    <cellStyle name="Comma 10 2 5 2" xfId="159"/>
    <cellStyle name="Comma 10 2 6" xfId="160"/>
    <cellStyle name="Comma 10 2 6 2" xfId="161"/>
    <cellStyle name="Comma 10 2 6 2 2" xfId="162"/>
    <cellStyle name="Comma 10 2 6 3" xfId="163"/>
    <cellStyle name="Comma 10 2 6 3 2" xfId="164"/>
    <cellStyle name="Comma 10 2 6 4" xfId="165"/>
    <cellStyle name="Comma 10 2 6 4 2" xfId="166"/>
    <cellStyle name="Comma 10 2 6 5" xfId="167"/>
    <cellStyle name="Comma 10 2 6 6" xfId="168"/>
    <cellStyle name="Comma 10 2 7" xfId="169"/>
    <cellStyle name="Comma 10 2 8" xfId="170"/>
    <cellStyle name="Comma 10 3" xfId="171"/>
    <cellStyle name="Comma 10 3 2" xfId="172"/>
    <cellStyle name="Comma 10 3 2 2" xfId="173"/>
    <cellStyle name="Comma 10 3 2 2 2 2 2 2 2" xfId="174"/>
    <cellStyle name="Comma 10 3 2 2 2 2 2 2 2 2" xfId="175"/>
    <cellStyle name="Comma 10 3 2 2 2 2 2 2 2 2 2" xfId="176"/>
    <cellStyle name="Comma 10 3 2 2 2 2 2 2 2 3" xfId="177"/>
    <cellStyle name="Comma 10 3 2 2 2 2 2 2 2 3 2" xfId="178"/>
    <cellStyle name="Comma 10 3 2 2 2 2 2 2 2 4" xfId="179"/>
    <cellStyle name="Comma 10 3 2 2 2 2 2 2 2 4 2" xfId="180"/>
    <cellStyle name="Comma 10 3 2 2 2 2 2 2 2 5" xfId="181"/>
    <cellStyle name="Comma 10 3 2 2 2 2 2 2 2 6" xfId="182"/>
    <cellStyle name="Comma 10 3 3" xfId="183"/>
    <cellStyle name="Comma 10 3 3 2" xfId="184"/>
    <cellStyle name="Comma 10 3 4" xfId="185"/>
    <cellStyle name="Comma 10 3 4 2" xfId="186"/>
    <cellStyle name="Comma 10 3 5" xfId="187"/>
    <cellStyle name="Comma 10 3 6" xfId="188"/>
    <cellStyle name="Comma 10 4" xfId="189"/>
    <cellStyle name="Comma 10 4 2" xfId="190"/>
    <cellStyle name="Comma 10 4 2 2" xfId="191"/>
    <cellStyle name="Comma 10 4 3" xfId="192"/>
    <cellStyle name="Comma 10 4 3 2" xfId="193"/>
    <cellStyle name="Comma 10 4 4" xfId="194"/>
    <cellStyle name="Comma 10 4 4 2" xfId="195"/>
    <cellStyle name="Comma 10 4 5" xfId="196"/>
    <cellStyle name="Comma 10 4 6" xfId="197"/>
    <cellStyle name="Comma 10 5" xfId="198"/>
    <cellStyle name="Comma 10 5 2" xfId="199"/>
    <cellStyle name="Comma 10 6" xfId="200"/>
    <cellStyle name="Comma 10 6 2" xfId="201"/>
    <cellStyle name="Comma 10 7" xfId="202"/>
    <cellStyle name="Comma 10 7 2" xfId="203"/>
    <cellStyle name="Comma 10 8" xfId="204"/>
    <cellStyle name="Comma 10 9" xfId="205"/>
    <cellStyle name="Comma 103" xfId="206"/>
    <cellStyle name="Comma 103 2" xfId="207"/>
    <cellStyle name="Comma 105" xfId="208"/>
    <cellStyle name="Comma 105 2" xfId="209"/>
    <cellStyle name="Comma 109" xfId="210"/>
    <cellStyle name="Comma 109 2" xfId="211"/>
    <cellStyle name="Comma 11" xfId="212"/>
    <cellStyle name="Comma 11 2" xfId="213"/>
    <cellStyle name="Comma 11 2 2" xfId="214"/>
    <cellStyle name="Comma 11 2 2 2" xfId="215"/>
    <cellStyle name="Comma 11 2 2 2 2" xfId="216"/>
    <cellStyle name="Comma 11 2 2 3" xfId="217"/>
    <cellStyle name="Comma 11 2 2 3 2" xfId="218"/>
    <cellStyle name="Comma 11 2 2 4" xfId="219"/>
    <cellStyle name="Comma 11 2 2 4 2" xfId="220"/>
    <cellStyle name="Comma 11 2 2 5" xfId="221"/>
    <cellStyle name="Comma 11 2 2 6" xfId="222"/>
    <cellStyle name="Comma 11 2 3" xfId="223"/>
    <cellStyle name="Comma 11 2 3 2" xfId="224"/>
    <cellStyle name="Comma 11 2 4" xfId="225"/>
    <cellStyle name="Comma 11 2 4 2" xfId="226"/>
    <cellStyle name="Comma 11 2 5" xfId="227"/>
    <cellStyle name="Comma 11 2 5 2" xfId="228"/>
    <cellStyle name="Comma 11 2 6" xfId="229"/>
    <cellStyle name="Comma 11 2 7" xfId="230"/>
    <cellStyle name="Comma 11 3" xfId="231"/>
    <cellStyle name="Comma 11 3 2" xfId="232"/>
    <cellStyle name="Comma 11 3 2 2" xfId="233"/>
    <cellStyle name="Comma 11 3 3" xfId="234"/>
    <cellStyle name="Comma 11 3 3 2" xfId="235"/>
    <cellStyle name="Comma 11 3 4" xfId="236"/>
    <cellStyle name="Comma 11 3 4 2" xfId="237"/>
    <cellStyle name="Comma 11 3 5" xfId="238"/>
    <cellStyle name="Comma 11 3 6" xfId="239"/>
    <cellStyle name="Comma 11 4" xfId="240"/>
    <cellStyle name="Comma 11 4 2" xfId="241"/>
    <cellStyle name="Comma 11 4 2 2" xfId="242"/>
    <cellStyle name="Comma 11 4 3" xfId="243"/>
    <cellStyle name="Comma 11 4 3 2" xfId="244"/>
    <cellStyle name="Comma 11 4 4" xfId="245"/>
    <cellStyle name="Comma 11 4 4 2" xfId="246"/>
    <cellStyle name="Comma 11 4 5" xfId="247"/>
    <cellStyle name="Comma 11 4 6" xfId="248"/>
    <cellStyle name="Comma 11 5" xfId="249"/>
    <cellStyle name="Comma 11 5 2" xfId="250"/>
    <cellStyle name="Comma 11 5 2 2" xfId="251"/>
    <cellStyle name="Comma 11 5 3" xfId="252"/>
    <cellStyle name="Comma 11 5 3 2" xfId="253"/>
    <cellStyle name="Comma 11 5 4" xfId="254"/>
    <cellStyle name="Comma 11 5 4 2" xfId="255"/>
    <cellStyle name="Comma 11 5 5" xfId="256"/>
    <cellStyle name="Comma 11 5 6" xfId="257"/>
    <cellStyle name="Comma 11 8" xfId="258"/>
    <cellStyle name="Comma 11 8 2" xfId="259"/>
    <cellStyle name="Comma 11 8 2 2" xfId="260"/>
    <cellStyle name="Comma 11 8 3" xfId="261"/>
    <cellStyle name="Comma 12" xfId="262"/>
    <cellStyle name="Comma 12 2" xfId="263"/>
    <cellStyle name="Comma 12 2 2" xfId="264"/>
    <cellStyle name="Comma 12 2 2 2" xfId="265"/>
    <cellStyle name="Comma 12 2 2 2 2" xfId="266"/>
    <cellStyle name="Comma 12 2 2 3" xfId="267"/>
    <cellStyle name="Comma 12 2 2 3 2" xfId="268"/>
    <cellStyle name="Comma 12 2 2 4" xfId="269"/>
    <cellStyle name="Comma 12 2 2 4 2" xfId="270"/>
    <cellStyle name="Comma 12 2 2 5" xfId="271"/>
    <cellStyle name="Comma 12 2 2 6" xfId="272"/>
    <cellStyle name="Comma 12 3" xfId="273"/>
    <cellStyle name="Comma 12 3 2" xfId="274"/>
    <cellStyle name="Comma 12 3 2 2" xfId="275"/>
    <cellStyle name="Comma 12 3 3" xfId="276"/>
    <cellStyle name="Comma 12 3 3 2" xfId="277"/>
    <cellStyle name="Comma 12 3 4" xfId="278"/>
    <cellStyle name="Comma 12 3 4 2" xfId="279"/>
    <cellStyle name="Comma 12 3 5" xfId="280"/>
    <cellStyle name="Comma 12 3 6" xfId="281"/>
    <cellStyle name="Comma 12 4" xfId="282"/>
    <cellStyle name="Comma 12 4 2" xfId="283"/>
    <cellStyle name="Comma 12 4 2 2" xfId="284"/>
    <cellStyle name="Comma 12 4 3" xfId="285"/>
    <cellStyle name="Comma 12 4 3 2" xfId="286"/>
    <cellStyle name="Comma 12 4 4" xfId="287"/>
    <cellStyle name="Comma 12 4 4 2" xfId="288"/>
    <cellStyle name="Comma 12 4 5" xfId="289"/>
    <cellStyle name="Comma 12 4 6" xfId="290"/>
    <cellStyle name="Comma 12 5" xfId="291"/>
    <cellStyle name="Comma 12 5 2" xfId="292"/>
    <cellStyle name="Comma 12 5 2 2" xfId="293"/>
    <cellStyle name="Comma 12 5 3" xfId="294"/>
    <cellStyle name="Comma 12 5 3 2" xfId="295"/>
    <cellStyle name="Comma 12 5 4" xfId="296"/>
    <cellStyle name="Comma 12 5 4 2" xfId="297"/>
    <cellStyle name="Comma 12 5 5" xfId="298"/>
    <cellStyle name="Comma 12 5 6" xfId="299"/>
    <cellStyle name="Comma 12_HH-2" xfId="300"/>
    <cellStyle name="Comma 13" xfId="301"/>
    <cellStyle name="Comma 13 2" xfId="302"/>
    <cellStyle name="Comma 13 2 2" xfId="303"/>
    <cellStyle name="Comma 13 2 2 2" xfId="304"/>
    <cellStyle name="Comma 13 2 3" xfId="305"/>
    <cellStyle name="Comma 13 3" xfId="306"/>
    <cellStyle name="Comma 13 3 2" xfId="307"/>
    <cellStyle name="Comma 13 3 2 2" xfId="308"/>
    <cellStyle name="Comma 13 3 3" xfId="309"/>
    <cellStyle name="Comma 14" xfId="310"/>
    <cellStyle name="Comma 14 2" xfId="311"/>
    <cellStyle name="Comma 14 2 2" xfId="312"/>
    <cellStyle name="Comma 14 2 2 2" xfId="313"/>
    <cellStyle name="Comma 14 2 3" xfId="314"/>
    <cellStyle name="Comma 14 3" xfId="315"/>
    <cellStyle name="Comma 14 3 2" xfId="316"/>
    <cellStyle name="Comma 14 3 2 2" xfId="317"/>
    <cellStyle name="Comma 14 3 3" xfId="318"/>
    <cellStyle name="Comma 14 3 3 2" xfId="319"/>
    <cellStyle name="Comma 14 3 4" xfId="320"/>
    <cellStyle name="Comma 14 3 4 2" xfId="321"/>
    <cellStyle name="Comma 14 3 5" xfId="322"/>
    <cellStyle name="Comma 14 3 6" xfId="323"/>
    <cellStyle name="Comma 14 4" xfId="324"/>
    <cellStyle name="Comma 14 4 2" xfId="325"/>
    <cellStyle name="Comma 14 4 2 2" xfId="326"/>
    <cellStyle name="Comma 14 4 3" xfId="327"/>
    <cellStyle name="Comma 15" xfId="328"/>
    <cellStyle name="Comma 15 2" xfId="329"/>
    <cellStyle name="Comma 15 2 2" xfId="330"/>
    <cellStyle name="Comma 15 2 2 2" xfId="331"/>
    <cellStyle name="Comma 15 2 3" xfId="332"/>
    <cellStyle name="Comma 15 3" xfId="333"/>
    <cellStyle name="Comma 15 3 2" xfId="334"/>
    <cellStyle name="Comma 15 3 2 2" xfId="335"/>
    <cellStyle name="Comma 15 3 3" xfId="336"/>
    <cellStyle name="Comma 16" xfId="337"/>
    <cellStyle name="Comma 16 2" xfId="338"/>
    <cellStyle name="Comma 16 2 2" xfId="339"/>
    <cellStyle name="Comma 16 2 2 2" xfId="340"/>
    <cellStyle name="Comma 16 2 3" xfId="341"/>
    <cellStyle name="Comma 16 3" xfId="342"/>
    <cellStyle name="Comma 16 3 2" xfId="343"/>
    <cellStyle name="Comma 16 3 2 2" xfId="344"/>
    <cellStyle name="Comma 16 3 3" xfId="345"/>
    <cellStyle name="Comma 17" xfId="346"/>
    <cellStyle name="Comma 17 2" xfId="347"/>
    <cellStyle name="Comma 17 2 2" xfId="348"/>
    <cellStyle name="Comma 17 2 2 2" xfId="349"/>
    <cellStyle name="Comma 17 2 3" xfId="350"/>
    <cellStyle name="Comma 17 2 3 2" xfId="351"/>
    <cellStyle name="Comma 17 2 4" xfId="352"/>
    <cellStyle name="Comma 17 2 4 2" xfId="353"/>
    <cellStyle name="Comma 17 2 5" xfId="354"/>
    <cellStyle name="Comma 17 2 6" xfId="355"/>
    <cellStyle name="Comma 18" xfId="356"/>
    <cellStyle name="Comma 18 2" xfId="357"/>
    <cellStyle name="Comma 18 2 2" xfId="358"/>
    <cellStyle name="Comma 18 2 2 2" xfId="359"/>
    <cellStyle name="Comma 18 2 2 2 2" xfId="360"/>
    <cellStyle name="Comma 18 2 2 3" xfId="361"/>
    <cellStyle name="Comma 18 2 2 3 2" xfId="362"/>
    <cellStyle name="Comma 18 2 2 4" xfId="363"/>
    <cellStyle name="Comma 18 2 2 4 2" xfId="364"/>
    <cellStyle name="Comma 18 2 2 5" xfId="365"/>
    <cellStyle name="Comma 18 2 2 6" xfId="366"/>
    <cellStyle name="Comma 18 2 3" xfId="367"/>
    <cellStyle name="Comma 18 2 3 2" xfId="368"/>
    <cellStyle name="Comma 18 2 4" xfId="369"/>
    <cellStyle name="Comma 18 2 4 2" xfId="370"/>
    <cellStyle name="Comma 18 2 5" xfId="371"/>
    <cellStyle name="Comma 18 2 5 2" xfId="372"/>
    <cellStyle name="Comma 18 2 6" xfId="373"/>
    <cellStyle name="Comma 18 2 7" xfId="374"/>
    <cellStyle name="Comma 19" xfId="375"/>
    <cellStyle name="Comma 19 2" xfId="376"/>
    <cellStyle name="Comma 19 2 2" xfId="377"/>
    <cellStyle name="Comma 19 2 2 2" xfId="378"/>
    <cellStyle name="Comma 19 2 3" xfId="379"/>
    <cellStyle name="Comma 19 2 3 2" xfId="380"/>
    <cellStyle name="Comma 19 2 4" xfId="381"/>
    <cellStyle name="Comma 19 2 4 2" xfId="382"/>
    <cellStyle name="Comma 19 2 5" xfId="383"/>
    <cellStyle name="Comma 19 2 6" xfId="384"/>
    <cellStyle name="Comma 2" xfId="385"/>
    <cellStyle name="Comma 2 10" xfId="386"/>
    <cellStyle name="Comma 2 10 2" xfId="387"/>
    <cellStyle name="Comma 2 10 2 2" xfId="388"/>
    <cellStyle name="Comma 2 10 2 2 2" xfId="389"/>
    <cellStyle name="Comma 2 10 2 3" xfId="390"/>
    <cellStyle name="Comma 2 10 3" xfId="391"/>
    <cellStyle name="Comma 2 10 3 2" xfId="392"/>
    <cellStyle name="Comma 2 10 4" xfId="393"/>
    <cellStyle name="Comma 2 11" xfId="394"/>
    <cellStyle name="Comma 2 11 2" xfId="395"/>
    <cellStyle name="Comma 2 11 2 2" xfId="396"/>
    <cellStyle name="Comma 2 11 2 2 2" xfId="397"/>
    <cellStyle name="Comma 2 11 2 3" xfId="398"/>
    <cellStyle name="Comma 2 11 3" xfId="399"/>
    <cellStyle name="Comma 2 11 3 2" xfId="400"/>
    <cellStyle name="Comma 2 11 4" xfId="401"/>
    <cellStyle name="Comma 2 12" xfId="402"/>
    <cellStyle name="Comma 2 12 2" xfId="403"/>
    <cellStyle name="Comma 2 12 2 2" xfId="404"/>
    <cellStyle name="Comma 2 12 2 2 2" xfId="405"/>
    <cellStyle name="Comma 2 12 2 3" xfId="406"/>
    <cellStyle name="Comma 2 12 3" xfId="407"/>
    <cellStyle name="Comma 2 12 3 2" xfId="408"/>
    <cellStyle name="Comma 2 12 4" xfId="409"/>
    <cellStyle name="Comma 2 13" xfId="410"/>
    <cellStyle name="Comma 2 13 2" xfId="411"/>
    <cellStyle name="Comma 2 13 2 2" xfId="412"/>
    <cellStyle name="Comma 2 13 2 2 2" xfId="413"/>
    <cellStyle name="Comma 2 13 2 3" xfId="414"/>
    <cellStyle name="Comma 2 13 3" xfId="415"/>
    <cellStyle name="Comma 2 13 3 2" xfId="416"/>
    <cellStyle name="Comma 2 13 4" xfId="417"/>
    <cellStyle name="Comma 2 14" xfId="418"/>
    <cellStyle name="Comma 2 14 2" xfId="419"/>
    <cellStyle name="Comma 2 14 2 2" xfId="420"/>
    <cellStyle name="Comma 2 14 2 2 2" xfId="421"/>
    <cellStyle name="Comma 2 14 2 3" xfId="422"/>
    <cellStyle name="Comma 2 14 3" xfId="423"/>
    <cellStyle name="Comma 2 14 3 2" xfId="424"/>
    <cellStyle name="Comma 2 14 4" xfId="425"/>
    <cellStyle name="Comma 2 15" xfId="426"/>
    <cellStyle name="Comma 2 15 2" xfId="427"/>
    <cellStyle name="Comma 2 15 2 2" xfId="428"/>
    <cellStyle name="Comma 2 15 2 2 2" xfId="429"/>
    <cellStyle name="Comma 2 15 2 3" xfId="430"/>
    <cellStyle name="Comma 2 15 3" xfId="431"/>
    <cellStyle name="Comma 2 15 3 2" xfId="432"/>
    <cellStyle name="Comma 2 15 4" xfId="433"/>
    <cellStyle name="Comma 2 16" xfId="434"/>
    <cellStyle name="Comma 2 16 2" xfId="435"/>
    <cellStyle name="Comma 2 16 2 2" xfId="436"/>
    <cellStyle name="Comma 2 16 2 2 2" xfId="437"/>
    <cellStyle name="Comma 2 16 2 3" xfId="438"/>
    <cellStyle name="Comma 2 16 3" xfId="439"/>
    <cellStyle name="Comma 2 16 3 2" xfId="440"/>
    <cellStyle name="Comma 2 16 4" xfId="441"/>
    <cellStyle name="Comma 2 17" xfId="442"/>
    <cellStyle name="Comma 2 17 2" xfId="443"/>
    <cellStyle name="Comma 2 17 2 2" xfId="444"/>
    <cellStyle name="Comma 2 17 3" xfId="445"/>
    <cellStyle name="Comma 2 17 3 2" xfId="446"/>
    <cellStyle name="Comma 2 17 4" xfId="447"/>
    <cellStyle name="Comma 2 17 4 2" xfId="448"/>
    <cellStyle name="Comma 2 17 5" xfId="449"/>
    <cellStyle name="Comma 2 17 6" xfId="450"/>
    <cellStyle name="Comma 2 18" xfId="451"/>
    <cellStyle name="Comma 2 18 2" xfId="452"/>
    <cellStyle name="Comma 2 18 2 2" xfId="453"/>
    <cellStyle name="Comma 2 18 2 2 2" xfId="454"/>
    <cellStyle name="Comma 2 18 2 3" xfId="455"/>
    <cellStyle name="Comma 2 18 2 3 2" xfId="456"/>
    <cellStyle name="Comma 2 18 2 4" xfId="457"/>
    <cellStyle name="Comma 2 18 2 4 2" xfId="458"/>
    <cellStyle name="Comma 2 18 2 5" xfId="459"/>
    <cellStyle name="Comma 2 18 2 6" xfId="460"/>
    <cellStyle name="Comma 2 18 3" xfId="461"/>
    <cellStyle name="Comma 2 18 3 2" xfId="462"/>
    <cellStyle name="Comma 2 18 4" xfId="463"/>
    <cellStyle name="Comma 2 18 4 2" xfId="464"/>
    <cellStyle name="Comma 2 18 5" xfId="465"/>
    <cellStyle name="Comma 2 18 5 2" xfId="466"/>
    <cellStyle name="Comma 2 18 6" xfId="467"/>
    <cellStyle name="Comma 2 18 7" xfId="468"/>
    <cellStyle name="Comma 2 19" xfId="469"/>
    <cellStyle name="Comma 2 19 2" xfId="470"/>
    <cellStyle name="Comma 2 19 2 2" xfId="471"/>
    <cellStyle name="Comma 2 19 3" xfId="472"/>
    <cellStyle name="Comma 2 2" xfId="473"/>
    <cellStyle name="Comma 2 2 10" xfId="474"/>
    <cellStyle name="Comma 2 2 10 2" xfId="475"/>
    <cellStyle name="Comma 2 2 10 2 2" xfId="476"/>
    <cellStyle name="Comma 2 2 10 3" xfId="477"/>
    <cellStyle name="Comma 2 2 10 3 2" xfId="478"/>
    <cellStyle name="Comma 2 2 10 4" xfId="479"/>
    <cellStyle name="Comma 2 2 10 4 2" xfId="480"/>
    <cellStyle name="Comma 2 2 10 5" xfId="481"/>
    <cellStyle name="Comma 2 2 10 6" xfId="482"/>
    <cellStyle name="Comma 2 2 11" xfId="483"/>
    <cellStyle name="Comma 2 2 11 2" xfId="484"/>
    <cellStyle name="Comma 2 2 11 2 2" xfId="485"/>
    <cellStyle name="Comma 2 2 11 3" xfId="486"/>
    <cellStyle name="Comma 2 2 11 3 2" xfId="487"/>
    <cellStyle name="Comma 2 2 11 4" xfId="488"/>
    <cellStyle name="Comma 2 2 11 4 2" xfId="489"/>
    <cellStyle name="Comma 2 2 11 5" xfId="490"/>
    <cellStyle name="Comma 2 2 11 6" xfId="491"/>
    <cellStyle name="Comma 2 2 12" xfId="492"/>
    <cellStyle name="Comma 2 2 12 2" xfId="493"/>
    <cellStyle name="Comma 2 2 12 2 2" xfId="494"/>
    <cellStyle name="Comma 2 2 12 3" xfId="495"/>
    <cellStyle name="Comma 2 2 12 3 2" xfId="496"/>
    <cellStyle name="Comma 2 2 12 4" xfId="497"/>
    <cellStyle name="Comma 2 2 12 4 2" xfId="498"/>
    <cellStyle name="Comma 2 2 12 5" xfId="499"/>
    <cellStyle name="Comma 2 2 12 6" xfId="500"/>
    <cellStyle name="Comma 2 2 13" xfId="501"/>
    <cellStyle name="Comma 2 2 13 2" xfId="502"/>
    <cellStyle name="Comma 2 2 13 2 2" xfId="503"/>
    <cellStyle name="Comma 2 2 13 3" xfId="504"/>
    <cellStyle name="Comma 2 2 13 3 2" xfId="505"/>
    <cellStyle name="Comma 2 2 13 4" xfId="506"/>
    <cellStyle name="Comma 2 2 13 4 2" xfId="507"/>
    <cellStyle name="Comma 2 2 13 5" xfId="508"/>
    <cellStyle name="Comma 2 2 13 6" xfId="509"/>
    <cellStyle name="Comma 2 2 14" xfId="510"/>
    <cellStyle name="Comma 2 2 14 2" xfId="511"/>
    <cellStyle name="Comma 2 2 14 2 2" xfId="512"/>
    <cellStyle name="Comma 2 2 14 3" xfId="513"/>
    <cellStyle name="Comma 2 2 14 3 2" xfId="514"/>
    <cellStyle name="Comma 2 2 14 4" xfId="515"/>
    <cellStyle name="Comma 2 2 14 4 2" xfId="516"/>
    <cellStyle name="Comma 2 2 14 5" xfId="517"/>
    <cellStyle name="Comma 2 2 14 6" xfId="518"/>
    <cellStyle name="Comma 2 2 15" xfId="519"/>
    <cellStyle name="Comma 2 2 15 2" xfId="520"/>
    <cellStyle name="Comma 2 2 15 2 2" xfId="521"/>
    <cellStyle name="Comma 2 2 15 3" xfId="522"/>
    <cellStyle name="Comma 2 2 15 3 2" xfId="523"/>
    <cellStyle name="Comma 2 2 15 4" xfId="524"/>
    <cellStyle name="Comma 2 2 15 4 2" xfId="525"/>
    <cellStyle name="Comma 2 2 15 5" xfId="526"/>
    <cellStyle name="Comma 2 2 15 6" xfId="527"/>
    <cellStyle name="Comma 2 2 16" xfId="528"/>
    <cellStyle name="Comma 2 2 16 2" xfId="529"/>
    <cellStyle name="Comma 2 2 16 2 2" xfId="530"/>
    <cellStyle name="Comma 2 2 16 3" xfId="531"/>
    <cellStyle name="Comma 2 2 16 3 2" xfId="532"/>
    <cellStyle name="Comma 2 2 16 4" xfId="533"/>
    <cellStyle name="Comma 2 2 16 4 2" xfId="534"/>
    <cellStyle name="Comma 2 2 16 5" xfId="535"/>
    <cellStyle name="Comma 2 2 16 6" xfId="536"/>
    <cellStyle name="Comma 2 2 17" xfId="537"/>
    <cellStyle name="Comma 2 2 17 2" xfId="538"/>
    <cellStyle name="Comma 2 2 17 2 2" xfId="539"/>
    <cellStyle name="Comma 2 2 17 3" xfId="540"/>
    <cellStyle name="Comma 2 2 17 3 2" xfId="541"/>
    <cellStyle name="Comma 2 2 17 4" xfId="542"/>
    <cellStyle name="Comma 2 2 17 4 2" xfId="543"/>
    <cellStyle name="Comma 2 2 17 5" xfId="544"/>
    <cellStyle name="Comma 2 2 17 6" xfId="545"/>
    <cellStyle name="Comma 2 2 18" xfId="546"/>
    <cellStyle name="Comma 2 2 18 2" xfId="547"/>
    <cellStyle name="Comma 2 2 18 2 2" xfId="548"/>
    <cellStyle name="Comma 2 2 18 3" xfId="549"/>
    <cellStyle name="Comma 2 2 18 3 2" xfId="550"/>
    <cellStyle name="Comma 2 2 18 4" xfId="551"/>
    <cellStyle name="Comma 2 2 18 4 2" xfId="552"/>
    <cellStyle name="Comma 2 2 18 5" xfId="553"/>
    <cellStyle name="Comma 2 2 18 6" xfId="554"/>
    <cellStyle name="Comma 2 2 19" xfId="555"/>
    <cellStyle name="Comma 2 2 19 2" xfId="556"/>
    <cellStyle name="Comma 2 2 19 2 2" xfId="557"/>
    <cellStyle name="Comma 2 2 19 3" xfId="558"/>
    <cellStyle name="Comma 2 2 19 3 2" xfId="559"/>
    <cellStyle name="Comma 2 2 19 4" xfId="560"/>
    <cellStyle name="Comma 2 2 19 4 2" xfId="561"/>
    <cellStyle name="Comma 2 2 19 5" xfId="562"/>
    <cellStyle name="Comma 2 2 19 6" xfId="563"/>
    <cellStyle name="Comma 2 2 2" xfId="564"/>
    <cellStyle name="Comma 2 2 2 2" xfId="565"/>
    <cellStyle name="Comma 2 2 2 2 2" xfId="566"/>
    <cellStyle name="Comma 2 2 2 2 2 2" xfId="567"/>
    <cellStyle name="Comma 2 2 2 2 3" xfId="568"/>
    <cellStyle name="Comma 2 2 2 2 3 2" xfId="569"/>
    <cellStyle name="Comma 2 2 2 2 4" xfId="570"/>
    <cellStyle name="Comma 2 2 2 2 4 2" xfId="571"/>
    <cellStyle name="Comma 2 2 2 2 5" xfId="572"/>
    <cellStyle name="Comma 2 2 2 2 6" xfId="573"/>
    <cellStyle name="Comma 2 2 2 3" xfId="574"/>
    <cellStyle name="Comma 2 2 2 4" xfId="575"/>
    <cellStyle name="Comma 2 2 2 4 2" xfId="576"/>
    <cellStyle name="Comma 2 2 2 5" xfId="577"/>
    <cellStyle name="Comma 2 2 2 5 2" xfId="578"/>
    <cellStyle name="Comma 2 2 2 6" xfId="579"/>
    <cellStyle name="Comma 2 2 2 6 2" xfId="580"/>
    <cellStyle name="Comma 2 2 2 7" xfId="581"/>
    <cellStyle name="Comma 2 2 2 8" xfId="582"/>
    <cellStyle name="Comma 2 2 20" xfId="583"/>
    <cellStyle name="Comma 2 2 20 2" xfId="584"/>
    <cellStyle name="Comma 2 2 20 2 2" xfId="585"/>
    <cellStyle name="Comma 2 2 20 3" xfId="586"/>
    <cellStyle name="Comma 2 2 20 3 2" xfId="587"/>
    <cellStyle name="Comma 2 2 20 4" xfId="588"/>
    <cellStyle name="Comma 2 2 20 4 2" xfId="589"/>
    <cellStyle name="Comma 2 2 20 5" xfId="590"/>
    <cellStyle name="Comma 2 2 20 6" xfId="591"/>
    <cellStyle name="Comma 2 2 21" xfId="592"/>
    <cellStyle name="Comma 2 2 21 2" xfId="593"/>
    <cellStyle name="Comma 2 2 21 2 2" xfId="594"/>
    <cellStyle name="Comma 2 2 21 3" xfId="595"/>
    <cellStyle name="Comma 2 2 21 3 2" xfId="596"/>
    <cellStyle name="Comma 2 2 21 4" xfId="597"/>
    <cellStyle name="Comma 2 2 21 4 2" xfId="598"/>
    <cellStyle name="Comma 2 2 21 5" xfId="599"/>
    <cellStyle name="Comma 2 2 21 6" xfId="600"/>
    <cellStyle name="Comma 2 2 22" xfId="601"/>
    <cellStyle name="Comma 2 2 22 2" xfId="602"/>
    <cellStyle name="Comma 2 2 22 2 2" xfId="603"/>
    <cellStyle name="Comma 2 2 22 3" xfId="604"/>
    <cellStyle name="Comma 2 2 22 3 2" xfId="605"/>
    <cellStyle name="Comma 2 2 22 4" xfId="606"/>
    <cellStyle name="Comma 2 2 22 4 2" xfId="607"/>
    <cellStyle name="Comma 2 2 22 5" xfId="608"/>
    <cellStyle name="Comma 2 2 22 6" xfId="609"/>
    <cellStyle name="Comma 2 2 23" xfId="610"/>
    <cellStyle name="Comma 2 2 23 2" xfId="611"/>
    <cellStyle name="Comma 2 2 23 2 2" xfId="612"/>
    <cellStyle name="Comma 2 2 23 3" xfId="613"/>
    <cellStyle name="Comma 2 2 23 3 2" xfId="614"/>
    <cellStyle name="Comma 2 2 23 4" xfId="615"/>
    <cellStyle name="Comma 2 2 23 4 2" xfId="616"/>
    <cellStyle name="Comma 2 2 23 5" xfId="617"/>
    <cellStyle name="Comma 2 2 23 6" xfId="618"/>
    <cellStyle name="Comma 2 2 24" xfId="619"/>
    <cellStyle name="Comma 2 2 24 2" xfId="620"/>
    <cellStyle name="Comma 2 2 25" xfId="621"/>
    <cellStyle name="Comma 2 2 25 2" xfId="622"/>
    <cellStyle name="Comma 2 2 26" xfId="623"/>
    <cellStyle name="Comma 2 2 26 2" xfId="624"/>
    <cellStyle name="Comma 2 2 27" xfId="625"/>
    <cellStyle name="Comma 2 2 28" xfId="626"/>
    <cellStyle name="Comma 2 2 3" xfId="627"/>
    <cellStyle name="Comma 2 2 3 2" xfId="628"/>
    <cellStyle name="Comma 2 2 3 2 2" xfId="629"/>
    <cellStyle name="Comma 2 2 3 3" xfId="630"/>
    <cellStyle name="Comma 2 2 3 3 2" xfId="631"/>
    <cellStyle name="Comma 2 2 3 4" xfId="632"/>
    <cellStyle name="Comma 2 2 3 4 2" xfId="633"/>
    <cellStyle name="Comma 2 2 3 5" xfId="634"/>
    <cellStyle name="Comma 2 2 3 6" xfId="635"/>
    <cellStyle name="Comma 2 2 4" xfId="636"/>
    <cellStyle name="Comma 2 2 4 2" xfId="637"/>
    <cellStyle name="Comma 2 2 4 2 2" xfId="638"/>
    <cellStyle name="Comma 2 2 4 3" xfId="639"/>
    <cellStyle name="Comma 2 2 5" xfId="640"/>
    <cellStyle name="Comma 2 2 5 2" xfId="641"/>
    <cellStyle name="Comma 2 2 5 2 2" xfId="642"/>
    <cellStyle name="Comma 2 2 5 3" xfId="643"/>
    <cellStyle name="Comma 2 2 5 3 2" xfId="644"/>
    <cellStyle name="Comma 2 2 5 4" xfId="645"/>
    <cellStyle name="Comma 2 2 5 4 2" xfId="646"/>
    <cellStyle name="Comma 2 2 5 5" xfId="647"/>
    <cellStyle name="Comma 2 2 5 6" xfId="648"/>
    <cellStyle name="Comma 2 2 6" xfId="649"/>
    <cellStyle name="Comma 2 2 6 2" xfId="650"/>
    <cellStyle name="Comma 2 2 6 2 2" xfId="651"/>
    <cellStyle name="Comma 2 2 6 3" xfId="652"/>
    <cellStyle name="Comma 2 2 6 3 2" xfId="653"/>
    <cellStyle name="Comma 2 2 6 4" xfId="654"/>
    <cellStyle name="Comma 2 2 6 4 2" xfId="655"/>
    <cellStyle name="Comma 2 2 6 5" xfId="656"/>
    <cellStyle name="Comma 2 2 6 6" xfId="657"/>
    <cellStyle name="Comma 2 2 7" xfId="658"/>
    <cellStyle name="Comma 2 2 7 2" xfId="659"/>
    <cellStyle name="Comma 2 2 7 2 2" xfId="660"/>
    <cellStyle name="Comma 2 2 7 3" xfId="661"/>
    <cellStyle name="Comma 2 2 7 3 2" xfId="662"/>
    <cellStyle name="Comma 2 2 7 4" xfId="663"/>
    <cellStyle name="Comma 2 2 7 4 2" xfId="664"/>
    <cellStyle name="Comma 2 2 7 5" xfId="665"/>
    <cellStyle name="Comma 2 2 7 6" xfId="666"/>
    <cellStyle name="Comma 2 2 8" xfId="667"/>
    <cellStyle name="Comma 2 2 8 2" xfId="668"/>
    <cellStyle name="Comma 2 2 8 2 2" xfId="669"/>
    <cellStyle name="Comma 2 2 8 3" xfId="670"/>
    <cellStyle name="Comma 2 2 8 3 2" xfId="671"/>
    <cellStyle name="Comma 2 2 8 4" xfId="672"/>
    <cellStyle name="Comma 2 2 8 4 2" xfId="673"/>
    <cellStyle name="Comma 2 2 8 5" xfId="674"/>
    <cellStyle name="Comma 2 2 8 6" xfId="675"/>
    <cellStyle name="Comma 2 2 9" xfId="676"/>
    <cellStyle name="Comma 2 2 9 2" xfId="677"/>
    <cellStyle name="Comma 2 2 9 2 2" xfId="678"/>
    <cellStyle name="Comma 2 2 9 3" xfId="679"/>
    <cellStyle name="Comma 2 2 9 3 2" xfId="680"/>
    <cellStyle name="Comma 2 2 9 4" xfId="681"/>
    <cellStyle name="Comma 2 2 9 4 2" xfId="682"/>
    <cellStyle name="Comma 2 2 9 5" xfId="683"/>
    <cellStyle name="Comma 2 2 9 6" xfId="684"/>
    <cellStyle name="Comma 2 20" xfId="685"/>
    <cellStyle name="Comma 2 20 2" xfId="686"/>
    <cellStyle name="Comma 2 20 2 2" xfId="687"/>
    <cellStyle name="Comma 2 20 3" xfId="688"/>
    <cellStyle name="Comma 2 21" xfId="689"/>
    <cellStyle name="Comma 2 21 2" xfId="690"/>
    <cellStyle name="Comma 2 21 2 2" xfId="691"/>
    <cellStyle name="Comma 2 21 3" xfId="692"/>
    <cellStyle name="Comma 2 22" xfId="693"/>
    <cellStyle name="Comma 2 22 2" xfId="694"/>
    <cellStyle name="Comma 2 22 2 2" xfId="695"/>
    <cellStyle name="Comma 2 22 3" xfId="696"/>
    <cellStyle name="Comma 2 23" xfId="697"/>
    <cellStyle name="Comma 2 23 2" xfId="698"/>
    <cellStyle name="Comma 2 23 2 2" xfId="699"/>
    <cellStyle name="Comma 2 23 3" xfId="700"/>
    <cellStyle name="Comma 2 24" xfId="701"/>
    <cellStyle name="Comma 2 24 2" xfId="702"/>
    <cellStyle name="Comma 2 24 2 2" xfId="703"/>
    <cellStyle name="Comma 2 24 3" xfId="704"/>
    <cellStyle name="Comma 2 25" xfId="705"/>
    <cellStyle name="Comma 2 25 2" xfId="706"/>
    <cellStyle name="Comma 2 25 2 2" xfId="707"/>
    <cellStyle name="Comma 2 25 3" xfId="708"/>
    <cellStyle name="Comma 2 26" xfId="709"/>
    <cellStyle name="Comma 2 26 2" xfId="710"/>
    <cellStyle name="Comma 2 26 2 2" xfId="711"/>
    <cellStyle name="Comma 2 26 3" xfId="712"/>
    <cellStyle name="Comma 2 27" xfId="713"/>
    <cellStyle name="Comma 2 27 2" xfId="714"/>
    <cellStyle name="Comma 2 27 2 2" xfId="715"/>
    <cellStyle name="Comma 2 27 3" xfId="716"/>
    <cellStyle name="Comma 2 28" xfId="717"/>
    <cellStyle name="Comma 2 28 2" xfId="718"/>
    <cellStyle name="Comma 2 28 2 2" xfId="719"/>
    <cellStyle name="Comma 2 28 3" xfId="720"/>
    <cellStyle name="Comma 2 29" xfId="721"/>
    <cellStyle name="Comma 2 29 2" xfId="722"/>
    <cellStyle name="Comma 2 29 2 2" xfId="723"/>
    <cellStyle name="Comma 2 29 3" xfId="724"/>
    <cellStyle name="Comma 2 3" xfId="725"/>
    <cellStyle name="Comma 2 3 2" xfId="726"/>
    <cellStyle name="Comma 2 3 2 2" xfId="727"/>
    <cellStyle name="Comma 2 3 2 2 2" xfId="728"/>
    <cellStyle name="Comma 2 3 2 2 2 2" xfId="729"/>
    <cellStyle name="Comma 2 3 2 2 3" xfId="730"/>
    <cellStyle name="Comma 2 3 2 2 3 2" xfId="731"/>
    <cellStyle name="Comma 2 3 2 2 4" xfId="732"/>
    <cellStyle name="Comma 2 3 2 2 4 2" xfId="733"/>
    <cellStyle name="Comma 2 3 2 2 5" xfId="734"/>
    <cellStyle name="Comma 2 3 2 2 6" xfId="735"/>
    <cellStyle name="Comma 2 3 2 3" xfId="736"/>
    <cellStyle name="Comma 2 3 2 3 2" xfId="737"/>
    <cellStyle name="Comma 2 3 2 4" xfId="738"/>
    <cellStyle name="Comma 2 3 2 4 2" xfId="739"/>
    <cellStyle name="Comma 2 3 2 5" xfId="740"/>
    <cellStyle name="Comma 2 3 2 5 2" xfId="741"/>
    <cellStyle name="Comma 2 3 2 6" xfId="742"/>
    <cellStyle name="Comma 2 3 2 7" xfId="743"/>
    <cellStyle name="Comma 2 3 3" xfId="744"/>
    <cellStyle name="Comma 2 3 3 2" xfId="745"/>
    <cellStyle name="Comma 2 3 3 2 2" xfId="746"/>
    <cellStyle name="Comma 2 3 3 3" xfId="747"/>
    <cellStyle name="Comma 2 3 3 3 2" xfId="748"/>
    <cellStyle name="Comma 2 3 3 4" xfId="749"/>
    <cellStyle name="Comma 2 3 3 4 2" xfId="750"/>
    <cellStyle name="Comma 2 3 3 5" xfId="751"/>
    <cellStyle name="Comma 2 3 3 6" xfId="752"/>
    <cellStyle name="Comma 2 3 4" xfId="753"/>
    <cellStyle name="Comma 2 3 4 2" xfId="754"/>
    <cellStyle name="Comma 2 3 5" xfId="755"/>
    <cellStyle name="Comma 2 3 5 2" xfId="756"/>
    <cellStyle name="Comma 2 3 6" xfId="757"/>
    <cellStyle name="Comma 2 3 6 2" xfId="758"/>
    <cellStyle name="Comma 2 3 7" xfId="759"/>
    <cellStyle name="Comma 2 3 8" xfId="760"/>
    <cellStyle name="Comma 2 30" xfId="761"/>
    <cellStyle name="Comma 2 30 2" xfId="762"/>
    <cellStyle name="Comma 2 30 2 2" xfId="763"/>
    <cellStyle name="Comma 2 30 3" xfId="764"/>
    <cellStyle name="Comma 2 31" xfId="765"/>
    <cellStyle name="Comma 2 31 2" xfId="766"/>
    <cellStyle name="Comma 2 31 2 2" xfId="767"/>
    <cellStyle name="Comma 2 31 3" xfId="768"/>
    <cellStyle name="Comma 2 32" xfId="769"/>
    <cellStyle name="Comma 2 32 2" xfId="770"/>
    <cellStyle name="Comma 2 32 2 2" xfId="771"/>
    <cellStyle name="Comma 2 32 3" xfId="772"/>
    <cellStyle name="Comma 2 33" xfId="773"/>
    <cellStyle name="Comma 2 33 2" xfId="774"/>
    <cellStyle name="Comma 2 33 2 2" xfId="775"/>
    <cellStyle name="Comma 2 33 3" xfId="776"/>
    <cellStyle name="Comma 2 34" xfId="777"/>
    <cellStyle name="Comma 2 34 2" xfId="778"/>
    <cellStyle name="Comma 2 34 2 2" xfId="779"/>
    <cellStyle name="Comma 2 34 3" xfId="780"/>
    <cellStyle name="Comma 2 35" xfId="781"/>
    <cellStyle name="Comma 2 35 2" xfId="782"/>
    <cellStyle name="Comma 2 35 2 2" xfId="783"/>
    <cellStyle name="Comma 2 35 3" xfId="784"/>
    <cellStyle name="Comma 2 36" xfId="785"/>
    <cellStyle name="Comma 2 36 2" xfId="786"/>
    <cellStyle name="Comma 2 36 2 2" xfId="787"/>
    <cellStyle name="Comma 2 36 3" xfId="788"/>
    <cellStyle name="Comma 2 37" xfId="789"/>
    <cellStyle name="Comma 2 37 2" xfId="790"/>
    <cellStyle name="Comma 2 38" xfId="791"/>
    <cellStyle name="Comma 2 4" xfId="792"/>
    <cellStyle name="Comma 2 4 2" xfId="793"/>
    <cellStyle name="Comma 2 4 2 2" xfId="794"/>
    <cellStyle name="Comma 2 4 2 2 2" xfId="795"/>
    <cellStyle name="Comma 2 4 2 3" xfId="796"/>
    <cellStyle name="Comma 2 4 3" xfId="797"/>
    <cellStyle name="Comma 2 4 3 2" xfId="798"/>
    <cellStyle name="Comma 2 4 3 2 2" xfId="799"/>
    <cellStyle name="Comma 2 4 3 3" xfId="800"/>
    <cellStyle name="Comma 2 4 4" xfId="801"/>
    <cellStyle name="Comma 2 4 4 2" xfId="802"/>
    <cellStyle name="Comma 2 4 5" xfId="803"/>
    <cellStyle name="Comma 2 4 5 2" xfId="804"/>
    <cellStyle name="Comma 2 4 6" xfId="805"/>
    <cellStyle name="Comma 2 4 6 2" xfId="806"/>
    <cellStyle name="Comma 2 4 7" xfId="807"/>
    <cellStyle name="Comma 2 4 8" xfId="808"/>
    <cellStyle name="Comma 2 5" xfId="809"/>
    <cellStyle name="Comma 2 5 2" xfId="810"/>
    <cellStyle name="Comma 2 5 2 2" xfId="811"/>
    <cellStyle name="Comma 2 5 2 2 2" xfId="812"/>
    <cellStyle name="Comma 2 5 2 3" xfId="813"/>
    <cellStyle name="Comma 2 5 3" xfId="814"/>
    <cellStyle name="Comma 2 5 3 2" xfId="815"/>
    <cellStyle name="Comma 2 5 3 2 2" xfId="816"/>
    <cellStyle name="Comma 2 5 3 3" xfId="817"/>
    <cellStyle name="Comma 2 5 4" xfId="818"/>
    <cellStyle name="Comma 2 5 4 2" xfId="819"/>
    <cellStyle name="Comma 2 5 5" xfId="820"/>
    <cellStyle name="Comma 2 5 5 2" xfId="821"/>
    <cellStyle name="Comma 2 5 6" xfId="822"/>
    <cellStyle name="Comma 2 5 6 2" xfId="823"/>
    <cellStyle name="Comma 2 5 7" xfId="824"/>
    <cellStyle name="Comma 2 5 8" xfId="825"/>
    <cellStyle name="Comma 2 6" xfId="826"/>
    <cellStyle name="Comma 2 6 2" xfId="827"/>
    <cellStyle name="Comma 2 6 2 2" xfId="828"/>
    <cellStyle name="Comma 2 6 2 2 2" xfId="829"/>
    <cellStyle name="Comma 2 6 2 3" xfId="830"/>
    <cellStyle name="Comma 2 6 3" xfId="831"/>
    <cellStyle name="Comma 2 6 3 2" xfId="832"/>
    <cellStyle name="Comma 2 6 4" xfId="833"/>
    <cellStyle name="Comma 2 7" xfId="834"/>
    <cellStyle name="Comma 2 7 2" xfId="835"/>
    <cellStyle name="Comma 2 7 2 2" xfId="836"/>
    <cellStyle name="Comma 2 7 2 2 2" xfId="837"/>
    <cellStyle name="Comma 2 7 2 3" xfId="838"/>
    <cellStyle name="Comma 2 7 3" xfId="839"/>
    <cellStyle name="Comma 2 7 3 2" xfId="840"/>
    <cellStyle name="Comma 2 7 4" xfId="841"/>
    <cellStyle name="Comma 2 8" xfId="842"/>
    <cellStyle name="Comma 2 8 2" xfId="843"/>
    <cellStyle name="Comma 2 8 2 2" xfId="844"/>
    <cellStyle name="Comma 2 8 2 2 2" xfId="845"/>
    <cellStyle name="Comma 2 8 2 3" xfId="846"/>
    <cellStyle name="Comma 2 8 3" xfId="847"/>
    <cellStyle name="Comma 2 8 3 2" xfId="848"/>
    <cellStyle name="Comma 2 8 4" xfId="849"/>
    <cellStyle name="Comma 2 9" xfId="850"/>
    <cellStyle name="Comma 2 9 2" xfId="851"/>
    <cellStyle name="Comma 2 9 2 2" xfId="852"/>
    <cellStyle name="Comma 2 9 2 2 2" xfId="853"/>
    <cellStyle name="Comma 2 9 2 3" xfId="854"/>
    <cellStyle name="Comma 2 9 3" xfId="855"/>
    <cellStyle name="Comma 2 9 3 2" xfId="856"/>
    <cellStyle name="Comma 2 9 4" xfId="857"/>
    <cellStyle name="Comma 2_101740011_รายได้ค้างรับค่าคอมมิชชั่น" xfId="858"/>
    <cellStyle name="Comma 20" xfId="859"/>
    <cellStyle name="Comma 20 2" xfId="860"/>
    <cellStyle name="Comma 21" xfId="861"/>
    <cellStyle name="Comma 21 2" xfId="862"/>
    <cellStyle name="Comma 22" xfId="863"/>
    <cellStyle name="Comma 22 2" xfId="864"/>
    <cellStyle name="Comma 22 2 2" xfId="865"/>
    <cellStyle name="Comma 22 2 2 2" xfId="866"/>
    <cellStyle name="Comma 22 2 3" xfId="867"/>
    <cellStyle name="Comma 22 2 3 2" xfId="868"/>
    <cellStyle name="Comma 22 2 4" xfId="869"/>
    <cellStyle name="Comma 22 2 5" xfId="870"/>
    <cellStyle name="Comma 22 3" xfId="871"/>
    <cellStyle name="Comma 22 3 2" xfId="872"/>
    <cellStyle name="Comma 22 3 2 2" xfId="873"/>
    <cellStyle name="Comma 22 3 3" xfId="874"/>
    <cellStyle name="Comma 22 3 3 2" xfId="875"/>
    <cellStyle name="Comma 22 3 4" xfId="876"/>
    <cellStyle name="Comma 22 3 5" xfId="877"/>
    <cellStyle name="Comma 22 4" xfId="878"/>
    <cellStyle name="Comma 22 4 2" xfId="879"/>
    <cellStyle name="Comma 22 4 2 2" xfId="880"/>
    <cellStyle name="Comma 22 4 3" xfId="881"/>
    <cellStyle name="Comma 22 4 3 2" xfId="882"/>
    <cellStyle name="Comma 22 4 4" xfId="883"/>
    <cellStyle name="Comma 22 4 4 2" xfId="884"/>
    <cellStyle name="Comma 22 4 5" xfId="885"/>
    <cellStyle name="Comma 22 4 5 2" xfId="886"/>
    <cellStyle name="Comma 22 4 6" xfId="887"/>
    <cellStyle name="Comma 22 4 7" xfId="888"/>
    <cellStyle name="Comma 23" xfId="889"/>
    <cellStyle name="Comma 23 2" xfId="890"/>
    <cellStyle name="Comma 23 2 2" xfId="891"/>
    <cellStyle name="Comma 23 2 2 2" xfId="892"/>
    <cellStyle name="Comma 23 2 3" xfId="893"/>
    <cellStyle name="Comma 23 2 3 2" xfId="894"/>
    <cellStyle name="Comma 23 2 4" xfId="895"/>
    <cellStyle name="Comma 23 2 5" xfId="896"/>
    <cellStyle name="Comma 24" xfId="897"/>
    <cellStyle name="Comma 24 2" xfId="898"/>
    <cellStyle name="Comma 24 2 2" xfId="899"/>
    <cellStyle name="Comma 24 2 2 2" xfId="900"/>
    <cellStyle name="Comma 24 2 3" xfId="901"/>
    <cellStyle name="Comma 24 2 3 2" xfId="902"/>
    <cellStyle name="Comma 24 2 4" xfId="903"/>
    <cellStyle name="Comma 24 2 5" xfId="904"/>
    <cellStyle name="Comma 25" xfId="905"/>
    <cellStyle name="Comma 25 2" xfId="906"/>
    <cellStyle name="Comma 25 2 2" xfId="907"/>
    <cellStyle name="Comma 25 2 2 2" xfId="908"/>
    <cellStyle name="Comma 25 2 3" xfId="909"/>
    <cellStyle name="Comma 25 2 3 2" xfId="910"/>
    <cellStyle name="Comma 25 2 4" xfId="911"/>
    <cellStyle name="Comma 25 2 4 2" xfId="912"/>
    <cellStyle name="Comma 25 2 5" xfId="913"/>
    <cellStyle name="Comma 25 2 5 2" xfId="914"/>
    <cellStyle name="Comma 25 2 6" xfId="915"/>
    <cellStyle name="Comma 25 2 7" xfId="916"/>
    <cellStyle name="Comma 25 3" xfId="917"/>
    <cellStyle name="Comma 25 3 2" xfId="918"/>
    <cellStyle name="Comma 25 3 2 2" xfId="919"/>
    <cellStyle name="Comma 25 3 3" xfId="920"/>
    <cellStyle name="Comma 25 3 3 2" xfId="921"/>
    <cellStyle name="Comma 25 3 4" xfId="922"/>
    <cellStyle name="Comma 25 3 4 2" xfId="923"/>
    <cellStyle name="Comma 25 3 5" xfId="924"/>
    <cellStyle name="Comma 25 3 5 2" xfId="925"/>
    <cellStyle name="Comma 25 3 6" xfId="926"/>
    <cellStyle name="Comma 25 3 7" xfId="927"/>
    <cellStyle name="Comma 26" xfId="928"/>
    <cellStyle name="Comma 26 2" xfId="929"/>
    <cellStyle name="Comma 26 2 2" xfId="930"/>
    <cellStyle name="Comma 26 2 2 2" xfId="931"/>
    <cellStyle name="Comma 26 2 3" xfId="932"/>
    <cellStyle name="Comma 26 2 3 2" xfId="933"/>
    <cellStyle name="Comma 26 2 4" xfId="934"/>
    <cellStyle name="Comma 26 2 5" xfId="935"/>
    <cellStyle name="Comma 27" xfId="936"/>
    <cellStyle name="Comma 27 2" xfId="937"/>
    <cellStyle name="Comma 27 2 2" xfId="938"/>
    <cellStyle name="Comma 27 2 2 2" xfId="939"/>
    <cellStyle name="Comma 27 2 3" xfId="940"/>
    <cellStyle name="Comma 27 2 3 2" xfId="941"/>
    <cellStyle name="Comma 27 2 4" xfId="942"/>
    <cellStyle name="Comma 27 2 5" xfId="943"/>
    <cellStyle name="Comma 28" xfId="944"/>
    <cellStyle name="Comma 28 2" xfId="945"/>
    <cellStyle name="Comma 28 2 2" xfId="946"/>
    <cellStyle name="Comma 28 2 2 2" xfId="947"/>
    <cellStyle name="Comma 28 2 3" xfId="948"/>
    <cellStyle name="Comma 28 2 3 2" xfId="949"/>
    <cellStyle name="Comma 28 2 4" xfId="950"/>
    <cellStyle name="Comma 28 2 5" xfId="951"/>
    <cellStyle name="Comma 29" xfId="952"/>
    <cellStyle name="Comma 29 2" xfId="953"/>
    <cellStyle name="Comma 29 2 2" xfId="954"/>
    <cellStyle name="Comma 29 2 2 2" xfId="955"/>
    <cellStyle name="Comma 29 2 3" xfId="956"/>
    <cellStyle name="Comma 29 2 3 2" xfId="957"/>
    <cellStyle name="Comma 29 2 4" xfId="958"/>
    <cellStyle name="Comma 29 2 4 2" xfId="959"/>
    <cellStyle name="Comma 29 2 5" xfId="960"/>
    <cellStyle name="Comma 29 2 6" xfId="961"/>
    <cellStyle name="Comma 29 3" xfId="962"/>
    <cellStyle name="Comma 29 3 2" xfId="963"/>
    <cellStyle name="Comma 29 3 2 2" xfId="964"/>
    <cellStyle name="Comma 29 3 3" xfId="965"/>
    <cellStyle name="Comma 29 3 3 2" xfId="966"/>
    <cellStyle name="Comma 29 3 4" xfId="967"/>
    <cellStyle name="Comma 29 3 4 2" xfId="968"/>
    <cellStyle name="Comma 29 3 5" xfId="969"/>
    <cellStyle name="Comma 29 3 6" xfId="970"/>
    <cellStyle name="Comma 3" xfId="971"/>
    <cellStyle name="Comma 3 10" xfId="972"/>
    <cellStyle name="Comma 3 10 2" xfId="973"/>
    <cellStyle name="Comma 3 10 2 2" xfId="974"/>
    <cellStyle name="Comma 3 10 3" xfId="975"/>
    <cellStyle name="Comma 3 10 3 2" xfId="976"/>
    <cellStyle name="Comma 3 10 4" xfId="977"/>
    <cellStyle name="Comma 3 10 4 2" xfId="978"/>
    <cellStyle name="Comma 3 10 5" xfId="979"/>
    <cellStyle name="Comma 3 10 6" xfId="980"/>
    <cellStyle name="Comma 3 11" xfId="981"/>
    <cellStyle name="Comma 3 11 2" xfId="982"/>
    <cellStyle name="Comma 3 11 2 2" xfId="983"/>
    <cellStyle name="Comma 3 11 3" xfId="984"/>
    <cellStyle name="Comma 3 11 3 2" xfId="985"/>
    <cellStyle name="Comma 3 11 4" xfId="986"/>
    <cellStyle name="Comma 3 11 4 2" xfId="987"/>
    <cellStyle name="Comma 3 11 5" xfId="988"/>
    <cellStyle name="Comma 3 11 6" xfId="989"/>
    <cellStyle name="Comma 3 12" xfId="990"/>
    <cellStyle name="Comma 3 12 2" xfId="991"/>
    <cellStyle name="Comma 3 12 2 2" xfId="992"/>
    <cellStyle name="Comma 3 12 3" xfId="993"/>
    <cellStyle name="Comma 3 12 3 2" xfId="994"/>
    <cellStyle name="Comma 3 12 4" xfId="995"/>
    <cellStyle name="Comma 3 12 4 2" xfId="996"/>
    <cellStyle name="Comma 3 12 5" xfId="997"/>
    <cellStyle name="Comma 3 12 6" xfId="998"/>
    <cellStyle name="Comma 3 13" xfId="999"/>
    <cellStyle name="Comma 3 13 2" xfId="1000"/>
    <cellStyle name="Comma 3 13 2 2" xfId="1001"/>
    <cellStyle name="Comma 3 13 3" xfId="1002"/>
    <cellStyle name="Comma 3 13 3 2" xfId="1003"/>
    <cellStyle name="Comma 3 13 4" xfId="1004"/>
    <cellStyle name="Comma 3 13 4 2" xfId="1005"/>
    <cellStyle name="Comma 3 13 5" xfId="1006"/>
    <cellStyle name="Comma 3 13 6" xfId="1007"/>
    <cellStyle name="Comma 3 14" xfId="1008"/>
    <cellStyle name="Comma 3 14 2" xfId="1009"/>
    <cellStyle name="Comma 3 14 2 2" xfId="1010"/>
    <cellStyle name="Comma 3 14 3" xfId="1011"/>
    <cellStyle name="Comma 3 14 3 2" xfId="1012"/>
    <cellStyle name="Comma 3 14 4" xfId="1013"/>
    <cellStyle name="Comma 3 14 4 2" xfId="1014"/>
    <cellStyle name="Comma 3 14 5" xfId="1015"/>
    <cellStyle name="Comma 3 14 6" xfId="1016"/>
    <cellStyle name="Comma 3 15" xfId="1017"/>
    <cellStyle name="Comma 3 15 2" xfId="1018"/>
    <cellStyle name="Comma 3 15 2 2" xfId="1019"/>
    <cellStyle name="Comma 3 15 3" xfId="1020"/>
    <cellStyle name="Comma 3 15 3 2" xfId="1021"/>
    <cellStyle name="Comma 3 15 4" xfId="1022"/>
    <cellStyle name="Comma 3 15 4 2" xfId="1023"/>
    <cellStyle name="Comma 3 15 5" xfId="1024"/>
    <cellStyle name="Comma 3 15 6" xfId="1025"/>
    <cellStyle name="Comma 3 16" xfId="1026"/>
    <cellStyle name="Comma 3 16 2" xfId="1027"/>
    <cellStyle name="Comma 3 16 2 2" xfId="1028"/>
    <cellStyle name="Comma 3 16 3" xfId="1029"/>
    <cellStyle name="Comma 3 16 3 2" xfId="1030"/>
    <cellStyle name="Comma 3 16 4" xfId="1031"/>
    <cellStyle name="Comma 3 16 4 2" xfId="1032"/>
    <cellStyle name="Comma 3 16 5" xfId="1033"/>
    <cellStyle name="Comma 3 16 6" xfId="1034"/>
    <cellStyle name="Comma 3 17" xfId="1035"/>
    <cellStyle name="Comma 3 17 2" xfId="1036"/>
    <cellStyle name="Comma 3 17 2 2" xfId="1037"/>
    <cellStyle name="Comma 3 17 3" xfId="1038"/>
    <cellStyle name="Comma 3 17 3 2" xfId="1039"/>
    <cellStyle name="Comma 3 17 4" xfId="1040"/>
    <cellStyle name="Comma 3 17 4 2" xfId="1041"/>
    <cellStyle name="Comma 3 17 5" xfId="1042"/>
    <cellStyle name="Comma 3 17 6" xfId="1043"/>
    <cellStyle name="Comma 3 18" xfId="1044"/>
    <cellStyle name="Comma 3 18 2" xfId="1045"/>
    <cellStyle name="Comma 3 18 2 2" xfId="1046"/>
    <cellStyle name="Comma 3 18 3" xfId="1047"/>
    <cellStyle name="Comma 3 18 3 2" xfId="1048"/>
    <cellStyle name="Comma 3 18 4" xfId="1049"/>
    <cellStyle name="Comma 3 18 4 2" xfId="1050"/>
    <cellStyle name="Comma 3 18 5" xfId="1051"/>
    <cellStyle name="Comma 3 18 6" xfId="1052"/>
    <cellStyle name="Comma 3 19" xfId="1053"/>
    <cellStyle name="Comma 3 19 2" xfId="1054"/>
    <cellStyle name="Comma 3 19 2 2" xfId="1055"/>
    <cellStyle name="Comma 3 19 3" xfId="1056"/>
    <cellStyle name="Comma 3 19 3 2" xfId="1057"/>
    <cellStyle name="Comma 3 19 4" xfId="1058"/>
    <cellStyle name="Comma 3 19 4 2" xfId="1059"/>
    <cellStyle name="Comma 3 19 5" xfId="1060"/>
    <cellStyle name="Comma 3 19 6" xfId="1061"/>
    <cellStyle name="Comma 3 2" xfId="1062"/>
    <cellStyle name="Comma 3 2 10" xfId="1063"/>
    <cellStyle name="Comma 3 2 10 2" xfId="1064"/>
    <cellStyle name="Comma 3 2 10 2 2" xfId="1065"/>
    <cellStyle name="Comma 3 2 10 3" xfId="1066"/>
    <cellStyle name="Comma 3 2 10 3 2" xfId="1067"/>
    <cellStyle name="Comma 3 2 10 4" xfId="1068"/>
    <cellStyle name="Comma 3 2 10 4 2" xfId="1069"/>
    <cellStyle name="Comma 3 2 10 5" xfId="1070"/>
    <cellStyle name="Comma 3 2 10 6" xfId="1071"/>
    <cellStyle name="Comma 3 2 11" xfId="1072"/>
    <cellStyle name="Comma 3 2 11 2" xfId="1073"/>
    <cellStyle name="Comma 3 2 11 2 2" xfId="1074"/>
    <cellStyle name="Comma 3 2 11 3" xfId="1075"/>
    <cellStyle name="Comma 3 2 11 3 2" xfId="1076"/>
    <cellStyle name="Comma 3 2 11 4" xfId="1077"/>
    <cellStyle name="Comma 3 2 11 4 2" xfId="1078"/>
    <cellStyle name="Comma 3 2 11 5" xfId="1079"/>
    <cellStyle name="Comma 3 2 11 6" xfId="1080"/>
    <cellStyle name="Comma 3 2 12" xfId="1081"/>
    <cellStyle name="Comma 3 2 12 2" xfId="1082"/>
    <cellStyle name="Comma 3 2 12 2 2" xfId="1083"/>
    <cellStyle name="Comma 3 2 12 3" xfId="1084"/>
    <cellStyle name="Comma 3 2 12 3 2" xfId="1085"/>
    <cellStyle name="Comma 3 2 12 4" xfId="1086"/>
    <cellStyle name="Comma 3 2 12 4 2" xfId="1087"/>
    <cellStyle name="Comma 3 2 12 5" xfId="1088"/>
    <cellStyle name="Comma 3 2 12 6" xfId="1089"/>
    <cellStyle name="Comma 3 2 13" xfId="1090"/>
    <cellStyle name="Comma 3 2 13 2" xfId="1091"/>
    <cellStyle name="Comma 3 2 13 2 2" xfId="1092"/>
    <cellStyle name="Comma 3 2 13 3" xfId="1093"/>
    <cellStyle name="Comma 3 2 13 3 2" xfId="1094"/>
    <cellStyle name="Comma 3 2 13 4" xfId="1095"/>
    <cellStyle name="Comma 3 2 13 4 2" xfId="1096"/>
    <cellStyle name="Comma 3 2 13 5" xfId="1097"/>
    <cellStyle name="Comma 3 2 13 6" xfId="1098"/>
    <cellStyle name="Comma 3 2 14" xfId="1099"/>
    <cellStyle name="Comma 3 2 14 2" xfId="1100"/>
    <cellStyle name="Comma 3 2 14 2 2" xfId="1101"/>
    <cellStyle name="Comma 3 2 14 3" xfId="1102"/>
    <cellStyle name="Comma 3 2 14 3 2" xfId="1103"/>
    <cellStyle name="Comma 3 2 14 4" xfId="1104"/>
    <cellStyle name="Comma 3 2 14 4 2" xfId="1105"/>
    <cellStyle name="Comma 3 2 14 5" xfId="1106"/>
    <cellStyle name="Comma 3 2 14 6" xfId="1107"/>
    <cellStyle name="Comma 3 2 15" xfId="1108"/>
    <cellStyle name="Comma 3 2 15 2" xfId="1109"/>
    <cellStyle name="Comma 3 2 15 2 2" xfId="1110"/>
    <cellStyle name="Comma 3 2 15 3" xfId="1111"/>
    <cellStyle name="Comma 3 2 15 3 2" xfId="1112"/>
    <cellStyle name="Comma 3 2 15 4" xfId="1113"/>
    <cellStyle name="Comma 3 2 15 4 2" xfId="1114"/>
    <cellStyle name="Comma 3 2 15 5" xfId="1115"/>
    <cellStyle name="Comma 3 2 15 6" xfId="1116"/>
    <cellStyle name="Comma 3 2 16" xfId="1117"/>
    <cellStyle name="Comma 3 2 16 2" xfId="1118"/>
    <cellStyle name="Comma 3 2 16 2 2" xfId="1119"/>
    <cellStyle name="Comma 3 2 16 3" xfId="1120"/>
    <cellStyle name="Comma 3 2 16 3 2" xfId="1121"/>
    <cellStyle name="Comma 3 2 16 4" xfId="1122"/>
    <cellStyle name="Comma 3 2 16 4 2" xfId="1123"/>
    <cellStyle name="Comma 3 2 16 5" xfId="1124"/>
    <cellStyle name="Comma 3 2 16 6" xfId="1125"/>
    <cellStyle name="Comma 3 2 17" xfId="1126"/>
    <cellStyle name="Comma 3 2 17 2" xfId="1127"/>
    <cellStyle name="Comma 3 2 17 2 2" xfId="1128"/>
    <cellStyle name="Comma 3 2 17 3" xfId="1129"/>
    <cellStyle name="Comma 3 2 17 3 2" xfId="1130"/>
    <cellStyle name="Comma 3 2 17 4" xfId="1131"/>
    <cellStyle name="Comma 3 2 17 4 2" xfId="1132"/>
    <cellStyle name="Comma 3 2 17 5" xfId="1133"/>
    <cellStyle name="Comma 3 2 17 6" xfId="1134"/>
    <cellStyle name="Comma 3 2 18" xfId="1135"/>
    <cellStyle name="Comma 3 2 18 2" xfId="1136"/>
    <cellStyle name="Comma 3 2 18 2 2" xfId="1137"/>
    <cellStyle name="Comma 3 2 18 3" xfId="1138"/>
    <cellStyle name="Comma 3 2 18 3 2" xfId="1139"/>
    <cellStyle name="Comma 3 2 18 4" xfId="1140"/>
    <cellStyle name="Comma 3 2 18 4 2" xfId="1141"/>
    <cellStyle name="Comma 3 2 18 5" xfId="1142"/>
    <cellStyle name="Comma 3 2 18 6" xfId="1143"/>
    <cellStyle name="Comma 3 2 19" xfId="1144"/>
    <cellStyle name="Comma 3 2 19 2" xfId="1145"/>
    <cellStyle name="Comma 3 2 19 2 2" xfId="1146"/>
    <cellStyle name="Comma 3 2 19 3" xfId="1147"/>
    <cellStyle name="Comma 3 2 19 3 2" xfId="1148"/>
    <cellStyle name="Comma 3 2 19 4" xfId="1149"/>
    <cellStyle name="Comma 3 2 19 4 2" xfId="1150"/>
    <cellStyle name="Comma 3 2 19 5" xfId="1151"/>
    <cellStyle name="Comma 3 2 19 6" xfId="1152"/>
    <cellStyle name="Comma 3 2 2" xfId="1153"/>
    <cellStyle name="Comma 3 2 2 2" xfId="1154"/>
    <cellStyle name="Comma 3 2 2 3" xfId="1155"/>
    <cellStyle name="Comma 3 2 2 3 2" xfId="1156"/>
    <cellStyle name="Comma 3 2 2 4" xfId="1157"/>
    <cellStyle name="Comma 3 2 2 4 2" xfId="1158"/>
    <cellStyle name="Comma 3 2 2 5" xfId="1159"/>
    <cellStyle name="Comma 3 2 2 5 2" xfId="1160"/>
    <cellStyle name="Comma 3 2 2 6" xfId="1161"/>
    <cellStyle name="Comma 3 2 2 7" xfId="1162"/>
    <cellStyle name="Comma 3 2 20" xfId="1163"/>
    <cellStyle name="Comma 3 2 20 2" xfId="1164"/>
    <cellStyle name="Comma 3 2 20 2 2" xfId="1165"/>
    <cellStyle name="Comma 3 2 20 3" xfId="1166"/>
    <cellStyle name="Comma 3 2 20 3 2" xfId="1167"/>
    <cellStyle name="Comma 3 2 20 4" xfId="1168"/>
    <cellStyle name="Comma 3 2 20 4 2" xfId="1169"/>
    <cellStyle name="Comma 3 2 20 5" xfId="1170"/>
    <cellStyle name="Comma 3 2 20 6" xfId="1171"/>
    <cellStyle name="Comma 3 2 21" xfId="1172"/>
    <cellStyle name="Comma 3 2 21 2" xfId="1173"/>
    <cellStyle name="Comma 3 2 21 2 2" xfId="1174"/>
    <cellStyle name="Comma 3 2 21 3" xfId="1175"/>
    <cellStyle name="Comma 3 2 21 3 2" xfId="1176"/>
    <cellStyle name="Comma 3 2 21 4" xfId="1177"/>
    <cellStyle name="Comma 3 2 21 4 2" xfId="1178"/>
    <cellStyle name="Comma 3 2 21 5" xfId="1179"/>
    <cellStyle name="Comma 3 2 21 6" xfId="1180"/>
    <cellStyle name="Comma 3 2 22" xfId="1181"/>
    <cellStyle name="Comma 3 2 22 2" xfId="1182"/>
    <cellStyle name="Comma 3 2 23" xfId="1183"/>
    <cellStyle name="Comma 3 2 23 2" xfId="1184"/>
    <cellStyle name="Comma 3 2 24" xfId="1185"/>
    <cellStyle name="Comma 3 2 24 2" xfId="1186"/>
    <cellStyle name="Comma 3 2 25" xfId="1187"/>
    <cellStyle name="Comma 3 2 26" xfId="1188"/>
    <cellStyle name="Comma 3 2 3" xfId="1189"/>
    <cellStyle name="Comma 3 2 3 2" xfId="1190"/>
    <cellStyle name="Comma 3 2 3 2 2" xfId="1191"/>
    <cellStyle name="Comma 3 2 3 3" xfId="1192"/>
    <cellStyle name="Comma 3 2 3 3 2" xfId="1193"/>
    <cellStyle name="Comma 3 2 3 4" xfId="1194"/>
    <cellStyle name="Comma 3 2 3 4 2" xfId="1195"/>
    <cellStyle name="Comma 3 2 3 5" xfId="1196"/>
    <cellStyle name="Comma 3 2 3 5 2" xfId="1197"/>
    <cellStyle name="Comma 3 2 3 6" xfId="1198"/>
    <cellStyle name="Comma 3 2 3 7" xfId="1199"/>
    <cellStyle name="Comma 3 2 4" xfId="1200"/>
    <cellStyle name="Comma 3 2 4 2" xfId="1201"/>
    <cellStyle name="Comma 3 2 4 2 2" xfId="1202"/>
    <cellStyle name="Comma 3 2 4 3" xfId="1203"/>
    <cellStyle name="Comma 3 2 4 3 2" xfId="1204"/>
    <cellStyle name="Comma 3 2 4 4" xfId="1205"/>
    <cellStyle name="Comma 3 2 4 4 2" xfId="1206"/>
    <cellStyle name="Comma 3 2 4 5" xfId="1207"/>
    <cellStyle name="Comma 3 2 4 6" xfId="1208"/>
    <cellStyle name="Comma 3 2 5" xfId="1209"/>
    <cellStyle name="Comma 3 2 5 2" xfId="1210"/>
    <cellStyle name="Comma 3 2 5 2 2" xfId="1211"/>
    <cellStyle name="Comma 3 2 5 3" xfId="1212"/>
    <cellStyle name="Comma 3 2 5 3 2" xfId="1213"/>
    <cellStyle name="Comma 3 2 5 4" xfId="1214"/>
    <cellStyle name="Comma 3 2 5 4 2" xfId="1215"/>
    <cellStyle name="Comma 3 2 5 5" xfId="1216"/>
    <cellStyle name="Comma 3 2 5 6" xfId="1217"/>
    <cellStyle name="Comma 3 2 6" xfId="1218"/>
    <cellStyle name="Comma 3 2 6 2" xfId="1219"/>
    <cellStyle name="Comma 3 2 6 2 2" xfId="1220"/>
    <cellStyle name="Comma 3 2 6 3" xfId="1221"/>
    <cellStyle name="Comma 3 2 6 3 2" xfId="1222"/>
    <cellStyle name="Comma 3 2 6 4" xfId="1223"/>
    <cellStyle name="Comma 3 2 6 4 2" xfId="1224"/>
    <cellStyle name="Comma 3 2 6 5" xfId="1225"/>
    <cellStyle name="Comma 3 2 6 6" xfId="1226"/>
    <cellStyle name="Comma 3 2 7" xfId="1227"/>
    <cellStyle name="Comma 3 2 7 2" xfId="1228"/>
    <cellStyle name="Comma 3 2 7 2 2" xfId="1229"/>
    <cellStyle name="Comma 3 2 7 3" xfId="1230"/>
    <cellStyle name="Comma 3 2 7 3 2" xfId="1231"/>
    <cellStyle name="Comma 3 2 7 4" xfId="1232"/>
    <cellStyle name="Comma 3 2 7 4 2" xfId="1233"/>
    <cellStyle name="Comma 3 2 7 5" xfId="1234"/>
    <cellStyle name="Comma 3 2 7 6" xfId="1235"/>
    <cellStyle name="Comma 3 2 8" xfId="1236"/>
    <cellStyle name="Comma 3 2 8 2" xfId="1237"/>
    <cellStyle name="Comma 3 2 8 2 2" xfId="1238"/>
    <cellStyle name="Comma 3 2 8 3" xfId="1239"/>
    <cellStyle name="Comma 3 2 8 3 2" xfId="1240"/>
    <cellStyle name="Comma 3 2 8 4" xfId="1241"/>
    <cellStyle name="Comma 3 2 8 4 2" xfId="1242"/>
    <cellStyle name="Comma 3 2 8 5" xfId="1243"/>
    <cellStyle name="Comma 3 2 8 6" xfId="1244"/>
    <cellStyle name="Comma 3 2 9" xfId="1245"/>
    <cellStyle name="Comma 3 2 9 2" xfId="1246"/>
    <cellStyle name="Comma 3 2 9 2 2" xfId="1247"/>
    <cellStyle name="Comma 3 2 9 3" xfId="1248"/>
    <cellStyle name="Comma 3 2 9 3 2" xfId="1249"/>
    <cellStyle name="Comma 3 2 9 4" xfId="1250"/>
    <cellStyle name="Comma 3 2 9 4 2" xfId="1251"/>
    <cellStyle name="Comma 3 2 9 5" xfId="1252"/>
    <cellStyle name="Comma 3 2 9 6" xfId="1253"/>
    <cellStyle name="Comma 3 20" xfId="1254"/>
    <cellStyle name="Comma 3 20 2" xfId="1255"/>
    <cellStyle name="Comma 3 20 2 2" xfId="1256"/>
    <cellStyle name="Comma 3 20 3" xfId="1257"/>
    <cellStyle name="Comma 3 20 3 2" xfId="1258"/>
    <cellStyle name="Comma 3 20 4" xfId="1259"/>
    <cellStyle name="Comma 3 20 4 2" xfId="1260"/>
    <cellStyle name="Comma 3 20 5" xfId="1261"/>
    <cellStyle name="Comma 3 20 6" xfId="1262"/>
    <cellStyle name="Comma 3 21" xfId="1263"/>
    <cellStyle name="Comma 3 21 2" xfId="1264"/>
    <cellStyle name="Comma 3 21 2 2" xfId="1265"/>
    <cellStyle name="Comma 3 21 3" xfId="1266"/>
    <cellStyle name="Comma 3 21 3 2" xfId="1267"/>
    <cellStyle name="Comma 3 21 4" xfId="1268"/>
    <cellStyle name="Comma 3 21 4 2" xfId="1269"/>
    <cellStyle name="Comma 3 21 5" xfId="1270"/>
    <cellStyle name="Comma 3 21 6" xfId="1271"/>
    <cellStyle name="Comma 3 22" xfId="1272"/>
    <cellStyle name="Comma 3 22 2" xfId="1273"/>
    <cellStyle name="Comma 3 23" xfId="1274"/>
    <cellStyle name="Comma 3 23 2" xfId="1275"/>
    <cellStyle name="Comma 3 24" xfId="1276"/>
    <cellStyle name="Comma 3 24 2" xfId="1277"/>
    <cellStyle name="Comma 3 25" xfId="1278"/>
    <cellStyle name="Comma 3 26" xfId="1279"/>
    <cellStyle name="Comma 3 3" xfId="1280"/>
    <cellStyle name="Comma 3 3 2" xfId="1281"/>
    <cellStyle name="Comma 3 3 2 2" xfId="1282"/>
    <cellStyle name="Comma 3 3 2 2 2" xfId="1283"/>
    <cellStyle name="Comma 3 3 2 2 2 2" xfId="1284"/>
    <cellStyle name="Comma 3 3 2 2 3" xfId="1285"/>
    <cellStyle name="Comma 3 3 2 3" xfId="1286"/>
    <cellStyle name="Comma 3 3 2 3 2" xfId="1287"/>
    <cellStyle name="Comma 3 3 2 4" xfId="1288"/>
    <cellStyle name="Comma 3 3 2 4 2" xfId="1289"/>
    <cellStyle name="Comma 3 3 2 5" xfId="1290"/>
    <cellStyle name="Comma 3 3 2 5 2" xfId="1291"/>
    <cellStyle name="Comma 3 3 2 6" xfId="1292"/>
    <cellStyle name="Comma 3 3 2 7" xfId="1293"/>
    <cellStyle name="Comma 3 3 3" xfId="1294"/>
    <cellStyle name="Comma 3 3 3 2" xfId="1295"/>
    <cellStyle name="Comma 3 3 4" xfId="1296"/>
    <cellStyle name="Comma 3 3 4 2" xfId="1297"/>
    <cellStyle name="Comma 3 3 5" xfId="1298"/>
    <cellStyle name="Comma 3 3 5 2" xfId="1299"/>
    <cellStyle name="Comma 3 3 6" xfId="1300"/>
    <cellStyle name="Comma 3 3 7" xfId="1301"/>
    <cellStyle name="Comma 3 4" xfId="1302"/>
    <cellStyle name="Comma 3 4 2" xfId="1303"/>
    <cellStyle name="Comma 3 4 2 2" xfId="1304"/>
    <cellStyle name="Comma 3 4 3" xfId="1305"/>
    <cellStyle name="Comma 3 4 3 2" xfId="1306"/>
    <cellStyle name="Comma 3 4 4" xfId="1307"/>
    <cellStyle name="Comma 3 4 4 2" xfId="1308"/>
    <cellStyle name="Comma 3 4 5" xfId="1309"/>
    <cellStyle name="Comma 3 4 6" xfId="1310"/>
    <cellStyle name="Comma 3 5" xfId="1311"/>
    <cellStyle name="Comma 3 5 2" xfId="1312"/>
    <cellStyle name="Comma 3 5 2 2" xfId="1313"/>
    <cellStyle name="Comma 3 5 3" xfId="1314"/>
    <cellStyle name="Comma 3 5 3 2" xfId="1315"/>
    <cellStyle name="Comma 3 5 4" xfId="1316"/>
    <cellStyle name="Comma 3 5 4 2" xfId="1317"/>
    <cellStyle name="Comma 3 5 5" xfId="1318"/>
    <cellStyle name="Comma 3 5 6" xfId="1319"/>
    <cellStyle name="Comma 3 6" xfId="1320"/>
    <cellStyle name="Comma 3 6 2" xfId="1321"/>
    <cellStyle name="Comma 3 6 2 2" xfId="1322"/>
    <cellStyle name="Comma 3 6 3" xfId="1323"/>
    <cellStyle name="Comma 3 6 3 2" xfId="1324"/>
    <cellStyle name="Comma 3 6 4" xfId="1325"/>
    <cellStyle name="Comma 3 6 4 2" xfId="1326"/>
    <cellStyle name="Comma 3 6 5" xfId="1327"/>
    <cellStyle name="Comma 3 6 6" xfId="1328"/>
    <cellStyle name="Comma 3 7" xfId="1329"/>
    <cellStyle name="Comma 3 7 2" xfId="1330"/>
    <cellStyle name="Comma 3 7 2 2" xfId="1331"/>
    <cellStyle name="Comma 3 7 3" xfId="1332"/>
    <cellStyle name="Comma 3 7 3 2" xfId="1333"/>
    <cellStyle name="Comma 3 7 4" xfId="1334"/>
    <cellStyle name="Comma 3 7 4 2" xfId="1335"/>
    <cellStyle name="Comma 3 7 5" xfId="1336"/>
    <cellStyle name="Comma 3 7 6" xfId="1337"/>
    <cellStyle name="Comma 3 8" xfId="1338"/>
    <cellStyle name="Comma 3 8 2" xfId="1339"/>
    <cellStyle name="Comma 3 8 2 2" xfId="1340"/>
    <cellStyle name="Comma 3 8 3" xfId="1341"/>
    <cellStyle name="Comma 3 8 3 2" xfId="1342"/>
    <cellStyle name="Comma 3 8 4" xfId="1343"/>
    <cellStyle name="Comma 3 8 4 2" xfId="1344"/>
    <cellStyle name="Comma 3 8 5" xfId="1345"/>
    <cellStyle name="Comma 3 8 6" xfId="1346"/>
    <cellStyle name="Comma 3 9" xfId="1347"/>
    <cellStyle name="Comma 3 9 2" xfId="1348"/>
    <cellStyle name="Comma 3 9 2 2" xfId="1349"/>
    <cellStyle name="Comma 3 9 3" xfId="1350"/>
    <cellStyle name="Comma 3 9 3 2" xfId="1351"/>
    <cellStyle name="Comma 3 9 4" xfId="1352"/>
    <cellStyle name="Comma 3 9 4 2" xfId="1353"/>
    <cellStyle name="Comma 3 9 5" xfId="1354"/>
    <cellStyle name="Comma 3 9 6" xfId="1355"/>
    <cellStyle name="Comma 3_ประหน้าecl-19-4-54(แพน)" xfId="1356"/>
    <cellStyle name="Comma 30" xfId="1357"/>
    <cellStyle name="Comma 30 2" xfId="1358"/>
    <cellStyle name="Comma 30 3" xfId="1359"/>
    <cellStyle name="Comma 30 3 2" xfId="1360"/>
    <cellStyle name="Comma 30 4" xfId="1361"/>
    <cellStyle name="Comma 30 4 2" xfId="1362"/>
    <cellStyle name="Comma 30 5" xfId="1363"/>
    <cellStyle name="Comma 30 5 2" xfId="1364"/>
    <cellStyle name="Comma 30 6" xfId="1365"/>
    <cellStyle name="Comma 30 7" xfId="1366"/>
    <cellStyle name="Comma 31" xfId="1367"/>
    <cellStyle name="Comma 31 2" xfId="1368"/>
    <cellStyle name="Comma 31 2 2" xfId="1369"/>
    <cellStyle name="Comma 31 2 2 2" xfId="1370"/>
    <cellStyle name="Comma 31 2 3" xfId="1371"/>
    <cellStyle name="Comma 31 2 3 2" xfId="1372"/>
    <cellStyle name="Comma 31 2 4" xfId="1373"/>
    <cellStyle name="Comma 31 2 4 2" xfId="1374"/>
    <cellStyle name="Comma 31 2 5" xfId="1375"/>
    <cellStyle name="Comma 31 2 6" xfId="1376"/>
    <cellStyle name="Comma 32" xfId="1377"/>
    <cellStyle name="Comma 32 2" xfId="1378"/>
    <cellStyle name="Comma 32 2 2" xfId="1379"/>
    <cellStyle name="Comma 32 2 2 2" xfId="1380"/>
    <cellStyle name="Comma 32 2 3" xfId="1381"/>
    <cellStyle name="Comma 32 2 3 2" xfId="1382"/>
    <cellStyle name="Comma 32 2 4" xfId="1383"/>
    <cellStyle name="Comma 32 2 4 2" xfId="1384"/>
    <cellStyle name="Comma 32 2 5" xfId="1385"/>
    <cellStyle name="Comma 32 2 6" xfId="1386"/>
    <cellStyle name="Comma 32 3" xfId="1387"/>
    <cellStyle name="Comma 32 3 2" xfId="1388"/>
    <cellStyle name="Comma 32 4" xfId="1389"/>
    <cellStyle name="Comma 32 4 2" xfId="1390"/>
    <cellStyle name="Comma 32 5" xfId="1391"/>
    <cellStyle name="Comma 32 5 2" xfId="1392"/>
    <cellStyle name="Comma 32 6" xfId="1393"/>
    <cellStyle name="Comma 32 7" xfId="1394"/>
    <cellStyle name="Comma 33" xfId="1395"/>
    <cellStyle name="Comma 33 2" xfId="1396"/>
    <cellStyle name="Comma 33 2 2" xfId="1397"/>
    <cellStyle name="Comma 33 3" xfId="1398"/>
    <cellStyle name="Comma 33 3 2" xfId="1399"/>
    <cellStyle name="Comma 33 4" xfId="1400"/>
    <cellStyle name="Comma 33 4 2" xfId="1401"/>
    <cellStyle name="Comma 33 5" xfId="1402"/>
    <cellStyle name="Comma 33 6" xfId="1403"/>
    <cellStyle name="Comma 34" xfId="1404"/>
    <cellStyle name="Comma 34 2" xfId="1405"/>
    <cellStyle name="Comma 34 2 2" xfId="1406"/>
    <cellStyle name="Comma 34 3" xfId="1407"/>
    <cellStyle name="Comma 34 3 2" xfId="1408"/>
    <cellStyle name="Comma 34 4" xfId="1409"/>
    <cellStyle name="Comma 34 4 2" xfId="1410"/>
    <cellStyle name="Comma 34 5" xfId="1411"/>
    <cellStyle name="Comma 34 6" xfId="1412"/>
    <cellStyle name="Comma 35" xfId="1413"/>
    <cellStyle name="Comma 35 2" xfId="1414"/>
    <cellStyle name="Comma 35 2 2" xfId="1415"/>
    <cellStyle name="Comma 35 2 2 2" xfId="1416"/>
    <cellStyle name="Comma 35 2 3" xfId="1417"/>
    <cellStyle name="Comma 35 2 3 2" xfId="1418"/>
    <cellStyle name="Comma 35 2 4" xfId="1419"/>
    <cellStyle name="Comma 35 2 4 2" xfId="1420"/>
    <cellStyle name="Comma 35 2 5" xfId="1421"/>
    <cellStyle name="Comma 35 2 6" xfId="1422"/>
    <cellStyle name="Comma 35 3" xfId="1423"/>
    <cellStyle name="Comma 35 3 2" xfId="1424"/>
    <cellStyle name="Comma 35 4" xfId="1425"/>
    <cellStyle name="Comma 35 4 2" xfId="1426"/>
    <cellStyle name="Comma 35 5" xfId="1427"/>
    <cellStyle name="Comma 35 5 2" xfId="1428"/>
    <cellStyle name="Comma 35 6" xfId="1429"/>
    <cellStyle name="Comma 35 7" xfId="1430"/>
    <cellStyle name="Comma 36" xfId="1431"/>
    <cellStyle name="Comma 36 2" xfId="1432"/>
    <cellStyle name="Comma 36 2 2" xfId="1433"/>
    <cellStyle name="Comma 36 3" xfId="1434"/>
    <cellStyle name="Comma 36 3 2" xfId="1435"/>
    <cellStyle name="Comma 36 4" xfId="1436"/>
    <cellStyle name="Comma 36 4 2" xfId="1437"/>
    <cellStyle name="Comma 36 5" xfId="1438"/>
    <cellStyle name="Comma 36 6" xfId="1439"/>
    <cellStyle name="Comma 37" xfId="1440"/>
    <cellStyle name="Comma 37 2" xfId="1441"/>
    <cellStyle name="Comma 37 2 2" xfId="1442"/>
    <cellStyle name="Comma 37 3" xfId="1443"/>
    <cellStyle name="Comma 37 3 2" xfId="1444"/>
    <cellStyle name="Comma 37 4" xfId="1445"/>
    <cellStyle name="Comma 37 4 2" xfId="1446"/>
    <cellStyle name="Comma 37 5" xfId="1447"/>
    <cellStyle name="Comma 37 6" xfId="1448"/>
    <cellStyle name="Comma 38" xfId="1449"/>
    <cellStyle name="Comma 38 2" xfId="1450"/>
    <cellStyle name="Comma 39" xfId="1451"/>
    <cellStyle name="Comma 39 2" xfId="1452"/>
    <cellStyle name="Comma 4" xfId="1453"/>
    <cellStyle name="Comma 4 10" xfId="1454"/>
    <cellStyle name="Comma 4 10 2" xfId="1455"/>
    <cellStyle name="Comma 4 10 2 2" xfId="1456"/>
    <cellStyle name="Comma 4 10 3" xfId="1457"/>
    <cellStyle name="Comma 4 10 3 2" xfId="1458"/>
    <cellStyle name="Comma 4 10 4" xfId="1459"/>
    <cellStyle name="Comma 4 10 4 2" xfId="1460"/>
    <cellStyle name="Comma 4 10 5" xfId="1461"/>
    <cellStyle name="Comma 4 10 6" xfId="1462"/>
    <cellStyle name="Comma 4 11" xfId="1463"/>
    <cellStyle name="Comma 4 11 2" xfId="1464"/>
    <cellStyle name="Comma 4 11 2 2" xfId="1465"/>
    <cellStyle name="Comma 4 11 3" xfId="1466"/>
    <cellStyle name="Comma 4 11 3 2" xfId="1467"/>
    <cellStyle name="Comma 4 11 4" xfId="1468"/>
    <cellStyle name="Comma 4 11 4 2" xfId="1469"/>
    <cellStyle name="Comma 4 11 5" xfId="1470"/>
    <cellStyle name="Comma 4 11 6" xfId="1471"/>
    <cellStyle name="Comma 4 12" xfId="1472"/>
    <cellStyle name="Comma 4 12 2" xfId="1473"/>
    <cellStyle name="Comma 4 12 2 2" xfId="1474"/>
    <cellStyle name="Comma 4 12 3" xfId="1475"/>
    <cellStyle name="Comma 4 12 3 2" xfId="1476"/>
    <cellStyle name="Comma 4 12 4" xfId="1477"/>
    <cellStyle name="Comma 4 12 4 2" xfId="1478"/>
    <cellStyle name="Comma 4 12 5" xfId="1479"/>
    <cellStyle name="Comma 4 12 6" xfId="1480"/>
    <cellStyle name="Comma 4 13" xfId="1481"/>
    <cellStyle name="Comma 4 13 2" xfId="1482"/>
    <cellStyle name="Comma 4 13 2 2" xfId="1483"/>
    <cellStyle name="Comma 4 13 3" xfId="1484"/>
    <cellStyle name="Comma 4 13 3 2" xfId="1485"/>
    <cellStyle name="Comma 4 13 4" xfId="1486"/>
    <cellStyle name="Comma 4 13 4 2" xfId="1487"/>
    <cellStyle name="Comma 4 13 5" xfId="1488"/>
    <cellStyle name="Comma 4 13 6" xfId="1489"/>
    <cellStyle name="Comma 4 14" xfId="1490"/>
    <cellStyle name="Comma 4 14 2" xfId="1491"/>
    <cellStyle name="Comma 4 14 2 2" xfId="1492"/>
    <cellStyle name="Comma 4 14 3" xfId="1493"/>
    <cellStyle name="Comma 4 14 3 2" xfId="1494"/>
    <cellStyle name="Comma 4 14 4" xfId="1495"/>
    <cellStyle name="Comma 4 14 4 2" xfId="1496"/>
    <cellStyle name="Comma 4 14 5" xfId="1497"/>
    <cellStyle name="Comma 4 14 6" xfId="1498"/>
    <cellStyle name="Comma 4 15" xfId="1499"/>
    <cellStyle name="Comma 4 15 2" xfId="1500"/>
    <cellStyle name="Comma 4 15 2 2" xfId="1501"/>
    <cellStyle name="Comma 4 15 3" xfId="1502"/>
    <cellStyle name="Comma 4 15 3 2" xfId="1503"/>
    <cellStyle name="Comma 4 15 4" xfId="1504"/>
    <cellStyle name="Comma 4 15 4 2" xfId="1505"/>
    <cellStyle name="Comma 4 15 5" xfId="1506"/>
    <cellStyle name="Comma 4 15 6" xfId="1507"/>
    <cellStyle name="Comma 4 16" xfId="1508"/>
    <cellStyle name="Comma 4 16 2" xfId="1509"/>
    <cellStyle name="Comma 4 16 2 2" xfId="1510"/>
    <cellStyle name="Comma 4 16 3" xfId="1511"/>
    <cellStyle name="Comma 4 16 3 2" xfId="1512"/>
    <cellStyle name="Comma 4 16 4" xfId="1513"/>
    <cellStyle name="Comma 4 16 4 2" xfId="1514"/>
    <cellStyle name="Comma 4 16 5" xfId="1515"/>
    <cellStyle name="Comma 4 16 6" xfId="1516"/>
    <cellStyle name="Comma 4 17" xfId="1517"/>
    <cellStyle name="Comma 4 17 2" xfId="1518"/>
    <cellStyle name="Comma 4 17 2 2" xfId="1519"/>
    <cellStyle name="Comma 4 17 3" xfId="1520"/>
    <cellStyle name="Comma 4 17 3 2" xfId="1521"/>
    <cellStyle name="Comma 4 17 4" xfId="1522"/>
    <cellStyle name="Comma 4 17 4 2" xfId="1523"/>
    <cellStyle name="Comma 4 17 5" xfId="1524"/>
    <cellStyle name="Comma 4 17 6" xfId="1525"/>
    <cellStyle name="Comma 4 18" xfId="1526"/>
    <cellStyle name="Comma 4 18 2" xfId="1527"/>
    <cellStyle name="Comma 4 18 2 2" xfId="1528"/>
    <cellStyle name="Comma 4 18 3" xfId="1529"/>
    <cellStyle name="Comma 4 18 3 2" xfId="1530"/>
    <cellStyle name="Comma 4 18 4" xfId="1531"/>
    <cellStyle name="Comma 4 18 4 2" xfId="1532"/>
    <cellStyle name="Comma 4 18 5" xfId="1533"/>
    <cellStyle name="Comma 4 18 6" xfId="1534"/>
    <cellStyle name="Comma 4 19" xfId="1535"/>
    <cellStyle name="Comma 4 19 2" xfId="1536"/>
    <cellStyle name="Comma 4 19 2 2" xfId="1537"/>
    <cellStyle name="Comma 4 19 3" xfId="1538"/>
    <cellStyle name="Comma 4 19 3 2" xfId="1539"/>
    <cellStyle name="Comma 4 19 4" xfId="1540"/>
    <cellStyle name="Comma 4 19 4 2" xfId="1541"/>
    <cellStyle name="Comma 4 19 5" xfId="1542"/>
    <cellStyle name="Comma 4 19 6" xfId="1543"/>
    <cellStyle name="Comma 4 2" xfId="1544"/>
    <cellStyle name="Comma 4 2 2" xfId="1545"/>
    <cellStyle name="Comma 4 2 2 2" xfId="1546"/>
    <cellStyle name="Comma 4 2 2 2 2" xfId="1547"/>
    <cellStyle name="Comma 4 2 2 3" xfId="1548"/>
    <cellStyle name="Comma 4 2 2 3 2" xfId="1549"/>
    <cellStyle name="Comma 4 2 2 4" xfId="1550"/>
    <cellStyle name="Comma 4 2 2 4 2" xfId="1551"/>
    <cellStyle name="Comma 4 2 2 5" xfId="1552"/>
    <cellStyle name="Comma 4 2 2 6" xfId="1553"/>
    <cellStyle name="Comma 4 2 3" xfId="1554"/>
    <cellStyle name="Comma 4 2 3 2" xfId="1555"/>
    <cellStyle name="Comma 4 2 4" xfId="1556"/>
    <cellStyle name="Comma 4 2 4 2" xfId="1557"/>
    <cellStyle name="Comma 4 2 5" xfId="1558"/>
    <cellStyle name="Comma 4 2 5 2" xfId="1559"/>
    <cellStyle name="Comma 4 2 6" xfId="1560"/>
    <cellStyle name="Comma 4 2 7" xfId="1561"/>
    <cellStyle name="Comma 4 20" xfId="1562"/>
    <cellStyle name="Comma 4 20 2" xfId="1563"/>
    <cellStyle name="Comma 4 20 2 2" xfId="1564"/>
    <cellStyle name="Comma 4 20 3" xfId="1565"/>
    <cellStyle name="Comma 4 20 3 2" xfId="1566"/>
    <cellStyle name="Comma 4 20 4" xfId="1567"/>
    <cellStyle name="Comma 4 20 4 2" xfId="1568"/>
    <cellStyle name="Comma 4 20 5" xfId="1569"/>
    <cellStyle name="Comma 4 20 6" xfId="1570"/>
    <cellStyle name="Comma 4 21" xfId="1571"/>
    <cellStyle name="Comma 4 21 2" xfId="1572"/>
    <cellStyle name="Comma 4 21 2 2" xfId="1573"/>
    <cellStyle name="Comma 4 21 3" xfId="1574"/>
    <cellStyle name="Comma 4 21 3 2" xfId="1575"/>
    <cellStyle name="Comma 4 21 4" xfId="1576"/>
    <cellStyle name="Comma 4 21 4 2" xfId="1577"/>
    <cellStyle name="Comma 4 21 5" xfId="1578"/>
    <cellStyle name="Comma 4 21 6" xfId="1579"/>
    <cellStyle name="Comma 4 22" xfId="1580"/>
    <cellStyle name="Comma 4 22 2" xfId="1581"/>
    <cellStyle name="Comma 4 22 2 2" xfId="1582"/>
    <cellStyle name="Comma 4 22 3" xfId="1583"/>
    <cellStyle name="Comma 4 22 3 2" xfId="1584"/>
    <cellStyle name="Comma 4 22 4" xfId="1585"/>
    <cellStyle name="Comma 4 22 4 2" xfId="1586"/>
    <cellStyle name="Comma 4 22 5" xfId="1587"/>
    <cellStyle name="Comma 4 22 6" xfId="1588"/>
    <cellStyle name="Comma 4 23" xfId="1589"/>
    <cellStyle name="Comma 4 23 2" xfId="1590"/>
    <cellStyle name="Comma 4 24" xfId="1591"/>
    <cellStyle name="Comma 4 24 2" xfId="1592"/>
    <cellStyle name="Comma 4 25" xfId="1593"/>
    <cellStyle name="Comma 4 25 2" xfId="1594"/>
    <cellStyle name="Comma 4 26" xfId="1595"/>
    <cellStyle name="Comma 4 27" xfId="1596"/>
    <cellStyle name="Comma 4 3" xfId="1597"/>
    <cellStyle name="Comma 4 3 2" xfId="1598"/>
    <cellStyle name="Comma 4 3 2 2" xfId="1599"/>
    <cellStyle name="Comma 4 3 3" xfId="1600"/>
    <cellStyle name="Comma 4 3 3 2" xfId="1601"/>
    <cellStyle name="Comma 4 3 4" xfId="1602"/>
    <cellStyle name="Comma 4 3 4 2" xfId="1603"/>
    <cellStyle name="Comma 4 3 5" xfId="1604"/>
    <cellStyle name="Comma 4 3 6" xfId="1605"/>
    <cellStyle name="Comma 4 4" xfId="1606"/>
    <cellStyle name="Comma 4 4 2" xfId="1607"/>
    <cellStyle name="Comma 4 4 2 2" xfId="1608"/>
    <cellStyle name="Comma 4 4 3" xfId="1609"/>
    <cellStyle name="Comma 4 4 3 2" xfId="1610"/>
    <cellStyle name="Comma 4 4 4" xfId="1611"/>
    <cellStyle name="Comma 4 4 4 2" xfId="1612"/>
    <cellStyle name="Comma 4 4 5" xfId="1613"/>
    <cellStyle name="Comma 4 4 6" xfId="1614"/>
    <cellStyle name="Comma 4 5" xfId="1615"/>
    <cellStyle name="Comma 4 5 2" xfId="1616"/>
    <cellStyle name="Comma 4 5 2 2" xfId="1617"/>
    <cellStyle name="Comma 4 5 3" xfId="1618"/>
    <cellStyle name="Comma 4 5 3 2" xfId="1619"/>
    <cellStyle name="Comma 4 5 4" xfId="1620"/>
    <cellStyle name="Comma 4 5 4 2" xfId="1621"/>
    <cellStyle name="Comma 4 5 5" xfId="1622"/>
    <cellStyle name="Comma 4 5 6" xfId="1623"/>
    <cellStyle name="Comma 4 6" xfId="1624"/>
    <cellStyle name="Comma 4 6 2" xfId="1625"/>
    <cellStyle name="Comma 4 6 2 2" xfId="1626"/>
    <cellStyle name="Comma 4 6 3" xfId="1627"/>
    <cellStyle name="Comma 4 6 3 2" xfId="1628"/>
    <cellStyle name="Comma 4 6 4" xfId="1629"/>
    <cellStyle name="Comma 4 6 4 2" xfId="1630"/>
    <cellStyle name="Comma 4 6 5" xfId="1631"/>
    <cellStyle name="Comma 4 6 6" xfId="1632"/>
    <cellStyle name="Comma 4 7" xfId="1633"/>
    <cellStyle name="Comma 4 7 2" xfId="1634"/>
    <cellStyle name="Comma 4 7 2 2" xfId="1635"/>
    <cellStyle name="Comma 4 7 3" xfId="1636"/>
    <cellStyle name="Comma 4 7 3 2" xfId="1637"/>
    <cellStyle name="Comma 4 7 4" xfId="1638"/>
    <cellStyle name="Comma 4 7 4 2" xfId="1639"/>
    <cellStyle name="Comma 4 7 5" xfId="1640"/>
    <cellStyle name="Comma 4 7 6" xfId="1641"/>
    <cellStyle name="Comma 4 8" xfId="1642"/>
    <cellStyle name="Comma 4 8 2" xfId="1643"/>
    <cellStyle name="Comma 4 8 2 2" xfId="1644"/>
    <cellStyle name="Comma 4 8 3" xfId="1645"/>
    <cellStyle name="Comma 4 8 3 2" xfId="1646"/>
    <cellStyle name="Comma 4 8 4" xfId="1647"/>
    <cellStyle name="Comma 4 8 4 2" xfId="1648"/>
    <cellStyle name="Comma 4 8 5" xfId="1649"/>
    <cellStyle name="Comma 4 8 6" xfId="1650"/>
    <cellStyle name="Comma 4 9" xfId="1651"/>
    <cellStyle name="Comma 4 9 2" xfId="1652"/>
    <cellStyle name="Comma 4 9 2 2" xfId="1653"/>
    <cellStyle name="Comma 4 9 3" xfId="1654"/>
    <cellStyle name="Comma 4 9 3 2" xfId="1655"/>
    <cellStyle name="Comma 4 9 4" xfId="1656"/>
    <cellStyle name="Comma 4 9 4 2" xfId="1657"/>
    <cellStyle name="Comma 4 9 5" xfId="1658"/>
    <cellStyle name="Comma 4 9 6" xfId="1659"/>
    <cellStyle name="Comma 4_AR_AP Audit updateMgen " xfId="1660"/>
    <cellStyle name="Comma 40" xfId="1661"/>
    <cellStyle name="Comma 40 2" xfId="1662"/>
    <cellStyle name="Comma 41" xfId="1663"/>
    <cellStyle name="Comma 41 2" xfId="1664"/>
    <cellStyle name="Comma 42" xfId="1665"/>
    <cellStyle name="Comma 42 2" xfId="1666"/>
    <cellStyle name="Comma 43" xfId="1667"/>
    <cellStyle name="Comma 43 2" xfId="1668"/>
    <cellStyle name="Comma 44" xfId="1669"/>
    <cellStyle name="Comma 44 2" xfId="1670"/>
    <cellStyle name="Comma 45" xfId="1671"/>
    <cellStyle name="Comma 45 2" xfId="1672"/>
    <cellStyle name="Comma 46" xfId="1673"/>
    <cellStyle name="Comma 46 2" xfId="1674"/>
    <cellStyle name="Comma 47" xfId="1675"/>
    <cellStyle name="Comma 47 2" xfId="1676"/>
    <cellStyle name="Comma 48" xfId="1677"/>
    <cellStyle name="Comma 48 2" xfId="1678"/>
    <cellStyle name="Comma 49" xfId="1679"/>
    <cellStyle name="Comma 49 2" xfId="1680"/>
    <cellStyle name="Comma 5" xfId="1681"/>
    <cellStyle name="Comma 5 10" xfId="1682"/>
    <cellStyle name="Comma 5 10 2" xfId="1683"/>
    <cellStyle name="Comma 5 10 2 2" xfId="1684"/>
    <cellStyle name="Comma 5 10 3" xfId="1685"/>
    <cellStyle name="Comma 5 11" xfId="1686"/>
    <cellStyle name="Comma 5 11 2" xfId="1687"/>
    <cellStyle name="Comma 5 11 2 2" xfId="1688"/>
    <cellStyle name="Comma 5 11 3" xfId="1689"/>
    <cellStyle name="Comma 5 12" xfId="1690"/>
    <cellStyle name="Comma 5 12 2" xfId="1691"/>
    <cellStyle name="Comma 5 12 2 2" xfId="1692"/>
    <cellStyle name="Comma 5 12 3" xfId="1693"/>
    <cellStyle name="Comma 5 13" xfId="1694"/>
    <cellStyle name="Comma 5 13 2" xfId="1695"/>
    <cellStyle name="Comma 5 13 2 2" xfId="1696"/>
    <cellStyle name="Comma 5 13 3" xfId="1697"/>
    <cellStyle name="Comma 5 14" xfId="1698"/>
    <cellStyle name="Comma 5 14 2" xfId="1699"/>
    <cellStyle name="Comma 5 14 2 2" xfId="1700"/>
    <cellStyle name="Comma 5 14 3" xfId="1701"/>
    <cellStyle name="Comma 5 15" xfId="1702"/>
    <cellStyle name="Comma 5 15 2" xfId="1703"/>
    <cellStyle name="Comma 5 15 2 2" xfId="1704"/>
    <cellStyle name="Comma 5 15 3" xfId="1705"/>
    <cellStyle name="Comma 5 16" xfId="1706"/>
    <cellStyle name="Comma 5 16 2" xfId="1707"/>
    <cellStyle name="Comma 5 16 2 2" xfId="1708"/>
    <cellStyle name="Comma 5 16 3" xfId="1709"/>
    <cellStyle name="Comma 5 17" xfId="1710"/>
    <cellStyle name="Comma 5 17 2" xfId="1711"/>
    <cellStyle name="Comma 5 17 2 2" xfId="1712"/>
    <cellStyle name="Comma 5 17 3" xfId="1713"/>
    <cellStyle name="Comma 5 18" xfId="1714"/>
    <cellStyle name="Comma 5 18 2" xfId="1715"/>
    <cellStyle name="Comma 5 18 2 2" xfId="1716"/>
    <cellStyle name="Comma 5 18 3" xfId="1717"/>
    <cellStyle name="Comma 5 19" xfId="1718"/>
    <cellStyle name="Comma 5 19 2" xfId="1719"/>
    <cellStyle name="Comma 5 19 2 2" xfId="1720"/>
    <cellStyle name="Comma 5 19 3" xfId="1721"/>
    <cellStyle name="Comma 5 2" xfId="1722"/>
    <cellStyle name="Comma 5 2 2" xfId="1723"/>
    <cellStyle name="Comma 5 2 2 2" xfId="1724"/>
    <cellStyle name="Comma 5 2 2 3" xfId="1725"/>
    <cellStyle name="Comma 5 2 2 3 2" xfId="1726"/>
    <cellStyle name="Comma 5 2 2 4" xfId="1727"/>
    <cellStyle name="Comma 5 2 2 4 2" xfId="1728"/>
    <cellStyle name="Comma 5 2 2 5" xfId="1729"/>
    <cellStyle name="Comma 5 2 2 5 2" xfId="1730"/>
    <cellStyle name="Comma 5 2 2 6" xfId="1731"/>
    <cellStyle name="Comma 5 2 2 7" xfId="1732"/>
    <cellStyle name="Comma 5 2 3" xfId="1733"/>
    <cellStyle name="Comma 5 2 3 2" xfId="1734"/>
    <cellStyle name="Comma 5 2 3 2 2" xfId="1735"/>
    <cellStyle name="Comma 5 2 3 3" xfId="1736"/>
    <cellStyle name="Comma 5 2 3 3 2" xfId="1737"/>
    <cellStyle name="Comma 5 2 3 4" xfId="1738"/>
    <cellStyle name="Comma 5 2 3 4 2" xfId="1739"/>
    <cellStyle name="Comma 5 2 3 5" xfId="1740"/>
    <cellStyle name="Comma 5 2 3 6" xfId="1741"/>
    <cellStyle name="Comma 5 2 4" xfId="1742"/>
    <cellStyle name="Comma 5 2 4 2" xfId="1743"/>
    <cellStyle name="Comma 5 2 5" xfId="1744"/>
    <cellStyle name="Comma 5 2 5 2" xfId="1745"/>
    <cellStyle name="Comma 5 2 6" xfId="1746"/>
    <cellStyle name="Comma 5 2 6 2" xfId="1747"/>
    <cellStyle name="Comma 5 2 7" xfId="1748"/>
    <cellStyle name="Comma 5 2 8" xfId="1749"/>
    <cellStyle name="Comma 5 20" xfId="1750"/>
    <cellStyle name="Comma 5 20 2" xfId="1751"/>
    <cellStyle name="Comma 5 20 2 2" xfId="1752"/>
    <cellStyle name="Comma 5 20 3" xfId="1753"/>
    <cellStyle name="Comma 5 21" xfId="1754"/>
    <cellStyle name="Comma 5 21 2" xfId="1755"/>
    <cellStyle name="Comma 5 21 2 2" xfId="1756"/>
    <cellStyle name="Comma 5 21 3" xfId="1757"/>
    <cellStyle name="Comma 5 22" xfId="1758"/>
    <cellStyle name="Comma 5 22 2" xfId="1759"/>
    <cellStyle name="Comma 5 22 2 2" xfId="1760"/>
    <cellStyle name="Comma 5 22 3" xfId="1761"/>
    <cellStyle name="Comma 5 23" xfId="1762"/>
    <cellStyle name="Comma 5 23 2" xfId="1763"/>
    <cellStyle name="Comma 5 23 2 2" xfId="1764"/>
    <cellStyle name="Comma 5 23 3" xfId="1765"/>
    <cellStyle name="Comma 5 24" xfId="1766"/>
    <cellStyle name="Comma 5 24 2" xfId="1767"/>
    <cellStyle name="Comma 5 25" xfId="1768"/>
    <cellStyle name="Comma 5 3" xfId="1769"/>
    <cellStyle name="Comma 5 3 2" xfId="1770"/>
    <cellStyle name="Comma 5 3 2 2" xfId="1771"/>
    <cellStyle name="Comma 5 3 3" xfId="1772"/>
    <cellStyle name="Comma 5 3 3 2" xfId="1773"/>
    <cellStyle name="Comma 5 3 4" xfId="1774"/>
    <cellStyle name="Comma 5 3 4 2" xfId="1775"/>
    <cellStyle name="Comma 5 3 5" xfId="1776"/>
    <cellStyle name="Comma 5 3 6" xfId="1777"/>
    <cellStyle name="Comma 5 4" xfId="1778"/>
    <cellStyle name="Comma 5 4 2" xfId="1779"/>
    <cellStyle name="Comma 5 4 2 2" xfId="1780"/>
    <cellStyle name="Comma 5 4 2 2 2" xfId="1781"/>
    <cellStyle name="Comma 5 4 2 3" xfId="1782"/>
    <cellStyle name="Comma 5 4 2 3 2" xfId="1783"/>
    <cellStyle name="Comma 5 4 2 4" xfId="1784"/>
    <cellStyle name="Comma 5 4 2 4 2" xfId="1785"/>
    <cellStyle name="Comma 5 4 2 5" xfId="1786"/>
    <cellStyle name="Comma 5 4 2 6" xfId="1787"/>
    <cellStyle name="Comma 5 4 3" xfId="1788"/>
    <cellStyle name="Comma 5 4 3 2" xfId="1789"/>
    <cellStyle name="Comma 5 4 4" xfId="1790"/>
    <cellStyle name="Comma 5 4 4 2" xfId="1791"/>
    <cellStyle name="Comma 5 4 5" xfId="1792"/>
    <cellStyle name="Comma 5 4 5 2" xfId="1793"/>
    <cellStyle name="Comma 5 4 6" xfId="1794"/>
    <cellStyle name="Comma 5 4 7" xfId="1795"/>
    <cellStyle name="Comma 5 5" xfId="1796"/>
    <cellStyle name="Comma 5 5 2" xfId="1797"/>
    <cellStyle name="Comma 5 5 2 2" xfId="1798"/>
    <cellStyle name="Comma 5 5 3" xfId="1799"/>
    <cellStyle name="Comma 5 5 3 2" xfId="1800"/>
    <cellStyle name="Comma 5 5 4" xfId="1801"/>
    <cellStyle name="Comma 5 5 4 2" xfId="1802"/>
    <cellStyle name="Comma 5 5 5" xfId="1803"/>
    <cellStyle name="Comma 5 5 6" xfId="1804"/>
    <cellStyle name="Comma 5 6" xfId="1805"/>
    <cellStyle name="Comma 5 6 2" xfId="1806"/>
    <cellStyle name="Comma 5 6 2 2" xfId="1807"/>
    <cellStyle name="Comma 5 6 3" xfId="1808"/>
    <cellStyle name="Comma 5 7" xfId="1809"/>
    <cellStyle name="Comma 5 7 2" xfId="1810"/>
    <cellStyle name="Comma 5 7 2 2" xfId="1811"/>
    <cellStyle name="Comma 5 7 3" xfId="1812"/>
    <cellStyle name="Comma 5 8" xfId="1813"/>
    <cellStyle name="Comma 5 8 2" xfId="1814"/>
    <cellStyle name="Comma 5 8 2 2" xfId="1815"/>
    <cellStyle name="Comma 5 8 3" xfId="1816"/>
    <cellStyle name="Comma 5 9" xfId="1817"/>
    <cellStyle name="Comma 5 9 2" xfId="1818"/>
    <cellStyle name="Comma 5 9 2 2" xfId="1819"/>
    <cellStyle name="Comma 5 9 3" xfId="1820"/>
    <cellStyle name="Comma 5_Bulk _ Audit" xfId="1821"/>
    <cellStyle name="Comma 50" xfId="1822"/>
    <cellStyle name="Comma 50 2" xfId="1823"/>
    <cellStyle name="Comma 51" xfId="1824"/>
    <cellStyle name="Comma 51 2" xfId="1825"/>
    <cellStyle name="Comma 52" xfId="1826"/>
    <cellStyle name="Comma 52 2" xfId="1827"/>
    <cellStyle name="Comma 53" xfId="1828"/>
    <cellStyle name="Comma 53 2" xfId="1829"/>
    <cellStyle name="Comma 54" xfId="1830"/>
    <cellStyle name="Comma 54 2" xfId="1831"/>
    <cellStyle name="Comma 55" xfId="1832"/>
    <cellStyle name="Comma 56" xfId="1833"/>
    <cellStyle name="Comma 6" xfId="1834"/>
    <cellStyle name="Comma 6 10" xfId="1835"/>
    <cellStyle name="Comma 6 10 2" xfId="1836"/>
    <cellStyle name="Comma 6 10 2 2" xfId="1837"/>
    <cellStyle name="Comma 6 10 3" xfId="1838"/>
    <cellStyle name="Comma 6 10 3 2" xfId="1839"/>
    <cellStyle name="Comma 6 10 4" xfId="1840"/>
    <cellStyle name="Comma 6 10 4 2" xfId="1841"/>
    <cellStyle name="Comma 6 10 5" xfId="1842"/>
    <cellStyle name="Comma 6 10 6" xfId="1843"/>
    <cellStyle name="Comma 6 11" xfId="1844"/>
    <cellStyle name="Comma 6 11 2" xfId="1845"/>
    <cellStyle name="Comma 6 11 2 2" xfId="1846"/>
    <cellStyle name="Comma 6 11 3" xfId="1847"/>
    <cellStyle name="Comma 6 11 3 2" xfId="1848"/>
    <cellStyle name="Comma 6 11 4" xfId="1849"/>
    <cellStyle name="Comma 6 11 4 2" xfId="1850"/>
    <cellStyle name="Comma 6 11 5" xfId="1851"/>
    <cellStyle name="Comma 6 11 6" xfId="1852"/>
    <cellStyle name="Comma 6 12" xfId="1853"/>
    <cellStyle name="Comma 6 12 2" xfId="1854"/>
    <cellStyle name="Comma 6 12 2 2" xfId="1855"/>
    <cellStyle name="Comma 6 12 3" xfId="1856"/>
    <cellStyle name="Comma 6 12 3 2" xfId="1857"/>
    <cellStyle name="Comma 6 12 4" xfId="1858"/>
    <cellStyle name="Comma 6 12 4 2" xfId="1859"/>
    <cellStyle name="Comma 6 12 5" xfId="1860"/>
    <cellStyle name="Comma 6 12 6" xfId="1861"/>
    <cellStyle name="Comma 6 13" xfId="1862"/>
    <cellStyle name="Comma 6 13 2" xfId="1863"/>
    <cellStyle name="Comma 6 13 2 2" xfId="1864"/>
    <cellStyle name="Comma 6 13 3" xfId="1865"/>
    <cellStyle name="Comma 6 13 3 2" xfId="1866"/>
    <cellStyle name="Comma 6 13 4" xfId="1867"/>
    <cellStyle name="Comma 6 13 4 2" xfId="1868"/>
    <cellStyle name="Comma 6 13 5" xfId="1869"/>
    <cellStyle name="Comma 6 13 6" xfId="1870"/>
    <cellStyle name="Comma 6 14" xfId="1871"/>
    <cellStyle name="Comma 6 14 2" xfId="1872"/>
    <cellStyle name="Comma 6 14 2 2" xfId="1873"/>
    <cellStyle name="Comma 6 14 3" xfId="1874"/>
    <cellStyle name="Comma 6 14 3 2" xfId="1875"/>
    <cellStyle name="Comma 6 14 4" xfId="1876"/>
    <cellStyle name="Comma 6 14 4 2" xfId="1877"/>
    <cellStyle name="Comma 6 14 5" xfId="1878"/>
    <cellStyle name="Comma 6 14 6" xfId="1879"/>
    <cellStyle name="Comma 6 15" xfId="1880"/>
    <cellStyle name="Comma 6 15 2" xfId="1881"/>
    <cellStyle name="Comma 6 15 2 2" xfId="1882"/>
    <cellStyle name="Comma 6 15 3" xfId="1883"/>
    <cellStyle name="Comma 6 15 3 2" xfId="1884"/>
    <cellStyle name="Comma 6 15 4" xfId="1885"/>
    <cellStyle name="Comma 6 15 4 2" xfId="1886"/>
    <cellStyle name="Comma 6 15 5" xfId="1887"/>
    <cellStyle name="Comma 6 15 6" xfId="1888"/>
    <cellStyle name="Comma 6 16" xfId="1889"/>
    <cellStyle name="Comma 6 16 2" xfId="1890"/>
    <cellStyle name="Comma 6 16 2 2" xfId="1891"/>
    <cellStyle name="Comma 6 16 3" xfId="1892"/>
    <cellStyle name="Comma 6 16 3 2" xfId="1893"/>
    <cellStyle name="Comma 6 16 4" xfId="1894"/>
    <cellStyle name="Comma 6 16 4 2" xfId="1895"/>
    <cellStyle name="Comma 6 16 5" xfId="1896"/>
    <cellStyle name="Comma 6 16 6" xfId="1897"/>
    <cellStyle name="Comma 6 17" xfId="1898"/>
    <cellStyle name="Comma 6 17 2" xfId="1899"/>
    <cellStyle name="Comma 6 17 2 2" xfId="1900"/>
    <cellStyle name="Comma 6 17 3" xfId="1901"/>
    <cellStyle name="Comma 6 17 3 2" xfId="1902"/>
    <cellStyle name="Comma 6 17 4" xfId="1903"/>
    <cellStyle name="Comma 6 17 4 2" xfId="1904"/>
    <cellStyle name="Comma 6 17 5" xfId="1905"/>
    <cellStyle name="Comma 6 17 6" xfId="1906"/>
    <cellStyle name="Comma 6 18" xfId="1907"/>
    <cellStyle name="Comma 6 18 2" xfId="1908"/>
    <cellStyle name="Comma 6 18 2 2" xfId="1909"/>
    <cellStyle name="Comma 6 18 3" xfId="1910"/>
    <cellStyle name="Comma 6 18 3 2" xfId="1911"/>
    <cellStyle name="Comma 6 18 4" xfId="1912"/>
    <cellStyle name="Comma 6 18 4 2" xfId="1913"/>
    <cellStyle name="Comma 6 18 5" xfId="1914"/>
    <cellStyle name="Comma 6 18 6" xfId="1915"/>
    <cellStyle name="Comma 6 19" xfId="1916"/>
    <cellStyle name="Comma 6 19 2" xfId="1917"/>
    <cellStyle name="Comma 6 19 2 2" xfId="1918"/>
    <cellStyle name="Comma 6 19 3" xfId="1919"/>
    <cellStyle name="Comma 6 19 3 2" xfId="1920"/>
    <cellStyle name="Comma 6 19 4" xfId="1921"/>
    <cellStyle name="Comma 6 19 4 2" xfId="1922"/>
    <cellStyle name="Comma 6 19 5" xfId="1923"/>
    <cellStyle name="Comma 6 19 6" xfId="1924"/>
    <cellStyle name="Comma 6 2" xfId="1925"/>
    <cellStyle name="Comma 6 2 2" xfId="1926"/>
    <cellStyle name="Comma 6 2 2 2" xfId="1927"/>
    <cellStyle name="Comma 6 2 2 2 2" xfId="1928"/>
    <cellStyle name="Comma 6 2 2 2 2 2" xfId="1929"/>
    <cellStyle name="Comma 6 2 2 2 2 2 2" xfId="1930"/>
    <cellStyle name="Comma 6 2 2 2 2 3" xfId="1931"/>
    <cellStyle name="Comma 6 2 2 2 2 3 2" xfId="1932"/>
    <cellStyle name="Comma 6 2 2 2 2 4" xfId="1933"/>
    <cellStyle name="Comma 6 2 2 2 2 4 2" xfId="1934"/>
    <cellStyle name="Comma 6 2 2 2 2 5" xfId="1935"/>
    <cellStyle name="Comma 6 2 2 2 2 6" xfId="1936"/>
    <cellStyle name="Comma 6 2 2 2 3" xfId="1937"/>
    <cellStyle name="Comma 6 2 2 2 3 2" xfId="1938"/>
    <cellStyle name="Comma 6 2 2 2 4" xfId="1939"/>
    <cellStyle name="Comma 6 2 2 2 4 2" xfId="1940"/>
    <cellStyle name="Comma 6 2 2 2 5" xfId="1941"/>
    <cellStyle name="Comma 6 2 2 2 5 2" xfId="1942"/>
    <cellStyle name="Comma 6 2 2 2 6" xfId="1943"/>
    <cellStyle name="Comma 6 2 2 2 7" xfId="1944"/>
    <cellStyle name="Comma 6 2 2 3" xfId="1945"/>
    <cellStyle name="Comma 6 2 2 3 2" xfId="1946"/>
    <cellStyle name="Comma 6 2 2 4" xfId="1947"/>
    <cellStyle name="Comma 6 2 2 4 2" xfId="1948"/>
    <cellStyle name="Comma 6 2 2 5" xfId="1949"/>
    <cellStyle name="Comma 6 2 2 5 2" xfId="1950"/>
    <cellStyle name="Comma 6 2 2 6" xfId="1951"/>
    <cellStyle name="Comma 6 2 2 7" xfId="1952"/>
    <cellStyle name="Comma 6 2 3" xfId="1953"/>
    <cellStyle name="Comma 6 2 3 2" xfId="1954"/>
    <cellStyle name="Comma 6 2 4" xfId="1955"/>
    <cellStyle name="Comma 6 2 4 2" xfId="1956"/>
    <cellStyle name="Comma 6 2 5" xfId="1957"/>
    <cellStyle name="Comma 6 2 5 2" xfId="1958"/>
    <cellStyle name="Comma 6 2 6" xfId="1959"/>
    <cellStyle name="Comma 6 2 7" xfId="1960"/>
    <cellStyle name="Comma 6 20" xfId="1961"/>
    <cellStyle name="Comma 6 20 2" xfId="1962"/>
    <cellStyle name="Comma 6 20 2 2" xfId="1963"/>
    <cellStyle name="Comma 6 20 3" xfId="1964"/>
    <cellStyle name="Comma 6 20 3 2" xfId="1965"/>
    <cellStyle name="Comma 6 20 4" xfId="1966"/>
    <cellStyle name="Comma 6 20 4 2" xfId="1967"/>
    <cellStyle name="Comma 6 20 5" xfId="1968"/>
    <cellStyle name="Comma 6 20 6" xfId="1969"/>
    <cellStyle name="Comma 6 21" xfId="1970"/>
    <cellStyle name="Comma 6 21 2" xfId="1971"/>
    <cellStyle name="Comma 6 21 2 2" xfId="1972"/>
    <cellStyle name="Comma 6 21 3" xfId="1973"/>
    <cellStyle name="Comma 6 21 3 2" xfId="1974"/>
    <cellStyle name="Comma 6 21 4" xfId="1975"/>
    <cellStyle name="Comma 6 21 4 2" xfId="1976"/>
    <cellStyle name="Comma 6 21 5" xfId="1977"/>
    <cellStyle name="Comma 6 21 6" xfId="1978"/>
    <cellStyle name="Comma 6 22" xfId="1979"/>
    <cellStyle name="Comma 6 22 2" xfId="1980"/>
    <cellStyle name="Comma 6 22 2 2" xfId="1981"/>
    <cellStyle name="Comma 6 22 3" xfId="1982"/>
    <cellStyle name="Comma 6 22 3 2" xfId="1983"/>
    <cellStyle name="Comma 6 22 4" xfId="1984"/>
    <cellStyle name="Comma 6 22 4 2" xfId="1985"/>
    <cellStyle name="Comma 6 22 5" xfId="1986"/>
    <cellStyle name="Comma 6 22 6" xfId="1987"/>
    <cellStyle name="Comma 6 23" xfId="1988"/>
    <cellStyle name="Comma 6 23 2" xfId="1989"/>
    <cellStyle name="Comma 6 24" xfId="1990"/>
    <cellStyle name="Comma 6 24 2" xfId="1991"/>
    <cellStyle name="Comma 6 25" xfId="1992"/>
    <cellStyle name="Comma 6 25 2" xfId="1993"/>
    <cellStyle name="Comma 6 26" xfId="1994"/>
    <cellStyle name="Comma 6 27" xfId="1995"/>
    <cellStyle name="Comma 6 3" xfId="1996"/>
    <cellStyle name="Comma 6 3 2" xfId="1997"/>
    <cellStyle name="Comma 6 3 2 2" xfId="1998"/>
    <cellStyle name="Comma 6 3 3" xfId="1999"/>
    <cellStyle name="Comma 6 3 3 2" xfId="2000"/>
    <cellStyle name="Comma 6 3 4" xfId="2001"/>
    <cellStyle name="Comma 6 3 4 2" xfId="2002"/>
    <cellStyle name="Comma 6 3 5" xfId="2003"/>
    <cellStyle name="Comma 6 3 6" xfId="2004"/>
    <cellStyle name="Comma 6 4" xfId="2005"/>
    <cellStyle name="Comma 6 4 2" xfId="2006"/>
    <cellStyle name="Comma 6 4 2 2" xfId="2007"/>
    <cellStyle name="Comma 6 4 3" xfId="2008"/>
    <cellStyle name="Comma 6 4 3 2" xfId="2009"/>
    <cellStyle name="Comma 6 4 4" xfId="2010"/>
    <cellStyle name="Comma 6 4 4 2" xfId="2011"/>
    <cellStyle name="Comma 6 4 5" xfId="2012"/>
    <cellStyle name="Comma 6 4 5 2" xfId="2013"/>
    <cellStyle name="Comma 6 4 6" xfId="2014"/>
    <cellStyle name="Comma 6 4 7" xfId="2015"/>
    <cellStyle name="Comma 6 5" xfId="2016"/>
    <cellStyle name="Comma 6 5 2" xfId="2017"/>
    <cellStyle name="Comma 6 5 2 2" xfId="2018"/>
    <cellStyle name="Comma 6 5 3" xfId="2019"/>
    <cellStyle name="Comma 6 5 3 2" xfId="2020"/>
    <cellStyle name="Comma 6 5 4" xfId="2021"/>
    <cellStyle name="Comma 6 5 4 2" xfId="2022"/>
    <cellStyle name="Comma 6 5 5" xfId="2023"/>
    <cellStyle name="Comma 6 5 6" xfId="2024"/>
    <cellStyle name="Comma 6 6" xfId="2025"/>
    <cellStyle name="Comma 6 6 2" xfId="2026"/>
    <cellStyle name="Comma 6 6 2 2" xfId="2027"/>
    <cellStyle name="Comma 6 6 3" xfId="2028"/>
    <cellStyle name="Comma 6 6 3 2" xfId="2029"/>
    <cellStyle name="Comma 6 6 4" xfId="2030"/>
    <cellStyle name="Comma 6 6 4 2" xfId="2031"/>
    <cellStyle name="Comma 6 6 5" xfId="2032"/>
    <cellStyle name="Comma 6 6 6" xfId="2033"/>
    <cellStyle name="Comma 6 7" xfId="2034"/>
    <cellStyle name="Comma 6 7 2" xfId="2035"/>
    <cellStyle name="Comma 6 7 2 2" xfId="2036"/>
    <cellStyle name="Comma 6 7 3" xfId="2037"/>
    <cellStyle name="Comma 6 7 3 2" xfId="2038"/>
    <cellStyle name="Comma 6 7 4" xfId="2039"/>
    <cellStyle name="Comma 6 7 4 2" xfId="2040"/>
    <cellStyle name="Comma 6 7 5" xfId="2041"/>
    <cellStyle name="Comma 6 7 6" xfId="2042"/>
    <cellStyle name="Comma 6 8" xfId="2043"/>
    <cellStyle name="Comma 6 8 2" xfId="2044"/>
    <cellStyle name="Comma 6 8 2 2" xfId="2045"/>
    <cellStyle name="Comma 6 8 3" xfId="2046"/>
    <cellStyle name="Comma 6 8 3 2" xfId="2047"/>
    <cellStyle name="Comma 6 8 4" xfId="2048"/>
    <cellStyle name="Comma 6 8 4 2" xfId="2049"/>
    <cellStyle name="Comma 6 8 5" xfId="2050"/>
    <cellStyle name="Comma 6 8 6" xfId="2051"/>
    <cellStyle name="Comma 6 9" xfId="2052"/>
    <cellStyle name="Comma 6 9 2" xfId="2053"/>
    <cellStyle name="Comma 6 9 2 2" xfId="2054"/>
    <cellStyle name="Comma 6 9 3" xfId="2055"/>
    <cellStyle name="Comma 6 9 3 2" xfId="2056"/>
    <cellStyle name="Comma 6 9 4" xfId="2057"/>
    <cellStyle name="Comma 6 9 4 2" xfId="2058"/>
    <cellStyle name="Comma 6 9 5" xfId="2059"/>
    <cellStyle name="Comma 6 9 6" xfId="2060"/>
    <cellStyle name="Comma 7" xfId="2061"/>
    <cellStyle name="Comma 7 10" xfId="2062"/>
    <cellStyle name="Comma 7 10 2" xfId="2063"/>
    <cellStyle name="Comma 7 10 2 2" xfId="2064"/>
    <cellStyle name="Comma 7 10 3" xfId="2065"/>
    <cellStyle name="Comma 7 10 3 2" xfId="2066"/>
    <cellStyle name="Comma 7 10 4" xfId="2067"/>
    <cellStyle name="Comma 7 10 4 2" xfId="2068"/>
    <cellStyle name="Comma 7 10 5" xfId="2069"/>
    <cellStyle name="Comma 7 10 6" xfId="2070"/>
    <cellStyle name="Comma 7 11" xfId="2071"/>
    <cellStyle name="Comma 7 11 2" xfId="2072"/>
    <cellStyle name="Comma 7 11 2 2" xfId="2073"/>
    <cellStyle name="Comma 7 11 3" xfId="2074"/>
    <cellStyle name="Comma 7 11 3 2" xfId="2075"/>
    <cellStyle name="Comma 7 11 4" xfId="2076"/>
    <cellStyle name="Comma 7 11 4 2" xfId="2077"/>
    <cellStyle name="Comma 7 11 5" xfId="2078"/>
    <cellStyle name="Comma 7 11 6" xfId="2079"/>
    <cellStyle name="Comma 7 12" xfId="2080"/>
    <cellStyle name="Comma 7 12 2" xfId="2081"/>
    <cellStyle name="Comma 7 12 2 2" xfId="2082"/>
    <cellStyle name="Comma 7 12 3" xfId="2083"/>
    <cellStyle name="Comma 7 12 3 2" xfId="2084"/>
    <cellStyle name="Comma 7 12 4" xfId="2085"/>
    <cellStyle name="Comma 7 12 4 2" xfId="2086"/>
    <cellStyle name="Comma 7 12 5" xfId="2087"/>
    <cellStyle name="Comma 7 12 6" xfId="2088"/>
    <cellStyle name="Comma 7 13" xfId="2089"/>
    <cellStyle name="Comma 7 13 2" xfId="2090"/>
    <cellStyle name="Comma 7 13 2 2" xfId="2091"/>
    <cellStyle name="Comma 7 13 3" xfId="2092"/>
    <cellStyle name="Comma 7 13 3 2" xfId="2093"/>
    <cellStyle name="Comma 7 13 4" xfId="2094"/>
    <cellStyle name="Comma 7 13 4 2" xfId="2095"/>
    <cellStyle name="Comma 7 13 5" xfId="2096"/>
    <cellStyle name="Comma 7 13 6" xfId="2097"/>
    <cellStyle name="Comma 7 14" xfId="2098"/>
    <cellStyle name="Comma 7 14 2" xfId="2099"/>
    <cellStyle name="Comma 7 14 2 2" xfId="2100"/>
    <cellStyle name="Comma 7 14 3" xfId="2101"/>
    <cellStyle name="Comma 7 14 3 2" xfId="2102"/>
    <cellStyle name="Comma 7 14 4" xfId="2103"/>
    <cellStyle name="Comma 7 14 4 2" xfId="2104"/>
    <cellStyle name="Comma 7 14 5" xfId="2105"/>
    <cellStyle name="Comma 7 14 6" xfId="2106"/>
    <cellStyle name="Comma 7 15" xfId="2107"/>
    <cellStyle name="Comma 7 15 2" xfId="2108"/>
    <cellStyle name="Comma 7 15 2 2" xfId="2109"/>
    <cellStyle name="Comma 7 15 3" xfId="2110"/>
    <cellStyle name="Comma 7 15 3 2" xfId="2111"/>
    <cellStyle name="Comma 7 15 4" xfId="2112"/>
    <cellStyle name="Comma 7 15 4 2" xfId="2113"/>
    <cellStyle name="Comma 7 15 5" xfId="2114"/>
    <cellStyle name="Comma 7 15 6" xfId="2115"/>
    <cellStyle name="Comma 7 16" xfId="2116"/>
    <cellStyle name="Comma 7 16 2" xfId="2117"/>
    <cellStyle name="Comma 7 16 2 2" xfId="2118"/>
    <cellStyle name="Comma 7 16 3" xfId="2119"/>
    <cellStyle name="Comma 7 16 3 2" xfId="2120"/>
    <cellStyle name="Comma 7 16 4" xfId="2121"/>
    <cellStyle name="Comma 7 16 4 2" xfId="2122"/>
    <cellStyle name="Comma 7 16 5" xfId="2123"/>
    <cellStyle name="Comma 7 16 6" xfId="2124"/>
    <cellStyle name="Comma 7 17" xfId="2125"/>
    <cellStyle name="Comma 7 17 2" xfId="2126"/>
    <cellStyle name="Comma 7 17 2 2" xfId="2127"/>
    <cellStyle name="Comma 7 17 3" xfId="2128"/>
    <cellStyle name="Comma 7 17 3 2" xfId="2129"/>
    <cellStyle name="Comma 7 17 4" xfId="2130"/>
    <cellStyle name="Comma 7 17 4 2" xfId="2131"/>
    <cellStyle name="Comma 7 17 5" xfId="2132"/>
    <cellStyle name="Comma 7 17 6" xfId="2133"/>
    <cellStyle name="Comma 7 18" xfId="2134"/>
    <cellStyle name="Comma 7 18 2" xfId="2135"/>
    <cellStyle name="Comma 7 18 2 2" xfId="2136"/>
    <cellStyle name="Comma 7 18 3" xfId="2137"/>
    <cellStyle name="Comma 7 18 3 2" xfId="2138"/>
    <cellStyle name="Comma 7 18 4" xfId="2139"/>
    <cellStyle name="Comma 7 18 4 2" xfId="2140"/>
    <cellStyle name="Comma 7 18 5" xfId="2141"/>
    <cellStyle name="Comma 7 18 6" xfId="2142"/>
    <cellStyle name="Comma 7 19" xfId="2143"/>
    <cellStyle name="Comma 7 19 2" xfId="2144"/>
    <cellStyle name="Comma 7 19 2 2" xfId="2145"/>
    <cellStyle name="Comma 7 19 3" xfId="2146"/>
    <cellStyle name="Comma 7 19 3 2" xfId="2147"/>
    <cellStyle name="Comma 7 19 4" xfId="2148"/>
    <cellStyle name="Comma 7 19 4 2" xfId="2149"/>
    <cellStyle name="Comma 7 19 5" xfId="2150"/>
    <cellStyle name="Comma 7 19 6" xfId="2151"/>
    <cellStyle name="Comma 7 2" xfId="2152"/>
    <cellStyle name="Comma 7 2 2" xfId="2153"/>
    <cellStyle name="Comma 7 2 2 2" xfId="2154"/>
    <cellStyle name="Comma 7 2 2 2 2" xfId="2155"/>
    <cellStyle name="Comma 7 2 2 2 2 2" xfId="2156"/>
    <cellStyle name="Comma 7 2 2 2 3" xfId="2157"/>
    <cellStyle name="Comma 7 2 2 2 3 2" xfId="2158"/>
    <cellStyle name="Comma 7 2 2 2 4" xfId="2159"/>
    <cellStyle name="Comma 7 2 2 2 4 2" xfId="2160"/>
    <cellStyle name="Comma 7 2 2 2 5" xfId="2161"/>
    <cellStyle name="Comma 7 2 2 2 6" xfId="2162"/>
    <cellStyle name="Comma 7 2 2 3" xfId="2163"/>
    <cellStyle name="Comma 7 2 2 3 2" xfId="2164"/>
    <cellStyle name="Comma 7 2 2 4" xfId="2165"/>
    <cellStyle name="Comma 7 2 3" xfId="2166"/>
    <cellStyle name="Comma 7 2 3 2" xfId="2167"/>
    <cellStyle name="Comma 7 2 3 2 2" xfId="2168"/>
    <cellStyle name="Comma 7 2 3 3" xfId="2169"/>
    <cellStyle name="Comma 7 2 3 3 2" xfId="2170"/>
    <cellStyle name="Comma 7 2 3 4" xfId="2171"/>
    <cellStyle name="Comma 7 2 3 4 2" xfId="2172"/>
    <cellStyle name="Comma 7 2 3 5" xfId="2173"/>
    <cellStyle name="Comma 7 2 3 6" xfId="2174"/>
    <cellStyle name="Comma 7 2 4" xfId="2175"/>
    <cellStyle name="Comma 7 2 4 2" xfId="2176"/>
    <cellStyle name="Comma 7 2 5" xfId="2177"/>
    <cellStyle name="Comma 7 2 5 2" xfId="2178"/>
    <cellStyle name="Comma 7 2 6" xfId="2179"/>
    <cellStyle name="Comma 7 2 6 2" xfId="2180"/>
    <cellStyle name="Comma 7 2 7" xfId="2181"/>
    <cellStyle name="Comma 7 2 8" xfId="2182"/>
    <cellStyle name="Comma 7 2_PRE-BUILTQ1-54" xfId="2183"/>
    <cellStyle name="Comma 7 20" xfId="2184"/>
    <cellStyle name="Comma 7 20 2" xfId="2185"/>
    <cellStyle name="Comma 7 20 2 2" xfId="2186"/>
    <cellStyle name="Comma 7 20 3" xfId="2187"/>
    <cellStyle name="Comma 7 20 3 2" xfId="2188"/>
    <cellStyle name="Comma 7 20 4" xfId="2189"/>
    <cellStyle name="Comma 7 20 4 2" xfId="2190"/>
    <cellStyle name="Comma 7 20 5" xfId="2191"/>
    <cellStyle name="Comma 7 20 6" xfId="2192"/>
    <cellStyle name="Comma 7 21" xfId="2193"/>
    <cellStyle name="Comma 7 21 2" xfId="2194"/>
    <cellStyle name="Comma 7 21 2 2" xfId="2195"/>
    <cellStyle name="Comma 7 21 3" xfId="2196"/>
    <cellStyle name="Comma 7 21 3 2" xfId="2197"/>
    <cellStyle name="Comma 7 21 4" xfId="2198"/>
    <cellStyle name="Comma 7 21 4 2" xfId="2199"/>
    <cellStyle name="Comma 7 21 5" xfId="2200"/>
    <cellStyle name="Comma 7 21 6" xfId="2201"/>
    <cellStyle name="Comma 7 22" xfId="2202"/>
    <cellStyle name="Comma 7 22 2" xfId="2203"/>
    <cellStyle name="Comma 7 22 2 2" xfId="2204"/>
    <cellStyle name="Comma 7 22 3" xfId="2205"/>
    <cellStyle name="Comma 7 22 3 2" xfId="2206"/>
    <cellStyle name="Comma 7 22 4" xfId="2207"/>
    <cellStyle name="Comma 7 22 4 2" xfId="2208"/>
    <cellStyle name="Comma 7 22 5" xfId="2209"/>
    <cellStyle name="Comma 7 22 6" xfId="2210"/>
    <cellStyle name="Comma 7 23" xfId="2211"/>
    <cellStyle name="Comma 7 23 2" xfId="2212"/>
    <cellStyle name="Comma 7 24" xfId="2213"/>
    <cellStyle name="Comma 7 24 2" xfId="2214"/>
    <cellStyle name="Comma 7 25" xfId="2215"/>
    <cellStyle name="Comma 7 25 2" xfId="2216"/>
    <cellStyle name="Comma 7 26" xfId="2217"/>
    <cellStyle name="Comma 7 27" xfId="2218"/>
    <cellStyle name="Comma 7 3" xfId="2219"/>
    <cellStyle name="Comma 7 3 2" xfId="2220"/>
    <cellStyle name="Comma 7 3 2 2" xfId="2221"/>
    <cellStyle name="Comma 7 3 3" xfId="2222"/>
    <cellStyle name="Comma 7 3 3 2" xfId="2223"/>
    <cellStyle name="Comma 7 3 4" xfId="2224"/>
    <cellStyle name="Comma 7 3 4 2" xfId="2225"/>
    <cellStyle name="Comma 7 3 5" xfId="2226"/>
    <cellStyle name="Comma 7 3 6" xfId="2227"/>
    <cellStyle name="Comma 7 4" xfId="2228"/>
    <cellStyle name="Comma 7 4 2" xfId="2229"/>
    <cellStyle name="Comma 7 4 2 2" xfId="2230"/>
    <cellStyle name="Comma 7 4 3" xfId="2231"/>
    <cellStyle name="Comma 7 4 3 2" xfId="2232"/>
    <cellStyle name="Comma 7 4 4" xfId="2233"/>
    <cellStyle name="Comma 7 4 4 2" xfId="2234"/>
    <cellStyle name="Comma 7 4 5" xfId="2235"/>
    <cellStyle name="Comma 7 4 6" xfId="2236"/>
    <cellStyle name="Comma 7 5" xfId="2237"/>
    <cellStyle name="Comma 7 5 2" xfId="2238"/>
    <cellStyle name="Comma 7 5 2 2" xfId="2239"/>
    <cellStyle name="Comma 7 5 3" xfId="2240"/>
    <cellStyle name="Comma 7 5 3 2" xfId="2241"/>
    <cellStyle name="Comma 7 5 4" xfId="2242"/>
    <cellStyle name="Comma 7 5 4 2" xfId="2243"/>
    <cellStyle name="Comma 7 5 5" xfId="2244"/>
    <cellStyle name="Comma 7 5 6" xfId="2245"/>
    <cellStyle name="Comma 7 6" xfId="2246"/>
    <cellStyle name="Comma 7 6 2" xfId="2247"/>
    <cellStyle name="Comma 7 6 2 2" xfId="2248"/>
    <cellStyle name="Comma 7 6 3" xfId="2249"/>
    <cellStyle name="Comma 7 6 3 2" xfId="2250"/>
    <cellStyle name="Comma 7 6 4" xfId="2251"/>
    <cellStyle name="Comma 7 6 4 2" xfId="2252"/>
    <cellStyle name="Comma 7 6 5" xfId="2253"/>
    <cellStyle name="Comma 7 6 6" xfId="2254"/>
    <cellStyle name="Comma 7 7" xfId="2255"/>
    <cellStyle name="Comma 7 7 2" xfId="2256"/>
    <cellStyle name="Comma 7 7 2 2" xfId="2257"/>
    <cellStyle name="Comma 7 7 3" xfId="2258"/>
    <cellStyle name="Comma 7 7 3 2" xfId="2259"/>
    <cellStyle name="Comma 7 7 4" xfId="2260"/>
    <cellStyle name="Comma 7 7 4 2" xfId="2261"/>
    <cellStyle name="Comma 7 7 5" xfId="2262"/>
    <cellStyle name="Comma 7 7 6" xfId="2263"/>
    <cellStyle name="Comma 7 8" xfId="2264"/>
    <cellStyle name="Comma 7 8 2" xfId="2265"/>
    <cellStyle name="Comma 7 8 2 2" xfId="2266"/>
    <cellStyle name="Comma 7 8 3" xfId="2267"/>
    <cellStyle name="Comma 7 8 3 2" xfId="2268"/>
    <cellStyle name="Comma 7 8 4" xfId="2269"/>
    <cellStyle name="Comma 7 8 4 2" xfId="2270"/>
    <cellStyle name="Comma 7 8 5" xfId="2271"/>
    <cellStyle name="Comma 7 8 6" xfId="2272"/>
    <cellStyle name="Comma 7 9" xfId="2273"/>
    <cellStyle name="Comma 7 9 2" xfId="2274"/>
    <cellStyle name="Comma 7 9 2 2" xfId="2275"/>
    <cellStyle name="Comma 7 9 3" xfId="2276"/>
    <cellStyle name="Comma 7 9 3 2" xfId="2277"/>
    <cellStyle name="Comma 7 9 4" xfId="2278"/>
    <cellStyle name="Comma 7 9 4 2" xfId="2279"/>
    <cellStyle name="Comma 7 9 5" xfId="2280"/>
    <cellStyle name="Comma 7 9 6" xfId="2281"/>
    <cellStyle name="Comma 7_PRE-BUILTQ1-54" xfId="2282"/>
    <cellStyle name="Comma 8" xfId="2283"/>
    <cellStyle name="Comma 8 10" xfId="2284"/>
    <cellStyle name="Comma 8 10 2" xfId="2285"/>
    <cellStyle name="Comma 8 10 2 2" xfId="2286"/>
    <cellStyle name="Comma 8 10 3" xfId="2287"/>
    <cellStyle name="Comma 8 10 3 2" xfId="2288"/>
    <cellStyle name="Comma 8 10 4" xfId="2289"/>
    <cellStyle name="Comma 8 10 4 2" xfId="2290"/>
    <cellStyle name="Comma 8 10 5" xfId="2291"/>
    <cellStyle name="Comma 8 10 6" xfId="2292"/>
    <cellStyle name="Comma 8 11" xfId="2293"/>
    <cellStyle name="Comma 8 11 2" xfId="2294"/>
    <cellStyle name="Comma 8 11 2 2" xfId="2295"/>
    <cellStyle name="Comma 8 11 3" xfId="2296"/>
    <cellStyle name="Comma 8 11 3 2" xfId="2297"/>
    <cellStyle name="Comma 8 11 4" xfId="2298"/>
    <cellStyle name="Comma 8 11 4 2" xfId="2299"/>
    <cellStyle name="Comma 8 11 5" xfId="2300"/>
    <cellStyle name="Comma 8 11 6" xfId="2301"/>
    <cellStyle name="Comma 8 12" xfId="2302"/>
    <cellStyle name="Comma 8 12 2" xfId="2303"/>
    <cellStyle name="Comma 8 12 2 2" xfId="2304"/>
    <cellStyle name="Comma 8 12 3" xfId="2305"/>
    <cellStyle name="Comma 8 12 3 2" xfId="2306"/>
    <cellStyle name="Comma 8 12 4" xfId="2307"/>
    <cellStyle name="Comma 8 12 4 2" xfId="2308"/>
    <cellStyle name="Comma 8 12 5" xfId="2309"/>
    <cellStyle name="Comma 8 12 6" xfId="2310"/>
    <cellStyle name="Comma 8 13" xfId="2311"/>
    <cellStyle name="Comma 8 13 2" xfId="2312"/>
    <cellStyle name="Comma 8 13 2 2" xfId="2313"/>
    <cellStyle name="Comma 8 13 3" xfId="2314"/>
    <cellStyle name="Comma 8 13 3 2" xfId="2315"/>
    <cellStyle name="Comma 8 13 4" xfId="2316"/>
    <cellStyle name="Comma 8 13 4 2" xfId="2317"/>
    <cellStyle name="Comma 8 13 5" xfId="2318"/>
    <cellStyle name="Comma 8 13 6" xfId="2319"/>
    <cellStyle name="Comma 8 14" xfId="2320"/>
    <cellStyle name="Comma 8 14 2" xfId="2321"/>
    <cellStyle name="Comma 8 14 2 2" xfId="2322"/>
    <cellStyle name="Comma 8 14 3" xfId="2323"/>
    <cellStyle name="Comma 8 14 3 2" xfId="2324"/>
    <cellStyle name="Comma 8 14 4" xfId="2325"/>
    <cellStyle name="Comma 8 14 4 2" xfId="2326"/>
    <cellStyle name="Comma 8 14 5" xfId="2327"/>
    <cellStyle name="Comma 8 14 6" xfId="2328"/>
    <cellStyle name="Comma 8 15" xfId="2329"/>
    <cellStyle name="Comma 8 15 2" xfId="2330"/>
    <cellStyle name="Comma 8 15 2 2" xfId="2331"/>
    <cellStyle name="Comma 8 15 3" xfId="2332"/>
    <cellStyle name="Comma 8 15 3 2" xfId="2333"/>
    <cellStyle name="Comma 8 15 4" xfId="2334"/>
    <cellStyle name="Comma 8 15 4 2" xfId="2335"/>
    <cellStyle name="Comma 8 15 5" xfId="2336"/>
    <cellStyle name="Comma 8 15 6" xfId="2337"/>
    <cellStyle name="Comma 8 16" xfId="2338"/>
    <cellStyle name="Comma 8 16 2" xfId="2339"/>
    <cellStyle name="Comma 8 16 2 2" xfId="2340"/>
    <cellStyle name="Comma 8 16 3" xfId="2341"/>
    <cellStyle name="Comma 8 16 3 2" xfId="2342"/>
    <cellStyle name="Comma 8 16 4" xfId="2343"/>
    <cellStyle name="Comma 8 16 4 2" xfId="2344"/>
    <cellStyle name="Comma 8 16 5" xfId="2345"/>
    <cellStyle name="Comma 8 16 6" xfId="2346"/>
    <cellStyle name="Comma 8 17" xfId="2347"/>
    <cellStyle name="Comma 8 17 2" xfId="2348"/>
    <cellStyle name="Comma 8 17 2 2" xfId="2349"/>
    <cellStyle name="Comma 8 17 3" xfId="2350"/>
    <cellStyle name="Comma 8 17 3 2" xfId="2351"/>
    <cellStyle name="Comma 8 17 4" xfId="2352"/>
    <cellStyle name="Comma 8 17 4 2" xfId="2353"/>
    <cellStyle name="Comma 8 17 5" xfId="2354"/>
    <cellStyle name="Comma 8 17 6" xfId="2355"/>
    <cellStyle name="Comma 8 18" xfId="2356"/>
    <cellStyle name="Comma 8 18 2" xfId="2357"/>
    <cellStyle name="Comma 8 18 2 2" xfId="2358"/>
    <cellStyle name="Comma 8 18 3" xfId="2359"/>
    <cellStyle name="Comma 8 18 3 2" xfId="2360"/>
    <cellStyle name="Comma 8 18 4" xfId="2361"/>
    <cellStyle name="Comma 8 18 4 2" xfId="2362"/>
    <cellStyle name="Comma 8 18 5" xfId="2363"/>
    <cellStyle name="Comma 8 18 6" xfId="2364"/>
    <cellStyle name="Comma 8 19" xfId="2365"/>
    <cellStyle name="Comma 8 19 2" xfId="2366"/>
    <cellStyle name="Comma 8 19 2 2" xfId="2367"/>
    <cellStyle name="Comma 8 19 3" xfId="2368"/>
    <cellStyle name="Comma 8 19 3 2" xfId="2369"/>
    <cellStyle name="Comma 8 19 4" xfId="2370"/>
    <cellStyle name="Comma 8 19 4 2" xfId="2371"/>
    <cellStyle name="Comma 8 19 5" xfId="2372"/>
    <cellStyle name="Comma 8 19 6" xfId="2373"/>
    <cellStyle name="Comma 8 2" xfId="2374"/>
    <cellStyle name="Comma 8 2 2" xfId="2375"/>
    <cellStyle name="Comma 8 2 2 2" xfId="2376"/>
    <cellStyle name="Comma 8 2 2 2 2" xfId="2377"/>
    <cellStyle name="Comma 8 2 2 3" xfId="2378"/>
    <cellStyle name="Comma 8 2 2 3 2" xfId="2379"/>
    <cellStyle name="Comma 8 2 2 4" xfId="2380"/>
    <cellStyle name="Comma 8 2 2 4 2" xfId="2381"/>
    <cellStyle name="Comma 8 2 2 5" xfId="2382"/>
    <cellStyle name="Comma 8 2 2 6" xfId="2383"/>
    <cellStyle name="Comma 8 2 3" xfId="2384"/>
    <cellStyle name="Comma 8 2 3 2" xfId="2385"/>
    <cellStyle name="Comma 8 2 4" xfId="2386"/>
    <cellStyle name="Comma 8 2 4 2" xfId="2387"/>
    <cellStyle name="Comma 8 2 5" xfId="2388"/>
    <cellStyle name="Comma 8 2 5 2" xfId="2389"/>
    <cellStyle name="Comma 8 2 6" xfId="2390"/>
    <cellStyle name="Comma 8 2 7" xfId="2391"/>
    <cellStyle name="Comma 8 20" xfId="2392"/>
    <cellStyle name="Comma 8 20 2" xfId="2393"/>
    <cellStyle name="Comma 8 20 2 2" xfId="2394"/>
    <cellStyle name="Comma 8 20 3" xfId="2395"/>
    <cellStyle name="Comma 8 20 3 2" xfId="2396"/>
    <cellStyle name="Comma 8 20 4" xfId="2397"/>
    <cellStyle name="Comma 8 20 4 2" xfId="2398"/>
    <cellStyle name="Comma 8 20 5" xfId="2399"/>
    <cellStyle name="Comma 8 20 6" xfId="2400"/>
    <cellStyle name="Comma 8 21" xfId="2401"/>
    <cellStyle name="Comma 8 21 2" xfId="2402"/>
    <cellStyle name="Comma 8 21 2 2" xfId="2403"/>
    <cellStyle name="Comma 8 21 3" xfId="2404"/>
    <cellStyle name="Comma 8 21 3 2" xfId="2405"/>
    <cellStyle name="Comma 8 21 4" xfId="2406"/>
    <cellStyle name="Comma 8 21 4 2" xfId="2407"/>
    <cellStyle name="Comma 8 21 5" xfId="2408"/>
    <cellStyle name="Comma 8 21 6" xfId="2409"/>
    <cellStyle name="Comma 8 22" xfId="2410"/>
    <cellStyle name="Comma 8 22 2" xfId="2411"/>
    <cellStyle name="Comma 8 23" xfId="2412"/>
    <cellStyle name="Comma 8 23 2" xfId="2413"/>
    <cellStyle name="Comma 8 24" xfId="2414"/>
    <cellStyle name="Comma 8 24 2" xfId="2415"/>
    <cellStyle name="Comma 8 25" xfId="2416"/>
    <cellStyle name="Comma 8 26" xfId="2417"/>
    <cellStyle name="Comma 8 3" xfId="2418"/>
    <cellStyle name="Comma 8 3 2" xfId="2419"/>
    <cellStyle name="Comma 8 3 2 2" xfId="2420"/>
    <cellStyle name="Comma 8 3 3" xfId="2421"/>
    <cellStyle name="Comma 8 3 3 2" xfId="2422"/>
    <cellStyle name="Comma 8 3 4" xfId="2423"/>
    <cellStyle name="Comma 8 3 4 2" xfId="2424"/>
    <cellStyle name="Comma 8 3 5" xfId="2425"/>
    <cellStyle name="Comma 8 3 6" xfId="2426"/>
    <cellStyle name="Comma 8 4" xfId="2427"/>
    <cellStyle name="Comma 8 4 2" xfId="2428"/>
    <cellStyle name="Comma 8 4 2 2" xfId="2429"/>
    <cellStyle name="Comma 8 4 3" xfId="2430"/>
    <cellStyle name="Comma 8 4 3 2" xfId="2431"/>
    <cellStyle name="Comma 8 4 4" xfId="2432"/>
    <cellStyle name="Comma 8 4 4 2" xfId="2433"/>
    <cellStyle name="Comma 8 4 5" xfId="2434"/>
    <cellStyle name="Comma 8 4 6" xfId="2435"/>
    <cellStyle name="Comma 8 5" xfId="2436"/>
    <cellStyle name="Comma 8 5 2" xfId="2437"/>
    <cellStyle name="Comma 8 5 2 2" xfId="2438"/>
    <cellStyle name="Comma 8 5 3" xfId="2439"/>
    <cellStyle name="Comma 8 5 3 2" xfId="2440"/>
    <cellStyle name="Comma 8 5 4" xfId="2441"/>
    <cellStyle name="Comma 8 5 4 2" xfId="2442"/>
    <cellStyle name="Comma 8 5 5" xfId="2443"/>
    <cellStyle name="Comma 8 5 6" xfId="2444"/>
    <cellStyle name="Comma 8 6" xfId="2445"/>
    <cellStyle name="Comma 8 6 2" xfId="2446"/>
    <cellStyle name="Comma 8 6 2 2" xfId="2447"/>
    <cellStyle name="Comma 8 6 3" xfId="2448"/>
    <cellStyle name="Comma 8 6 3 2" xfId="2449"/>
    <cellStyle name="Comma 8 6 4" xfId="2450"/>
    <cellStyle name="Comma 8 6 4 2" xfId="2451"/>
    <cellStyle name="Comma 8 6 5" xfId="2452"/>
    <cellStyle name="Comma 8 6 6" xfId="2453"/>
    <cellStyle name="Comma 8 7" xfId="2454"/>
    <cellStyle name="Comma 8 7 2" xfId="2455"/>
    <cellStyle name="Comma 8 7 2 2" xfId="2456"/>
    <cellStyle name="Comma 8 7 3" xfId="2457"/>
    <cellStyle name="Comma 8 7 3 2" xfId="2458"/>
    <cellStyle name="Comma 8 7 4" xfId="2459"/>
    <cellStyle name="Comma 8 7 4 2" xfId="2460"/>
    <cellStyle name="Comma 8 7 5" xfId="2461"/>
    <cellStyle name="Comma 8 7 6" xfId="2462"/>
    <cellStyle name="Comma 8 8" xfId="2463"/>
    <cellStyle name="Comma 8 8 2" xfId="2464"/>
    <cellStyle name="Comma 8 8 2 2" xfId="2465"/>
    <cellStyle name="Comma 8 8 3" xfId="2466"/>
    <cellStyle name="Comma 8 8 3 2" xfId="2467"/>
    <cellStyle name="Comma 8 8 4" xfId="2468"/>
    <cellStyle name="Comma 8 8 4 2" xfId="2469"/>
    <cellStyle name="Comma 8 8 5" xfId="2470"/>
    <cellStyle name="Comma 8 8 6" xfId="2471"/>
    <cellStyle name="Comma 8 9" xfId="2472"/>
    <cellStyle name="Comma 8 9 2" xfId="2473"/>
    <cellStyle name="Comma 8 9 2 2" xfId="2474"/>
    <cellStyle name="Comma 8 9 3" xfId="2475"/>
    <cellStyle name="Comma 8 9 3 2" xfId="2476"/>
    <cellStyle name="Comma 8 9 4" xfId="2477"/>
    <cellStyle name="Comma 8 9 4 2" xfId="2478"/>
    <cellStyle name="Comma 8 9 5" xfId="2479"/>
    <cellStyle name="Comma 8 9 6" xfId="2480"/>
    <cellStyle name="Comma 86 3" xfId="2481"/>
    <cellStyle name="Comma 9" xfId="2482"/>
    <cellStyle name="Comma 9 10" xfId="2483"/>
    <cellStyle name="Comma 9 11" xfId="2484"/>
    <cellStyle name="Comma 9 2" xfId="2485"/>
    <cellStyle name="Comma 9 3" xfId="2486"/>
    <cellStyle name="Comma 9 4" xfId="2487"/>
    <cellStyle name="Comma 9 5" xfId="2488"/>
    <cellStyle name="Comma 9 6" xfId="2489"/>
    <cellStyle name="Comma 9 7" xfId="2490"/>
    <cellStyle name="Comma 9 7 2" xfId="2491"/>
    <cellStyle name="Comma 9 8" xfId="2492"/>
    <cellStyle name="Comma 9 8 2" xfId="2493"/>
    <cellStyle name="Comma 9 9" xfId="2494"/>
    <cellStyle name="Comma 9 9 2" xfId="2495"/>
    <cellStyle name="comma zerodec" xfId="2496"/>
    <cellStyle name="comma zerodec 2" xfId="2497"/>
    <cellStyle name="comma zerodec 2 2" xfId="2498"/>
    <cellStyle name="comma zerodec 3" xfId="2499"/>
    <cellStyle name="comma zerodec 4" xfId="2500"/>
    <cellStyle name="comma zerodec 5" xfId="2501"/>
    <cellStyle name="Currency [00]" xfId="2502"/>
    <cellStyle name="Currency 10" xfId="2503"/>
    <cellStyle name="Currency 10 2" xfId="2504"/>
    <cellStyle name="Currency 100" xfId="2505"/>
    <cellStyle name="Currency 100 2" xfId="2506"/>
    <cellStyle name="Currency 11" xfId="2507"/>
    <cellStyle name="Currency 11 2" xfId="2508"/>
    <cellStyle name="Currency 12" xfId="2509"/>
    <cellStyle name="Currency 12 2" xfId="2510"/>
    <cellStyle name="Currency 13" xfId="2511"/>
    <cellStyle name="Currency 13 2" xfId="2512"/>
    <cellStyle name="Currency 14" xfId="2513"/>
    <cellStyle name="Currency 14 2" xfId="2514"/>
    <cellStyle name="Currency 15" xfId="2515"/>
    <cellStyle name="Currency 15 2" xfId="2516"/>
    <cellStyle name="Currency 16" xfId="2517"/>
    <cellStyle name="Currency 16 2" xfId="2518"/>
    <cellStyle name="Currency 17" xfId="2519"/>
    <cellStyle name="Currency 17 2" xfId="2520"/>
    <cellStyle name="Currency 18" xfId="2521"/>
    <cellStyle name="Currency 18 2" xfId="2522"/>
    <cellStyle name="Currency 19" xfId="2523"/>
    <cellStyle name="Currency 19 2" xfId="2524"/>
    <cellStyle name="Currency 2" xfId="2525"/>
    <cellStyle name="Currency 2 2" xfId="2526"/>
    <cellStyle name="Currency 20" xfId="2527"/>
    <cellStyle name="Currency 20 2" xfId="2528"/>
    <cellStyle name="Currency 21" xfId="2529"/>
    <cellStyle name="Currency 21 2" xfId="2530"/>
    <cellStyle name="Currency 22" xfId="2531"/>
    <cellStyle name="Currency 22 2" xfId="2532"/>
    <cellStyle name="Currency 23" xfId="2533"/>
    <cellStyle name="Currency 23 2" xfId="2534"/>
    <cellStyle name="Currency 24" xfId="2535"/>
    <cellStyle name="Currency 24 2" xfId="2536"/>
    <cellStyle name="Currency 25" xfId="2537"/>
    <cellStyle name="Currency 25 2" xfId="2538"/>
    <cellStyle name="Currency 26" xfId="2539"/>
    <cellStyle name="Currency 26 2" xfId="2540"/>
    <cellStyle name="Currency 27" xfId="2541"/>
    <cellStyle name="Currency 27 2" xfId="2542"/>
    <cellStyle name="Currency 28" xfId="2543"/>
    <cellStyle name="Currency 28 2" xfId="2544"/>
    <cellStyle name="Currency 29" xfId="2545"/>
    <cellStyle name="Currency 29 2" xfId="2546"/>
    <cellStyle name="Currency 3" xfId="2547"/>
    <cellStyle name="Currency 3 2" xfId="2548"/>
    <cellStyle name="Currency 30" xfId="2549"/>
    <cellStyle name="Currency 30 2" xfId="2550"/>
    <cellStyle name="Currency 31" xfId="2551"/>
    <cellStyle name="Currency 31 2" xfId="2552"/>
    <cellStyle name="Currency 32" xfId="2553"/>
    <cellStyle name="Currency 32 2" xfId="2554"/>
    <cellStyle name="Currency 33" xfId="2555"/>
    <cellStyle name="Currency 33 2" xfId="2556"/>
    <cellStyle name="Currency 34" xfId="2557"/>
    <cellStyle name="Currency 34 2" xfId="2558"/>
    <cellStyle name="Currency 35" xfId="2559"/>
    <cellStyle name="Currency 35 2" xfId="2560"/>
    <cellStyle name="Currency 36" xfId="2561"/>
    <cellStyle name="Currency 36 2" xfId="2562"/>
    <cellStyle name="Currency 37" xfId="2563"/>
    <cellStyle name="Currency 37 2" xfId="2564"/>
    <cellStyle name="Currency 38" xfId="2565"/>
    <cellStyle name="Currency 38 2" xfId="2566"/>
    <cellStyle name="Currency 39" xfId="2567"/>
    <cellStyle name="Currency 39 2" xfId="2568"/>
    <cellStyle name="Currency 4" xfId="2569"/>
    <cellStyle name="Currency 4 2" xfId="2570"/>
    <cellStyle name="Currency 40" xfId="2571"/>
    <cellStyle name="Currency 40 2" xfId="2572"/>
    <cellStyle name="Currency 41" xfId="2573"/>
    <cellStyle name="Currency 41 2" xfId="2574"/>
    <cellStyle name="Currency 42" xfId="2575"/>
    <cellStyle name="Currency 42 2" xfId="2576"/>
    <cellStyle name="Currency 43" xfId="2577"/>
    <cellStyle name="Currency 43 2" xfId="2578"/>
    <cellStyle name="Currency 44" xfId="2579"/>
    <cellStyle name="Currency 44 2" xfId="2580"/>
    <cellStyle name="Currency 45" xfId="2581"/>
    <cellStyle name="Currency 45 2" xfId="2582"/>
    <cellStyle name="Currency 46" xfId="2583"/>
    <cellStyle name="Currency 46 2" xfId="2584"/>
    <cellStyle name="Currency 47" xfId="2585"/>
    <cellStyle name="Currency 47 2" xfId="2586"/>
    <cellStyle name="Currency 48" xfId="2587"/>
    <cellStyle name="Currency 48 2" xfId="2588"/>
    <cellStyle name="Currency 49" xfId="2589"/>
    <cellStyle name="Currency 49 2" xfId="2590"/>
    <cellStyle name="Currency 5" xfId="2591"/>
    <cellStyle name="Currency 5 2" xfId="2592"/>
    <cellStyle name="Currency 50" xfId="2593"/>
    <cellStyle name="Currency 50 2" xfId="2594"/>
    <cellStyle name="Currency 51" xfId="2595"/>
    <cellStyle name="Currency 51 2" xfId="2596"/>
    <cellStyle name="Currency 52" xfId="2597"/>
    <cellStyle name="Currency 52 2" xfId="2598"/>
    <cellStyle name="Currency 53" xfId="2599"/>
    <cellStyle name="Currency 53 2" xfId="2600"/>
    <cellStyle name="Currency 54" xfId="2601"/>
    <cellStyle name="Currency 54 2" xfId="2602"/>
    <cellStyle name="Currency 55" xfId="2603"/>
    <cellStyle name="Currency 55 2" xfId="2604"/>
    <cellStyle name="Currency 56" xfId="2605"/>
    <cellStyle name="Currency 56 2" xfId="2606"/>
    <cellStyle name="Currency 57" xfId="2607"/>
    <cellStyle name="Currency 57 2" xfId="2608"/>
    <cellStyle name="Currency 58" xfId="2609"/>
    <cellStyle name="Currency 58 2" xfId="2610"/>
    <cellStyle name="Currency 59" xfId="2611"/>
    <cellStyle name="Currency 59 2" xfId="2612"/>
    <cellStyle name="Currency 6" xfId="2613"/>
    <cellStyle name="Currency 6 2" xfId="2614"/>
    <cellStyle name="Currency 60" xfId="2615"/>
    <cellStyle name="Currency 60 2" xfId="2616"/>
    <cellStyle name="Currency 61" xfId="2617"/>
    <cellStyle name="Currency 61 2" xfId="2618"/>
    <cellStyle name="Currency 62" xfId="2619"/>
    <cellStyle name="Currency 62 2" xfId="2620"/>
    <cellStyle name="Currency 63" xfId="2621"/>
    <cellStyle name="Currency 63 2" xfId="2622"/>
    <cellStyle name="Currency 64" xfId="2623"/>
    <cellStyle name="Currency 64 2" xfId="2624"/>
    <cellStyle name="Currency 65" xfId="2625"/>
    <cellStyle name="Currency 65 2" xfId="2626"/>
    <cellStyle name="Currency 66" xfId="2627"/>
    <cellStyle name="Currency 66 2" xfId="2628"/>
    <cellStyle name="Currency 67" xfId="2629"/>
    <cellStyle name="Currency 67 2" xfId="2630"/>
    <cellStyle name="Currency 68" xfId="2631"/>
    <cellStyle name="Currency 68 2" xfId="2632"/>
    <cellStyle name="Currency 69" xfId="2633"/>
    <cellStyle name="Currency 69 2" xfId="2634"/>
    <cellStyle name="Currency 7" xfId="2635"/>
    <cellStyle name="Currency 7 2" xfId="2636"/>
    <cellStyle name="Currency 70" xfId="2637"/>
    <cellStyle name="Currency 70 2" xfId="2638"/>
    <cellStyle name="Currency 71" xfId="2639"/>
    <cellStyle name="Currency 71 2" xfId="2640"/>
    <cellStyle name="Currency 72" xfId="2641"/>
    <cellStyle name="Currency 72 2" xfId="2642"/>
    <cellStyle name="Currency 73" xfId="2643"/>
    <cellStyle name="Currency 73 2" xfId="2644"/>
    <cellStyle name="Currency 74" xfId="2645"/>
    <cellStyle name="Currency 74 2" xfId="2646"/>
    <cellStyle name="Currency 75" xfId="2647"/>
    <cellStyle name="Currency 76" xfId="2648"/>
    <cellStyle name="Currency 8" xfId="2649"/>
    <cellStyle name="Currency 8 2" xfId="2650"/>
    <cellStyle name="Currency 9" xfId="2651"/>
    <cellStyle name="Currency 9 2" xfId="2652"/>
    <cellStyle name="Currency1" xfId="2653"/>
    <cellStyle name="Currency1 2" xfId="2654"/>
    <cellStyle name="Currency1 2 2" xfId="2655"/>
    <cellStyle name="Currency1 28" xfId="2656"/>
    <cellStyle name="Currency1 3" xfId="2657"/>
    <cellStyle name="Currency1 4" xfId="2658"/>
    <cellStyle name="Currency1 5" xfId="2659"/>
    <cellStyle name="Date" xfId="2660"/>
    <cellStyle name="Date Short" xfId="2661"/>
    <cellStyle name="Dezimal [0]_AR-Bilanzen9901" xfId="2662"/>
    <cellStyle name="Dezimal_AR-Bilanzen9901" xfId="2663"/>
    <cellStyle name="Dollar (zero dec)" xfId="2664"/>
    <cellStyle name="Dollar (zero dec) 2" xfId="2665"/>
    <cellStyle name="Dollar (zero dec) 3" xfId="2666"/>
    <cellStyle name="Dollar (zero dec) 4" xfId="2667"/>
    <cellStyle name="E&amp;Y House" xfId="2668"/>
    <cellStyle name="Emphasis 1" xfId="2669"/>
    <cellStyle name="Emphasis 2" xfId="2670"/>
    <cellStyle name="Emphasis 3" xfId="2671"/>
    <cellStyle name="Enter Currency (0)" xfId="2672"/>
    <cellStyle name="Enter Currency (2)" xfId="2673"/>
    <cellStyle name="Enter Units (0)" xfId="2674"/>
    <cellStyle name="Enter Units (1)" xfId="2675"/>
    <cellStyle name="Enter Units (2)" xfId="2676"/>
    <cellStyle name="Euro" xfId="2677"/>
    <cellStyle name="Explanatory Text 2" xfId="2678"/>
    <cellStyle name="Explanatory Text 3" xfId="2679"/>
    <cellStyle name="Fixed" xfId="2680"/>
    <cellStyle name="Good 2" xfId="2681"/>
    <cellStyle name="Good 3" xfId="2682"/>
    <cellStyle name="Grey" xfId="2683"/>
    <cellStyle name="Grey 2" xfId="2684"/>
    <cellStyle name="HEADER" xfId="2685"/>
    <cellStyle name="Header - Style1" xfId="2686"/>
    <cellStyle name="Header1" xfId="2687"/>
    <cellStyle name="Header2" xfId="2688"/>
    <cellStyle name="Heading" xfId="2689"/>
    <cellStyle name="Heading 1 2" xfId="2690"/>
    <cellStyle name="Heading 1 3" xfId="2691"/>
    <cellStyle name="Heading 2 2" xfId="2692"/>
    <cellStyle name="Heading 2 3" xfId="2693"/>
    <cellStyle name="Heading 3 2" xfId="2694"/>
    <cellStyle name="Heading 3 3" xfId="2695"/>
    <cellStyle name="Heading 4 2" xfId="2696"/>
    <cellStyle name="Heading 4 3" xfId="2697"/>
    <cellStyle name="Hyperlink 2" xfId="2698"/>
    <cellStyle name="Input [yellow]" xfId="2699"/>
    <cellStyle name="Input [yellow] 2" xfId="2700"/>
    <cellStyle name="Input 2" xfId="2701"/>
    <cellStyle name="Input 3" xfId="2702"/>
    <cellStyle name="LINEAL - Style2" xfId="2703"/>
    <cellStyle name="Link Currency (0)" xfId="2704"/>
    <cellStyle name="Link Currency (2)" xfId="2705"/>
    <cellStyle name="Link Units (0)" xfId="2706"/>
    <cellStyle name="Link Units (1)" xfId="2707"/>
    <cellStyle name="Link Units (2)" xfId="2708"/>
    <cellStyle name="Linked Cell 2" xfId="2709"/>
    <cellStyle name="Linked Cell 3" xfId="2710"/>
    <cellStyle name="Model" xfId="2711"/>
    <cellStyle name="Neutral 2" xfId="2712"/>
    <cellStyle name="Neutral 3" xfId="2713"/>
    <cellStyle name="no dec" xfId="2714"/>
    <cellStyle name="Normal" xfId="0" builtinId="0"/>
    <cellStyle name="Normal - Style1" xfId="2715"/>
    <cellStyle name="Normal - Style1 2" xfId="2716"/>
    <cellStyle name="Normal 10" xfId="2717"/>
    <cellStyle name="Normal 10 10" xfId="2718"/>
    <cellStyle name="Normal 10 11" xfId="2719"/>
    <cellStyle name="Normal 10 12" xfId="2720"/>
    <cellStyle name="Normal 10 13" xfId="2721"/>
    <cellStyle name="Normal 10 14" xfId="2722"/>
    <cellStyle name="Normal 10 15" xfId="2723"/>
    <cellStyle name="Normal 10 16" xfId="2724"/>
    <cellStyle name="Normal 10 17" xfId="2725"/>
    <cellStyle name="Normal 10 18" xfId="2726"/>
    <cellStyle name="Normal 10 19" xfId="2727"/>
    <cellStyle name="Normal 10 2" xfId="2728"/>
    <cellStyle name="Normal 10 2 2" xfId="2729"/>
    <cellStyle name="Normal 10 2 6" xfId="2730"/>
    <cellStyle name="Normal 10 20" xfId="2731"/>
    <cellStyle name="Normal 10 21" xfId="2732"/>
    <cellStyle name="Normal 10 22" xfId="2733"/>
    <cellStyle name="Normal 10 3" xfId="2734"/>
    <cellStyle name="Normal 10 4" xfId="2735"/>
    <cellStyle name="Normal 10 5" xfId="2736"/>
    <cellStyle name="Normal 10 6" xfId="2737"/>
    <cellStyle name="Normal 10 7" xfId="2738"/>
    <cellStyle name="Normal 10 8" xfId="2739"/>
    <cellStyle name="Normal 10 9" xfId="2740"/>
    <cellStyle name="Normal 109" xfId="2741"/>
    <cellStyle name="Normal 11" xfId="2742"/>
    <cellStyle name="Normal 11 10" xfId="2743"/>
    <cellStyle name="Normal 11 11" xfId="2744"/>
    <cellStyle name="Normal 11 12" xfId="2745"/>
    <cellStyle name="Normal 11 13" xfId="2746"/>
    <cellStyle name="Normal 11 14" xfId="2747"/>
    <cellStyle name="Normal 11 15" xfId="2748"/>
    <cellStyle name="Normal 11 16" xfId="2749"/>
    <cellStyle name="Normal 11 17" xfId="2750"/>
    <cellStyle name="Normal 11 18" xfId="2751"/>
    <cellStyle name="Normal 11 19" xfId="2752"/>
    <cellStyle name="Normal 11 2" xfId="2753"/>
    <cellStyle name="Normal 11 2 2 2 2 2 2 2 2" xfId="2754"/>
    <cellStyle name="Normal 11 20" xfId="2755"/>
    <cellStyle name="Normal 11 21" xfId="2756"/>
    <cellStyle name="Normal 11 3" xfId="2757"/>
    <cellStyle name="Normal 11 3 2" xfId="2758"/>
    <cellStyle name="Normal 11 4" xfId="2759"/>
    <cellStyle name="Normal 11 5" xfId="2760"/>
    <cellStyle name="Normal 11 6" xfId="2761"/>
    <cellStyle name="Normal 11 7" xfId="2762"/>
    <cellStyle name="Normal 11 8" xfId="2763"/>
    <cellStyle name="Normal 11 9" xfId="2764"/>
    <cellStyle name="Normal 119" xfId="2765"/>
    <cellStyle name="Normal 12" xfId="2766"/>
    <cellStyle name="Normal 12 10" xfId="2767"/>
    <cellStyle name="Normal 12 11" xfId="2768"/>
    <cellStyle name="Normal 12 12" xfId="2769"/>
    <cellStyle name="Normal 12 13" xfId="2770"/>
    <cellStyle name="Normal 12 14" xfId="2771"/>
    <cellStyle name="Normal 12 15" xfId="2772"/>
    <cellStyle name="Normal 12 16" xfId="2773"/>
    <cellStyle name="Normal 12 17" xfId="2774"/>
    <cellStyle name="Normal 12 18" xfId="2775"/>
    <cellStyle name="Normal 12 19" xfId="2776"/>
    <cellStyle name="Normal 12 2" xfId="2777"/>
    <cellStyle name="Normal 12 2 2" xfId="2778"/>
    <cellStyle name="Normal 12 20" xfId="2779"/>
    <cellStyle name="Normal 12 21" xfId="2780"/>
    <cellStyle name="Normal 12 22" xfId="2781"/>
    <cellStyle name="Normal 12 3" xfId="2782"/>
    <cellStyle name="Normal 12 4" xfId="2783"/>
    <cellStyle name="Normal 12 5" xfId="2784"/>
    <cellStyle name="Normal 12 6" xfId="2785"/>
    <cellStyle name="Normal 12 7" xfId="2786"/>
    <cellStyle name="Normal 12 8" xfId="2787"/>
    <cellStyle name="Normal 12 9" xfId="2788"/>
    <cellStyle name="Normal 13" xfId="2789"/>
    <cellStyle name="Normal 13 2" xfId="2790"/>
    <cellStyle name="Normal 13 3" xfId="2791"/>
    <cellStyle name="Normal 14" xfId="2792"/>
    <cellStyle name="Normal 14 2" xfId="2793"/>
    <cellStyle name="Normal 14 2 2" xfId="2794"/>
    <cellStyle name="Normal 14 3" xfId="2795"/>
    <cellStyle name="Normal 15" xfId="2796"/>
    <cellStyle name="Normal 15 10" xfId="2797"/>
    <cellStyle name="Normal 15 11" xfId="2798"/>
    <cellStyle name="Normal 15 12" xfId="2799"/>
    <cellStyle name="Normal 15 13" xfId="2800"/>
    <cellStyle name="Normal 15 14" xfId="2801"/>
    <cellStyle name="Normal 15 15" xfId="2802"/>
    <cellStyle name="Normal 15 16" xfId="2803"/>
    <cellStyle name="Normal 15 17" xfId="2804"/>
    <cellStyle name="Normal 15 18" xfId="2805"/>
    <cellStyle name="Normal 15 19" xfId="2806"/>
    <cellStyle name="Normal 15 2" xfId="2807"/>
    <cellStyle name="Normal 15 2 2" xfId="2808"/>
    <cellStyle name="Normal 15 20" xfId="2809"/>
    <cellStyle name="Normal 15 3" xfId="2810"/>
    <cellStyle name="Normal 15 4" xfId="2811"/>
    <cellStyle name="Normal 15 5" xfId="2812"/>
    <cellStyle name="Normal 15 6" xfId="2813"/>
    <cellStyle name="Normal 15 7" xfId="2814"/>
    <cellStyle name="Normal 15 8" xfId="2815"/>
    <cellStyle name="Normal 15 9" xfId="2816"/>
    <cellStyle name="Normal 16" xfId="2817"/>
    <cellStyle name="Normal 16 2" xfId="2818"/>
    <cellStyle name="Normal 16 3" xfId="2819"/>
    <cellStyle name="Normal 17" xfId="2820"/>
    <cellStyle name="Normal 18" xfId="2821"/>
    <cellStyle name="Normal 18 2" xfId="2822"/>
    <cellStyle name="Normal 18 3" xfId="2823"/>
    <cellStyle name="Normal 19" xfId="2824"/>
    <cellStyle name="Normal 19 2" xfId="2825"/>
    <cellStyle name="Normal 2" xfId="2826"/>
    <cellStyle name="Normal 2 10" xfId="2827"/>
    <cellStyle name="Normal 2 10 2" xfId="2828"/>
    <cellStyle name="Normal 2 10 2 2" xfId="2829"/>
    <cellStyle name="Normal 2 10 2 2 2" xfId="2830"/>
    <cellStyle name="Normal 2 11" xfId="2831"/>
    <cellStyle name="Normal 2 11 2" xfId="2832"/>
    <cellStyle name="Normal 2 12" xfId="2833"/>
    <cellStyle name="Normal 2 12 2" xfId="2834"/>
    <cellStyle name="Normal 2 13" xfId="2835"/>
    <cellStyle name="Normal 2 13 2" xfId="2836"/>
    <cellStyle name="Normal 2 14" xfId="2837"/>
    <cellStyle name="Normal 2 14 2" xfId="2838"/>
    <cellStyle name="Normal 2 15" xfId="2839"/>
    <cellStyle name="Normal 2 15 2" xfId="2840"/>
    <cellStyle name="Normal 2 16" xfId="2841"/>
    <cellStyle name="Normal 2 16 2" xfId="2842"/>
    <cellStyle name="Normal 2 17" xfId="2843"/>
    <cellStyle name="Normal 2 18" xfId="2844"/>
    <cellStyle name="Normal 2 2" xfId="2845"/>
    <cellStyle name="Normal 2 2 2" xfId="2846"/>
    <cellStyle name="Normal 2 2 3" xfId="2847"/>
    <cellStyle name="Normal 2 2 4" xfId="2848"/>
    <cellStyle name="Normal 2 20" xfId="2849"/>
    <cellStyle name="Normal 2 3" xfId="2850"/>
    <cellStyle name="Normal 2 3 10" xfId="2851"/>
    <cellStyle name="Normal 2 3 11" xfId="2852"/>
    <cellStyle name="Normal 2 3 12" xfId="2853"/>
    <cellStyle name="Normal 2 3 13" xfId="2854"/>
    <cellStyle name="Normal 2 3 14" xfId="2855"/>
    <cellStyle name="Normal 2 3 15" xfId="2856"/>
    <cellStyle name="Normal 2 3 16" xfId="2857"/>
    <cellStyle name="Normal 2 3 17" xfId="2858"/>
    <cellStyle name="Normal 2 3 18" xfId="2859"/>
    <cellStyle name="Normal 2 3 19" xfId="2860"/>
    <cellStyle name="Normal 2 3 2" xfId="2861"/>
    <cellStyle name="Normal 2 3 2 2" xfId="2862"/>
    <cellStyle name="Normal 2 3 20" xfId="2863"/>
    <cellStyle name="Normal 2 3 3" xfId="2864"/>
    <cellStyle name="Normal 2 3 4" xfId="2865"/>
    <cellStyle name="Normal 2 3 5" xfId="2866"/>
    <cellStyle name="Normal 2 3 6" xfId="2867"/>
    <cellStyle name="Normal 2 3 7" xfId="2868"/>
    <cellStyle name="Normal 2 3 8" xfId="2869"/>
    <cellStyle name="Normal 2 3 9" xfId="2870"/>
    <cellStyle name="Normal 2 4" xfId="2871"/>
    <cellStyle name="Normal 2 4 2" xfId="2872"/>
    <cellStyle name="Normal 2 4 3" xfId="2873"/>
    <cellStyle name="Normal 2 5" xfId="2874"/>
    <cellStyle name="Normal 2 5 2" xfId="2875"/>
    <cellStyle name="Normal 2 6" xfId="2876"/>
    <cellStyle name="Normal 2 6 2" xfId="2877"/>
    <cellStyle name="Normal 2 7" xfId="2878"/>
    <cellStyle name="Normal 2 7 2" xfId="2879"/>
    <cellStyle name="Normal 2 8" xfId="2880"/>
    <cellStyle name="Normal 2 8 2" xfId="2881"/>
    <cellStyle name="Normal 2 9" xfId="2882"/>
    <cellStyle name="Normal 2 9 2" xfId="2883"/>
    <cellStyle name="Normal 2_2007_Conso Mtech Group (8 co)" xfId="2884"/>
    <cellStyle name="Normal 20" xfId="2885"/>
    <cellStyle name="Normal 21" xfId="2886"/>
    <cellStyle name="Normal 22" xfId="2887"/>
    <cellStyle name="Normal 23" xfId="2888"/>
    <cellStyle name="Normal 24" xfId="2889"/>
    <cellStyle name="Normal 25" xfId="2890"/>
    <cellStyle name="Normal 26" xfId="2891"/>
    <cellStyle name="Normal 27" xfId="2892"/>
    <cellStyle name="Normal 27 2" xfId="2893"/>
    <cellStyle name="Normal 27 3" xfId="2894"/>
    <cellStyle name="Normal 28" xfId="2895"/>
    <cellStyle name="Normal 29" xfId="2896"/>
    <cellStyle name="Normal 3" xfId="2897"/>
    <cellStyle name="Normal 3 10" xfId="2898"/>
    <cellStyle name="Normal 3 11" xfId="2899"/>
    <cellStyle name="Normal 3 12" xfId="2900"/>
    <cellStyle name="Normal 3 13" xfId="2901"/>
    <cellStyle name="Normal 3 14" xfId="2902"/>
    <cellStyle name="Normal 3 15" xfId="2903"/>
    <cellStyle name="Normal 3 16" xfId="2904"/>
    <cellStyle name="Normal 3 17" xfId="2905"/>
    <cellStyle name="Normal 3 18" xfId="2906"/>
    <cellStyle name="Normal 3 19" xfId="2907"/>
    <cellStyle name="Normal 3 2" xfId="2908"/>
    <cellStyle name="Normal 3 2 2" xfId="2909"/>
    <cellStyle name="Normal 3 2 2 2" xfId="2910"/>
    <cellStyle name="Normal 3 2 2 2 2" xfId="2911"/>
    <cellStyle name="Normal 3 2 3" xfId="2912"/>
    <cellStyle name="Normal 3 2_Lead -  NU 31-3-54" xfId="2913"/>
    <cellStyle name="Normal 3 20" xfId="2914"/>
    <cellStyle name="Normal 3 21" xfId="2915"/>
    <cellStyle name="Normal 3 3" xfId="2916"/>
    <cellStyle name="Normal 3 4" xfId="2917"/>
    <cellStyle name="Normal 3 5" xfId="2918"/>
    <cellStyle name="Normal 3 6" xfId="2919"/>
    <cellStyle name="Normal 3 7" xfId="2920"/>
    <cellStyle name="Normal 3 8" xfId="2921"/>
    <cellStyle name="Normal 3 9" xfId="2922"/>
    <cellStyle name="Normal 3_2007_Conso Mtech Group (8 co)" xfId="2923"/>
    <cellStyle name="Normal 30" xfId="2924"/>
    <cellStyle name="Normal 31" xfId="2925"/>
    <cellStyle name="Normal 32" xfId="2926"/>
    <cellStyle name="Normal 33" xfId="2927"/>
    <cellStyle name="Normal 335" xfId="2928"/>
    <cellStyle name="Normal 34" xfId="2929"/>
    <cellStyle name="Normal 35" xfId="2930"/>
    <cellStyle name="Normal 36" xfId="2931"/>
    <cellStyle name="Normal 37" xfId="2932"/>
    <cellStyle name="Normal 38" xfId="2933"/>
    <cellStyle name="Normal 39" xfId="2934"/>
    <cellStyle name="Normal 4" xfId="2935"/>
    <cellStyle name="Normal 4 10" xfId="2936"/>
    <cellStyle name="Normal 4 11" xfId="2937"/>
    <cellStyle name="Normal 4 12" xfId="2938"/>
    <cellStyle name="Normal 4 13" xfId="2939"/>
    <cellStyle name="Normal 4 14" xfId="2940"/>
    <cellStyle name="Normal 4 15" xfId="2941"/>
    <cellStyle name="Normal 4 16" xfId="2942"/>
    <cellStyle name="Normal 4 17" xfId="2943"/>
    <cellStyle name="Normal 4 18" xfId="2944"/>
    <cellStyle name="Normal 4 19" xfId="2945"/>
    <cellStyle name="Normal 4 2" xfId="2946"/>
    <cellStyle name="Normal 4 2 2" xfId="2947"/>
    <cellStyle name="Normal 4 2 2 2" xfId="2948"/>
    <cellStyle name="Normal 4 2 3" xfId="2949"/>
    <cellStyle name="Normal 4 20" xfId="2950"/>
    <cellStyle name="Normal 4 21" xfId="2951"/>
    <cellStyle name="Normal 4 22" xfId="2952"/>
    <cellStyle name="Normal 4 23" xfId="2953"/>
    <cellStyle name="Normal 4 3" xfId="2954"/>
    <cellStyle name="Normal 4 4" xfId="2955"/>
    <cellStyle name="Normal 4 5" xfId="2956"/>
    <cellStyle name="Normal 4 6" xfId="2957"/>
    <cellStyle name="Normal 4 7" xfId="2958"/>
    <cellStyle name="Normal 4 8" xfId="2959"/>
    <cellStyle name="Normal 4 9" xfId="2960"/>
    <cellStyle name="Normal 4_Bulk _ Audit" xfId="2961"/>
    <cellStyle name="Normal 40" xfId="2962"/>
    <cellStyle name="Normal 41" xfId="2963"/>
    <cellStyle name="Normal 42" xfId="2964"/>
    <cellStyle name="Normal 43" xfId="2965"/>
    <cellStyle name="Normal 44" xfId="2966"/>
    <cellStyle name="Normal 45" xfId="2967"/>
    <cellStyle name="Normal 46" xfId="2968"/>
    <cellStyle name="Normal 47" xfId="2969"/>
    <cellStyle name="Normal 48" xfId="2970"/>
    <cellStyle name="Normal 49" xfId="2971"/>
    <cellStyle name="Normal 5" xfId="2972"/>
    <cellStyle name="Normal 5 2" xfId="2973"/>
    <cellStyle name="Normal 5 3" xfId="2974"/>
    <cellStyle name="Normal 5 4" xfId="2975"/>
    <cellStyle name="Normal 5 4 2" xfId="2976"/>
    <cellStyle name="Normal 5 5" xfId="2977"/>
    <cellStyle name="Normal 5_Bulk _ Audit" xfId="2978"/>
    <cellStyle name="Normal 50" xfId="2979"/>
    <cellStyle name="Normal 51" xfId="2980"/>
    <cellStyle name="Normal 52" xfId="2981"/>
    <cellStyle name="Normal 53" xfId="2982"/>
    <cellStyle name="Normal 54" xfId="2983"/>
    <cellStyle name="Normal 55" xfId="2984"/>
    <cellStyle name="Normal 56" xfId="2985"/>
    <cellStyle name="Normal 57" xfId="2986"/>
    <cellStyle name="Normal 58" xfId="2987"/>
    <cellStyle name="Normal 59" xfId="2988"/>
    <cellStyle name="Normal 6" xfId="2989"/>
    <cellStyle name="Normal 6 10" xfId="2990"/>
    <cellStyle name="Normal 6 11" xfId="2991"/>
    <cellStyle name="Normal 6 12" xfId="2992"/>
    <cellStyle name="Normal 6 13" xfId="2993"/>
    <cellStyle name="Normal 6 14" xfId="2994"/>
    <cellStyle name="Normal 6 15" xfId="2995"/>
    <cellStyle name="Normal 6 16" xfId="2996"/>
    <cellStyle name="Normal 6 17" xfId="2997"/>
    <cellStyle name="Normal 6 18" xfId="2998"/>
    <cellStyle name="Normal 6 19" xfId="2999"/>
    <cellStyle name="Normal 6 2" xfId="3000"/>
    <cellStyle name="Normal 6 2 2" xfId="3001"/>
    <cellStyle name="Normal 6 2 2 2" xfId="3002"/>
    <cellStyle name="Normal 6 2 3" xfId="3003"/>
    <cellStyle name="Normal 6 20" xfId="3004"/>
    <cellStyle name="Normal 6 21" xfId="3005"/>
    <cellStyle name="Normal 6 22" xfId="3006"/>
    <cellStyle name="Normal 6 3" xfId="3007"/>
    <cellStyle name="Normal 6 4" xfId="3008"/>
    <cellStyle name="Normal 6 5" xfId="3009"/>
    <cellStyle name="Normal 6 6" xfId="3010"/>
    <cellStyle name="Normal 6 7" xfId="3011"/>
    <cellStyle name="Normal 6 8" xfId="3012"/>
    <cellStyle name="Normal 6 9" xfId="3013"/>
    <cellStyle name="Normal 6_FA BL" xfId="3014"/>
    <cellStyle name="Normal 60" xfId="3015"/>
    <cellStyle name="Normal 61" xfId="3016"/>
    <cellStyle name="Normal 62" xfId="3017"/>
    <cellStyle name="Normal 63" xfId="3018"/>
    <cellStyle name="Normal 63 2" xfId="3019"/>
    <cellStyle name="Normal 64" xfId="3020"/>
    <cellStyle name="Normal 65" xfId="3021"/>
    <cellStyle name="Normal 66" xfId="3022"/>
    <cellStyle name="Normal 67" xfId="3023"/>
    <cellStyle name="Normal 68" xfId="3024"/>
    <cellStyle name="Normal 69" xfId="3025"/>
    <cellStyle name="Normal 7" xfId="3026"/>
    <cellStyle name="Normal 7 10" xfId="3027"/>
    <cellStyle name="Normal 7 11" xfId="3028"/>
    <cellStyle name="Normal 7 12" xfId="3029"/>
    <cellStyle name="Normal 7 13" xfId="3030"/>
    <cellStyle name="Normal 7 14" xfId="3031"/>
    <cellStyle name="Normal 7 15" xfId="3032"/>
    <cellStyle name="Normal 7 16" xfId="3033"/>
    <cellStyle name="Normal 7 17" xfId="3034"/>
    <cellStyle name="Normal 7 18" xfId="3035"/>
    <cellStyle name="Normal 7 19" xfId="3036"/>
    <cellStyle name="Normal 7 2" xfId="3037"/>
    <cellStyle name="Normal 7 2 2" xfId="3038"/>
    <cellStyle name="Normal 7 2 2 2" xfId="3039"/>
    <cellStyle name="Normal 7 20" xfId="3040"/>
    <cellStyle name="Normal 7 21" xfId="3041"/>
    <cellStyle name="Normal 7 3" xfId="3042"/>
    <cellStyle name="Normal 7 4" xfId="3043"/>
    <cellStyle name="Normal 7 5" xfId="3044"/>
    <cellStyle name="Normal 7 6" xfId="3045"/>
    <cellStyle name="Normal 7 7" xfId="3046"/>
    <cellStyle name="Normal 7 8" xfId="3047"/>
    <cellStyle name="Normal 7 9" xfId="3048"/>
    <cellStyle name="Normal 7_FA BL" xfId="3049"/>
    <cellStyle name="Normal 70" xfId="3050"/>
    <cellStyle name="Normal 71" xfId="3051"/>
    <cellStyle name="Normal 72" xfId="3052"/>
    <cellStyle name="Normal 73" xfId="3053"/>
    <cellStyle name="Normal 74" xfId="3054"/>
    <cellStyle name="Normal 75" xfId="3055"/>
    <cellStyle name="Normal 76" xfId="3056"/>
    <cellStyle name="Normal 77" xfId="3057"/>
    <cellStyle name="Normal 78" xfId="3058"/>
    <cellStyle name="Normal 79" xfId="3059"/>
    <cellStyle name="Normal 8" xfId="3060"/>
    <cellStyle name="Normal 8 10" xfId="3061"/>
    <cellStyle name="Normal 8 11" xfId="3062"/>
    <cellStyle name="Normal 8 12" xfId="3063"/>
    <cellStyle name="Normal 8 13" xfId="3064"/>
    <cellStyle name="Normal 8 14" xfId="3065"/>
    <cellStyle name="Normal 8 15" xfId="3066"/>
    <cellStyle name="Normal 8 16" xfId="3067"/>
    <cellStyle name="Normal 8 17" xfId="3068"/>
    <cellStyle name="Normal 8 18" xfId="3069"/>
    <cellStyle name="Normal 8 19" xfId="3070"/>
    <cellStyle name="Normal 8 2" xfId="3071"/>
    <cellStyle name="Normal 8 20" xfId="3072"/>
    <cellStyle name="Normal 8 21" xfId="3073"/>
    <cellStyle name="Normal 8 3" xfId="3074"/>
    <cellStyle name="Normal 8 3 2" xfId="3075"/>
    <cellStyle name="Normal 8 4" xfId="3076"/>
    <cellStyle name="Normal 8 5" xfId="3077"/>
    <cellStyle name="Normal 8 6" xfId="3078"/>
    <cellStyle name="Normal 8 7" xfId="3079"/>
    <cellStyle name="Normal 8 8" xfId="3080"/>
    <cellStyle name="Normal 8 9" xfId="3081"/>
    <cellStyle name="Normal 80" xfId="3082"/>
    <cellStyle name="Normal 81" xfId="3083"/>
    <cellStyle name="Normal 82" xfId="3084"/>
    <cellStyle name="Normal 83" xfId="3085"/>
    <cellStyle name="Normal 84" xfId="3086"/>
    <cellStyle name="Normal 84 2" xfId="3087"/>
    <cellStyle name="Normal 85" xfId="3088"/>
    <cellStyle name="Normal 86" xfId="3089"/>
    <cellStyle name="Normal 87" xfId="3090"/>
    <cellStyle name="Normal 88" xfId="3091"/>
    <cellStyle name="Normal 89" xfId="3092"/>
    <cellStyle name="Normal 9" xfId="3093"/>
    <cellStyle name="Normal 9 10" xfId="3094"/>
    <cellStyle name="Normal 9 11" xfId="3095"/>
    <cellStyle name="Normal 9 12" xfId="3096"/>
    <cellStyle name="Normal 9 13" xfId="3097"/>
    <cellStyle name="Normal 9 14" xfId="3098"/>
    <cellStyle name="Normal 9 15" xfId="3099"/>
    <cellStyle name="Normal 9 16" xfId="3100"/>
    <cellStyle name="Normal 9 17" xfId="3101"/>
    <cellStyle name="Normal 9 18" xfId="3102"/>
    <cellStyle name="Normal 9 19" xfId="3103"/>
    <cellStyle name="Normal 9 2" xfId="3104"/>
    <cellStyle name="Normal 9 2 2" xfId="3105"/>
    <cellStyle name="Normal 9 20" xfId="3106"/>
    <cellStyle name="Normal 9 21" xfId="3107"/>
    <cellStyle name="Normal 9 3" xfId="3108"/>
    <cellStyle name="Normal 9 4" xfId="3109"/>
    <cellStyle name="Normal 9 5" xfId="3110"/>
    <cellStyle name="Normal 9 6" xfId="3111"/>
    <cellStyle name="Normal 9 7" xfId="3112"/>
    <cellStyle name="Normal 9 8" xfId="3113"/>
    <cellStyle name="Normal 9 9" xfId="3114"/>
    <cellStyle name="Normal 90" xfId="3115"/>
    <cellStyle name="Normal 91" xfId="3116"/>
    <cellStyle name="Normal 92" xfId="3117"/>
    <cellStyle name="Normal 93" xfId="3118"/>
    <cellStyle name="Normal 94" xfId="3119"/>
    <cellStyle name="Normale_9639A02C" xfId="3120"/>
    <cellStyle name="Note 2" xfId="3121"/>
    <cellStyle name="Output 2" xfId="3122"/>
    <cellStyle name="Output 3" xfId="3123"/>
    <cellStyle name="Percent [0]" xfId="3124"/>
    <cellStyle name="Percent [00]" xfId="3125"/>
    <cellStyle name="Percent [2]" xfId="3126"/>
    <cellStyle name="Percent [2] 2" xfId="3127"/>
    <cellStyle name="Percent [2] 3" xfId="3128"/>
    <cellStyle name="Percent [2] 4" xfId="3129"/>
    <cellStyle name="Percent 10" xfId="3130"/>
    <cellStyle name="Percent 10 2" xfId="3131"/>
    <cellStyle name="Percent 10 2 2" xfId="3132"/>
    <cellStyle name="Percent 10 3" xfId="3133"/>
    <cellStyle name="Percent 11" xfId="3134"/>
    <cellStyle name="Percent 11 2" xfId="3135"/>
    <cellStyle name="Percent 12" xfId="3136"/>
    <cellStyle name="Percent 12 2" xfId="3137"/>
    <cellStyle name="Percent 13" xfId="3138"/>
    <cellStyle name="Percent 13 2" xfId="3139"/>
    <cellStyle name="Percent 14" xfId="3140"/>
    <cellStyle name="Percent 14 2" xfId="3141"/>
    <cellStyle name="Percent 15" xfId="3142"/>
    <cellStyle name="Percent 15 2" xfId="3143"/>
    <cellStyle name="Percent 16" xfId="3144"/>
    <cellStyle name="Percent 16 2" xfId="3145"/>
    <cellStyle name="Percent 17" xfId="3146"/>
    <cellStyle name="Percent 18" xfId="3147"/>
    <cellStyle name="Percent 18 2" xfId="3148"/>
    <cellStyle name="Percent 19" xfId="3149"/>
    <cellStyle name="Percent 2" xfId="3150"/>
    <cellStyle name="Percent 2 10" xfId="3151"/>
    <cellStyle name="Percent 2 10 2" xfId="3152"/>
    <cellStyle name="Percent 2 11" xfId="3153"/>
    <cellStyle name="Percent 2 11 2" xfId="3154"/>
    <cellStyle name="Percent 2 12" xfId="3155"/>
    <cellStyle name="Percent 2 12 2" xfId="3156"/>
    <cellStyle name="Percent 2 13" xfId="3157"/>
    <cellStyle name="Percent 2 13 2" xfId="3158"/>
    <cellStyle name="Percent 2 14" xfId="3159"/>
    <cellStyle name="Percent 2 14 2" xfId="3160"/>
    <cellStyle name="Percent 2 15" xfId="3161"/>
    <cellStyle name="Percent 2 15 2" xfId="3162"/>
    <cellStyle name="Percent 2 16" xfId="3163"/>
    <cellStyle name="Percent 2 16 2" xfId="3164"/>
    <cellStyle name="Percent 2 17" xfId="3165"/>
    <cellStyle name="Percent 2 18" xfId="3166"/>
    <cellStyle name="Percent 2 18 2" xfId="3167"/>
    <cellStyle name="Percent 2 18 2 2" xfId="3168"/>
    <cellStyle name="Percent 2 18 3" xfId="3169"/>
    <cellStyle name="Percent 2 18 3 2" xfId="3170"/>
    <cellStyle name="Percent 2 18 4" xfId="3171"/>
    <cellStyle name="Percent 2 18 5" xfId="3172"/>
    <cellStyle name="Percent 2 2" xfId="3173"/>
    <cellStyle name="Percent 2 2 2" xfId="3174"/>
    <cellStyle name="Percent 2 3" xfId="3175"/>
    <cellStyle name="Percent 2 3 2" xfId="3176"/>
    <cellStyle name="Percent 2 4" xfId="3177"/>
    <cellStyle name="Percent 2 4 2" xfId="3178"/>
    <cellStyle name="Percent 2 5" xfId="3179"/>
    <cellStyle name="Percent 2 5 2" xfId="3180"/>
    <cellStyle name="Percent 2 6" xfId="3181"/>
    <cellStyle name="Percent 2 6 2" xfId="3182"/>
    <cellStyle name="Percent 2 7" xfId="3183"/>
    <cellStyle name="Percent 2 7 2" xfId="3184"/>
    <cellStyle name="Percent 2 8" xfId="3185"/>
    <cellStyle name="Percent 2 8 2" xfId="3186"/>
    <cellStyle name="Percent 2 9" xfId="3187"/>
    <cellStyle name="Percent 2 9 2" xfId="3188"/>
    <cellStyle name="Percent 2_ประหน้าecl-19-4-54(แพน)" xfId="3189"/>
    <cellStyle name="Percent 20" xfId="3190"/>
    <cellStyle name="Percent 20 2" xfId="3191"/>
    <cellStyle name="Percent 20 2 2" xfId="3192"/>
    <cellStyle name="Percent 20 3" xfId="3193"/>
    <cellStyle name="Percent 20 3 2" xfId="3194"/>
    <cellStyle name="Percent 20 4" xfId="3195"/>
    <cellStyle name="Percent 20 5" xfId="3196"/>
    <cellStyle name="Percent 21" xfId="3197"/>
    <cellStyle name="Percent 21 2" xfId="3198"/>
    <cellStyle name="Percent 21 2 2" xfId="3199"/>
    <cellStyle name="Percent 21 3" xfId="3200"/>
    <cellStyle name="Percent 21 3 2" xfId="3201"/>
    <cellStyle name="Percent 21 4" xfId="3202"/>
    <cellStyle name="Percent 21 5" xfId="3203"/>
    <cellStyle name="Percent 22" xfId="3204"/>
    <cellStyle name="Percent 23" xfId="3205"/>
    <cellStyle name="Percent 24" xfId="3206"/>
    <cellStyle name="Percent 24 2" xfId="3207"/>
    <cellStyle name="Percent 25" xfId="3208"/>
    <cellStyle name="Percent 26" xfId="3209"/>
    <cellStyle name="Percent 26 2" xfId="3210"/>
    <cellStyle name="Percent 27" xfId="3211"/>
    <cellStyle name="Percent 27 2" xfId="3212"/>
    <cellStyle name="Percent 28" xfId="3213"/>
    <cellStyle name="Percent 28 2" xfId="3214"/>
    <cellStyle name="Percent 29" xfId="3215"/>
    <cellStyle name="Percent 29 2" xfId="3216"/>
    <cellStyle name="Percent 3" xfId="3217"/>
    <cellStyle name="Percent 3 10" xfId="3218"/>
    <cellStyle name="Percent 3 10 2" xfId="3219"/>
    <cellStyle name="Percent 3 10 2 2" xfId="3220"/>
    <cellStyle name="Percent 3 10 3" xfId="3221"/>
    <cellStyle name="Percent 3 10 3 2" xfId="3222"/>
    <cellStyle name="Percent 3 10 4" xfId="3223"/>
    <cellStyle name="Percent 3 10 5" xfId="3224"/>
    <cellStyle name="Percent 3 11" xfId="3225"/>
    <cellStyle name="Percent 3 11 2" xfId="3226"/>
    <cellStyle name="Percent 3 11 2 2" xfId="3227"/>
    <cellStyle name="Percent 3 11 3" xfId="3228"/>
    <cellStyle name="Percent 3 11 3 2" xfId="3229"/>
    <cellStyle name="Percent 3 11 4" xfId="3230"/>
    <cellStyle name="Percent 3 11 5" xfId="3231"/>
    <cellStyle name="Percent 3 12" xfId="3232"/>
    <cellStyle name="Percent 3 12 2" xfId="3233"/>
    <cellStyle name="Percent 3 12 2 2" xfId="3234"/>
    <cellStyle name="Percent 3 12 3" xfId="3235"/>
    <cellStyle name="Percent 3 12 3 2" xfId="3236"/>
    <cellStyle name="Percent 3 12 4" xfId="3237"/>
    <cellStyle name="Percent 3 12 5" xfId="3238"/>
    <cellStyle name="Percent 3 13" xfId="3239"/>
    <cellStyle name="Percent 3 13 2" xfId="3240"/>
    <cellStyle name="Percent 3 13 2 2" xfId="3241"/>
    <cellStyle name="Percent 3 13 3" xfId="3242"/>
    <cellStyle name="Percent 3 13 3 2" xfId="3243"/>
    <cellStyle name="Percent 3 13 4" xfId="3244"/>
    <cellStyle name="Percent 3 13 5" xfId="3245"/>
    <cellStyle name="Percent 3 14" xfId="3246"/>
    <cellStyle name="Percent 3 14 2" xfId="3247"/>
    <cellStyle name="Percent 3 14 2 2" xfId="3248"/>
    <cellStyle name="Percent 3 14 3" xfId="3249"/>
    <cellStyle name="Percent 3 14 3 2" xfId="3250"/>
    <cellStyle name="Percent 3 14 4" xfId="3251"/>
    <cellStyle name="Percent 3 14 5" xfId="3252"/>
    <cellStyle name="Percent 3 15" xfId="3253"/>
    <cellStyle name="Percent 3 15 2" xfId="3254"/>
    <cellStyle name="Percent 3 15 2 2" xfId="3255"/>
    <cellStyle name="Percent 3 15 3" xfId="3256"/>
    <cellStyle name="Percent 3 15 3 2" xfId="3257"/>
    <cellStyle name="Percent 3 15 4" xfId="3258"/>
    <cellStyle name="Percent 3 15 5" xfId="3259"/>
    <cellStyle name="Percent 3 16" xfId="3260"/>
    <cellStyle name="Percent 3 16 2" xfId="3261"/>
    <cellStyle name="Percent 3 16 2 2" xfId="3262"/>
    <cellStyle name="Percent 3 16 3" xfId="3263"/>
    <cellStyle name="Percent 3 16 3 2" xfId="3264"/>
    <cellStyle name="Percent 3 16 4" xfId="3265"/>
    <cellStyle name="Percent 3 16 5" xfId="3266"/>
    <cellStyle name="Percent 3 17" xfId="3267"/>
    <cellStyle name="Percent 3 17 2" xfId="3268"/>
    <cellStyle name="Percent 3 17 2 2" xfId="3269"/>
    <cellStyle name="Percent 3 17 3" xfId="3270"/>
    <cellStyle name="Percent 3 17 3 2" xfId="3271"/>
    <cellStyle name="Percent 3 17 4" xfId="3272"/>
    <cellStyle name="Percent 3 17 5" xfId="3273"/>
    <cellStyle name="Percent 3 18" xfId="3274"/>
    <cellStyle name="Percent 3 18 2" xfId="3275"/>
    <cellStyle name="Percent 3 18 2 2" xfId="3276"/>
    <cellStyle name="Percent 3 18 3" xfId="3277"/>
    <cellStyle name="Percent 3 18 3 2" xfId="3278"/>
    <cellStyle name="Percent 3 18 4" xfId="3279"/>
    <cellStyle name="Percent 3 18 5" xfId="3280"/>
    <cellStyle name="Percent 3 19" xfId="3281"/>
    <cellStyle name="Percent 3 19 2" xfId="3282"/>
    <cellStyle name="Percent 3 19 2 2" xfId="3283"/>
    <cellStyle name="Percent 3 19 3" xfId="3284"/>
    <cellStyle name="Percent 3 19 3 2" xfId="3285"/>
    <cellStyle name="Percent 3 19 4" xfId="3286"/>
    <cellStyle name="Percent 3 19 5" xfId="3287"/>
    <cellStyle name="Percent 3 2" xfId="3288"/>
    <cellStyle name="Percent 3 2 2" xfId="3289"/>
    <cellStyle name="Percent 3 20" xfId="3290"/>
    <cellStyle name="Percent 3 20 2" xfId="3291"/>
    <cellStyle name="Percent 3 20 2 2" xfId="3292"/>
    <cellStyle name="Percent 3 20 3" xfId="3293"/>
    <cellStyle name="Percent 3 20 3 2" xfId="3294"/>
    <cellStyle name="Percent 3 20 4" xfId="3295"/>
    <cellStyle name="Percent 3 20 5" xfId="3296"/>
    <cellStyle name="Percent 3 21" xfId="3297"/>
    <cellStyle name="Percent 3 21 2" xfId="3298"/>
    <cellStyle name="Percent 3 21 2 2" xfId="3299"/>
    <cellStyle name="Percent 3 21 3" xfId="3300"/>
    <cellStyle name="Percent 3 21 3 2" xfId="3301"/>
    <cellStyle name="Percent 3 21 4" xfId="3302"/>
    <cellStyle name="Percent 3 21 5" xfId="3303"/>
    <cellStyle name="Percent 3 22" xfId="3304"/>
    <cellStyle name="Percent 3 22 2" xfId="3305"/>
    <cellStyle name="Percent 3 22 2 2" xfId="3306"/>
    <cellStyle name="Percent 3 22 3" xfId="3307"/>
    <cellStyle name="Percent 3 22 3 2" xfId="3308"/>
    <cellStyle name="Percent 3 22 4" xfId="3309"/>
    <cellStyle name="Percent 3 22 5" xfId="3310"/>
    <cellStyle name="Percent 3 23" xfId="3311"/>
    <cellStyle name="Percent 3 23 2" xfId="3312"/>
    <cellStyle name="Percent 3 23 2 2" xfId="3313"/>
    <cellStyle name="Percent 3 23 3" xfId="3314"/>
    <cellStyle name="Percent 3 23 3 2" xfId="3315"/>
    <cellStyle name="Percent 3 23 4" xfId="3316"/>
    <cellStyle name="Percent 3 23 5" xfId="3317"/>
    <cellStyle name="Percent 3 24" xfId="3318"/>
    <cellStyle name="Percent 3 24 2" xfId="3319"/>
    <cellStyle name="Percent 3 25" xfId="3320"/>
    <cellStyle name="Percent 3 25 2" xfId="3321"/>
    <cellStyle name="Percent 3 26" xfId="3322"/>
    <cellStyle name="Percent 3 27" xfId="3323"/>
    <cellStyle name="Percent 3 3" xfId="3324"/>
    <cellStyle name="Percent 3 4" xfId="3325"/>
    <cellStyle name="Percent 3 5" xfId="3326"/>
    <cellStyle name="Percent 3 6" xfId="3327"/>
    <cellStyle name="Percent 3 6 2" xfId="3328"/>
    <cellStyle name="Percent 3 6 2 2" xfId="3329"/>
    <cellStyle name="Percent 3 6 3" xfId="3330"/>
    <cellStyle name="Percent 3 6 3 2" xfId="3331"/>
    <cellStyle name="Percent 3 6 4" xfId="3332"/>
    <cellStyle name="Percent 3 6 5" xfId="3333"/>
    <cellStyle name="Percent 3 7" xfId="3334"/>
    <cellStyle name="Percent 3 7 2" xfId="3335"/>
    <cellStyle name="Percent 3 7 2 2" xfId="3336"/>
    <cellStyle name="Percent 3 7 3" xfId="3337"/>
    <cellStyle name="Percent 3 7 3 2" xfId="3338"/>
    <cellStyle name="Percent 3 7 4" xfId="3339"/>
    <cellStyle name="Percent 3 7 5" xfId="3340"/>
    <cellStyle name="Percent 3 8" xfId="3341"/>
    <cellStyle name="Percent 3 8 2" xfId="3342"/>
    <cellStyle name="Percent 3 8 2 2" xfId="3343"/>
    <cellStyle name="Percent 3 8 3" xfId="3344"/>
    <cellStyle name="Percent 3 8 3 2" xfId="3345"/>
    <cellStyle name="Percent 3 8 4" xfId="3346"/>
    <cellStyle name="Percent 3 8 5" xfId="3347"/>
    <cellStyle name="Percent 3 9" xfId="3348"/>
    <cellStyle name="Percent 3 9 2" xfId="3349"/>
    <cellStyle name="Percent 3 9 2 2" xfId="3350"/>
    <cellStyle name="Percent 3 9 3" xfId="3351"/>
    <cellStyle name="Percent 3 9 3 2" xfId="3352"/>
    <cellStyle name="Percent 3 9 4" xfId="3353"/>
    <cellStyle name="Percent 3 9 5" xfId="3354"/>
    <cellStyle name="Percent 30" xfId="3355"/>
    <cellStyle name="Percent 30 2" xfId="3356"/>
    <cellStyle name="Percent 31" xfId="3357"/>
    <cellStyle name="Percent 31 2" xfId="3358"/>
    <cellStyle name="Percent 32" xfId="3359"/>
    <cellStyle name="Percent 32 2" xfId="3360"/>
    <cellStyle name="Percent 33" xfId="3361"/>
    <cellStyle name="Percent 33 2" xfId="3362"/>
    <cellStyle name="Percent 34" xfId="3363"/>
    <cellStyle name="Percent 34 2" xfId="3364"/>
    <cellStyle name="Percent 35" xfId="3365"/>
    <cellStyle name="Percent 35 2" xfId="3366"/>
    <cellStyle name="Percent 36" xfId="3367"/>
    <cellStyle name="Percent 36 2" xfId="3368"/>
    <cellStyle name="Percent 37" xfId="3369"/>
    <cellStyle name="Percent 37 2" xfId="3370"/>
    <cellStyle name="Percent 38" xfId="3371"/>
    <cellStyle name="Percent 38 2" xfId="3372"/>
    <cellStyle name="Percent 39" xfId="3373"/>
    <cellStyle name="Percent 39 2" xfId="3374"/>
    <cellStyle name="Percent 4" xfId="3375"/>
    <cellStyle name="Percent 4 2" xfId="3376"/>
    <cellStyle name="Percent 4 3" xfId="3377"/>
    <cellStyle name="Percent 40" xfId="3378"/>
    <cellStyle name="Percent 40 2" xfId="3379"/>
    <cellStyle name="Percent 41" xfId="3380"/>
    <cellStyle name="Percent 41 2" xfId="3381"/>
    <cellStyle name="Percent 42" xfId="3382"/>
    <cellStyle name="Percent 42 2" xfId="3383"/>
    <cellStyle name="Percent 43" xfId="3384"/>
    <cellStyle name="Percent 43 2" xfId="3385"/>
    <cellStyle name="Percent 44" xfId="3386"/>
    <cellStyle name="Percent 44 2" xfId="3387"/>
    <cellStyle name="Percent 45" xfId="3388"/>
    <cellStyle name="Percent 45 2" xfId="3389"/>
    <cellStyle name="Percent 46" xfId="3390"/>
    <cellStyle name="Percent 46 2" xfId="3391"/>
    <cellStyle name="Percent 47" xfId="3392"/>
    <cellStyle name="Percent 47 2" xfId="3393"/>
    <cellStyle name="Percent 48" xfId="3394"/>
    <cellStyle name="Percent 48 2" xfId="3395"/>
    <cellStyle name="Percent 49" xfId="3396"/>
    <cellStyle name="Percent 49 2" xfId="3397"/>
    <cellStyle name="Percent 5" xfId="3398"/>
    <cellStyle name="Percent 5 2" xfId="3399"/>
    <cellStyle name="Percent 5 3" xfId="3400"/>
    <cellStyle name="Percent 50" xfId="3401"/>
    <cellStyle name="Percent 50 2" xfId="3402"/>
    <cellStyle name="Percent 51" xfId="3403"/>
    <cellStyle name="Percent 51 2" xfId="3404"/>
    <cellStyle name="Percent 52" xfId="3405"/>
    <cellStyle name="Percent 52 2" xfId="3406"/>
    <cellStyle name="Percent 53" xfId="3407"/>
    <cellStyle name="Percent 53 2" xfId="3408"/>
    <cellStyle name="Percent 54" xfId="3409"/>
    <cellStyle name="Percent 54 2" xfId="3410"/>
    <cellStyle name="Percent 55" xfId="3411"/>
    <cellStyle name="Percent 55 2" xfId="3412"/>
    <cellStyle name="Percent 56" xfId="3413"/>
    <cellStyle name="Percent 56 2" xfId="3414"/>
    <cellStyle name="Percent 57" xfId="3415"/>
    <cellStyle name="Percent 57 2" xfId="3416"/>
    <cellStyle name="Percent 58" xfId="3417"/>
    <cellStyle name="Percent 58 2" xfId="3418"/>
    <cellStyle name="Percent 59" xfId="3419"/>
    <cellStyle name="Percent 59 2" xfId="3420"/>
    <cellStyle name="Percent 6" xfId="3421"/>
    <cellStyle name="Percent 6 2" xfId="3422"/>
    <cellStyle name="Percent 6 3" xfId="3423"/>
    <cellStyle name="Percent 60" xfId="3424"/>
    <cellStyle name="Percent 60 2" xfId="3425"/>
    <cellStyle name="Percent 61" xfId="3426"/>
    <cellStyle name="Percent 61 2" xfId="3427"/>
    <cellStyle name="Percent 62" xfId="3428"/>
    <cellStyle name="Percent 62 2" xfId="3429"/>
    <cellStyle name="Percent 63" xfId="3430"/>
    <cellStyle name="Percent 63 2" xfId="3431"/>
    <cellStyle name="Percent 64" xfId="3432"/>
    <cellStyle name="Percent 64 2" xfId="3433"/>
    <cellStyle name="Percent 65" xfId="3434"/>
    <cellStyle name="Percent 65 2" xfId="3435"/>
    <cellStyle name="Percent 66" xfId="3436"/>
    <cellStyle name="Percent 66 2" xfId="3437"/>
    <cellStyle name="Percent 67" xfId="3438"/>
    <cellStyle name="Percent 67 2" xfId="3439"/>
    <cellStyle name="Percent 68" xfId="3440"/>
    <cellStyle name="Percent 68 2" xfId="3441"/>
    <cellStyle name="Percent 69" xfId="3442"/>
    <cellStyle name="Percent 69 2" xfId="3443"/>
    <cellStyle name="Percent 7" xfId="3444"/>
    <cellStyle name="Percent 7 2" xfId="3445"/>
    <cellStyle name="Percent 70" xfId="3446"/>
    <cellStyle name="Percent 70 2" xfId="3447"/>
    <cellStyle name="Percent 71" xfId="3448"/>
    <cellStyle name="Percent 71 2" xfId="3449"/>
    <cellStyle name="Percent 72" xfId="3450"/>
    <cellStyle name="Percent 72 2" xfId="3451"/>
    <cellStyle name="Percent 73" xfId="3452"/>
    <cellStyle name="Percent 73 2" xfId="3453"/>
    <cellStyle name="Percent 74" xfId="3454"/>
    <cellStyle name="Percent 74 2" xfId="3455"/>
    <cellStyle name="Percent 75" xfId="3456"/>
    <cellStyle name="Percent 75 2" xfId="3457"/>
    <cellStyle name="Percent 76" xfId="3458"/>
    <cellStyle name="Percent 76 2" xfId="3459"/>
    <cellStyle name="Percent 77" xfId="3460"/>
    <cellStyle name="Percent 77 2" xfId="3461"/>
    <cellStyle name="Percent 78" xfId="3462"/>
    <cellStyle name="Percent 78 2" xfId="3463"/>
    <cellStyle name="Percent 79" xfId="3464"/>
    <cellStyle name="Percent 79 2" xfId="3465"/>
    <cellStyle name="Percent 8" xfId="3466"/>
    <cellStyle name="Percent 8 2" xfId="3467"/>
    <cellStyle name="Percent 80" xfId="3468"/>
    <cellStyle name="Percent 80 2" xfId="3469"/>
    <cellStyle name="Percent 81" xfId="3470"/>
    <cellStyle name="Percent 81 2" xfId="3471"/>
    <cellStyle name="Percent 82" xfId="3472"/>
    <cellStyle name="Percent 82 2" xfId="3473"/>
    <cellStyle name="Percent 83" xfId="3474"/>
    <cellStyle name="Percent 9" xfId="3475"/>
    <cellStyle name="Percent 9 2" xfId="3476"/>
    <cellStyle name="Pilkku_BINV" xfId="3477"/>
    <cellStyle name="PrePop Currency (0)" xfId="3478"/>
    <cellStyle name="PrePop Currency (2)" xfId="3479"/>
    <cellStyle name="PrePop Units (0)" xfId="3480"/>
    <cellStyle name="PrePop Units (1)" xfId="3481"/>
    <cellStyle name="PrePop Units (2)" xfId="3482"/>
    <cellStyle name="Py?r. luku_BINV" xfId="3483"/>
    <cellStyle name="Py?r. valuutta_BINV" xfId="3484"/>
    <cellStyle name="Quantity" xfId="3485"/>
    <cellStyle name="Quantity 2" xfId="3486"/>
    <cellStyle name="Quantity 3" xfId="3487"/>
    <cellStyle name="Quantity 4" xfId="3488"/>
    <cellStyle name="Quantity_FA BL" xfId="3489"/>
    <cellStyle name="Rittichai" xfId="3490"/>
    <cellStyle name="Rittichai 2" xfId="3491"/>
    <cellStyle name="Sheet Title" xfId="3492"/>
    <cellStyle name="Standard_AR-Bilanzen9901" xfId="3493"/>
    <cellStyle name="Style 1" xfId="3494"/>
    <cellStyle name="STYLE1" xfId="3495"/>
    <cellStyle name="STYLE2" xfId="3496"/>
    <cellStyle name="subhead" xfId="3497"/>
    <cellStyle name="Table" xfId="3498"/>
    <cellStyle name="Table 2" xfId="3499"/>
    <cellStyle name="Text" xfId="3500"/>
    <cellStyle name="Text Indent A" xfId="3501"/>
    <cellStyle name="Text Indent B" xfId="3502"/>
    <cellStyle name="Text Indent C" xfId="3503"/>
    <cellStyle name="Tickmark" xfId="3504"/>
    <cellStyle name="Times New Roman" xfId="3505"/>
    <cellStyle name="Title 2" xfId="3506"/>
    <cellStyle name="Title 3" xfId="3507"/>
    <cellStyle name="Total 2" xfId="3508"/>
    <cellStyle name="Total 3" xfId="3509"/>
    <cellStyle name="Tusental (0)_pldt" xfId="3510"/>
    <cellStyle name="Tusental_A-listan (fixad)" xfId="3511"/>
    <cellStyle name="Valuta (0)_pldt" xfId="3512"/>
    <cellStyle name="Valuta_NPV" xfId="3513"/>
    <cellStyle name="Valuutta_BINV" xfId="3514"/>
    <cellStyle name="Währung [0]_AR-Bilanzen9901" xfId="3515"/>
    <cellStyle name="Währung_AR-Bilanzen9901" xfId="3516"/>
    <cellStyle name="Warning Text 2" xfId="3517"/>
    <cellStyle name="Warning Text 3" xfId="3518"/>
    <cellStyle name="WHead - Style2" xfId="3519"/>
    <cellStyle name="เครื่องหมายจุลภาค 10" xfId="3520"/>
    <cellStyle name="เครื่องหมายจุลภาค 10 2" xfId="3521"/>
    <cellStyle name="เครื่องหมายจุลภาค 10 2 2" xfId="3522"/>
    <cellStyle name="เครื่องหมายจุลภาค 10 2 2 2" xfId="3523"/>
    <cellStyle name="เครื่องหมายจุลภาค 10 2 3" xfId="3524"/>
    <cellStyle name="เครื่องหมายจุลภาค 10 2 3 2" xfId="3525"/>
    <cellStyle name="เครื่องหมายจุลภาค 10 2 4" xfId="3526"/>
    <cellStyle name="เครื่องหมายจุลภาค 10 2 4 2" xfId="3527"/>
    <cellStyle name="เครื่องหมายจุลภาค 10 2 5" xfId="3528"/>
    <cellStyle name="เครื่องหมายจุลภาค 10 2 6" xfId="3529"/>
    <cellStyle name="เครื่องหมายจุลภาค 10 3" xfId="3530"/>
    <cellStyle name="เครื่องหมายจุลภาค 10 3 2" xfId="3531"/>
    <cellStyle name="เครื่องหมายจุลภาค 10 3 2 2" xfId="3532"/>
    <cellStyle name="เครื่องหมายจุลภาค 10 3 3" xfId="3533"/>
    <cellStyle name="เครื่องหมายจุลภาค 10 3 3 2" xfId="3534"/>
    <cellStyle name="เครื่องหมายจุลภาค 10 3 4" xfId="3535"/>
    <cellStyle name="เครื่องหมายจุลภาค 10 3 4 2" xfId="3536"/>
    <cellStyle name="เครื่องหมายจุลภาค 10 3 5" xfId="3537"/>
    <cellStyle name="เครื่องหมายจุลภาค 10 3 6" xfId="3538"/>
    <cellStyle name="เครื่องหมายจุลภาค 10 4" xfId="3539"/>
    <cellStyle name="เครื่องหมายจุลภาค 10 4 2" xfId="3540"/>
    <cellStyle name="เครื่องหมายจุลภาค 10 5" xfId="3541"/>
    <cellStyle name="เครื่องหมายจุลภาค 10 5 2" xfId="3542"/>
    <cellStyle name="เครื่องหมายจุลภาค 10 6" xfId="3543"/>
    <cellStyle name="เครื่องหมายจุลภาค 10 6 2" xfId="3544"/>
    <cellStyle name="เครื่องหมายจุลภาค 10 7" xfId="3545"/>
    <cellStyle name="เครื่องหมายจุลภาค 10 8" xfId="3546"/>
    <cellStyle name="เครื่องหมายจุลภาค 11" xfId="3547"/>
    <cellStyle name="เครื่องหมายจุลภาค 11 2" xfId="3548"/>
    <cellStyle name="เครื่องหมายจุลภาค 11 2 2" xfId="3549"/>
    <cellStyle name="เครื่องหมายจุลภาค 11 3" xfId="3550"/>
    <cellStyle name="เครื่องหมายจุลภาค 11 3 2" xfId="3551"/>
    <cellStyle name="เครื่องหมายจุลภาค 11 4" xfId="3552"/>
    <cellStyle name="เครื่องหมายจุลภาค 11 4 2" xfId="3553"/>
    <cellStyle name="เครื่องหมายจุลภาค 11 5" xfId="3554"/>
    <cellStyle name="เครื่องหมายจุลภาค 11 6" xfId="3555"/>
    <cellStyle name="เครื่องหมายจุลภาค 2" xfId="3556"/>
    <cellStyle name="เครื่องหมายจุลภาค 2 2" xfId="3557"/>
    <cellStyle name="เครื่องหมายจุลภาค 2 2 2" xfId="3558"/>
    <cellStyle name="เครื่องหมายจุลภาค 2 2 2 2" xfId="3559"/>
    <cellStyle name="เครื่องหมายจุลภาค 2 2 2 2 2" xfId="3560"/>
    <cellStyle name="เครื่องหมายจุลภาค 2 2 2 3" xfId="3561"/>
    <cellStyle name="เครื่องหมายจุลภาค 2 2 2 3 2" xfId="3562"/>
    <cellStyle name="เครื่องหมายจุลภาค 2 2 2 4" xfId="3563"/>
    <cellStyle name="เครื่องหมายจุลภาค 2 2 2 4 2" xfId="3564"/>
    <cellStyle name="เครื่องหมายจุลภาค 2 2 2 5" xfId="3565"/>
    <cellStyle name="เครื่องหมายจุลภาค 2 2 2 6" xfId="3566"/>
    <cellStyle name="เครื่องหมายจุลภาค 2 2 3" xfId="3567"/>
    <cellStyle name="เครื่องหมายจุลภาค 2 2 3 2" xfId="3568"/>
    <cellStyle name="เครื่องหมายจุลภาค 2 2 3 2 2" xfId="3569"/>
    <cellStyle name="เครื่องหมายจุลภาค 2 2 3 3" xfId="3570"/>
    <cellStyle name="เครื่องหมายจุลภาค 2 2 3 3 2" xfId="3571"/>
    <cellStyle name="เครื่องหมายจุลภาค 2 2 3 4" xfId="3572"/>
    <cellStyle name="เครื่องหมายจุลภาค 2 2 3 4 2" xfId="3573"/>
    <cellStyle name="เครื่องหมายจุลภาค 2 2 3 5" xfId="3574"/>
    <cellStyle name="เครื่องหมายจุลภาค 2 2 3 6" xfId="3575"/>
    <cellStyle name="เครื่องหมายจุลภาค 2 2 4" xfId="3576"/>
    <cellStyle name="เครื่องหมายจุลภาค 2 2 4 2" xfId="3577"/>
    <cellStyle name="เครื่องหมายจุลภาค 2 2 5" xfId="3578"/>
    <cellStyle name="เครื่องหมายจุลภาค 2 2 5 2" xfId="3579"/>
    <cellStyle name="เครื่องหมายจุลภาค 2 2 6" xfId="3580"/>
    <cellStyle name="เครื่องหมายจุลภาค 2 2 6 2" xfId="3581"/>
    <cellStyle name="เครื่องหมายจุลภาค 2 2 7" xfId="3582"/>
    <cellStyle name="เครื่องหมายจุลภาค 2 2 8" xfId="3583"/>
    <cellStyle name="เครื่องหมายจุลภาค 2 3" xfId="3584"/>
    <cellStyle name="เครื่องหมายจุลภาค 2 3 2" xfId="3585"/>
    <cellStyle name="เครื่องหมายจุลภาค 2 3 2 2" xfId="3586"/>
    <cellStyle name="เครื่องหมายจุลภาค 2 3 3" xfId="3587"/>
    <cellStyle name="เครื่องหมายจุลภาค 2 3 3 2" xfId="3588"/>
    <cellStyle name="เครื่องหมายจุลภาค 2 3 4" xfId="3589"/>
    <cellStyle name="เครื่องหมายจุลภาค 2 3 4 2" xfId="3590"/>
    <cellStyle name="เครื่องหมายจุลภาค 2 3 5" xfId="3591"/>
    <cellStyle name="เครื่องหมายจุลภาค 2 3 6" xfId="3592"/>
    <cellStyle name="เครื่องหมายจุลภาค 2 4" xfId="3593"/>
    <cellStyle name="เครื่องหมายจุลภาค 2 4 2" xfId="3594"/>
    <cellStyle name="เครื่องหมายจุลภาค 2 4 2 2" xfId="3595"/>
    <cellStyle name="เครื่องหมายจุลภาค 2 4 3" xfId="3596"/>
    <cellStyle name="เครื่องหมายจุลภาค 2 4 3 2" xfId="3597"/>
    <cellStyle name="เครื่องหมายจุลภาค 2 4 4" xfId="3598"/>
    <cellStyle name="เครื่องหมายจุลภาค 2 4 4 2" xfId="3599"/>
    <cellStyle name="เครื่องหมายจุลภาค 2 4 5" xfId="3600"/>
    <cellStyle name="เครื่องหมายจุลภาค 2 4 6" xfId="3601"/>
    <cellStyle name="เครื่องหมายจุลภาค 2 5" xfId="3602"/>
    <cellStyle name="เครื่องหมายจุลภาค 2 5 2" xfId="3603"/>
    <cellStyle name="เครื่องหมายจุลภาค 2 5 2 2" xfId="3604"/>
    <cellStyle name="เครื่องหมายจุลภาค 2 5 2 2 2" xfId="3605"/>
    <cellStyle name="เครื่องหมายจุลภาค 2 5 2 3" xfId="3606"/>
    <cellStyle name="เครื่องหมายจุลภาค 2 5 3" xfId="3607"/>
    <cellStyle name="เครื่องหมายจุลภาค 2 5 3 2" xfId="3608"/>
    <cellStyle name="เครื่องหมายจุลภาค 2 5 4" xfId="3609"/>
    <cellStyle name="เครื่องหมายจุลภาค 2 6" xfId="3610"/>
    <cellStyle name="เครื่องหมายจุลภาค 2 6 2" xfId="3611"/>
    <cellStyle name="เครื่องหมายจุลภาค 2 7" xfId="3612"/>
    <cellStyle name="เครื่องหมายจุลภาค 2_AJE_Preb" xfId="3613"/>
    <cellStyle name="เครื่องหมายจุลภาค 3" xfId="3614"/>
    <cellStyle name="เครื่องหมายจุลภาค 3 2" xfId="3615"/>
    <cellStyle name="เครื่องหมายจุลภาค 3 2 2" xfId="3616"/>
    <cellStyle name="เครื่องหมายจุลภาค 3 2 2 2" xfId="3617"/>
    <cellStyle name="เครื่องหมายจุลภาค 3 2 3" xfId="3618"/>
    <cellStyle name="เครื่องหมายจุลภาค 3 2 3 2" xfId="3619"/>
    <cellStyle name="เครื่องหมายจุลภาค 3 2 4" xfId="3620"/>
    <cellStyle name="เครื่องหมายจุลภาค 3 2 4 2" xfId="3621"/>
    <cellStyle name="เครื่องหมายจุลภาค 3 2 5" xfId="3622"/>
    <cellStyle name="เครื่องหมายจุลภาค 3 2 6" xfId="3623"/>
    <cellStyle name="เครื่องหมายจุลภาค 3 3" xfId="3624"/>
    <cellStyle name="เครื่องหมายจุลภาค 3 3 2" xfId="3625"/>
    <cellStyle name="เครื่องหมายจุลภาค 3 3 2 2" xfId="3626"/>
    <cellStyle name="เครื่องหมายจุลภาค 3 3 3" xfId="3627"/>
    <cellStyle name="เครื่องหมายจุลภาค 3 3 3 2" xfId="3628"/>
    <cellStyle name="เครื่องหมายจุลภาค 3 3 4" xfId="3629"/>
    <cellStyle name="เครื่องหมายจุลภาค 3 3 4 2" xfId="3630"/>
    <cellStyle name="เครื่องหมายจุลภาค 3 3 5" xfId="3631"/>
    <cellStyle name="เครื่องหมายจุลภาค 3 3 6" xfId="3632"/>
    <cellStyle name="เครื่องหมายจุลภาค 3 4" xfId="3633"/>
    <cellStyle name="เครื่องหมายจุลภาค 3 4 2" xfId="3634"/>
    <cellStyle name="เครื่องหมายจุลภาค 3 5" xfId="3635"/>
    <cellStyle name="เครื่องหมายจุลภาค 3 5 2" xfId="3636"/>
    <cellStyle name="เครื่องหมายจุลภาค 3 6" xfId="3637"/>
    <cellStyle name="เครื่องหมายจุลภาค 3 6 2" xfId="3638"/>
    <cellStyle name="เครื่องหมายจุลภาค 3 7" xfId="3639"/>
    <cellStyle name="เครื่องหมายจุลภาค 3 8" xfId="3640"/>
    <cellStyle name="เครื่องหมายจุลภาค 4" xfId="3641"/>
    <cellStyle name="เครื่องหมายจุลภาค 4 2" xfId="3642"/>
    <cellStyle name="เครื่องหมายจุลภาค 4 2 2" xfId="3643"/>
    <cellStyle name="เครื่องหมายจุลภาค 4 2 2 2" xfId="3644"/>
    <cellStyle name="เครื่องหมายจุลภาค 4 2 3" xfId="3645"/>
    <cellStyle name="เครื่องหมายจุลภาค 4 2 3 2" xfId="3646"/>
    <cellStyle name="เครื่องหมายจุลภาค 4 2 4" xfId="3647"/>
    <cellStyle name="เครื่องหมายจุลภาค 4 2 4 2" xfId="3648"/>
    <cellStyle name="เครื่องหมายจุลภาค 4 2 5" xfId="3649"/>
    <cellStyle name="เครื่องหมายจุลภาค 4 2 6" xfId="3650"/>
    <cellStyle name="เครื่องหมายจุลภาค 4 3" xfId="3651"/>
    <cellStyle name="เครื่องหมายจุลภาค 4 3 2" xfId="3652"/>
    <cellStyle name="เครื่องหมายจุลภาค 4 4" xfId="3653"/>
    <cellStyle name="เครื่องหมายจุลภาค 4 4 2" xfId="3654"/>
    <cellStyle name="เครื่องหมายจุลภาค 4 5" xfId="3655"/>
    <cellStyle name="เครื่องหมายจุลภาค 4 5 2" xfId="3656"/>
    <cellStyle name="เครื่องหมายจุลภาค 4 6" xfId="3657"/>
    <cellStyle name="เครื่องหมายจุลภาค 4 7" xfId="3658"/>
    <cellStyle name="เครื่องหมายจุลภาค 5" xfId="3659"/>
    <cellStyle name="เครื่องหมายจุลภาค 5 2" xfId="3660"/>
    <cellStyle name="เครื่องหมายจุลภาค 5 2 2" xfId="3661"/>
    <cellStyle name="เครื่องหมายจุลภาค 5 2 2 2" xfId="3662"/>
    <cellStyle name="เครื่องหมายจุลภาค 5 2 3" xfId="3663"/>
    <cellStyle name="เครื่องหมายจุลภาค 5 2 3 2" xfId="3664"/>
    <cellStyle name="เครื่องหมายจุลภาค 5 2 4" xfId="3665"/>
    <cellStyle name="เครื่องหมายจุลภาค 5 2 4 2" xfId="3666"/>
    <cellStyle name="เครื่องหมายจุลภาค 5 2 5" xfId="3667"/>
    <cellStyle name="เครื่องหมายจุลภาค 5 2 6" xfId="3668"/>
    <cellStyle name="เครื่องหมายจุลภาค 5 3" xfId="3669"/>
    <cellStyle name="เครื่องหมายจุลภาค 5 3 2" xfId="3670"/>
    <cellStyle name="เครื่องหมายจุลภาค 5 4" xfId="3671"/>
    <cellStyle name="เครื่องหมายจุลภาค 5 4 2" xfId="3672"/>
    <cellStyle name="เครื่องหมายจุลภาค 5 5" xfId="3673"/>
    <cellStyle name="เครื่องหมายจุลภาค 5 5 2" xfId="3674"/>
    <cellStyle name="เครื่องหมายจุลภาค 5 6" xfId="3675"/>
    <cellStyle name="เครื่องหมายจุลภาค 5 7" xfId="3676"/>
    <cellStyle name="เครื่องหมายจุลภาค 6" xfId="3677"/>
    <cellStyle name="เครื่องหมายจุลภาค 6 2" xfId="3678"/>
    <cellStyle name="เครื่องหมายจุลภาค 6 2 2" xfId="3679"/>
    <cellStyle name="เครื่องหมายจุลภาค 6 3" xfId="3680"/>
    <cellStyle name="เครื่องหมายจุลภาค 6 3 2" xfId="3681"/>
    <cellStyle name="เครื่องหมายจุลภาค 6 4" xfId="3682"/>
    <cellStyle name="เครื่องหมายจุลภาค 6 4 2" xfId="3683"/>
    <cellStyle name="เครื่องหมายจุลภาค 6 5" xfId="3684"/>
    <cellStyle name="เครื่องหมายจุลภาค 6 6" xfId="3685"/>
    <cellStyle name="เครื่องหมายจุลภาค 7" xfId="3686"/>
    <cellStyle name="เครื่องหมายจุลภาค 7 2" xfId="3687"/>
    <cellStyle name="เครื่องหมายจุลภาค 7 2 2" xfId="3688"/>
    <cellStyle name="เครื่องหมายจุลภาค 7 3" xfId="3689"/>
    <cellStyle name="เครื่องหมายจุลภาค 7 3 2" xfId="3690"/>
    <cellStyle name="เครื่องหมายจุลภาค 7 4" xfId="3691"/>
    <cellStyle name="เครื่องหมายจุลภาค 7 4 2" xfId="3692"/>
    <cellStyle name="เครื่องหมายจุลภาค 7 5" xfId="3693"/>
    <cellStyle name="เครื่องหมายจุลภาค 7 6" xfId="3694"/>
    <cellStyle name="เครื่องหมายจุลภาค 8" xfId="3695"/>
    <cellStyle name="เครื่องหมายจุลภาค 8 2" xfId="3696"/>
    <cellStyle name="เครื่องหมายจุลภาค 8 2 2" xfId="3697"/>
    <cellStyle name="เครื่องหมายจุลภาค 8 3" xfId="3698"/>
    <cellStyle name="เครื่องหมายจุลภาค 8 3 2" xfId="3699"/>
    <cellStyle name="เครื่องหมายจุลภาค 8 4" xfId="3700"/>
    <cellStyle name="เครื่องหมายจุลภาค 8 4 2" xfId="3701"/>
    <cellStyle name="เครื่องหมายจุลภาค 8 5" xfId="3702"/>
    <cellStyle name="เครื่องหมายจุลภาค 8 6" xfId="3703"/>
    <cellStyle name="เครื่องหมายจุลภาค 9" xfId="3704"/>
    <cellStyle name="เครื่องหมายจุลภาค 9 2" xfId="3705"/>
    <cellStyle name="เครื่องหมายจุลภาค 9 2 2" xfId="3706"/>
    <cellStyle name="เครื่องหมายจุลภาค 9 3" xfId="3707"/>
    <cellStyle name="เครื่องหมายจุลภาค 9 3 2" xfId="3708"/>
    <cellStyle name="เครื่องหมายจุลภาค 9 4" xfId="3709"/>
    <cellStyle name="เครื่องหมายจุลภาค 9 4 2" xfId="3710"/>
    <cellStyle name="เครื่องหมายจุลภาค 9 5" xfId="3711"/>
    <cellStyle name="เครื่องหมายจุลภาค 9 6" xfId="3712"/>
    <cellStyle name="เครื่องหมายจุลภาค_Note new STD" xfId="3713"/>
    <cellStyle name="เครื่องหมายเปอร์เซ็นต์_Sheet1" xfId="3714"/>
    <cellStyle name="เชื่อมโยงหลายมิติ" xfId="3715"/>
    <cellStyle name="ตามการเชื่อมโยงหลายมิติ" xfId="3716"/>
    <cellStyle name="น้บะภฒ_95" xfId="3717"/>
    <cellStyle name="ปกติ 10" xfId="3718"/>
    <cellStyle name="ปกติ 11" xfId="3719"/>
    <cellStyle name="ปกติ 13 2" xfId="3720"/>
    <cellStyle name="ปกติ 2" xfId="3721"/>
    <cellStyle name="ปกติ 2 10" xfId="3722"/>
    <cellStyle name="ปกติ 2 11" xfId="3723"/>
    <cellStyle name="ปกติ 2 12" xfId="3724"/>
    <cellStyle name="ปกติ 2 13" xfId="3725"/>
    <cellStyle name="ปกติ 2 14" xfId="3726"/>
    <cellStyle name="ปกติ 2 15" xfId="3727"/>
    <cellStyle name="ปกติ 2 16" xfId="3728"/>
    <cellStyle name="ปกติ 2 17" xfId="3729"/>
    <cellStyle name="ปกติ 2 18" xfId="3730"/>
    <cellStyle name="ปกติ 2 19" xfId="3731"/>
    <cellStyle name="ปกติ 2 2" xfId="3732"/>
    <cellStyle name="ปกติ 2 2 10" xfId="3733"/>
    <cellStyle name="ปกติ 2 2 11" xfId="3734"/>
    <cellStyle name="ปกติ 2 2 12" xfId="3735"/>
    <cellStyle name="ปกติ 2 2 13" xfId="3736"/>
    <cellStyle name="ปกติ 2 2 14" xfId="3737"/>
    <cellStyle name="ปกติ 2 2 15" xfId="3738"/>
    <cellStyle name="ปกติ 2 2 16" xfId="3739"/>
    <cellStyle name="ปกติ 2 2 17" xfId="3740"/>
    <cellStyle name="ปกติ 2 2 18" xfId="3741"/>
    <cellStyle name="ปกติ 2 2 19" xfId="3742"/>
    <cellStyle name="ปกติ 2 2 2" xfId="3743"/>
    <cellStyle name="ปกติ 2 2 2 2" xfId="3744"/>
    <cellStyle name="ปกติ 2 2 2 2 2" xfId="3745"/>
    <cellStyle name="ปกติ 2 2 2 3" xfId="3746"/>
    <cellStyle name="ปกติ 2 2 20" xfId="3747"/>
    <cellStyle name="ปกติ 2 2 3" xfId="3748"/>
    <cellStyle name="ปกติ 2 2 3 2" xfId="3749"/>
    <cellStyle name="ปกติ 2 2 4" xfId="3750"/>
    <cellStyle name="ปกติ 2 2 5" xfId="3751"/>
    <cellStyle name="ปกติ 2 2 6" xfId="3752"/>
    <cellStyle name="ปกติ 2 2 7" xfId="3753"/>
    <cellStyle name="ปกติ 2 2 8" xfId="3754"/>
    <cellStyle name="ปกติ 2 2 9" xfId="3755"/>
    <cellStyle name="ปกติ 2 20" xfId="3756"/>
    <cellStyle name="ปกติ 2 21" xfId="3757"/>
    <cellStyle name="ปกติ 2 22" xfId="3758"/>
    <cellStyle name="ปกติ 2 23" xfId="3759"/>
    <cellStyle name="ปกติ 2 24" xfId="3760"/>
    <cellStyle name="ปกติ 2 3" xfId="3761"/>
    <cellStyle name="ปกติ 2 4" xfId="3762"/>
    <cellStyle name="ปกติ 2 4 2" xfId="3763"/>
    <cellStyle name="ปกติ 2 5" xfId="3764"/>
    <cellStyle name="ปกติ 2 6" xfId="3765"/>
    <cellStyle name="ปกติ 2 7" xfId="3766"/>
    <cellStyle name="ปกติ 2 8" xfId="3767"/>
    <cellStyle name="ปกติ 2 9" xfId="3768"/>
    <cellStyle name="ปกติ 2_40-1 บิลแลนด์" xfId="3769"/>
    <cellStyle name="ปกติ 3" xfId="3770"/>
    <cellStyle name="ปกติ 3 10" xfId="3771"/>
    <cellStyle name="ปกติ 3 10 10" xfId="3772"/>
    <cellStyle name="ปกติ 3 10 11" xfId="3773"/>
    <cellStyle name="ปกติ 3 10 12" xfId="3774"/>
    <cellStyle name="ปกติ 3 10 13" xfId="3775"/>
    <cellStyle name="ปกติ 3 10 14" xfId="3776"/>
    <cellStyle name="ปกติ 3 10 15" xfId="3777"/>
    <cellStyle name="ปกติ 3 10 16" xfId="3778"/>
    <cellStyle name="ปกติ 3 10 17" xfId="3779"/>
    <cellStyle name="ปกติ 3 10 18" xfId="3780"/>
    <cellStyle name="ปกติ 3 10 19" xfId="3781"/>
    <cellStyle name="ปกติ 3 10 2" xfId="3782"/>
    <cellStyle name="ปกติ 3 10 3" xfId="3783"/>
    <cellStyle name="ปกติ 3 10 3 2" xfId="3784"/>
    <cellStyle name="ปกติ 3 10 4" xfId="3785"/>
    <cellStyle name="ปกติ 3 10 5" xfId="3786"/>
    <cellStyle name="ปกติ 3 10 6" xfId="3787"/>
    <cellStyle name="ปกติ 3 10 7" xfId="3788"/>
    <cellStyle name="ปกติ 3 10 8" xfId="3789"/>
    <cellStyle name="ปกติ 3 10 9" xfId="3790"/>
    <cellStyle name="ปกติ 3 2" xfId="3791"/>
    <cellStyle name="ปกติ 3 2 2" xfId="3792"/>
    <cellStyle name="ปกติ 3 2 2 2" xfId="3793"/>
    <cellStyle name="ปกติ 3 2 3" xfId="3794"/>
    <cellStyle name="ปกติ 3 2 4" xfId="3795"/>
    <cellStyle name="ปกติ 3 3" xfId="3796"/>
    <cellStyle name="ปกติ 3 4" xfId="3797"/>
    <cellStyle name="ปกติ 3 5" xfId="3798"/>
    <cellStyle name="ปกติ 3_Index Prebuilt" xfId="3799"/>
    <cellStyle name="ปกติ 4" xfId="3800"/>
    <cellStyle name="ปกติ 4 2" xfId="3801"/>
    <cellStyle name="ปกติ 5" xfId="3802"/>
    <cellStyle name="ปกติ 5 2" xfId="3803"/>
    <cellStyle name="ปกติ 5 3" xfId="3804"/>
    <cellStyle name="ปกติ 6" xfId="3805"/>
    <cellStyle name="ปกติ 6 2" xfId="3806"/>
    <cellStyle name="ปกติ 6 3" xfId="3807"/>
    <cellStyle name="ปกติ 6_PRE-BUILTQ1-54" xfId="3808"/>
    <cellStyle name="ปกติ 7" xfId="3809"/>
    <cellStyle name="ปกติ 8" xfId="3810"/>
    <cellStyle name="ปกติ 8 2" xfId="3811"/>
    <cellStyle name="ปกติ 9" xfId="3812"/>
    <cellStyle name="ปกติ_Book2" xfId="3813"/>
    <cellStyle name="ปกติ_Sheet1 2" xfId="3839"/>
    <cellStyle name="ปกติ_Sheet1 3 2" xfId="3814"/>
    <cellStyle name="เปอร์เซ็นต์ 2" xfId="3815"/>
    <cellStyle name="เปอร์เซ็นต์ 2 2" xfId="3816"/>
    <cellStyle name="เปอร์เซ็นต์ 2 2 2" xfId="3817"/>
    <cellStyle name="เปอร์เซ็นต์ 2 2 2 3" xfId="3818"/>
    <cellStyle name="เปอร์เซ็นต์ 2 3" xfId="3819"/>
    <cellStyle name="เปอร์เซ็นต์ 2 4" xfId="3820"/>
    <cellStyle name="เปอร์เซ็นต์ 3" xfId="3821"/>
    <cellStyle name="เปอร์เซ็นต์ 4" xfId="3822"/>
    <cellStyle name="เปอร์เซ็นต์ 5" xfId="3823"/>
    <cellStyle name="ฤธถ [0]_10' 0.26D MS" xfId="3824"/>
    <cellStyle name="ฤธถ_10' 0.26D MS" xfId="3825"/>
    <cellStyle name="ล๋ศญ [0]_10' 0.26D MS" xfId="3826"/>
    <cellStyle name="ล๋ศญ_10' 0.26D MS" xfId="3827"/>
    <cellStyle name="วฅมุ_#2(M17)_1" xfId="3828"/>
    <cellStyle name="เส้นขอบขวา" xfId="3829"/>
    <cellStyle name="เส้นขอบขวา 2" xfId="3830"/>
    <cellStyle name="เส้นขอบขวา 3" xfId="3831"/>
    <cellStyle name="เส้นขอบขวา 4" xfId="3832"/>
    <cellStyle name="เส้นขอบขวา 5" xfId="3833"/>
    <cellStyle name="เส้นขอบขวา_FA BL" xfId="3834"/>
    <cellStyle name="หมายเหตุ 2" xfId="3835"/>
    <cellStyle name="표준_Sheet1" xfId="3836"/>
    <cellStyle name="常规_สต๊อกเดือน 12" xfId="3837"/>
    <cellStyle name="標準_FIXED ASSET" xfId="38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230</xdr:row>
      <xdr:rowOff>0</xdr:rowOff>
    </xdr:from>
    <xdr:to>
      <xdr:col>10</xdr:col>
      <xdr:colOff>0</xdr:colOff>
      <xdr:row>230</xdr:row>
      <xdr:rowOff>0</xdr:rowOff>
    </xdr:to>
    <xdr:sp macro="" textlink="">
      <xdr:nvSpPr>
        <xdr:cNvPr id="50182" name="Line 2"/>
        <xdr:cNvSpPr>
          <a:spLocks noChangeShapeType="1"/>
        </xdr:cNvSpPr>
      </xdr:nvSpPr>
      <xdr:spPr bwMode="auto">
        <a:xfrm>
          <a:off x="6762750" y="72047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Office\SAM\2558\Sam-Q4-58\&#3651;&#3610;&#3611;&#3632;&#3627;&#3609;&#3657;&#3634;sam%2031-12-5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02%20Work\Audit\03%20Job%20DTTJ\working%20paper\Job\Herba%2009\8110%20Sales-Local%20Combined%20Leadshe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Tpoly-NOTES_Q4_20_E3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เปลี่ยนแปลงรวม"/>
      <sheetName val="งบแสดงการเปลี่ยนแปลงเฉพาะกิจการ"/>
      <sheetName val="กระแสเงินสด"/>
      <sheetName val="NoteP1"/>
      <sheetName val="NoteP2-11"/>
      <sheetName val="NoteP12-13"/>
      <sheetName val="NoteP14"/>
      <sheetName val="P15"/>
      <sheetName val="P16"/>
      <sheetName val="P17-19"/>
      <sheetName val="P20-26"/>
      <sheetName val="Note P27"/>
      <sheetName val="Note P28-30"/>
      <sheetName val="DFรวม"/>
      <sheetName val="cashflow"/>
      <sheetName val="Diff"/>
      <sheetName val="cashflow (conso)"/>
      <sheetName val="Diff (conso)"/>
      <sheetName val="กำไรต่อหุ้น"/>
      <sheetName val="ภาระผูกพัน"/>
      <sheetName val="ภาระผูกพัน (2)"/>
      <sheetName val="จำแนกตามส่วนงาน"/>
      <sheetName val="จำแนกตามส่วนงาน (conso)"/>
      <sheetName val="ความเสี่ยง Rate"/>
      <sheetName val="ค่าใช้จ่ายตามลักษณะ"/>
      <sheetName val="ค่าใช้จ่ายตามลักษณะ (conso)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RATIO (2)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ทดสอบ JV  "/>
      <sheetName val="JV"/>
      <sheetName val="รายการจัดประเภท"/>
      <sheetName val="WLS(1)"/>
      <sheetName val="WLS(2)"/>
      <sheetName val="WLS(3)"/>
      <sheetName val="WLS(4)"/>
      <sheetName val="งบทดลอง"/>
      <sheetName val="Adj"/>
      <sheetName val="gl73-20160202132206"/>
      <sheetName val="A"/>
      <sheetName val="B"/>
      <sheetName val="C"/>
      <sheetName val="C (2)"/>
      <sheetName val="D"/>
      <sheetName val="E"/>
      <sheetName val="N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DD"/>
      <sheetName val="EE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14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P1-6"/>
      <sheetName val="P7"/>
      <sheetName val="P8-15"/>
      <sheetName val="P16-17"/>
      <sheetName val="P18-32"/>
      <sheetName val="P33-34"/>
      <sheetName val="P35-36"/>
      <sheetName val="P37"/>
      <sheetName val="P38"/>
      <sheetName val="P39"/>
      <sheetName val="P40-44"/>
      <sheetName val="P45"/>
      <sheetName val="P46"/>
      <sheetName val="P47-50"/>
      <sheetName val="P51-52"/>
      <sheetName val="53-58"/>
      <sheetName val="59-62"/>
      <sheetName val="P63-64"/>
      <sheetName val="P65"/>
      <sheetName val="66-69"/>
      <sheetName val="70-75"/>
      <sheetName val="76-79"/>
      <sheetName val="80-81"/>
    </sheetNames>
    <sheetDataSet>
      <sheetData sheetId="0" refreshError="1">
        <row r="206">
          <cell r="A206" t="str">
            <v>(Sign) ……………………………………...........……………………………...……………. Authorized Director</v>
          </cell>
        </row>
      </sheetData>
      <sheetData sheetId="1" refreshError="1"/>
      <sheetData sheetId="2" refreshError="1"/>
      <sheetData sheetId="3" refreshError="1"/>
      <sheetData sheetId="4" refreshError="1">
        <row r="461">
          <cell r="G461" t="str">
            <v>2020</v>
          </cell>
          <cell r="I461" t="str">
            <v>2019</v>
          </cell>
        </row>
        <row r="475">
          <cell r="G475" t="str">
            <v>2020</v>
          </cell>
          <cell r="I475" t="str">
            <v>2019</v>
          </cell>
        </row>
      </sheetData>
      <sheetData sheetId="5" refreshError="1">
        <row r="28">
          <cell r="I28" t="str">
            <v>2020</v>
          </cell>
          <cell r="K28" t="str">
            <v>2019</v>
          </cell>
          <cell r="M28" t="str">
            <v>2020</v>
          </cell>
          <cell r="O28" t="str">
            <v>2019</v>
          </cell>
        </row>
      </sheetData>
      <sheetData sheetId="6" refreshError="1"/>
      <sheetData sheetId="7" refreshError="1">
        <row r="38">
          <cell r="A38" t="str">
            <v>(Sign) ……………………………………...........……...................…………………………. Authorized Director</v>
          </cell>
        </row>
      </sheetData>
      <sheetData sheetId="8" refreshError="1"/>
      <sheetData sheetId="9" refreshError="1">
        <row r="4">
          <cell r="X4" t="str">
            <v>Total</v>
          </cell>
        </row>
      </sheetData>
      <sheetData sheetId="10" refreshError="1">
        <row r="173">
          <cell r="G173" t="str">
            <v>2019</v>
          </cell>
        </row>
      </sheetData>
      <sheetData sheetId="11" refreshError="1"/>
      <sheetData sheetId="12" refreshError="1"/>
      <sheetData sheetId="13" refreshError="1">
        <row r="6">
          <cell r="I6" t="str">
            <v>2020</v>
          </cell>
          <cell r="K6" t="str">
            <v>2019</v>
          </cell>
        </row>
      </sheetData>
      <sheetData sheetId="14" refreshError="1">
        <row r="29">
          <cell r="I29" t="str">
            <v>2020</v>
          </cell>
        </row>
      </sheetData>
      <sheetData sheetId="15" refreshError="1"/>
      <sheetData sheetId="16" refreshError="1">
        <row r="128">
          <cell r="A128" t="str">
            <v>(Sign) ……………………………………...........…………………………………. Authorized Director</v>
          </cell>
        </row>
      </sheetData>
      <sheetData sheetId="17" refreshError="1">
        <row r="79">
          <cell r="A79" t="str">
            <v>(Sign) ……………………………………...........…………………………………. Authorized Director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1"/>
  <sheetViews>
    <sheetView tabSelected="1" showRuler="0" zoomScaleNormal="100" zoomScaleSheetLayoutView="100" workbookViewId="0">
      <selection sqref="A1:N1"/>
    </sheetView>
  </sheetViews>
  <sheetFormatPr defaultColWidth="9" defaultRowHeight="24" customHeight="1"/>
  <cols>
    <col min="1" max="1" width="2.58203125" style="130" customWidth="1"/>
    <col min="2" max="2" width="3.58203125" style="130" customWidth="1"/>
    <col min="3" max="3" width="4.58203125" style="130" customWidth="1"/>
    <col min="4" max="4" width="1.58203125" style="130" customWidth="1"/>
    <col min="5" max="5" width="2.58203125" style="130" customWidth="1"/>
    <col min="6" max="6" width="19.5" style="130" customWidth="1"/>
    <col min="7" max="7" width="0.83203125" style="130" customWidth="1"/>
    <col min="8" max="8" width="10.58203125" style="130" customWidth="1"/>
    <col min="9" max="9" width="13.75" style="130" customWidth="1"/>
    <col min="10" max="10" width="8.58203125" style="130" customWidth="1"/>
    <col min="11" max="11" width="0.83203125" style="130" customWidth="1"/>
    <col min="12" max="12" width="12.58203125" style="130" customWidth="1"/>
    <col min="13" max="13" width="0.83203125" style="130" customWidth="1"/>
    <col min="14" max="14" width="12.58203125" style="130" customWidth="1"/>
    <col min="15" max="16" width="13" style="130" customWidth="1"/>
    <col min="17" max="18" width="13" style="119" customWidth="1"/>
    <col min="19" max="19" width="9.08203125" style="119" customWidth="1"/>
    <col min="20" max="16384" width="9" style="119"/>
  </cols>
  <sheetData>
    <row r="1" spans="1:17" ht="24.65" customHeight="1">
      <c r="A1" s="292" t="s">
        <v>0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</row>
    <row r="2" spans="1:17" ht="24.65" customHeight="1">
      <c r="A2" s="292" t="s">
        <v>823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</row>
    <row r="3" spans="1:17" ht="24.65" customHeight="1">
      <c r="A3" s="292" t="s">
        <v>1525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</row>
    <row r="4" spans="1:17" ht="24.65" customHeight="1">
      <c r="A4" s="156"/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/>
      <c r="Q4"/>
    </row>
    <row r="5" spans="1:17" ht="24.65" customHeight="1">
      <c r="A5" s="19" t="s">
        <v>424</v>
      </c>
      <c r="B5" s="19" t="s">
        <v>425</v>
      </c>
      <c r="C5" s="156"/>
      <c r="O5" s="156"/>
      <c r="P5"/>
      <c r="Q5"/>
    </row>
    <row r="6" spans="1:17" ht="24.65" customHeight="1">
      <c r="B6" s="156" t="s">
        <v>426</v>
      </c>
      <c r="C6" s="130" t="s">
        <v>562</v>
      </c>
    </row>
    <row r="7" spans="1:17" ht="24.65" customHeight="1">
      <c r="C7" s="130" t="s">
        <v>632</v>
      </c>
    </row>
    <row r="8" spans="1:17" ht="24.65" customHeight="1">
      <c r="C8" s="130" t="s">
        <v>561</v>
      </c>
    </row>
    <row r="9" spans="1:17" ht="24.65" customHeight="1">
      <c r="C9" s="130" t="s">
        <v>633</v>
      </c>
    </row>
    <row r="10" spans="1:17" ht="24.65" customHeight="1">
      <c r="C10" s="130" t="s">
        <v>428</v>
      </c>
    </row>
    <row r="11" spans="1:17" ht="24.65" customHeight="1">
      <c r="B11" s="156" t="s">
        <v>429</v>
      </c>
      <c r="C11" s="130" t="s">
        <v>430</v>
      </c>
    </row>
    <row r="12" spans="1:17" ht="24.65" customHeight="1">
      <c r="C12" s="56" t="s">
        <v>427</v>
      </c>
      <c r="D12" s="130" t="s">
        <v>560</v>
      </c>
    </row>
    <row r="13" spans="1:17" ht="24.65" customHeight="1">
      <c r="D13" s="56" t="s">
        <v>431</v>
      </c>
    </row>
    <row r="14" spans="1:17" ht="24.65" customHeight="1">
      <c r="C14" s="156" t="s">
        <v>432</v>
      </c>
      <c r="D14" s="130" t="s">
        <v>433</v>
      </c>
    </row>
    <row r="15" spans="1:17" ht="24.65" customHeight="1">
      <c r="D15" s="56" t="s">
        <v>434</v>
      </c>
    </row>
    <row r="16" spans="1:17" ht="24.65" customHeight="1">
      <c r="C16" s="156" t="s">
        <v>435</v>
      </c>
      <c r="D16" s="130" t="s">
        <v>436</v>
      </c>
    </row>
    <row r="17" spans="1:14" s="130" customFormat="1" ht="24.65" customHeight="1">
      <c r="A17" s="56"/>
      <c r="C17" s="156" t="s">
        <v>437</v>
      </c>
      <c r="D17" s="130" t="s">
        <v>438</v>
      </c>
      <c r="E17" s="56"/>
      <c r="F17" s="56"/>
      <c r="G17" s="56"/>
    </row>
    <row r="18" spans="1:14" s="56" customFormat="1" ht="24.65" customHeight="1">
      <c r="B18" s="130"/>
      <c r="C18" s="156" t="s">
        <v>816</v>
      </c>
      <c r="D18" s="130" t="s">
        <v>1432</v>
      </c>
      <c r="H18" s="130"/>
      <c r="I18" s="130"/>
      <c r="J18" s="130"/>
      <c r="K18" s="130"/>
      <c r="L18" s="130"/>
      <c r="M18" s="130"/>
      <c r="N18" s="130"/>
    </row>
    <row r="19" spans="1:14" s="56" customFormat="1" ht="24.65" customHeight="1">
      <c r="B19" s="130"/>
      <c r="C19" s="156"/>
      <c r="D19" s="130"/>
      <c r="H19" s="130"/>
      <c r="I19" s="130"/>
      <c r="J19" s="130"/>
      <c r="K19" s="130"/>
      <c r="L19" s="130"/>
      <c r="M19" s="130"/>
      <c r="N19" s="130"/>
    </row>
    <row r="20" spans="1:14" s="56" customFormat="1" ht="24.65" customHeight="1">
      <c r="A20" s="19" t="s">
        <v>440</v>
      </c>
      <c r="B20" s="19" t="s">
        <v>439</v>
      </c>
      <c r="C20" s="156"/>
      <c r="J20" s="130"/>
      <c r="K20" s="130"/>
      <c r="L20" s="130"/>
      <c r="M20" s="130"/>
      <c r="N20" s="130"/>
    </row>
    <row r="21" spans="1:14" s="56" customFormat="1" ht="24.65" customHeight="1">
      <c r="B21" s="156">
        <v>2.1</v>
      </c>
      <c r="C21" s="56" t="s">
        <v>441</v>
      </c>
      <c r="J21" s="130"/>
      <c r="K21" s="130"/>
      <c r="L21" s="130"/>
      <c r="M21" s="130"/>
      <c r="N21" s="130"/>
    </row>
    <row r="22" spans="1:14" s="56" customFormat="1" ht="24.65" customHeight="1">
      <c r="A22" s="156"/>
      <c r="B22" s="156"/>
      <c r="C22" s="156"/>
      <c r="D22" s="156" t="s">
        <v>1526</v>
      </c>
      <c r="E22" s="156"/>
      <c r="F22" s="156"/>
      <c r="G22" s="156"/>
      <c r="H22" s="156"/>
      <c r="I22" s="156"/>
      <c r="J22" s="130"/>
      <c r="K22" s="130"/>
      <c r="L22" s="130"/>
      <c r="M22" s="130"/>
      <c r="N22" s="130"/>
    </row>
    <row r="23" spans="1:14" s="56" customFormat="1" ht="24.65" customHeight="1">
      <c r="A23" s="156"/>
      <c r="B23" s="156"/>
      <c r="C23" s="156" t="s">
        <v>1527</v>
      </c>
      <c r="D23" s="156"/>
      <c r="E23" s="156"/>
      <c r="F23" s="156"/>
      <c r="G23" s="156"/>
      <c r="H23" s="156"/>
      <c r="I23" s="156"/>
      <c r="J23" s="130"/>
      <c r="K23" s="130"/>
      <c r="L23" s="130"/>
      <c r="M23" s="130"/>
      <c r="N23" s="130"/>
    </row>
    <row r="24" spans="1:14" s="56" customFormat="1" ht="24.65" customHeight="1">
      <c r="A24" s="156"/>
      <c r="B24" s="156"/>
      <c r="C24" s="156" t="s">
        <v>1528</v>
      </c>
      <c r="D24" s="156"/>
      <c r="E24" s="156"/>
      <c r="F24" s="156"/>
      <c r="G24" s="156"/>
      <c r="H24" s="156"/>
      <c r="I24" s="156"/>
      <c r="J24" s="130"/>
      <c r="K24" s="130"/>
      <c r="L24" s="130"/>
      <c r="M24" s="130"/>
      <c r="N24" s="130"/>
    </row>
    <row r="25" spans="1:14" s="56" customFormat="1" ht="24.65" customHeight="1">
      <c r="A25" s="156"/>
      <c r="B25" s="156"/>
      <c r="C25" s="156" t="s">
        <v>874</v>
      </c>
      <c r="D25" s="156"/>
      <c r="E25" s="156"/>
      <c r="F25" s="156"/>
      <c r="G25" s="156"/>
      <c r="H25" s="156"/>
      <c r="I25" s="156"/>
      <c r="J25" s="130"/>
      <c r="K25" s="130"/>
      <c r="L25" s="130"/>
      <c r="M25" s="130"/>
      <c r="N25" s="130"/>
    </row>
    <row r="26" spans="1:14" s="56" customFormat="1" ht="24.65" customHeight="1">
      <c r="A26" s="156"/>
      <c r="B26" s="156"/>
      <c r="C26" s="156" t="s">
        <v>875</v>
      </c>
      <c r="D26" s="156"/>
      <c r="E26" s="156"/>
      <c r="F26" s="156"/>
      <c r="G26" s="156"/>
      <c r="H26" s="156"/>
      <c r="I26" s="156"/>
      <c r="J26" s="130"/>
      <c r="K26" s="130"/>
      <c r="L26" s="130"/>
      <c r="M26" s="130"/>
      <c r="N26" s="130"/>
    </row>
    <row r="27" spans="1:14" s="56" customFormat="1" ht="24.65" customHeight="1">
      <c r="A27" s="156"/>
      <c r="B27" s="156"/>
      <c r="C27" s="156" t="s">
        <v>1077</v>
      </c>
      <c r="D27" s="156"/>
      <c r="E27" s="156"/>
      <c r="F27" s="156"/>
      <c r="G27" s="156"/>
      <c r="H27" s="156"/>
      <c r="I27" s="156"/>
      <c r="J27" s="130"/>
      <c r="K27" s="130"/>
      <c r="L27" s="130"/>
      <c r="M27" s="130"/>
      <c r="N27" s="130"/>
    </row>
    <row r="28" spans="1:14" s="56" customFormat="1" ht="24.65" customHeight="1">
      <c r="A28" s="156"/>
      <c r="B28" s="90"/>
      <c r="C28" s="156" t="s">
        <v>1078</v>
      </c>
      <c r="D28" s="156"/>
      <c r="E28" s="156"/>
      <c r="F28" s="156"/>
      <c r="G28" s="156"/>
      <c r="H28" s="156"/>
      <c r="I28" s="156"/>
      <c r="J28" s="130"/>
      <c r="K28" s="130"/>
      <c r="L28" s="130"/>
      <c r="M28" s="130"/>
      <c r="N28" s="130"/>
    </row>
    <row r="29" spans="1:14" s="56" customFormat="1" ht="24.65" customHeight="1">
      <c r="A29" s="156"/>
      <c r="B29" s="156"/>
      <c r="C29" s="156"/>
      <c r="D29" s="156" t="s">
        <v>1529</v>
      </c>
      <c r="E29" s="156"/>
      <c r="F29" s="156"/>
      <c r="G29" s="156"/>
      <c r="H29" s="156"/>
      <c r="I29" s="156"/>
      <c r="J29" s="130"/>
      <c r="K29" s="130"/>
      <c r="L29" s="130"/>
      <c r="M29" s="130"/>
      <c r="N29" s="130"/>
    </row>
    <row r="30" spans="1:14" s="56" customFormat="1" ht="24.65" customHeight="1">
      <c r="A30" s="156"/>
      <c r="B30" s="90"/>
      <c r="C30" s="156" t="s">
        <v>1530</v>
      </c>
      <c r="D30" s="156"/>
      <c r="E30" s="156"/>
      <c r="F30" s="156"/>
      <c r="G30" s="156"/>
      <c r="H30" s="156"/>
      <c r="I30" s="156"/>
      <c r="J30" s="130"/>
      <c r="K30" s="130"/>
      <c r="L30" s="130"/>
      <c r="M30" s="130"/>
      <c r="N30" s="130"/>
    </row>
    <row r="31" spans="1:14" s="143" customFormat="1" ht="24.65" customHeight="1">
      <c r="A31" s="156"/>
      <c r="B31" s="90"/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</row>
    <row r="32" spans="1:14" s="143" customFormat="1" ht="24.65" customHeight="1">
      <c r="A32" s="156"/>
      <c r="B32" s="90"/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</row>
    <row r="33" spans="1:18" s="143" customFormat="1" ht="24.65" customHeight="1">
      <c r="A33" s="290" t="s">
        <v>683</v>
      </c>
      <c r="B33" s="290"/>
      <c r="C33" s="290"/>
      <c r="D33" s="290"/>
      <c r="E33" s="290"/>
      <c r="F33" s="290"/>
      <c r="G33" s="290"/>
      <c r="H33" s="290"/>
      <c r="I33" s="290"/>
      <c r="J33" s="290"/>
      <c r="K33" s="290"/>
      <c r="L33" s="290"/>
      <c r="M33" s="290"/>
      <c r="N33" s="290"/>
      <c r="O33" s="156"/>
      <c r="P33"/>
    </row>
    <row r="34" spans="1:18" s="140" customFormat="1" ht="24.65" customHeight="1">
      <c r="A34" s="156"/>
      <c r="B34" s="156"/>
      <c r="C34" s="156"/>
      <c r="D34" s="289" t="s">
        <v>1350</v>
      </c>
      <c r="E34" s="289"/>
      <c r="F34" s="289"/>
      <c r="G34" s="289"/>
      <c r="H34" s="289"/>
      <c r="I34" s="289"/>
      <c r="J34" s="289"/>
      <c r="K34" s="289"/>
      <c r="L34" s="289"/>
      <c r="M34" s="289"/>
      <c r="N34" s="289"/>
      <c r="O34" s="156"/>
      <c r="P34"/>
    </row>
    <row r="35" spans="1:18" s="140" customFormat="1" ht="24" customHeight="1">
      <c r="A35" s="290" t="s">
        <v>1</v>
      </c>
      <c r="B35" s="290"/>
      <c r="C35" s="290"/>
      <c r="D35" s="290"/>
      <c r="E35" s="290"/>
      <c r="F35" s="290"/>
      <c r="G35" s="290"/>
      <c r="H35" s="290"/>
      <c r="I35" s="290"/>
      <c r="J35" s="290"/>
      <c r="K35" s="290"/>
      <c r="L35" s="290"/>
      <c r="M35" s="290"/>
      <c r="N35" s="290"/>
      <c r="O35" s="156"/>
      <c r="P35"/>
    </row>
    <row r="36" spans="1:18" s="140" customFormat="1" ht="24" customHeight="1">
      <c r="A36" s="156"/>
      <c r="B36" s="130"/>
      <c r="C36" s="156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56"/>
      <c r="O36" s="156"/>
      <c r="P36"/>
    </row>
    <row r="37" spans="1:18" s="143" customFormat="1" ht="24" customHeight="1">
      <c r="A37" s="156"/>
      <c r="B37" s="124"/>
      <c r="D37" s="130" t="s">
        <v>1681</v>
      </c>
      <c r="E37" s="130"/>
      <c r="F37" s="130"/>
      <c r="J37" s="156"/>
      <c r="K37" s="156"/>
      <c r="L37" s="156"/>
      <c r="M37" s="156"/>
      <c r="N37" s="156"/>
    </row>
    <row r="38" spans="1:18" s="140" customFormat="1" ht="24" customHeight="1">
      <c r="A38" s="71"/>
      <c r="B38" s="156"/>
      <c r="C38" s="130"/>
      <c r="D38" s="156" t="s">
        <v>1935</v>
      </c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56" t="s">
        <v>1682</v>
      </c>
      <c r="P38"/>
      <c r="Q38"/>
      <c r="R38"/>
    </row>
    <row r="39" spans="1:18" s="140" customFormat="1" ht="24" customHeight="1">
      <c r="A39" s="156"/>
      <c r="B39" s="156"/>
      <c r="C39" s="156" t="s">
        <v>1683</v>
      </c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156"/>
      <c r="P39"/>
      <c r="Q39"/>
      <c r="R39"/>
    </row>
    <row r="40" spans="1:18" s="140" customFormat="1" ht="24" customHeight="1">
      <c r="A40" s="71"/>
      <c r="B40" s="156"/>
      <c r="C40" s="156" t="s">
        <v>1684</v>
      </c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P40"/>
      <c r="Q40"/>
      <c r="R40"/>
    </row>
    <row r="41" spans="1:18" s="140" customFormat="1" ht="24" customHeight="1">
      <c r="A41" s="156"/>
      <c r="B41" s="156"/>
      <c r="C41" s="71" t="s">
        <v>1685</v>
      </c>
      <c r="D41" s="156"/>
      <c r="E41" s="156"/>
      <c r="F41" s="156"/>
      <c r="G41" s="156"/>
      <c r="H41" s="156"/>
      <c r="I41" s="156"/>
      <c r="J41" s="156"/>
      <c r="K41" s="156"/>
      <c r="L41" s="156"/>
      <c r="M41" s="156"/>
      <c r="N41" s="156"/>
      <c r="O41" s="156" t="s">
        <v>642</v>
      </c>
      <c r="P41"/>
      <c r="Q41"/>
      <c r="R41"/>
    </row>
    <row r="42" spans="1:18" s="140" customFormat="1" ht="24" customHeight="1">
      <c r="A42" s="156"/>
      <c r="B42" s="156"/>
      <c r="C42" s="71"/>
      <c r="D42" s="156" t="s">
        <v>1686</v>
      </c>
      <c r="E42" s="156"/>
      <c r="F42" s="156"/>
      <c r="G42" s="156"/>
      <c r="H42" s="156"/>
      <c r="I42" s="156"/>
      <c r="J42" s="156"/>
      <c r="K42" s="156"/>
      <c r="L42" s="156"/>
      <c r="M42" s="156"/>
      <c r="N42" s="156"/>
      <c r="O42" s="156"/>
      <c r="P42"/>
      <c r="Q42"/>
      <c r="R42"/>
    </row>
    <row r="43" spans="1:18" s="140" customFormat="1" ht="24" customHeight="1">
      <c r="A43" s="71"/>
      <c r="B43" s="156"/>
      <c r="C43" s="156" t="s">
        <v>1687</v>
      </c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6"/>
      <c r="P43"/>
      <c r="Q43"/>
    </row>
    <row r="44" spans="1:18" s="140" customFormat="1" ht="24" customHeight="1">
      <c r="A44" s="156"/>
      <c r="B44" s="156"/>
      <c r="C44" s="71"/>
      <c r="D44" s="156" t="s">
        <v>1688</v>
      </c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156"/>
      <c r="P44"/>
      <c r="Q44"/>
    </row>
    <row r="45" spans="1:18" s="140" customFormat="1" ht="24" customHeight="1">
      <c r="A45" s="156"/>
      <c r="B45" s="156"/>
      <c r="C45" s="71" t="s">
        <v>1936</v>
      </c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P45"/>
      <c r="Q45"/>
    </row>
    <row r="46" spans="1:18" s="140" customFormat="1" ht="24" customHeight="1">
      <c r="A46" s="215"/>
      <c r="B46" s="215"/>
      <c r="C46" s="71" t="s">
        <v>1952</v>
      </c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P46" s="216"/>
      <c r="Q46" s="216"/>
    </row>
    <row r="47" spans="1:18" s="140" customFormat="1" ht="24" customHeight="1">
      <c r="A47" s="215"/>
      <c r="B47" s="215"/>
      <c r="C47" s="71" t="s">
        <v>1948</v>
      </c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6"/>
      <c r="Q47" s="216"/>
    </row>
    <row r="48" spans="1:18" s="140" customFormat="1" ht="24" customHeight="1">
      <c r="A48" s="71"/>
      <c r="B48" s="156"/>
      <c r="D48" s="156" t="s">
        <v>1949</v>
      </c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/>
      <c r="Q48"/>
    </row>
    <row r="49" spans="1:17" s="140" customFormat="1" ht="24" customHeight="1">
      <c r="A49" s="156"/>
      <c r="B49" s="156"/>
      <c r="C49" s="71" t="s">
        <v>1951</v>
      </c>
      <c r="D49" s="156"/>
      <c r="E49" s="156"/>
      <c r="F49" s="156"/>
      <c r="G49" s="156"/>
      <c r="H49" s="156"/>
      <c r="I49" s="156"/>
      <c r="J49" s="156"/>
      <c r="K49" s="156"/>
      <c r="L49" s="156"/>
      <c r="M49" s="156"/>
      <c r="N49" s="156"/>
      <c r="P49"/>
      <c r="Q49"/>
    </row>
    <row r="50" spans="1:17" s="140" customFormat="1" ht="24" customHeight="1">
      <c r="A50" s="156"/>
      <c r="B50" s="156"/>
      <c r="C50" s="71" t="s">
        <v>1950</v>
      </c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 t="s">
        <v>1532</v>
      </c>
      <c r="P50"/>
      <c r="Q50"/>
    </row>
    <row r="51" spans="1:17" s="140" customFormat="1" ht="24" customHeight="1">
      <c r="A51" s="156"/>
      <c r="B51" s="156"/>
      <c r="C51" s="156"/>
      <c r="D51" s="156"/>
      <c r="E51" s="156" t="s">
        <v>1689</v>
      </c>
      <c r="F51" s="156"/>
      <c r="G51" s="156"/>
      <c r="H51" s="156"/>
      <c r="I51" s="156"/>
      <c r="J51" s="156"/>
      <c r="K51" s="156"/>
      <c r="L51" s="156"/>
      <c r="M51" s="156"/>
      <c r="N51" s="156"/>
      <c r="O51" s="156"/>
      <c r="P51"/>
      <c r="Q51"/>
    </row>
    <row r="52" spans="1:17" s="140" customFormat="1" ht="24" customHeight="1">
      <c r="A52" s="156"/>
      <c r="B52" s="130"/>
      <c r="C52" s="156" t="s">
        <v>1690</v>
      </c>
      <c r="D52" s="156"/>
      <c r="E52" s="156"/>
      <c r="F52" s="156"/>
      <c r="G52" s="156"/>
      <c r="H52" s="156"/>
      <c r="I52" s="156"/>
      <c r="J52" s="156"/>
      <c r="K52" s="156"/>
      <c r="L52" s="156"/>
      <c r="M52" s="156"/>
      <c r="N52" s="156"/>
      <c r="O52" s="156" t="s">
        <v>1532</v>
      </c>
      <c r="P52"/>
      <c r="Q52"/>
    </row>
    <row r="53" spans="1:17" s="140" customFormat="1" ht="24" customHeight="1">
      <c r="A53" s="156"/>
      <c r="B53" s="130"/>
      <c r="C53" s="156" t="s">
        <v>1691</v>
      </c>
      <c r="D53" s="156"/>
      <c r="E53" s="130"/>
      <c r="F53" s="156"/>
      <c r="G53" s="156"/>
      <c r="H53" s="156"/>
      <c r="I53" s="156"/>
      <c r="J53" s="156"/>
      <c r="K53" s="156"/>
      <c r="L53" s="156"/>
      <c r="M53" s="156"/>
      <c r="N53" s="156"/>
      <c r="O53" s="156" t="s">
        <v>1532</v>
      </c>
      <c r="P53"/>
      <c r="Q53"/>
    </row>
    <row r="54" spans="1:17" s="140" customFormat="1" ht="24" customHeight="1">
      <c r="A54" s="156"/>
      <c r="B54" s="130"/>
      <c r="C54" s="156" t="s">
        <v>1692</v>
      </c>
      <c r="D54" s="156"/>
      <c r="E54" s="130"/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/>
    </row>
    <row r="55" spans="1:17" s="140" customFormat="1" ht="24" customHeight="1">
      <c r="A55" s="156"/>
      <c r="B55" s="130"/>
      <c r="C55" s="156" t="s">
        <v>1693</v>
      </c>
      <c r="D55" s="156"/>
      <c r="E55" s="130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/>
    </row>
    <row r="56" spans="1:17" s="140" customFormat="1" ht="24" customHeight="1">
      <c r="A56" s="156"/>
      <c r="B56" s="156"/>
      <c r="C56" s="156" t="s">
        <v>1694</v>
      </c>
      <c r="D56" s="156"/>
      <c r="E56" s="156"/>
      <c r="F56" s="156"/>
      <c r="G56" s="156"/>
      <c r="H56" s="156"/>
      <c r="I56" s="156"/>
      <c r="J56" s="156"/>
      <c r="K56" s="156"/>
      <c r="L56" s="156"/>
      <c r="M56" s="156"/>
      <c r="N56" s="156"/>
      <c r="O56" s="156"/>
      <c r="P56"/>
    </row>
    <row r="57" spans="1:17" s="71" customFormat="1" ht="24" customHeight="1">
      <c r="A57" s="90"/>
      <c r="B57" s="112"/>
      <c r="C57" s="156" t="s">
        <v>1695</v>
      </c>
      <c r="D57" s="125"/>
      <c r="E57" s="125"/>
      <c r="F57" s="125"/>
      <c r="G57" s="125"/>
    </row>
    <row r="58" spans="1:17" s="71" customFormat="1" ht="24" customHeight="1">
      <c r="A58" s="140"/>
      <c r="B58" s="124">
        <v>2.2000000000000002</v>
      </c>
      <c r="C58" s="130" t="s">
        <v>442</v>
      </c>
      <c r="D58" s="130"/>
      <c r="E58" s="130"/>
      <c r="F58" s="130"/>
      <c r="G58" s="130"/>
      <c r="H58" s="130"/>
      <c r="I58" s="130"/>
      <c r="J58" s="130"/>
      <c r="K58" s="156"/>
      <c r="L58" s="156"/>
    </row>
    <row r="59" spans="1:17" s="71" customFormat="1" ht="24" customHeight="1">
      <c r="B59" s="140"/>
      <c r="C59" s="130"/>
      <c r="D59" s="156" t="s">
        <v>1434</v>
      </c>
      <c r="E59" s="130"/>
      <c r="F59" s="130"/>
      <c r="G59" s="130"/>
      <c r="H59" s="130"/>
      <c r="I59" s="130"/>
      <c r="J59" s="130"/>
      <c r="K59" s="156"/>
      <c r="L59" s="156"/>
    </row>
    <row r="60" spans="1:17" s="71" customFormat="1" ht="24" customHeight="1">
      <c r="A60" s="140"/>
      <c r="B60" s="140"/>
      <c r="C60" s="71" t="s">
        <v>1433</v>
      </c>
      <c r="D60" s="156"/>
      <c r="E60" s="156"/>
      <c r="F60" s="156"/>
      <c r="G60" s="156"/>
      <c r="H60" s="156"/>
      <c r="I60" s="156"/>
      <c r="J60" s="156"/>
      <c r="K60" s="156"/>
      <c r="L60" s="156"/>
    </row>
    <row r="61" spans="1:17" s="71" customFormat="1" ht="24" customHeight="1">
      <c r="B61" s="140"/>
      <c r="C61" s="156"/>
      <c r="D61" s="156" t="s">
        <v>1435</v>
      </c>
      <c r="E61" s="156"/>
      <c r="F61" s="156"/>
      <c r="G61" s="156"/>
      <c r="H61" s="156"/>
      <c r="I61" s="156"/>
      <c r="J61" s="156"/>
      <c r="K61" s="156"/>
      <c r="L61" s="156"/>
    </row>
    <row r="62" spans="1:17" s="71" customFormat="1" ht="24" customHeight="1">
      <c r="A62" s="140"/>
      <c r="B62" s="140"/>
      <c r="C62" s="71" t="s">
        <v>1436</v>
      </c>
      <c r="D62" s="156"/>
      <c r="E62" s="156"/>
      <c r="F62" s="156"/>
      <c r="G62" s="156"/>
      <c r="H62" s="156"/>
      <c r="I62" s="156"/>
      <c r="J62" s="156"/>
      <c r="K62" s="156"/>
      <c r="L62" s="156"/>
    </row>
    <row r="63" spans="1:17" s="71" customFormat="1" ht="24" customHeight="1">
      <c r="A63" s="140"/>
      <c r="B63" s="140"/>
      <c r="C63" s="71" t="s">
        <v>468</v>
      </c>
      <c r="D63" s="156"/>
      <c r="E63" s="156"/>
      <c r="F63" s="156"/>
      <c r="G63" s="156"/>
      <c r="H63" s="156"/>
      <c r="I63" s="156"/>
      <c r="J63" s="156"/>
      <c r="K63" s="156"/>
      <c r="L63" s="156"/>
    </row>
    <row r="64" spans="1:17" s="71" customFormat="1" ht="24" customHeight="1">
      <c r="J64" s="156"/>
      <c r="K64" s="156"/>
      <c r="L64" s="156"/>
    </row>
    <row r="65" spans="1:14" s="71" customFormat="1" ht="24" customHeight="1">
      <c r="J65" s="215"/>
      <c r="K65" s="215"/>
      <c r="L65" s="215"/>
    </row>
    <row r="66" spans="1:14" s="71" customFormat="1" ht="24" customHeight="1">
      <c r="A66" s="90"/>
      <c r="B66" s="112"/>
      <c r="C66" s="156"/>
      <c r="D66" s="125"/>
      <c r="E66" s="125"/>
      <c r="F66" s="125"/>
      <c r="G66" s="125"/>
    </row>
    <row r="67" spans="1:14" s="71" customFormat="1" ht="24" customHeight="1">
      <c r="A67" s="290" t="str">
        <f>+A33</f>
        <v>(Sign) ……………………………………...........……………………………...……………. Authorized Director</v>
      </c>
      <c r="B67" s="290"/>
      <c r="C67" s="290"/>
      <c r="D67" s="290"/>
      <c r="E67" s="290"/>
      <c r="F67" s="290"/>
      <c r="G67" s="290"/>
      <c r="H67" s="290"/>
      <c r="I67" s="290"/>
      <c r="J67" s="290"/>
      <c r="K67" s="290"/>
      <c r="L67" s="290"/>
      <c r="M67" s="290"/>
      <c r="N67" s="290"/>
    </row>
    <row r="68" spans="1:14" s="71" customFormat="1" ht="24" customHeight="1">
      <c r="A68" s="156"/>
      <c r="B68" s="156"/>
      <c r="C68" s="156"/>
      <c r="D68" s="289" t="str">
        <f>+D34</f>
        <v xml:space="preserve">          (                                                                                                                                     )           </v>
      </c>
      <c r="E68" s="289"/>
      <c r="F68" s="289"/>
      <c r="G68" s="289"/>
      <c r="H68" s="289"/>
      <c r="I68" s="289"/>
      <c r="J68" s="289"/>
      <c r="K68" s="289"/>
      <c r="L68" s="289"/>
      <c r="M68" s="289"/>
      <c r="N68" s="289"/>
    </row>
    <row r="69" spans="1:14" s="71" customFormat="1" ht="24" customHeight="1">
      <c r="A69" s="290" t="s">
        <v>391</v>
      </c>
      <c r="B69" s="290"/>
      <c r="C69" s="290"/>
      <c r="D69" s="290"/>
      <c r="E69" s="290"/>
      <c r="F69" s="290"/>
      <c r="G69" s="290"/>
      <c r="H69" s="290"/>
      <c r="I69" s="290"/>
      <c r="J69" s="290"/>
      <c r="K69" s="290"/>
      <c r="L69" s="290"/>
      <c r="M69" s="290"/>
      <c r="N69" s="290"/>
    </row>
    <row r="70" spans="1:14" s="71" customFormat="1" ht="24" customHeight="1">
      <c r="A70" s="156"/>
      <c r="B70" s="156"/>
      <c r="C70" s="156"/>
      <c r="D70" s="156"/>
      <c r="E70" s="156"/>
      <c r="F70" s="156"/>
      <c r="G70" s="156"/>
      <c r="H70" s="156"/>
      <c r="I70" s="156"/>
      <c r="J70" s="156"/>
      <c r="K70" s="156"/>
      <c r="L70" s="156"/>
      <c r="M70" s="156"/>
      <c r="N70" s="156"/>
    </row>
    <row r="71" spans="1:14" s="71" customFormat="1" ht="24" customHeight="1">
      <c r="A71" s="71" t="s">
        <v>2</v>
      </c>
      <c r="B71" s="140"/>
      <c r="C71" s="140"/>
      <c r="D71" s="156" t="s">
        <v>1396</v>
      </c>
      <c r="E71" s="156"/>
      <c r="F71" s="156"/>
      <c r="G71" s="156"/>
      <c r="H71" s="156"/>
      <c r="I71" s="156"/>
      <c r="M71" s="156"/>
      <c r="N71" s="156"/>
    </row>
    <row r="72" spans="1:14" s="71" customFormat="1" ht="24" customHeight="1">
      <c r="A72" s="140"/>
      <c r="B72" s="140"/>
      <c r="C72" s="71" t="s">
        <v>1437</v>
      </c>
      <c r="D72" s="130"/>
      <c r="E72" s="130"/>
      <c r="F72" s="130"/>
      <c r="G72" s="130"/>
      <c r="H72" s="130"/>
      <c r="I72" s="130"/>
      <c r="M72" s="156"/>
      <c r="N72" s="156"/>
    </row>
    <row r="73" spans="1:14" s="71" customFormat="1" ht="24" customHeight="1">
      <c r="A73" s="140"/>
      <c r="B73" s="140"/>
      <c r="C73" s="71" t="s">
        <v>486</v>
      </c>
      <c r="D73" s="156"/>
      <c r="E73" s="156"/>
      <c r="F73" s="156"/>
      <c r="G73" s="156"/>
      <c r="H73" s="156"/>
      <c r="I73" s="156"/>
      <c r="M73" s="156"/>
      <c r="N73" s="156"/>
    </row>
    <row r="74" spans="1:14" s="71" customFormat="1" ht="24" customHeight="1">
      <c r="A74" s="140"/>
      <c r="B74" s="140"/>
      <c r="C74" s="71" t="s">
        <v>485</v>
      </c>
      <c r="D74" s="156"/>
      <c r="E74" s="156"/>
      <c r="F74" s="156"/>
      <c r="G74" s="156"/>
      <c r="H74" s="156"/>
      <c r="I74" s="156"/>
      <c r="M74" s="156"/>
      <c r="N74" s="156"/>
    </row>
    <row r="75" spans="1:14" s="71" customFormat="1" ht="24" customHeight="1">
      <c r="B75" s="140"/>
      <c r="C75" s="156"/>
      <c r="D75" s="156" t="s">
        <v>1438</v>
      </c>
      <c r="E75" s="156"/>
      <c r="F75" s="156"/>
      <c r="G75" s="156"/>
      <c r="H75" s="156"/>
      <c r="I75" s="156"/>
      <c r="J75" s="156"/>
      <c r="K75" s="156"/>
      <c r="L75" s="156"/>
      <c r="M75" s="156"/>
      <c r="N75" s="156"/>
    </row>
    <row r="76" spans="1:14" s="71" customFormat="1" ht="24" customHeight="1">
      <c r="A76" s="140"/>
      <c r="B76" s="140"/>
      <c r="C76" s="71" t="s">
        <v>1397</v>
      </c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</row>
    <row r="77" spans="1:14" s="71" customFormat="1" ht="24" customHeight="1">
      <c r="A77" s="140"/>
      <c r="B77" s="140"/>
      <c r="C77" s="71" t="s">
        <v>1395</v>
      </c>
      <c r="D77" s="156"/>
      <c r="E77" s="156"/>
      <c r="F77" s="156"/>
      <c r="G77" s="156"/>
      <c r="H77" s="156"/>
      <c r="I77" s="156"/>
      <c r="J77" s="156"/>
      <c r="K77" s="156"/>
      <c r="L77" s="156"/>
      <c r="M77" s="156"/>
      <c r="N77" s="156"/>
    </row>
    <row r="78" spans="1:14" s="71" customFormat="1" ht="24" customHeight="1">
      <c r="A78" s="156"/>
      <c r="B78" s="140"/>
      <c r="C78" s="156"/>
      <c r="D78" s="156" t="s">
        <v>443</v>
      </c>
      <c r="E78" s="156" t="s">
        <v>564</v>
      </c>
      <c r="F78" s="156"/>
      <c r="G78" s="156"/>
      <c r="H78" s="156"/>
      <c r="I78" s="156"/>
      <c r="J78" s="156"/>
      <c r="K78" s="156"/>
      <c r="L78" s="156"/>
      <c r="M78" s="156"/>
      <c r="N78" s="156"/>
    </row>
    <row r="79" spans="1:14" s="71" customFormat="1" ht="24" customHeight="1">
      <c r="A79" s="156"/>
      <c r="B79" s="130"/>
      <c r="C79" s="156"/>
      <c r="D79" s="140"/>
      <c r="E79" s="156" t="s">
        <v>563</v>
      </c>
      <c r="F79" s="156"/>
      <c r="G79" s="156"/>
      <c r="H79" s="156"/>
      <c r="I79" s="156"/>
      <c r="J79" s="156"/>
      <c r="K79" s="156"/>
      <c r="L79" s="156"/>
      <c r="M79" s="156"/>
      <c r="N79" s="156"/>
    </row>
    <row r="80" spans="1:14" s="71" customFormat="1" ht="24" customHeight="1">
      <c r="A80" s="156"/>
      <c r="B80" s="130"/>
      <c r="C80" s="156"/>
      <c r="D80" s="156" t="s">
        <v>443</v>
      </c>
      <c r="E80" s="130" t="s">
        <v>445</v>
      </c>
      <c r="F80" s="156"/>
      <c r="G80" s="156"/>
      <c r="H80" s="156"/>
      <c r="I80" s="156"/>
      <c r="J80" s="156"/>
      <c r="K80" s="156"/>
      <c r="L80" s="156"/>
      <c r="M80" s="156"/>
      <c r="N80" s="156"/>
    </row>
    <row r="81" spans="1:16" s="71" customFormat="1" ht="24" customHeight="1">
      <c r="A81" s="156"/>
      <c r="B81" s="130"/>
      <c r="C81" s="156"/>
      <c r="D81" s="140"/>
      <c r="E81" s="130" t="s">
        <v>444</v>
      </c>
      <c r="F81" s="156"/>
      <c r="G81" s="156"/>
      <c r="H81" s="156"/>
      <c r="I81" s="156"/>
      <c r="J81" s="156"/>
      <c r="K81" s="156"/>
      <c r="L81" s="156"/>
      <c r="M81" s="156"/>
      <c r="N81" s="156"/>
    </row>
    <row r="82" spans="1:16" s="71" customFormat="1" ht="24" customHeight="1">
      <c r="A82" s="156"/>
      <c r="B82" s="130"/>
      <c r="C82" s="156"/>
      <c r="D82" s="156" t="s">
        <v>443</v>
      </c>
      <c r="E82" s="130" t="s">
        <v>446</v>
      </c>
      <c r="F82" s="156"/>
      <c r="G82" s="156"/>
      <c r="H82" s="156"/>
      <c r="I82" s="156"/>
      <c r="J82" s="156"/>
      <c r="K82" s="156"/>
      <c r="L82" s="156"/>
      <c r="M82" s="156"/>
      <c r="N82" s="156"/>
    </row>
    <row r="83" spans="1:16" s="140" customFormat="1" ht="24" customHeight="1">
      <c r="A83" s="156"/>
      <c r="B83" s="156"/>
      <c r="C83" s="156"/>
      <c r="D83" s="156" t="s">
        <v>567</v>
      </c>
      <c r="E83" s="156"/>
      <c r="F83" s="156"/>
      <c r="G83" s="156"/>
      <c r="H83" s="156"/>
      <c r="I83" s="156"/>
      <c r="J83" s="156"/>
      <c r="K83" s="156"/>
      <c r="L83" s="156"/>
      <c r="M83" s="156"/>
      <c r="N83" s="156"/>
      <c r="O83" s="156"/>
      <c r="P83"/>
    </row>
    <row r="84" spans="1:16" s="140" customFormat="1" ht="24" customHeight="1">
      <c r="A84" s="156"/>
      <c r="B84" s="156"/>
      <c r="C84" s="156" t="s">
        <v>565</v>
      </c>
      <c r="D84" s="156"/>
      <c r="E84" s="156"/>
      <c r="F84" s="156"/>
      <c r="G84" s="156"/>
      <c r="H84" s="156"/>
      <c r="I84" s="156"/>
      <c r="J84" s="156"/>
      <c r="K84" s="156"/>
      <c r="L84" s="156"/>
      <c r="M84" s="156"/>
      <c r="N84" s="156"/>
      <c r="O84" s="156"/>
      <c r="P84"/>
    </row>
    <row r="85" spans="1:16" s="140" customFormat="1" ht="24" customHeight="1">
      <c r="A85" s="156"/>
      <c r="B85" s="156"/>
      <c r="C85" s="156" t="s">
        <v>566</v>
      </c>
      <c r="D85" s="156"/>
      <c r="E85" s="156"/>
      <c r="F85" s="156"/>
      <c r="G85" s="156"/>
      <c r="H85" s="156"/>
      <c r="I85" s="156"/>
      <c r="J85" s="156"/>
      <c r="K85" s="156"/>
      <c r="L85" s="156"/>
      <c r="M85" s="156"/>
      <c r="N85" s="156"/>
      <c r="O85" s="156"/>
      <c r="P85"/>
    </row>
    <row r="86" spans="1:16" s="140" customFormat="1" ht="24" customHeight="1">
      <c r="A86" s="156"/>
      <c r="B86" s="156"/>
      <c r="C86" s="156"/>
      <c r="D86" s="156" t="s">
        <v>1414</v>
      </c>
      <c r="E86" s="156"/>
      <c r="F86" s="156"/>
      <c r="G86" s="156"/>
      <c r="H86" s="156"/>
      <c r="I86" s="156"/>
      <c r="J86" s="156"/>
      <c r="K86" s="156"/>
      <c r="L86" s="156"/>
      <c r="M86" s="156"/>
      <c r="N86" s="156"/>
      <c r="O86" s="156"/>
      <c r="P86"/>
    </row>
    <row r="87" spans="1:16" s="140" customFormat="1" ht="24" customHeight="1">
      <c r="A87" s="156"/>
      <c r="B87" s="156"/>
      <c r="C87" s="156" t="s">
        <v>1398</v>
      </c>
      <c r="D87" s="156"/>
      <c r="E87" s="156"/>
      <c r="F87" s="156"/>
      <c r="G87" s="156"/>
      <c r="H87" s="156"/>
      <c r="I87" s="156"/>
      <c r="J87" s="156"/>
      <c r="K87" s="156"/>
      <c r="L87" s="156"/>
      <c r="M87" s="156"/>
      <c r="N87" s="156"/>
      <c r="O87" s="156"/>
      <c r="P87"/>
    </row>
    <row r="88" spans="1:16" s="140" customFormat="1" ht="24" customHeight="1">
      <c r="A88" s="156"/>
      <c r="B88" s="124" t="s">
        <v>447</v>
      </c>
      <c r="C88" s="130" t="s">
        <v>1439</v>
      </c>
      <c r="D88" s="130"/>
      <c r="E88" s="130"/>
      <c r="F88" s="130"/>
      <c r="G88" s="130"/>
      <c r="H88" s="130"/>
      <c r="I88" s="130"/>
      <c r="J88" s="130"/>
      <c r="K88" s="130"/>
      <c r="L88" s="130"/>
      <c r="M88" s="130"/>
      <c r="N88" s="130"/>
      <c r="O88" s="156"/>
      <c r="P88"/>
    </row>
    <row r="89" spans="1:16" s="140" customFormat="1" ht="24" customHeight="1">
      <c r="A89" s="156"/>
      <c r="B89" s="156"/>
      <c r="C89" s="156"/>
      <c r="D89" s="156" t="s">
        <v>933</v>
      </c>
      <c r="E89" s="156"/>
      <c r="F89" s="156"/>
      <c r="G89" s="156"/>
      <c r="H89" s="156"/>
      <c r="I89" s="156"/>
      <c r="J89" s="156"/>
      <c r="K89" s="156"/>
      <c r="L89" s="156"/>
      <c r="M89" s="156"/>
      <c r="N89" s="156"/>
      <c r="O89" s="156"/>
      <c r="P89"/>
    </row>
    <row r="90" spans="1:16" s="140" customFormat="1" ht="24" customHeight="1">
      <c r="A90" s="156"/>
      <c r="B90" s="156"/>
      <c r="C90" s="156" t="s">
        <v>932</v>
      </c>
      <c r="D90" s="156"/>
      <c r="E90" s="156"/>
      <c r="F90" s="156"/>
      <c r="G90" s="156"/>
      <c r="H90" s="156"/>
      <c r="I90" s="156"/>
      <c r="J90" s="156"/>
      <c r="K90" s="156"/>
      <c r="L90" s="156"/>
      <c r="M90" s="156"/>
      <c r="N90" s="156"/>
      <c r="O90" s="156"/>
      <c r="P90"/>
    </row>
    <row r="91" spans="1:16" s="140" customFormat="1" ht="24" customHeight="1">
      <c r="A91" s="156" t="s">
        <v>638</v>
      </c>
      <c r="B91" s="156"/>
      <c r="C91" s="156" t="s">
        <v>929</v>
      </c>
      <c r="D91" s="156"/>
      <c r="E91" s="156"/>
      <c r="F91" s="156"/>
      <c r="G91" s="156"/>
      <c r="H91" s="156"/>
      <c r="I91" s="156"/>
      <c r="J91" s="156"/>
      <c r="K91" s="156"/>
      <c r="L91" s="156"/>
      <c r="M91" s="156"/>
      <c r="N91" s="156"/>
      <c r="O91" s="156"/>
      <c r="P91"/>
    </row>
    <row r="92" spans="1:16" s="140" customFormat="1" ht="24" customHeight="1">
      <c r="A92" s="156"/>
      <c r="B92" s="156"/>
      <c r="C92" s="156" t="s">
        <v>931</v>
      </c>
      <c r="D92" s="156"/>
      <c r="E92" s="156"/>
      <c r="F92" s="156"/>
      <c r="G92" s="156"/>
      <c r="H92" s="156"/>
      <c r="I92" s="156"/>
      <c r="J92" s="156"/>
      <c r="K92" s="156"/>
      <c r="L92" s="156"/>
      <c r="M92" s="156"/>
      <c r="N92" s="156"/>
      <c r="O92" s="156"/>
      <c r="P92"/>
    </row>
    <row r="93" spans="1:16" s="140" customFormat="1" ht="24" customHeight="1">
      <c r="A93" s="156" t="s">
        <v>638</v>
      </c>
      <c r="B93" s="156"/>
      <c r="C93" s="156" t="s">
        <v>934</v>
      </c>
      <c r="D93" s="156"/>
      <c r="E93" s="156"/>
      <c r="F93" s="156"/>
      <c r="G93" s="156"/>
      <c r="H93" s="156"/>
      <c r="I93" s="156"/>
      <c r="J93" s="156"/>
      <c r="K93" s="156"/>
      <c r="L93" s="156"/>
      <c r="M93" s="156"/>
      <c r="N93" s="156"/>
      <c r="O93" s="156"/>
      <c r="P93"/>
    </row>
    <row r="94" spans="1:16" s="140" customFormat="1" ht="24" customHeight="1">
      <c r="A94" s="156"/>
      <c r="B94" s="156"/>
      <c r="C94" s="156" t="s">
        <v>930</v>
      </c>
      <c r="D94" s="156"/>
      <c r="E94" s="156"/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/>
    </row>
    <row r="95" spans="1:16" s="71" customFormat="1" ht="24" customHeight="1">
      <c r="A95" s="156"/>
      <c r="B95" s="156"/>
      <c r="C95" s="112"/>
      <c r="D95" s="19" t="s">
        <v>648</v>
      </c>
      <c r="E95" s="156"/>
      <c r="F95" s="130"/>
      <c r="G95" s="112"/>
      <c r="H95" s="112"/>
      <c r="I95" s="156"/>
      <c r="J95" s="156"/>
      <c r="K95" s="156"/>
      <c r="L95" s="112"/>
      <c r="M95" s="112"/>
      <c r="N95" s="156"/>
    </row>
    <row r="96" spans="1:16" s="71" customFormat="1" ht="24" customHeight="1">
      <c r="A96" s="156"/>
      <c r="B96" s="156"/>
      <c r="C96" s="156"/>
      <c r="D96" s="156" t="s">
        <v>649</v>
      </c>
      <c r="E96" s="156"/>
      <c r="F96" s="156"/>
      <c r="G96" s="156"/>
      <c r="H96" s="156"/>
      <c r="I96" s="156"/>
      <c r="J96" s="156"/>
      <c r="K96" s="156"/>
      <c r="L96" s="156"/>
      <c r="M96" s="156"/>
      <c r="N96" s="112"/>
      <c r="O96" s="156"/>
    </row>
    <row r="97" spans="1:16" s="71" customFormat="1" ht="24" customHeight="1">
      <c r="A97" s="156"/>
      <c r="B97" s="156"/>
      <c r="C97" s="156"/>
      <c r="D97" s="19" t="s">
        <v>864</v>
      </c>
      <c r="E97" s="19"/>
      <c r="F97" s="19"/>
      <c r="G97" s="156"/>
      <c r="H97" s="156"/>
      <c r="I97" s="156"/>
      <c r="J97" s="156"/>
      <c r="K97" s="156"/>
      <c r="L97" s="156"/>
      <c r="M97" s="156"/>
      <c r="N97" s="112"/>
      <c r="O97" s="156"/>
    </row>
    <row r="98" spans="1:16" s="71" customFormat="1" ht="24" customHeight="1">
      <c r="A98" s="156"/>
      <c r="B98" s="156"/>
      <c r="C98" s="156"/>
      <c r="D98" s="156" t="s">
        <v>650</v>
      </c>
      <c r="E98" s="156"/>
      <c r="F98" s="156"/>
      <c r="G98" s="156"/>
      <c r="H98" s="156"/>
      <c r="I98" s="156" t="s">
        <v>655</v>
      </c>
      <c r="J98" s="156"/>
      <c r="K98" s="156"/>
      <c r="L98" s="156"/>
      <c r="M98" s="156"/>
      <c r="N98" s="112"/>
      <c r="O98" s="156"/>
    </row>
    <row r="99" spans="1:16" s="71" customFormat="1" ht="24" customHeight="1">
      <c r="A99" s="156" t="s">
        <v>638</v>
      </c>
      <c r="B99" s="156"/>
      <c r="C99" s="156"/>
      <c r="D99" s="156" t="s">
        <v>651</v>
      </c>
      <c r="E99" s="156"/>
      <c r="F99" s="156"/>
      <c r="G99" s="156"/>
      <c r="H99" s="156" t="s">
        <v>656</v>
      </c>
      <c r="I99" s="156" t="s">
        <v>657</v>
      </c>
      <c r="J99" s="156"/>
      <c r="K99" s="156"/>
      <c r="L99" s="156"/>
      <c r="M99" s="156"/>
      <c r="N99" s="112"/>
      <c r="O99" s="156"/>
    </row>
    <row r="100" spans="1:16" s="140" customFormat="1" ht="24" customHeight="1">
      <c r="A100" s="156"/>
      <c r="B100" s="156"/>
      <c r="C100" s="156"/>
      <c r="D100" s="156"/>
      <c r="E100" s="156"/>
      <c r="F100" s="156"/>
      <c r="G100" s="156"/>
      <c r="H100" s="156"/>
      <c r="I100" s="156"/>
      <c r="J100" s="156"/>
      <c r="K100" s="156"/>
      <c r="L100" s="156"/>
      <c r="M100" s="156"/>
      <c r="N100" s="112"/>
      <c r="O100" s="156"/>
      <c r="P100"/>
    </row>
    <row r="101" spans="1:16" s="140" customFormat="1" ht="24" customHeight="1">
      <c r="A101" s="156"/>
      <c r="B101" s="156"/>
      <c r="C101" s="156"/>
      <c r="D101" s="156"/>
      <c r="E101" s="156"/>
      <c r="F101" s="156"/>
      <c r="G101" s="156"/>
      <c r="H101" s="156"/>
      <c r="I101" s="156"/>
      <c r="J101" s="156"/>
      <c r="K101" s="156"/>
      <c r="L101" s="156"/>
      <c r="M101" s="156"/>
      <c r="N101" s="112"/>
      <c r="O101" s="156"/>
      <c r="P101"/>
    </row>
    <row r="102" spans="1:16" s="140" customFormat="1" ht="24" customHeight="1">
      <c r="A102" s="290" t="str">
        <f>+A67</f>
        <v>(Sign) ……………………………………...........……………………………...……………. Authorized Director</v>
      </c>
      <c r="B102" s="290"/>
      <c r="C102" s="290"/>
      <c r="D102" s="290"/>
      <c r="E102" s="290"/>
      <c r="F102" s="290"/>
      <c r="G102" s="290"/>
      <c r="H102" s="290"/>
      <c r="I102" s="290"/>
      <c r="J102" s="290"/>
      <c r="K102" s="290"/>
      <c r="L102" s="290"/>
      <c r="M102" s="290"/>
      <c r="N102" s="290"/>
      <c r="O102" s="156"/>
      <c r="P102"/>
    </row>
    <row r="103" spans="1:16" s="140" customFormat="1" ht="24" customHeight="1">
      <c r="A103" s="156"/>
      <c r="B103" s="112"/>
      <c r="C103" s="156"/>
      <c r="D103" s="156" t="str">
        <f>+D68</f>
        <v xml:space="preserve">          (                                                                                                                                     )           </v>
      </c>
      <c r="E103" s="156"/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/>
    </row>
    <row r="104" spans="1:16" s="71" customFormat="1" ht="24" customHeight="1">
      <c r="A104" s="290" t="s">
        <v>404</v>
      </c>
      <c r="B104" s="290"/>
      <c r="C104" s="290"/>
      <c r="D104" s="290"/>
      <c r="E104" s="290"/>
      <c r="F104" s="290"/>
      <c r="G104" s="290"/>
      <c r="H104" s="290"/>
      <c r="I104" s="290"/>
      <c r="J104" s="290"/>
      <c r="K104" s="290"/>
      <c r="L104" s="290"/>
      <c r="M104" s="290"/>
      <c r="N104" s="290"/>
    </row>
    <row r="105" spans="1:16" s="71" customFormat="1" ht="24" customHeight="1">
      <c r="A105" s="130"/>
      <c r="B105" s="130"/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</row>
    <row r="106" spans="1:16" s="71" customFormat="1" ht="24" customHeight="1">
      <c r="A106" s="156"/>
      <c r="B106" s="156"/>
      <c r="C106" s="156"/>
      <c r="D106" s="19" t="s">
        <v>536</v>
      </c>
      <c r="E106" s="156"/>
      <c r="F106" s="156"/>
      <c r="G106" s="156"/>
      <c r="H106" s="156"/>
      <c r="I106" s="156"/>
      <c r="J106" s="156"/>
      <c r="K106" s="156"/>
      <c r="L106" s="156"/>
      <c r="M106" s="156"/>
      <c r="N106" s="112"/>
      <c r="O106" s="156"/>
    </row>
    <row r="107" spans="1:16" s="71" customFormat="1" ht="24" customHeight="1">
      <c r="A107" s="156"/>
      <c r="B107" s="156"/>
      <c r="C107" s="156"/>
      <c r="D107" s="156" t="s">
        <v>652</v>
      </c>
      <c r="E107" s="156"/>
      <c r="F107" s="156"/>
      <c r="G107" s="156"/>
      <c r="H107" s="156" t="s">
        <v>656</v>
      </c>
      <c r="I107" s="156" t="s">
        <v>658</v>
      </c>
      <c r="J107" s="156"/>
      <c r="K107" s="156"/>
      <c r="L107" s="156"/>
      <c r="M107" s="156"/>
      <c r="N107" s="112"/>
      <c r="O107" s="156"/>
    </row>
    <row r="108" spans="1:16" s="71" customFormat="1" ht="24" customHeight="1">
      <c r="A108" s="156"/>
      <c r="C108" s="156"/>
      <c r="D108" s="156"/>
      <c r="E108" s="156"/>
      <c r="F108" s="156"/>
      <c r="G108" s="156"/>
      <c r="H108" s="156"/>
      <c r="I108" s="156"/>
      <c r="J108" s="156"/>
      <c r="K108" s="156"/>
      <c r="L108" s="156"/>
      <c r="M108" s="156"/>
      <c r="N108" s="112"/>
      <c r="O108" s="156"/>
    </row>
    <row r="109" spans="1:16" s="71" customFormat="1" ht="24" customHeight="1">
      <c r="A109" s="156"/>
      <c r="B109" s="156"/>
      <c r="C109" s="156"/>
      <c r="D109" s="19" t="s">
        <v>647</v>
      </c>
      <c r="E109" s="156"/>
      <c r="F109" s="156"/>
      <c r="G109" s="156"/>
      <c r="H109" s="156"/>
      <c r="I109" s="156"/>
      <c r="J109" s="156"/>
      <c r="K109" s="156"/>
      <c r="L109" s="156"/>
      <c r="M109" s="156"/>
      <c r="N109" s="112"/>
      <c r="O109" s="156"/>
    </row>
    <row r="110" spans="1:16" s="71" customFormat="1" ht="24" customHeight="1">
      <c r="A110" s="112"/>
      <c r="B110" s="156"/>
      <c r="C110" s="156"/>
      <c r="D110" s="156" t="s">
        <v>653</v>
      </c>
      <c r="E110" s="156"/>
      <c r="F110" s="156"/>
      <c r="G110" s="156"/>
      <c r="H110" s="156"/>
      <c r="I110" s="156" t="s">
        <v>659</v>
      </c>
      <c r="J110" s="156"/>
      <c r="K110" s="156"/>
      <c r="L110" s="156"/>
      <c r="M110" s="156"/>
      <c r="N110" s="112"/>
      <c r="O110" s="156"/>
    </row>
    <row r="111" spans="1:16" s="71" customFormat="1" ht="24" customHeight="1">
      <c r="A111" s="112"/>
      <c r="B111" s="156"/>
      <c r="C111" s="156"/>
      <c r="D111" s="156" t="s">
        <v>654</v>
      </c>
      <c r="E111" s="156"/>
      <c r="F111" s="156"/>
      <c r="G111" s="156"/>
      <c r="H111" s="156"/>
      <c r="I111" s="156" t="s">
        <v>660</v>
      </c>
      <c r="J111" s="156"/>
      <c r="K111" s="156"/>
      <c r="L111" s="156"/>
      <c r="M111" s="156"/>
      <c r="N111" s="112"/>
      <c r="O111" s="156"/>
    </row>
    <row r="112" spans="1:16" s="71" customFormat="1" ht="24" customHeight="1">
      <c r="A112" s="112"/>
      <c r="B112" s="156"/>
      <c r="C112" s="156"/>
      <c r="D112" s="156"/>
      <c r="E112" s="156"/>
      <c r="F112" s="156"/>
      <c r="G112" s="156"/>
      <c r="H112" s="156"/>
      <c r="I112" s="156"/>
      <c r="J112" s="156"/>
      <c r="K112" s="156"/>
      <c r="L112" s="156"/>
      <c r="M112" s="156"/>
      <c r="N112" s="112"/>
      <c r="O112" s="156"/>
    </row>
    <row r="113" spans="1:16" s="71" customFormat="1" ht="24" customHeight="1">
      <c r="A113" s="130"/>
      <c r="C113" s="156" t="s">
        <v>694</v>
      </c>
      <c r="D113" s="156"/>
      <c r="E113" s="156"/>
      <c r="F113" s="156"/>
      <c r="G113" s="156"/>
      <c r="H113" s="156"/>
      <c r="I113" s="156"/>
      <c r="J113" s="156"/>
      <c r="M113" s="156"/>
      <c r="N113" s="112"/>
      <c r="O113" s="156"/>
    </row>
    <row r="114" spans="1:16" s="71" customFormat="1" ht="24" customHeight="1">
      <c r="A114" s="130"/>
      <c r="B114" s="156" t="s">
        <v>695</v>
      </c>
      <c r="C114" s="156"/>
      <c r="D114" s="156"/>
      <c r="E114" s="156"/>
      <c r="F114" s="156"/>
      <c r="G114" s="156"/>
      <c r="H114" s="156"/>
      <c r="I114" s="156"/>
      <c r="J114" s="156"/>
      <c r="K114" s="156"/>
      <c r="M114" s="156"/>
      <c r="N114" s="112"/>
      <c r="O114" s="156"/>
    </row>
    <row r="115" spans="1:16" s="71" customFormat="1" ht="24" customHeight="1">
      <c r="A115" s="130"/>
      <c r="B115" s="156" t="s">
        <v>696</v>
      </c>
      <c r="C115" s="156"/>
      <c r="D115" s="156"/>
      <c r="E115" s="156"/>
      <c r="F115" s="156"/>
      <c r="G115" s="156"/>
      <c r="H115" s="156"/>
      <c r="I115" s="156"/>
      <c r="J115" s="156"/>
      <c r="K115" s="156"/>
      <c r="M115" s="156"/>
      <c r="N115" s="112"/>
      <c r="O115" s="156"/>
    </row>
    <row r="116" spans="1:16" s="71" customFormat="1" ht="24" customHeight="1">
      <c r="A116" s="130"/>
      <c r="B116" s="156" t="s">
        <v>697</v>
      </c>
      <c r="C116" s="156"/>
      <c r="D116" s="156"/>
      <c r="E116" s="156"/>
      <c r="F116" s="156"/>
      <c r="G116" s="156"/>
      <c r="H116" s="156"/>
      <c r="I116" s="156"/>
      <c r="J116" s="156"/>
      <c r="K116" s="156"/>
      <c r="M116" s="156"/>
      <c r="N116" s="112"/>
      <c r="O116" s="156"/>
    </row>
    <row r="117" spans="1:16" s="71" customFormat="1" ht="24" customHeight="1">
      <c r="A117" s="130"/>
      <c r="B117" s="156" t="s">
        <v>935</v>
      </c>
      <c r="C117" s="156"/>
      <c r="D117" s="156"/>
      <c r="E117" s="156"/>
      <c r="F117" s="156"/>
      <c r="G117" s="156"/>
      <c r="H117" s="156"/>
      <c r="I117" s="156"/>
      <c r="J117" s="156"/>
      <c r="K117" s="156"/>
      <c r="L117" s="156"/>
      <c r="M117" s="156"/>
      <c r="N117" s="112"/>
      <c r="O117" s="156"/>
    </row>
    <row r="118" spans="1:16" s="140" customFormat="1" ht="24" customHeight="1">
      <c r="A118" s="156"/>
      <c r="B118" s="156"/>
      <c r="C118" s="156" t="s">
        <v>936</v>
      </c>
      <c r="D118" s="156"/>
      <c r="E118" s="156"/>
      <c r="F118" s="156"/>
      <c r="G118" s="156"/>
      <c r="H118" s="156"/>
      <c r="I118" s="156"/>
      <c r="J118" s="156"/>
      <c r="K118" s="156"/>
      <c r="L118" s="156"/>
      <c r="M118" s="156"/>
      <c r="N118" s="112"/>
      <c r="O118" s="156"/>
      <c r="P118"/>
    </row>
    <row r="119" spans="1:16" s="71" customFormat="1" ht="24" customHeight="1">
      <c r="A119" s="130"/>
      <c r="B119" s="130"/>
      <c r="C119" s="19" t="s">
        <v>661</v>
      </c>
      <c r="D119" s="130"/>
      <c r="E119" s="130"/>
      <c r="F119" s="130"/>
      <c r="G119" s="130"/>
      <c r="H119" s="130"/>
      <c r="I119" s="130"/>
      <c r="J119" s="156"/>
      <c r="K119" s="156"/>
      <c r="L119" s="156"/>
      <c r="M119" s="156"/>
      <c r="N119" s="112"/>
      <c r="O119" s="156"/>
    </row>
    <row r="120" spans="1:16" s="71" customFormat="1" ht="24" customHeight="1">
      <c r="B120" s="156"/>
      <c r="C120" s="156" t="s">
        <v>841</v>
      </c>
      <c r="D120" s="156"/>
      <c r="E120" s="156"/>
      <c r="F120" s="156"/>
      <c r="G120" s="156"/>
      <c r="H120" s="156"/>
      <c r="I120" s="156"/>
      <c r="J120" s="156"/>
      <c r="K120" s="156"/>
      <c r="L120" s="156"/>
      <c r="M120" s="156"/>
      <c r="N120" s="112"/>
      <c r="O120" s="156"/>
    </row>
    <row r="121" spans="1:16" s="71" customFormat="1" ht="24" customHeight="1">
      <c r="C121" s="156" t="s">
        <v>840</v>
      </c>
      <c r="D121" s="156"/>
      <c r="E121" s="156"/>
      <c r="F121" s="156"/>
      <c r="G121" s="156"/>
      <c r="H121" s="156"/>
      <c r="I121" s="156"/>
      <c r="J121" s="156"/>
      <c r="K121" s="156"/>
      <c r="L121" s="156"/>
      <c r="M121" s="156"/>
      <c r="N121" s="112"/>
      <c r="O121" s="156"/>
    </row>
    <row r="122" spans="1:16" s="71" customFormat="1" ht="24" customHeight="1">
      <c r="C122" s="156" t="s">
        <v>853</v>
      </c>
      <c r="D122" s="156"/>
      <c r="E122" s="156"/>
      <c r="F122" s="156"/>
      <c r="G122" s="156"/>
      <c r="H122" s="156"/>
      <c r="I122" s="156"/>
      <c r="J122" s="112"/>
      <c r="K122" s="112"/>
      <c r="L122" s="156"/>
      <c r="M122" s="156"/>
      <c r="N122" s="130"/>
      <c r="O122" s="156"/>
    </row>
    <row r="123" spans="1:16" s="71" customFormat="1" ht="24" customHeight="1">
      <c r="C123" s="156" t="s">
        <v>1102</v>
      </c>
      <c r="D123" s="156"/>
      <c r="E123" s="156"/>
      <c r="F123" s="156"/>
      <c r="G123" s="156"/>
      <c r="H123" s="156"/>
      <c r="I123" s="156"/>
      <c r="J123" s="130"/>
      <c r="K123" s="130"/>
      <c r="N123" s="130"/>
    </row>
    <row r="124" spans="1:16" s="71" customFormat="1" ht="24" customHeight="1">
      <c r="C124" s="156" t="s">
        <v>2058</v>
      </c>
      <c r="D124" s="156"/>
      <c r="E124" s="156"/>
      <c r="F124" s="156"/>
      <c r="G124" s="156"/>
      <c r="H124" s="156"/>
      <c r="I124" s="156"/>
      <c r="J124" s="90"/>
      <c r="K124" s="90"/>
      <c r="L124" s="112"/>
      <c r="M124" s="112"/>
      <c r="N124" s="156"/>
      <c r="O124" s="112"/>
    </row>
    <row r="125" spans="1:16" s="140" customFormat="1" ht="24" customHeight="1">
      <c r="A125" s="71"/>
      <c r="B125" s="71"/>
      <c r="C125" s="156" t="s">
        <v>939</v>
      </c>
      <c r="D125" s="156"/>
      <c r="E125" s="156"/>
      <c r="F125" s="156"/>
      <c r="G125" s="156"/>
      <c r="H125" s="156"/>
      <c r="I125" s="156"/>
      <c r="J125" s="90"/>
      <c r="K125" s="90"/>
      <c r="L125" s="112"/>
      <c r="M125" s="112"/>
      <c r="N125" s="156"/>
      <c r="O125" s="112"/>
      <c r="P125"/>
    </row>
    <row r="126" spans="1:16" s="140" customFormat="1" ht="24" customHeight="1">
      <c r="A126" s="71"/>
      <c r="B126" s="156"/>
      <c r="C126" s="156" t="s">
        <v>937</v>
      </c>
      <c r="D126" s="156"/>
      <c r="E126" s="156"/>
      <c r="F126" s="156"/>
      <c r="G126" s="156"/>
      <c r="H126" s="156"/>
      <c r="I126" s="156"/>
      <c r="J126" s="90"/>
      <c r="K126" s="90"/>
      <c r="L126" s="112"/>
      <c r="M126" s="112"/>
      <c r="N126" s="156"/>
      <c r="O126" s="112"/>
      <c r="P126"/>
    </row>
    <row r="127" spans="1:16" s="140" customFormat="1" ht="24" customHeight="1">
      <c r="A127" s="130"/>
      <c r="B127" s="130"/>
      <c r="C127" s="156" t="s">
        <v>938</v>
      </c>
      <c r="D127" s="156"/>
      <c r="E127" s="156"/>
      <c r="F127" s="156"/>
      <c r="G127" s="156"/>
      <c r="H127" s="156"/>
      <c r="I127" s="112"/>
      <c r="J127" s="90"/>
      <c r="K127" s="90"/>
      <c r="L127" s="112"/>
      <c r="M127" s="112"/>
      <c r="N127" s="156"/>
      <c r="O127" s="112"/>
      <c r="P127"/>
    </row>
    <row r="128" spans="1:16" s="140" customFormat="1" ht="24" customHeight="1">
      <c r="A128" s="130"/>
      <c r="B128" s="124">
        <v>2.4</v>
      </c>
      <c r="C128" s="156" t="s">
        <v>1515</v>
      </c>
      <c r="D128" s="156"/>
      <c r="E128" s="156"/>
      <c r="F128" s="156"/>
      <c r="G128" s="156"/>
      <c r="H128" s="156"/>
      <c r="I128" s="112"/>
      <c r="J128" s="90"/>
      <c r="K128" s="90"/>
      <c r="L128" s="112"/>
      <c r="M128" s="112"/>
      <c r="N128" s="156"/>
      <c r="O128" s="112"/>
      <c r="P128"/>
    </row>
    <row r="129" spans="1:16" s="140" customFormat="1" ht="24" customHeight="1">
      <c r="A129" s="156"/>
      <c r="B129" s="156"/>
      <c r="C129" s="156"/>
      <c r="D129" s="156" t="s">
        <v>1516</v>
      </c>
      <c r="E129" s="156"/>
      <c r="F129" s="156"/>
      <c r="G129" s="156"/>
      <c r="H129" s="156"/>
      <c r="I129" s="112"/>
      <c r="J129" s="90"/>
      <c r="K129" s="90"/>
      <c r="L129" s="112"/>
      <c r="M129" s="112"/>
      <c r="N129" s="156"/>
      <c r="O129" s="112"/>
      <c r="P129"/>
    </row>
    <row r="130" spans="1:16" s="140" customFormat="1" ht="24" customHeight="1">
      <c r="A130" s="156"/>
      <c r="B130" s="156"/>
      <c r="C130" s="156" t="s">
        <v>1520</v>
      </c>
      <c r="D130" s="156"/>
      <c r="E130" s="156"/>
      <c r="F130" s="156"/>
      <c r="G130" s="156"/>
      <c r="H130" s="156"/>
      <c r="I130" s="112"/>
      <c r="J130" s="90"/>
      <c r="K130" s="90"/>
      <c r="L130" s="112"/>
      <c r="M130" s="112"/>
      <c r="N130" s="156"/>
      <c r="O130" s="112"/>
      <c r="P130"/>
    </row>
    <row r="131" spans="1:16" s="140" customFormat="1" ht="24" customHeight="1">
      <c r="A131" s="156"/>
      <c r="B131" s="156"/>
      <c r="C131" s="156" t="s">
        <v>1521</v>
      </c>
      <c r="D131" s="156"/>
      <c r="E131" s="156"/>
      <c r="F131" s="156"/>
      <c r="G131" s="156"/>
      <c r="H131" s="156"/>
      <c r="I131" s="112"/>
      <c r="J131" s="90"/>
      <c r="K131" s="90"/>
      <c r="L131" s="112"/>
      <c r="M131" s="112"/>
      <c r="N131" s="156"/>
      <c r="O131" s="112"/>
      <c r="P131"/>
    </row>
    <row r="132" spans="1:16" s="140" customFormat="1" ht="24" customHeight="1">
      <c r="A132" s="156" t="s">
        <v>638</v>
      </c>
      <c r="B132" s="156"/>
      <c r="C132" s="156" t="s">
        <v>1522</v>
      </c>
      <c r="D132" s="156"/>
      <c r="E132" s="156"/>
      <c r="F132" s="156"/>
      <c r="G132" s="156"/>
      <c r="H132" s="156"/>
      <c r="I132" s="112"/>
      <c r="J132" s="90"/>
      <c r="K132" s="90"/>
      <c r="L132" s="112"/>
      <c r="M132" s="112"/>
      <c r="N132" s="156"/>
      <c r="O132" s="112"/>
      <c r="P132"/>
    </row>
    <row r="133" spans="1:16" s="140" customFormat="1" ht="24" customHeight="1">
      <c r="A133" s="156"/>
      <c r="B133" s="156"/>
      <c r="C133" s="156" t="s">
        <v>1519</v>
      </c>
      <c r="D133" s="156"/>
      <c r="E133" s="156"/>
      <c r="F133" s="156"/>
      <c r="G133" s="156"/>
      <c r="H133" s="156"/>
      <c r="I133" s="112"/>
      <c r="J133" s="90"/>
      <c r="K133" s="90"/>
      <c r="L133" s="112"/>
      <c r="M133" s="112"/>
      <c r="N133" s="156"/>
      <c r="O133" s="112"/>
      <c r="P133"/>
    </row>
    <row r="134" spans="1:16" s="140" customFormat="1" ht="24" customHeight="1">
      <c r="A134" s="156" t="s">
        <v>638</v>
      </c>
      <c r="B134" s="156"/>
      <c r="C134" s="156" t="s">
        <v>1518</v>
      </c>
      <c r="D134" s="156"/>
      <c r="E134" s="156"/>
      <c r="F134" s="156"/>
      <c r="G134" s="156"/>
      <c r="H134" s="156"/>
      <c r="I134" s="112"/>
      <c r="J134" s="90"/>
      <c r="K134" s="90"/>
      <c r="L134" s="112"/>
      <c r="M134" s="112"/>
      <c r="N134" s="156"/>
      <c r="O134" s="112"/>
      <c r="P134"/>
    </row>
    <row r="135" spans="1:16" s="140" customFormat="1" ht="24" customHeight="1">
      <c r="A135" s="156"/>
      <c r="B135" s="71"/>
      <c r="C135" s="156"/>
      <c r="D135" s="156"/>
      <c r="E135" s="156"/>
      <c r="F135" s="156"/>
      <c r="G135" s="156"/>
      <c r="H135" s="156"/>
      <c r="I135" s="156"/>
      <c r="J135" s="71"/>
      <c r="K135" s="156"/>
      <c r="L135" s="156"/>
      <c r="M135" s="156"/>
      <c r="N135" s="156"/>
      <c r="O135" s="156"/>
      <c r="P135"/>
    </row>
    <row r="136" spans="1:16" s="71" customFormat="1" ht="24" customHeight="1">
      <c r="A136" s="130"/>
      <c r="B136" s="130"/>
      <c r="C136" s="6"/>
      <c r="D136" s="130"/>
      <c r="E136" s="130"/>
      <c r="F136" s="130"/>
      <c r="G136" s="130"/>
      <c r="H136" s="156"/>
      <c r="I136" s="156"/>
      <c r="J136" s="27"/>
      <c r="K136" s="156"/>
      <c r="L136" s="156"/>
      <c r="M136" s="156"/>
      <c r="N136" s="156"/>
    </row>
    <row r="137" spans="1:16" s="71" customFormat="1" ht="24" customHeight="1">
      <c r="A137" s="290" t="str">
        <f>+A102</f>
        <v>(Sign) ……………………………………...........……………………………...……………. Authorized Director</v>
      </c>
      <c r="B137" s="290"/>
      <c r="C137" s="290"/>
      <c r="D137" s="290"/>
      <c r="E137" s="290"/>
      <c r="F137" s="290"/>
      <c r="G137" s="290"/>
      <c r="H137" s="290"/>
      <c r="I137" s="290"/>
      <c r="J137" s="290"/>
      <c r="K137" s="290"/>
      <c r="L137" s="290"/>
      <c r="M137" s="290"/>
      <c r="N137" s="290"/>
    </row>
    <row r="138" spans="1:16" s="71" customFormat="1" ht="24" customHeight="1">
      <c r="A138" s="156"/>
      <c r="B138" s="156"/>
      <c r="C138" s="156"/>
      <c r="D138" s="289" t="str">
        <f>+D68</f>
        <v xml:space="preserve">          (                                                                                                                                     )           </v>
      </c>
      <c r="E138" s="289"/>
      <c r="F138" s="289"/>
      <c r="G138" s="289"/>
      <c r="H138" s="289"/>
      <c r="I138" s="289"/>
      <c r="J138" s="289"/>
      <c r="K138" s="289"/>
      <c r="L138" s="289"/>
      <c r="M138" s="289"/>
      <c r="N138" s="289"/>
    </row>
    <row r="139" spans="1:16" s="71" customFormat="1" ht="25" customHeight="1">
      <c r="A139" s="290" t="s">
        <v>463</v>
      </c>
      <c r="B139" s="290"/>
      <c r="C139" s="290"/>
      <c r="D139" s="290"/>
      <c r="E139" s="290"/>
      <c r="F139" s="290"/>
      <c r="G139" s="290"/>
      <c r="H139" s="290"/>
      <c r="I139" s="290"/>
      <c r="J139" s="290"/>
      <c r="K139" s="290"/>
      <c r="L139" s="290"/>
      <c r="M139" s="290"/>
      <c r="N139" s="290"/>
    </row>
    <row r="140" spans="1:16" s="140" customFormat="1" ht="25" customHeight="1">
      <c r="G140" s="156"/>
      <c r="H140" s="156"/>
      <c r="I140" s="156"/>
      <c r="J140" s="156"/>
      <c r="K140" s="156"/>
      <c r="L140" s="156"/>
      <c r="M140" s="156"/>
      <c r="N140" s="156"/>
      <c r="O140" s="112"/>
      <c r="P140"/>
    </row>
    <row r="141" spans="1:16" s="140" customFormat="1" ht="25" customHeight="1">
      <c r="A141" s="156" t="s">
        <v>638</v>
      </c>
      <c r="B141" s="156"/>
      <c r="C141" s="156"/>
      <c r="D141" s="156" t="s">
        <v>1524</v>
      </c>
      <c r="E141" s="156"/>
      <c r="F141" s="156"/>
      <c r="G141" s="156"/>
      <c r="H141" s="156"/>
      <c r="I141" s="156"/>
      <c r="J141" s="156"/>
      <c r="K141" s="156"/>
      <c r="L141" s="156"/>
      <c r="M141" s="156"/>
      <c r="N141" s="156"/>
      <c r="O141" s="112"/>
      <c r="P141"/>
    </row>
    <row r="142" spans="1:16" s="140" customFormat="1" ht="25" customHeight="1">
      <c r="A142" s="156"/>
      <c r="B142" s="156"/>
      <c r="C142" s="156" t="s">
        <v>1523</v>
      </c>
      <c r="D142" s="156"/>
      <c r="E142" s="156"/>
      <c r="F142" s="156"/>
      <c r="G142" s="156"/>
      <c r="H142" s="156"/>
      <c r="I142" s="156"/>
      <c r="J142" s="156"/>
      <c r="K142" s="156"/>
      <c r="L142" s="156"/>
      <c r="M142" s="156"/>
      <c r="N142" s="156"/>
      <c r="O142" s="112"/>
      <c r="P142"/>
    </row>
    <row r="143" spans="1:16" s="140" customFormat="1" ht="25" customHeight="1">
      <c r="A143" s="156"/>
      <c r="B143" s="156"/>
      <c r="C143" s="156"/>
      <c r="D143" s="156"/>
      <c r="E143" s="156"/>
      <c r="F143" s="156"/>
      <c r="G143" s="156"/>
      <c r="H143" s="156"/>
      <c r="I143" s="156"/>
      <c r="J143" s="156"/>
      <c r="K143" s="156"/>
      <c r="L143" s="156"/>
      <c r="M143" s="156"/>
      <c r="N143" s="156"/>
      <c r="O143" s="112"/>
      <c r="P143"/>
    </row>
    <row r="144" spans="1:16" s="140" customFormat="1" ht="25" customHeight="1">
      <c r="A144" s="19" t="s">
        <v>449</v>
      </c>
      <c r="B144" s="26" t="s">
        <v>448</v>
      </c>
      <c r="C144" s="2"/>
      <c r="D144" s="2"/>
      <c r="E144" s="156"/>
      <c r="F144" s="156"/>
      <c r="G144" s="156"/>
      <c r="H144" s="156"/>
      <c r="I144" s="156"/>
      <c r="J144" s="156"/>
      <c r="K144" s="156"/>
      <c r="L144" s="156"/>
      <c r="M144" s="156"/>
      <c r="N144" s="156"/>
      <c r="O144" s="156"/>
      <c r="P144"/>
    </row>
    <row r="145" spans="1:16" s="140" customFormat="1" ht="25" customHeight="1">
      <c r="A145" s="156"/>
      <c r="B145" s="156" t="s">
        <v>450</v>
      </c>
      <c r="C145" s="1" t="s">
        <v>634</v>
      </c>
      <c r="D145" s="2"/>
      <c r="E145" s="156"/>
      <c r="F145" s="156"/>
      <c r="G145" s="156"/>
      <c r="H145" s="156"/>
      <c r="I145" s="156"/>
      <c r="J145" s="156"/>
      <c r="K145" s="156"/>
      <c r="L145" s="156"/>
      <c r="M145" s="156"/>
      <c r="N145" s="156"/>
      <c r="O145" s="156"/>
      <c r="P145"/>
    </row>
    <row r="146" spans="1:16" s="140" customFormat="1" ht="25" customHeight="1">
      <c r="A146" s="156"/>
      <c r="B146" s="2"/>
      <c r="C146" s="1" t="s">
        <v>568</v>
      </c>
      <c r="D146" s="2"/>
      <c r="E146" s="156"/>
      <c r="F146" s="156"/>
      <c r="G146" s="156"/>
      <c r="H146" s="156"/>
      <c r="I146" s="156"/>
      <c r="J146" s="156"/>
      <c r="K146" s="156"/>
      <c r="L146" s="156"/>
      <c r="M146" s="156"/>
      <c r="N146" s="156"/>
      <c r="O146" s="156"/>
      <c r="P146"/>
    </row>
    <row r="147" spans="1:16" s="140" customFormat="1" ht="25" customHeight="1">
      <c r="A147" s="156"/>
      <c r="B147" s="2"/>
      <c r="C147" s="1" t="s">
        <v>635</v>
      </c>
      <c r="D147" s="2"/>
      <c r="E147" s="156"/>
      <c r="F147" s="156"/>
      <c r="G147" s="156"/>
      <c r="H147" s="156"/>
      <c r="I147" s="156"/>
      <c r="J147" s="156"/>
      <c r="K147" s="156"/>
      <c r="L147" s="156"/>
      <c r="M147" s="156"/>
      <c r="N147" s="156"/>
      <c r="O147" s="156"/>
      <c r="P147"/>
    </row>
    <row r="148" spans="1:16" s="140" customFormat="1" ht="25" customHeight="1">
      <c r="A148" s="156"/>
      <c r="B148" s="2"/>
      <c r="C148" s="1" t="s">
        <v>569</v>
      </c>
      <c r="D148" s="2"/>
      <c r="E148" s="156"/>
      <c r="F148" s="156"/>
      <c r="G148" s="156"/>
      <c r="H148" s="156"/>
      <c r="I148" s="156"/>
      <c r="J148" s="156"/>
      <c r="K148" s="156"/>
      <c r="L148" s="156"/>
      <c r="M148" s="156"/>
      <c r="N148" s="156"/>
      <c r="O148" s="156"/>
      <c r="P148"/>
    </row>
    <row r="149" spans="1:16" s="140" customFormat="1" ht="25" customHeight="1">
      <c r="A149" s="156"/>
      <c r="B149" s="156" t="s">
        <v>452</v>
      </c>
      <c r="C149" s="1" t="s">
        <v>570</v>
      </c>
      <c r="D149" s="4"/>
      <c r="E149" s="156"/>
      <c r="F149" s="156"/>
      <c r="G149" s="156"/>
      <c r="H149" s="156"/>
      <c r="I149" s="156"/>
      <c r="J149" s="156"/>
      <c r="K149" s="156"/>
      <c r="L149" s="156"/>
      <c r="M149" s="156"/>
      <c r="N149" s="156"/>
      <c r="O149" s="156"/>
      <c r="P149"/>
    </row>
    <row r="150" spans="1:16" s="140" customFormat="1" ht="25" customHeight="1">
      <c r="A150" s="156"/>
      <c r="B150" s="2"/>
      <c r="C150" s="1" t="s">
        <v>768</v>
      </c>
      <c r="D150" s="4"/>
      <c r="E150" s="156"/>
      <c r="F150" s="156"/>
      <c r="G150" s="156"/>
      <c r="H150" s="156"/>
      <c r="I150" s="156"/>
      <c r="J150" s="156"/>
      <c r="K150" s="156"/>
      <c r="L150" s="156"/>
      <c r="M150" s="156"/>
      <c r="N150" s="156"/>
      <c r="O150" s="156"/>
      <c r="P150"/>
    </row>
    <row r="151" spans="1:16" s="140" customFormat="1" ht="25" customHeight="1">
      <c r="A151" s="156"/>
      <c r="B151" s="2"/>
      <c r="C151" s="1" t="s">
        <v>571</v>
      </c>
      <c r="D151" s="4"/>
      <c r="E151" s="156"/>
      <c r="F151" s="156"/>
      <c r="G151" s="156"/>
      <c r="H151" s="156"/>
      <c r="I151" s="156"/>
      <c r="J151" s="156"/>
      <c r="K151" s="156"/>
      <c r="L151" s="156"/>
      <c r="M151" s="156"/>
      <c r="N151" s="156"/>
      <c r="O151" s="156"/>
      <c r="P151"/>
    </row>
    <row r="152" spans="1:16" s="140" customFormat="1" ht="25" customHeight="1">
      <c r="A152" s="156"/>
      <c r="B152" s="2"/>
      <c r="C152" s="1" t="s">
        <v>451</v>
      </c>
      <c r="D152" s="4"/>
      <c r="E152" s="156"/>
      <c r="F152" s="156"/>
      <c r="G152" s="156"/>
      <c r="H152" s="156"/>
      <c r="I152" s="156"/>
      <c r="J152" s="156"/>
      <c r="K152" s="156"/>
      <c r="L152" s="156"/>
      <c r="M152" s="156"/>
      <c r="N152" s="156"/>
      <c r="O152" s="156"/>
      <c r="P152"/>
    </row>
    <row r="153" spans="1:16" s="140" customFormat="1" ht="25" customHeight="1">
      <c r="A153" s="130"/>
      <c r="B153" s="156" t="s">
        <v>639</v>
      </c>
      <c r="C153" s="130" t="s">
        <v>640</v>
      </c>
      <c r="D153" s="130"/>
      <c r="E153" s="130"/>
      <c r="F153" s="130"/>
      <c r="G153" s="130"/>
      <c r="H153" s="130"/>
      <c r="I153" s="130"/>
      <c r="J153" s="156"/>
      <c r="K153" s="156"/>
      <c r="L153" s="156"/>
      <c r="M153" s="156"/>
      <c r="N153" s="156"/>
      <c r="O153" s="156"/>
      <c r="P153"/>
    </row>
    <row r="154" spans="1:16" s="140" customFormat="1" ht="25" customHeight="1">
      <c r="A154" s="156"/>
      <c r="B154" s="156"/>
      <c r="C154" s="156" t="s">
        <v>641</v>
      </c>
      <c r="D154" s="156"/>
      <c r="E154" s="156"/>
      <c r="F154" s="156"/>
      <c r="G154" s="156"/>
      <c r="H154" s="156"/>
      <c r="I154" s="156"/>
      <c r="J154" s="71"/>
      <c r="K154" s="156"/>
      <c r="L154" s="156"/>
      <c r="M154" s="156"/>
      <c r="N154" s="130"/>
      <c r="O154" s="156"/>
      <c r="P154"/>
    </row>
    <row r="155" spans="1:16" s="140" customFormat="1" ht="25" customHeight="1">
      <c r="A155" s="156"/>
      <c r="B155" s="156"/>
      <c r="C155" s="156"/>
      <c r="D155" s="156"/>
      <c r="E155" s="156"/>
      <c r="F155" s="156"/>
      <c r="G155" s="156"/>
      <c r="H155" s="156"/>
      <c r="I155" s="156"/>
      <c r="J155" s="71"/>
      <c r="K155" s="156"/>
      <c r="L155" s="156"/>
      <c r="M155" s="156"/>
      <c r="N155" s="130"/>
      <c r="O155" s="156"/>
      <c r="P155"/>
    </row>
    <row r="156" spans="1:16" s="140" customFormat="1" ht="25" customHeight="1">
      <c r="A156" s="130"/>
      <c r="B156" s="130"/>
      <c r="C156" s="130"/>
      <c r="D156" s="130"/>
      <c r="E156" s="130"/>
      <c r="F156" s="130"/>
      <c r="G156" s="130"/>
      <c r="H156" s="130"/>
      <c r="I156" s="130"/>
      <c r="J156" s="157" t="s">
        <v>5</v>
      </c>
      <c r="K156" s="157"/>
      <c r="L156" s="290" t="s">
        <v>4</v>
      </c>
      <c r="M156" s="290"/>
      <c r="N156" s="290"/>
      <c r="O156" s="156"/>
      <c r="P156"/>
    </row>
    <row r="157" spans="1:16" s="140" customFormat="1" ht="25" customHeight="1">
      <c r="A157" s="130"/>
      <c r="B157" s="130"/>
      <c r="C157" s="130"/>
      <c r="D157" s="156"/>
      <c r="E157" s="130"/>
      <c r="F157" s="130"/>
      <c r="G157" s="130"/>
      <c r="H157" s="130"/>
      <c r="I157" s="130"/>
      <c r="J157" s="290" t="s">
        <v>6</v>
      </c>
      <c r="K157" s="290"/>
      <c r="L157" s="291" t="s">
        <v>1103</v>
      </c>
      <c r="M157" s="291"/>
      <c r="N157" s="291"/>
      <c r="O157" s="156"/>
      <c r="P157"/>
    </row>
    <row r="158" spans="1:16" s="140" customFormat="1" ht="25" customHeight="1">
      <c r="A158" s="130"/>
      <c r="B158" s="130"/>
      <c r="C158" s="291" t="s">
        <v>7</v>
      </c>
      <c r="D158" s="291"/>
      <c r="E158" s="291"/>
      <c r="F158" s="291"/>
      <c r="G158" s="157"/>
      <c r="H158" s="291" t="s">
        <v>8</v>
      </c>
      <c r="I158" s="291"/>
      <c r="J158" s="158"/>
      <c r="K158" s="157"/>
      <c r="L158" s="158" t="s">
        <v>876</v>
      </c>
      <c r="M158" s="157"/>
      <c r="N158" s="158" t="s">
        <v>598</v>
      </c>
      <c r="O158" s="156"/>
      <c r="P158"/>
    </row>
    <row r="159" spans="1:16" s="140" customFormat="1" ht="25" customHeight="1">
      <c r="A159" s="130"/>
      <c r="B159" s="130"/>
      <c r="C159" s="28" t="s">
        <v>9</v>
      </c>
      <c r="D159" s="130"/>
      <c r="E159" s="130"/>
      <c r="F159" s="130"/>
      <c r="G159" s="130"/>
      <c r="H159" s="130"/>
      <c r="I159" s="130"/>
      <c r="J159" s="130"/>
      <c r="K159" s="130"/>
      <c r="L159" s="130"/>
      <c r="M159" s="130"/>
      <c r="N159" s="130"/>
      <c r="O159" s="156"/>
      <c r="P159"/>
    </row>
    <row r="160" spans="1:16" s="71" customFormat="1" ht="25" customHeight="1">
      <c r="A160" s="130"/>
      <c r="B160" s="130"/>
      <c r="C160" s="6" t="s">
        <v>10</v>
      </c>
      <c r="D160" s="130"/>
      <c r="E160" s="130"/>
      <c r="F160" s="130"/>
      <c r="G160" s="130"/>
      <c r="H160" s="289" t="s">
        <v>11</v>
      </c>
      <c r="I160" s="289"/>
      <c r="J160" s="27" t="s">
        <v>12</v>
      </c>
      <c r="K160" s="156"/>
      <c r="L160" s="157">
        <v>99.99</v>
      </c>
      <c r="M160" s="157"/>
      <c r="N160" s="157">
        <v>99.99</v>
      </c>
    </row>
    <row r="161" spans="1:14" s="71" customFormat="1" ht="25" customHeight="1">
      <c r="A161" s="130"/>
      <c r="B161" s="130"/>
      <c r="C161" s="6" t="s">
        <v>13</v>
      </c>
      <c r="D161" s="130"/>
      <c r="E161" s="130"/>
      <c r="F161" s="130"/>
      <c r="G161" s="130"/>
      <c r="H161" s="289" t="s">
        <v>230</v>
      </c>
      <c r="I161" s="289"/>
      <c r="J161" s="27" t="s">
        <v>12</v>
      </c>
      <c r="K161" s="156"/>
      <c r="L161" s="157">
        <v>99.99</v>
      </c>
      <c r="M161" s="157"/>
      <c r="N161" s="157">
        <v>99.99</v>
      </c>
    </row>
    <row r="162" spans="1:14" s="71" customFormat="1" ht="25" customHeight="1">
      <c r="A162" s="130"/>
      <c r="B162" s="130"/>
      <c r="C162" s="156" t="s">
        <v>14</v>
      </c>
      <c r="D162" s="130"/>
      <c r="E162" s="130"/>
      <c r="F162" s="130"/>
      <c r="G162" s="130"/>
      <c r="H162" s="289" t="s">
        <v>15</v>
      </c>
      <c r="I162" s="289"/>
      <c r="J162" s="27" t="s">
        <v>12</v>
      </c>
      <c r="K162" s="156"/>
      <c r="L162" s="157">
        <v>41.26</v>
      </c>
      <c r="M162" s="157"/>
      <c r="N162" s="157">
        <v>41.26</v>
      </c>
    </row>
    <row r="163" spans="1:14" s="71" customFormat="1" ht="25" customHeight="1">
      <c r="A163" s="130"/>
      <c r="B163" s="130"/>
      <c r="C163" s="130"/>
      <c r="D163" s="130"/>
      <c r="E163" s="130"/>
      <c r="F163" s="130"/>
      <c r="G163" s="130"/>
      <c r="H163" s="289" t="s">
        <v>16</v>
      </c>
      <c r="I163" s="289"/>
      <c r="J163" s="156"/>
      <c r="K163" s="130"/>
      <c r="L163" s="157"/>
      <c r="M163" s="188"/>
      <c r="N163" s="157"/>
    </row>
    <row r="164" spans="1:14" s="71" customFormat="1" ht="25" customHeight="1">
      <c r="A164" s="130"/>
      <c r="B164" s="130"/>
      <c r="C164" s="7" t="s">
        <v>17</v>
      </c>
      <c r="D164" s="130"/>
      <c r="E164" s="130"/>
      <c r="F164" s="130"/>
      <c r="G164" s="130"/>
      <c r="H164" s="156"/>
      <c r="I164" s="156"/>
      <c r="J164" s="156"/>
      <c r="K164" s="130"/>
      <c r="L164" s="157"/>
      <c r="M164" s="188"/>
      <c r="N164" s="157"/>
    </row>
    <row r="165" spans="1:14" s="71" customFormat="1" ht="25" customHeight="1">
      <c r="A165" s="130"/>
      <c r="B165" s="130"/>
      <c r="C165" s="7" t="s">
        <v>464</v>
      </c>
      <c r="D165" s="130"/>
      <c r="E165" s="130"/>
      <c r="F165" s="130"/>
      <c r="G165" s="130"/>
      <c r="H165" s="289" t="s">
        <v>18</v>
      </c>
      <c r="I165" s="289"/>
      <c r="J165" s="27" t="s">
        <v>12</v>
      </c>
      <c r="K165" s="130"/>
      <c r="L165" s="157">
        <v>99.95</v>
      </c>
      <c r="M165" s="157"/>
      <c r="N165" s="157">
        <v>99.95</v>
      </c>
    </row>
    <row r="166" spans="1:14" s="71" customFormat="1" ht="25" customHeight="1">
      <c r="A166" s="130"/>
      <c r="B166" s="130"/>
      <c r="C166" s="156" t="s">
        <v>19</v>
      </c>
      <c r="D166" s="130"/>
      <c r="E166" s="130"/>
      <c r="F166" s="130"/>
      <c r="G166" s="130"/>
      <c r="H166" s="289" t="s">
        <v>18</v>
      </c>
      <c r="I166" s="289"/>
      <c r="J166" s="27" t="s">
        <v>12</v>
      </c>
      <c r="K166" s="130"/>
      <c r="L166" s="151">
        <v>99</v>
      </c>
      <c r="M166" s="151"/>
      <c r="N166" s="151">
        <v>99</v>
      </c>
    </row>
    <row r="167" spans="1:14" s="71" customFormat="1" ht="25" customHeight="1">
      <c r="A167" s="130"/>
      <c r="B167" s="130"/>
      <c r="C167" s="156"/>
      <c r="D167" s="130"/>
      <c r="E167" s="130"/>
      <c r="F167" s="130"/>
      <c r="G167" s="130"/>
      <c r="H167" s="156"/>
      <c r="I167" s="156"/>
      <c r="J167" s="27"/>
      <c r="K167" s="130"/>
      <c r="L167" s="156"/>
      <c r="M167" s="156"/>
      <c r="N167" s="156"/>
    </row>
    <row r="168" spans="1:14" s="71" customFormat="1" ht="25" customHeight="1">
      <c r="A168" s="130"/>
      <c r="B168" s="130"/>
      <c r="C168" s="156"/>
      <c r="D168" s="130"/>
      <c r="E168" s="130"/>
      <c r="F168" s="130"/>
      <c r="G168" s="130"/>
      <c r="H168" s="156"/>
      <c r="I168" s="156"/>
      <c r="J168" s="27"/>
      <c r="K168" s="130"/>
      <c r="L168" s="156"/>
      <c r="M168" s="156"/>
      <c r="N168" s="156"/>
    </row>
    <row r="169" spans="1:14" s="71" customFormat="1" ht="25" customHeight="1">
      <c r="A169" s="130"/>
      <c r="B169" s="130"/>
      <c r="C169" s="156"/>
      <c r="D169" s="130"/>
      <c r="E169" s="130"/>
      <c r="F169" s="130"/>
      <c r="G169" s="130"/>
      <c r="H169" s="156"/>
      <c r="I169" s="156"/>
      <c r="J169" s="27"/>
      <c r="K169" s="130"/>
      <c r="L169" s="156"/>
      <c r="M169" s="156"/>
      <c r="N169" s="156"/>
    </row>
    <row r="170" spans="1:14" s="71" customFormat="1" ht="25" customHeight="1">
      <c r="A170" s="290" t="str">
        <f>+A137</f>
        <v>(Sign) ……………………………………...........……………………………...……………. Authorized Director</v>
      </c>
      <c r="B170" s="290"/>
      <c r="C170" s="290"/>
      <c r="D170" s="290"/>
      <c r="E170" s="290"/>
      <c r="F170" s="290"/>
      <c r="G170" s="290"/>
      <c r="H170" s="290"/>
      <c r="I170" s="290"/>
      <c r="J170" s="290"/>
      <c r="K170" s="290"/>
      <c r="L170" s="290"/>
      <c r="M170" s="290"/>
      <c r="N170" s="290"/>
    </row>
    <row r="171" spans="1:14" s="71" customFormat="1" ht="25" customHeight="1">
      <c r="A171" s="156"/>
      <c r="B171" s="156"/>
      <c r="C171" s="156"/>
      <c r="D171" s="289" t="str">
        <f>+D103</f>
        <v xml:space="preserve">          (                                                                                                                                     )           </v>
      </c>
      <c r="E171" s="289"/>
      <c r="F171" s="289"/>
      <c r="G171" s="289"/>
      <c r="H171" s="289"/>
      <c r="I171" s="289"/>
      <c r="J171" s="289"/>
      <c r="K171" s="289"/>
      <c r="L171" s="289"/>
      <c r="M171" s="289"/>
      <c r="N171" s="289"/>
    </row>
    <row r="172" spans="1:14" s="71" customFormat="1" ht="24" customHeight="1">
      <c r="A172" s="290" t="s">
        <v>392</v>
      </c>
      <c r="B172" s="290"/>
      <c r="C172" s="290"/>
      <c r="D172" s="290"/>
      <c r="E172" s="290"/>
      <c r="F172" s="290"/>
      <c r="G172" s="290"/>
      <c r="H172" s="290"/>
      <c r="I172" s="290"/>
      <c r="J172" s="290"/>
      <c r="K172" s="290"/>
      <c r="L172" s="290"/>
      <c r="M172" s="290"/>
      <c r="N172" s="290"/>
    </row>
    <row r="173" spans="1:14" s="71" customFormat="1" ht="24" customHeight="1">
      <c r="A173" s="130"/>
      <c r="B173" s="130"/>
      <c r="C173" s="156"/>
      <c r="D173" s="130"/>
      <c r="E173" s="130"/>
      <c r="F173" s="130"/>
      <c r="G173" s="130"/>
      <c r="H173" s="156"/>
      <c r="I173" s="156"/>
      <c r="J173" s="27"/>
      <c r="K173" s="130"/>
      <c r="L173" s="156"/>
      <c r="M173" s="156"/>
      <c r="N173" s="156"/>
    </row>
    <row r="174" spans="1:14" s="71" customFormat="1" ht="24" customHeight="1">
      <c r="A174" s="130"/>
      <c r="B174" s="130"/>
      <c r="C174" s="130"/>
      <c r="D174" s="130"/>
      <c r="E174" s="130"/>
      <c r="F174" s="130"/>
      <c r="G174" s="130"/>
      <c r="H174" s="130"/>
      <c r="I174" s="130"/>
      <c r="J174" s="157" t="s">
        <v>5</v>
      </c>
      <c r="K174" s="157"/>
      <c r="L174" s="290" t="s">
        <v>4</v>
      </c>
      <c r="M174" s="290"/>
      <c r="N174" s="290"/>
    </row>
    <row r="175" spans="1:14" s="71" customFormat="1" ht="24" customHeight="1">
      <c r="A175" s="130"/>
      <c r="B175" s="130"/>
      <c r="C175" s="130"/>
      <c r="D175" s="156"/>
      <c r="E175" s="130"/>
      <c r="F175" s="130"/>
      <c r="G175" s="130"/>
      <c r="H175" s="130"/>
      <c r="I175" s="130"/>
      <c r="J175" s="290" t="s">
        <v>6</v>
      </c>
      <c r="K175" s="290"/>
      <c r="L175" s="291" t="s">
        <v>1103</v>
      </c>
      <c r="M175" s="291"/>
      <c r="N175" s="291"/>
    </row>
    <row r="176" spans="1:14" s="71" customFormat="1" ht="24" customHeight="1">
      <c r="A176" s="130"/>
      <c r="B176" s="130"/>
      <c r="C176" s="291" t="s">
        <v>7</v>
      </c>
      <c r="D176" s="291"/>
      <c r="E176" s="291"/>
      <c r="F176" s="291"/>
      <c r="G176" s="157"/>
      <c r="H176" s="291" t="s">
        <v>8</v>
      </c>
      <c r="I176" s="291"/>
      <c r="J176" s="158"/>
      <c r="K176" s="157"/>
      <c r="L176" s="158" t="s">
        <v>876</v>
      </c>
      <c r="M176" s="157"/>
      <c r="N176" s="158" t="s">
        <v>598</v>
      </c>
    </row>
    <row r="177" spans="1:16" s="71" customFormat="1" ht="24" customHeight="1">
      <c r="A177" s="130"/>
      <c r="B177" s="130"/>
      <c r="C177" s="28" t="s">
        <v>20</v>
      </c>
      <c r="D177" s="130"/>
      <c r="E177" s="130"/>
      <c r="F177" s="130"/>
      <c r="G177" s="130"/>
      <c r="H177" s="156"/>
      <c r="I177" s="156"/>
      <c r="J177" s="156"/>
      <c r="K177" s="130"/>
      <c r="L177" s="156"/>
      <c r="M177" s="130"/>
      <c r="N177" s="156"/>
    </row>
    <row r="178" spans="1:16" s="71" customFormat="1" ht="24" customHeight="1">
      <c r="A178" s="130"/>
      <c r="B178" s="130"/>
      <c r="C178" s="6" t="s">
        <v>21</v>
      </c>
      <c r="D178" s="130"/>
      <c r="E178" s="130"/>
      <c r="F178" s="130"/>
      <c r="G178" s="130"/>
      <c r="H178" s="289" t="s">
        <v>22</v>
      </c>
      <c r="I178" s="289"/>
      <c r="J178" s="27" t="s">
        <v>12</v>
      </c>
      <c r="K178" s="156"/>
      <c r="L178" s="157">
        <v>73.12</v>
      </c>
      <c r="M178" s="157"/>
      <c r="N178" s="157">
        <v>73.12</v>
      </c>
      <c r="O178" s="156"/>
    </row>
    <row r="179" spans="1:16" s="71" customFormat="1" ht="24" customHeight="1">
      <c r="A179" s="130"/>
      <c r="B179" s="130"/>
      <c r="C179" s="6" t="s">
        <v>23</v>
      </c>
      <c r="D179" s="130"/>
      <c r="E179" s="130"/>
      <c r="F179" s="130"/>
      <c r="G179" s="130"/>
      <c r="H179" s="289" t="s">
        <v>22</v>
      </c>
      <c r="I179" s="289"/>
      <c r="J179" s="27" t="s">
        <v>12</v>
      </c>
      <c r="K179" s="156"/>
      <c r="L179" s="151">
        <v>65</v>
      </c>
      <c r="M179" s="151"/>
      <c r="N179" s="151">
        <v>65</v>
      </c>
      <c r="O179" s="156"/>
    </row>
    <row r="180" spans="1:16" s="71" customFormat="1" ht="24" customHeight="1">
      <c r="A180" s="130"/>
      <c r="B180" s="130"/>
      <c r="C180" s="156" t="s">
        <v>24</v>
      </c>
      <c r="D180" s="130"/>
      <c r="E180" s="130"/>
      <c r="F180" s="130"/>
      <c r="G180" s="130"/>
      <c r="H180" s="289" t="s">
        <v>22</v>
      </c>
      <c r="I180" s="289"/>
      <c r="J180" s="27" t="s">
        <v>12</v>
      </c>
      <c r="K180" s="156"/>
      <c r="L180" s="157">
        <v>68.540000000000006</v>
      </c>
      <c r="M180" s="157"/>
      <c r="N180" s="157">
        <v>69.06</v>
      </c>
      <c r="O180" s="156"/>
    </row>
    <row r="181" spans="1:16" s="71" customFormat="1" ht="24" customHeight="1">
      <c r="A181" s="130"/>
      <c r="B181" s="130"/>
      <c r="C181" s="156" t="s">
        <v>25</v>
      </c>
      <c r="D181" s="130"/>
      <c r="E181" s="130"/>
      <c r="F181" s="130"/>
      <c r="G181" s="130"/>
      <c r="H181" s="289" t="s">
        <v>22</v>
      </c>
      <c r="I181" s="289"/>
      <c r="J181" s="27" t="s">
        <v>12</v>
      </c>
      <c r="K181" s="156"/>
      <c r="L181" s="151">
        <v>60</v>
      </c>
      <c r="M181" s="151"/>
      <c r="N181" s="151">
        <v>60</v>
      </c>
      <c r="O181" s="156"/>
    </row>
    <row r="182" spans="1:16" s="71" customFormat="1" ht="24" customHeight="1">
      <c r="A182" s="130"/>
      <c r="B182" s="130"/>
      <c r="C182" s="156" t="s">
        <v>26</v>
      </c>
      <c r="D182" s="130"/>
      <c r="E182" s="130"/>
      <c r="F182" s="130"/>
      <c r="G182" s="130"/>
      <c r="H182" s="289" t="s">
        <v>22</v>
      </c>
      <c r="I182" s="289"/>
      <c r="J182" s="27" t="s">
        <v>12</v>
      </c>
      <c r="K182" s="130"/>
      <c r="L182" s="151">
        <v>51</v>
      </c>
      <c r="M182" s="151"/>
      <c r="N182" s="151">
        <v>51</v>
      </c>
      <c r="O182" s="156"/>
      <c r="P182"/>
    </row>
    <row r="183" spans="1:16" s="71" customFormat="1" ht="24" customHeight="1">
      <c r="A183" s="130"/>
      <c r="B183" s="130"/>
      <c r="C183" s="156" t="s">
        <v>27</v>
      </c>
      <c r="D183" s="130"/>
      <c r="E183" s="130"/>
      <c r="F183" s="130"/>
      <c r="G183" s="130"/>
      <c r="H183" s="289" t="s">
        <v>22</v>
      </c>
      <c r="I183" s="289"/>
      <c r="J183" s="27" t="s">
        <v>12</v>
      </c>
      <c r="K183" s="156"/>
      <c r="L183" s="151">
        <v>85</v>
      </c>
      <c r="M183" s="151"/>
      <c r="N183" s="151">
        <v>85</v>
      </c>
      <c r="O183" s="156"/>
    </row>
    <row r="184" spans="1:16" s="71" customFormat="1" ht="24" customHeight="1">
      <c r="A184" s="130"/>
      <c r="B184" s="130"/>
      <c r="C184" s="156" t="s">
        <v>28</v>
      </c>
      <c r="D184" s="130"/>
      <c r="E184" s="130"/>
      <c r="F184" s="130"/>
      <c r="G184" s="130"/>
      <c r="H184" s="289" t="s">
        <v>22</v>
      </c>
      <c r="I184" s="289"/>
      <c r="J184" s="27" t="s">
        <v>12</v>
      </c>
      <c r="K184" s="156"/>
      <c r="L184" s="157">
        <v>87.73</v>
      </c>
      <c r="M184" s="157"/>
      <c r="N184" s="157">
        <v>84.23</v>
      </c>
    </row>
    <row r="185" spans="1:16" s="71" customFormat="1" ht="24" customHeight="1">
      <c r="A185" s="130"/>
      <c r="B185" s="130"/>
      <c r="C185" s="156" t="s">
        <v>29</v>
      </c>
      <c r="D185" s="130"/>
      <c r="E185" s="130"/>
      <c r="F185" s="130"/>
      <c r="G185" s="130"/>
      <c r="H185" s="289" t="s">
        <v>22</v>
      </c>
      <c r="I185" s="289"/>
      <c r="J185" s="27" t="s">
        <v>12</v>
      </c>
      <c r="K185" s="156"/>
      <c r="L185" s="157">
        <v>88.23</v>
      </c>
      <c r="M185" s="157"/>
      <c r="N185" s="157">
        <v>84.23</v>
      </c>
    </row>
    <row r="186" spans="1:16" s="71" customFormat="1" ht="24" customHeight="1">
      <c r="A186" s="130"/>
      <c r="B186" s="130"/>
      <c r="C186" s="156" t="s">
        <v>30</v>
      </c>
      <c r="D186" s="130"/>
      <c r="E186" s="130"/>
      <c r="F186" s="130"/>
      <c r="G186" s="130"/>
      <c r="H186" s="289" t="s">
        <v>22</v>
      </c>
      <c r="I186" s="289"/>
      <c r="J186" s="27" t="s">
        <v>12</v>
      </c>
      <c r="K186" s="156"/>
      <c r="L186" s="151">
        <v>89</v>
      </c>
      <c r="M186" s="151"/>
      <c r="N186" s="151">
        <v>89</v>
      </c>
    </row>
    <row r="187" spans="1:16" s="71" customFormat="1" ht="24" customHeight="1">
      <c r="A187" s="130"/>
      <c r="B187" s="130"/>
      <c r="C187" s="274" t="s">
        <v>1531</v>
      </c>
      <c r="D187" s="130"/>
      <c r="E187" s="130"/>
      <c r="F187" s="130"/>
      <c r="G187" s="130"/>
      <c r="H187" s="289" t="s">
        <v>1937</v>
      </c>
      <c r="I187" s="289"/>
      <c r="J187" s="27" t="s">
        <v>12</v>
      </c>
      <c r="K187" s="156"/>
      <c r="L187" s="157">
        <v>99.87</v>
      </c>
      <c r="M187" s="157"/>
      <c r="N187" s="157" t="s">
        <v>1532</v>
      </c>
      <c r="O187" s="156"/>
    </row>
    <row r="188" spans="1:16" s="71" customFormat="1" ht="24" customHeight="1">
      <c r="A188" s="130"/>
      <c r="B188" s="130"/>
      <c r="C188" s="28" t="s">
        <v>465</v>
      </c>
      <c r="D188" s="130"/>
      <c r="E188" s="130"/>
      <c r="F188" s="130"/>
      <c r="G188" s="130"/>
      <c r="H188" s="130"/>
      <c r="I188" s="156"/>
      <c r="J188" s="27"/>
      <c r="K188" s="156"/>
      <c r="L188" s="157"/>
      <c r="M188" s="157"/>
      <c r="N188" s="157"/>
    </row>
    <row r="189" spans="1:16" s="71" customFormat="1" ht="24" customHeight="1">
      <c r="A189" s="130"/>
      <c r="B189" s="130"/>
      <c r="C189" s="90" t="s">
        <v>31</v>
      </c>
      <c r="D189" s="130"/>
      <c r="E189" s="130"/>
      <c r="F189" s="130"/>
      <c r="G189" s="130"/>
      <c r="H189" s="289" t="s">
        <v>32</v>
      </c>
      <c r="I189" s="289"/>
      <c r="J189" s="27" t="s">
        <v>12</v>
      </c>
      <c r="K189" s="156"/>
      <c r="L189" s="157">
        <v>99.99</v>
      </c>
      <c r="M189" s="214"/>
      <c r="N189" s="151">
        <v>80</v>
      </c>
    </row>
    <row r="190" spans="1:16" s="71" customFormat="1" ht="24" customHeight="1">
      <c r="A190" s="130"/>
      <c r="B190" s="130"/>
      <c r="C190" s="28" t="s">
        <v>2160</v>
      </c>
      <c r="D190" s="130"/>
      <c r="E190" s="130"/>
      <c r="F190" s="130"/>
      <c r="G190" s="130"/>
      <c r="H190" s="156"/>
      <c r="I190" s="156"/>
      <c r="J190" s="27"/>
      <c r="K190" s="156"/>
      <c r="L190" s="156"/>
      <c r="M190" s="6"/>
      <c r="N190" s="156"/>
      <c r="O190" s="156"/>
    </row>
    <row r="191" spans="1:16" s="71" customFormat="1" ht="24" customHeight="1">
      <c r="A191" s="130"/>
      <c r="B191" s="130"/>
      <c r="C191" s="71" t="s">
        <v>2161</v>
      </c>
      <c r="D191" s="274"/>
      <c r="E191" s="130"/>
      <c r="F191" s="130"/>
      <c r="G191" s="130"/>
      <c r="H191" s="289" t="s">
        <v>22</v>
      </c>
      <c r="I191" s="289"/>
      <c r="J191" s="27" t="s">
        <v>12</v>
      </c>
      <c r="K191" s="274"/>
      <c r="L191" s="275">
        <v>48.92</v>
      </c>
      <c r="M191" s="6"/>
      <c r="N191" s="275" t="s">
        <v>1532</v>
      </c>
      <c r="O191" s="274"/>
    </row>
    <row r="192" spans="1:16" s="71" customFormat="1" ht="24" customHeight="1">
      <c r="A192" s="130"/>
      <c r="B192" s="130"/>
      <c r="C192" s="71" t="s">
        <v>2162</v>
      </c>
      <c r="D192" s="274"/>
      <c r="E192" s="130"/>
      <c r="F192" s="130"/>
      <c r="G192" s="130"/>
      <c r="H192" s="289" t="s">
        <v>22</v>
      </c>
      <c r="I192" s="289"/>
      <c r="J192" s="27" t="s">
        <v>12</v>
      </c>
      <c r="K192" s="274"/>
      <c r="L192" s="275">
        <v>48.67</v>
      </c>
      <c r="M192" s="6"/>
      <c r="N192" s="275" t="s">
        <v>1532</v>
      </c>
      <c r="O192" s="274"/>
    </row>
    <row r="193" spans="1:15" s="71" customFormat="1" ht="24" customHeight="1">
      <c r="A193" s="130"/>
      <c r="B193" s="130"/>
      <c r="C193" s="90"/>
      <c r="D193" s="130"/>
      <c r="E193" s="130"/>
      <c r="F193" s="130"/>
      <c r="G193" s="130"/>
      <c r="H193" s="274"/>
      <c r="I193" s="274"/>
      <c r="J193" s="27"/>
      <c r="K193" s="274"/>
      <c r="L193" s="274"/>
      <c r="M193" s="6"/>
      <c r="N193" s="274"/>
      <c r="O193" s="274"/>
    </row>
    <row r="194" spans="1:15" s="71" customFormat="1" ht="24" customHeight="1">
      <c r="A194" s="19" t="s">
        <v>453</v>
      </c>
      <c r="B194" s="19" t="s">
        <v>454</v>
      </c>
      <c r="C194" s="156"/>
      <c r="D194" s="130"/>
      <c r="E194" s="130"/>
      <c r="F194" s="130"/>
      <c r="G194" s="130"/>
      <c r="H194" s="156"/>
      <c r="I194" s="156"/>
      <c r="J194" s="27"/>
      <c r="K194" s="156"/>
      <c r="L194" s="156"/>
      <c r="M194" s="6"/>
      <c r="N194" s="156"/>
      <c r="O194" s="156"/>
    </row>
    <row r="195" spans="1:15" s="71" customFormat="1" ht="24" customHeight="1">
      <c r="A195" s="4"/>
      <c r="B195" s="156" t="s">
        <v>456</v>
      </c>
      <c r="C195" s="4" t="s">
        <v>455</v>
      </c>
      <c r="D195" s="4"/>
      <c r="E195" s="4"/>
      <c r="F195" s="4"/>
      <c r="G195" s="130"/>
      <c r="H195" s="156"/>
      <c r="I195" s="156"/>
      <c r="J195" s="27"/>
      <c r="K195" s="156"/>
      <c r="L195" s="156"/>
      <c r="M195" s="6"/>
      <c r="N195" s="156"/>
      <c r="O195" s="156"/>
    </row>
    <row r="196" spans="1:15" s="71" customFormat="1" ht="24" customHeight="1">
      <c r="A196" s="4"/>
      <c r="B196" s="4"/>
      <c r="C196" s="7" t="s">
        <v>457</v>
      </c>
      <c r="D196" s="4" t="s">
        <v>514</v>
      </c>
      <c r="E196" s="4"/>
      <c r="F196" s="4"/>
      <c r="G196" s="130"/>
      <c r="H196" s="156"/>
      <c r="I196" s="156"/>
      <c r="J196" s="27"/>
      <c r="K196" s="156"/>
      <c r="L196" s="156"/>
      <c r="M196" s="6"/>
      <c r="N196" s="156"/>
      <c r="O196" s="156"/>
    </row>
    <row r="197" spans="1:15" s="71" customFormat="1" ht="24" customHeight="1">
      <c r="A197" s="4"/>
      <c r="B197" s="4"/>
      <c r="C197" s="4"/>
      <c r="D197" s="7" t="s">
        <v>458</v>
      </c>
      <c r="E197" s="4"/>
      <c r="F197" s="4"/>
      <c r="G197" s="156"/>
      <c r="H197" s="156"/>
      <c r="I197" s="156"/>
      <c r="J197" s="156"/>
      <c r="K197" s="156"/>
      <c r="L197" s="156"/>
      <c r="M197" s="6"/>
      <c r="N197" s="156"/>
      <c r="O197" s="156"/>
    </row>
    <row r="198" spans="1:15" s="71" customFormat="1" ht="24" customHeight="1">
      <c r="A198" s="4"/>
      <c r="B198" s="4"/>
      <c r="C198" s="4"/>
      <c r="D198" s="7" t="s">
        <v>515</v>
      </c>
      <c r="E198" s="4"/>
      <c r="F198" s="4"/>
      <c r="G198" s="156"/>
      <c r="H198" s="156"/>
      <c r="I198" s="156"/>
      <c r="J198" s="156"/>
      <c r="K198" s="156"/>
      <c r="L198" s="156"/>
      <c r="M198" s="6"/>
      <c r="N198" s="156"/>
      <c r="O198" s="156"/>
    </row>
    <row r="199" spans="1:15" s="71" customFormat="1" ht="24" customHeight="1">
      <c r="A199" s="4"/>
      <c r="B199" s="4"/>
      <c r="C199" s="4"/>
      <c r="D199" s="7" t="s">
        <v>679</v>
      </c>
      <c r="E199" s="4"/>
      <c r="F199" s="4"/>
      <c r="G199" s="156"/>
      <c r="H199" s="156"/>
      <c r="I199" s="156"/>
      <c r="J199" s="156"/>
      <c r="K199" s="156"/>
      <c r="L199" s="156"/>
      <c r="M199" s="6"/>
      <c r="N199" s="156"/>
      <c r="O199" s="156"/>
    </row>
    <row r="200" spans="1:15" s="71" customFormat="1" ht="24" customHeight="1">
      <c r="A200" s="4"/>
      <c r="B200" s="4"/>
      <c r="C200" s="7" t="s">
        <v>459</v>
      </c>
      <c r="D200" s="4" t="s">
        <v>692</v>
      </c>
      <c r="E200" s="4"/>
      <c r="F200" s="4"/>
      <c r="G200" s="156"/>
      <c r="H200" s="156"/>
      <c r="I200" s="156"/>
      <c r="J200" s="156"/>
      <c r="K200" s="156"/>
      <c r="L200" s="156"/>
      <c r="M200" s="6"/>
      <c r="N200" s="156"/>
      <c r="O200" s="156"/>
    </row>
    <row r="201" spans="1:15" s="71" customFormat="1" ht="24" customHeight="1">
      <c r="A201" s="4"/>
      <c r="B201" s="4"/>
      <c r="C201" s="4"/>
      <c r="D201" s="7" t="s">
        <v>714</v>
      </c>
      <c r="E201" s="4"/>
      <c r="F201" s="4"/>
      <c r="G201" s="156"/>
      <c r="H201" s="156"/>
      <c r="I201" s="156"/>
      <c r="J201" s="156"/>
      <c r="K201" s="156"/>
      <c r="L201" s="156"/>
      <c r="M201" s="6"/>
      <c r="N201" s="156"/>
      <c r="O201" s="156"/>
    </row>
    <row r="202" spans="1:15" s="71" customFormat="1" ht="24" customHeight="1">
      <c r="A202" s="4"/>
      <c r="B202" s="4"/>
      <c r="C202" s="4"/>
      <c r="D202" s="156" t="s">
        <v>949</v>
      </c>
      <c r="E202" s="156"/>
      <c r="F202" s="156"/>
      <c r="G202" s="130"/>
      <c r="H202" s="156"/>
      <c r="I202" s="156"/>
      <c r="J202" s="27"/>
      <c r="K202" s="156"/>
      <c r="L202" s="156"/>
      <c r="M202" s="6"/>
      <c r="N202" s="156"/>
      <c r="O202" s="156"/>
    </row>
    <row r="203" spans="1:15" s="71" customFormat="1" ht="24" customHeight="1">
      <c r="A203" s="130"/>
      <c r="B203" s="130"/>
      <c r="C203" s="90"/>
      <c r="D203" s="130"/>
      <c r="E203" s="130"/>
      <c r="F203" s="130"/>
      <c r="G203" s="130"/>
      <c r="H203" s="156"/>
      <c r="I203" s="156"/>
      <c r="J203" s="27"/>
      <c r="K203" s="156"/>
      <c r="L203" s="156"/>
      <c r="M203" s="6"/>
      <c r="N203" s="156"/>
    </row>
    <row r="204" spans="1:15" s="71" customFormat="1" ht="24" customHeight="1">
      <c r="A204" s="4"/>
      <c r="B204" s="4"/>
      <c r="C204" s="4"/>
      <c r="D204" s="7"/>
      <c r="E204" s="4"/>
      <c r="F204" s="4"/>
      <c r="G204" s="156"/>
      <c r="H204" s="156"/>
      <c r="I204" s="156"/>
      <c r="J204" s="156"/>
      <c r="K204" s="156"/>
      <c r="L204" s="156"/>
      <c r="M204" s="156"/>
      <c r="N204" s="156"/>
    </row>
    <row r="205" spans="1:15" s="71" customFormat="1" ht="24" customHeight="1">
      <c r="A205" s="290" t="str">
        <f>+A137</f>
        <v>(Sign) ……………………………………...........……………………………...……………. Authorized Director</v>
      </c>
      <c r="B205" s="290"/>
      <c r="C205" s="290"/>
      <c r="D205" s="290"/>
      <c r="E205" s="290"/>
      <c r="F205" s="290"/>
      <c r="G205" s="290"/>
      <c r="H205" s="290"/>
      <c r="I205" s="290"/>
      <c r="J205" s="290"/>
      <c r="K205" s="290"/>
      <c r="L205" s="290"/>
      <c r="M205" s="290"/>
      <c r="N205" s="290"/>
    </row>
    <row r="206" spans="1:15" s="71" customFormat="1" ht="24" customHeight="1">
      <c r="A206" s="156"/>
      <c r="B206" s="156"/>
      <c r="C206" s="156"/>
      <c r="D206" s="289" t="str">
        <f>+D103</f>
        <v xml:space="preserve">          (                                                                                                                                     )           </v>
      </c>
      <c r="E206" s="289"/>
      <c r="F206" s="289"/>
      <c r="G206" s="289"/>
      <c r="H206" s="289"/>
      <c r="I206" s="289"/>
      <c r="J206" s="289"/>
      <c r="K206" s="289"/>
      <c r="L206" s="289"/>
      <c r="M206" s="289"/>
      <c r="N206" s="289"/>
    </row>
    <row r="207" spans="1:15" s="71" customFormat="1" ht="24" customHeight="1">
      <c r="A207" s="290" t="s">
        <v>1817</v>
      </c>
      <c r="B207" s="290"/>
      <c r="C207" s="290"/>
      <c r="D207" s="290"/>
      <c r="E207" s="290"/>
      <c r="F207" s="290"/>
      <c r="G207" s="290"/>
      <c r="H207" s="290"/>
      <c r="I207" s="290"/>
      <c r="J207" s="290"/>
      <c r="K207" s="290"/>
      <c r="L207" s="290"/>
      <c r="M207" s="290"/>
      <c r="N207" s="290"/>
      <c r="O207" s="156"/>
    </row>
    <row r="208" spans="1:15" s="71" customFormat="1" ht="24" customHeight="1">
      <c r="A208" s="156"/>
      <c r="B208" s="156"/>
      <c r="C208" s="156"/>
      <c r="D208" s="156"/>
      <c r="E208" s="156"/>
      <c r="F208" s="156"/>
      <c r="G208" s="156"/>
      <c r="H208" s="156"/>
      <c r="I208" s="156"/>
      <c r="J208" s="156"/>
      <c r="K208" s="156"/>
      <c r="L208" s="156"/>
      <c r="M208" s="156"/>
      <c r="N208" s="156"/>
      <c r="O208" s="156"/>
    </row>
    <row r="209" spans="1:15" s="71" customFormat="1" ht="24" customHeight="1">
      <c r="A209" s="156"/>
      <c r="B209" s="156"/>
      <c r="C209" s="156"/>
      <c r="D209" s="130"/>
      <c r="E209" s="130" t="s">
        <v>1105</v>
      </c>
      <c r="F209" s="130"/>
      <c r="G209" s="130"/>
      <c r="H209" s="156"/>
      <c r="I209" s="156"/>
      <c r="J209" s="27"/>
      <c r="K209" s="156"/>
      <c r="L209" s="156"/>
      <c r="M209" s="6"/>
      <c r="N209" s="156"/>
      <c r="O209" s="156"/>
    </row>
    <row r="210" spans="1:15" s="71" customFormat="1" ht="24" customHeight="1">
      <c r="A210" s="156"/>
      <c r="B210" s="156"/>
      <c r="C210" s="156"/>
      <c r="D210" s="130" t="s">
        <v>1106</v>
      </c>
      <c r="E210" s="130"/>
      <c r="F210" s="130"/>
      <c r="G210" s="130"/>
      <c r="H210" s="156"/>
      <c r="I210" s="156"/>
      <c r="J210" s="27"/>
      <c r="K210" s="156"/>
      <c r="L210" s="156"/>
      <c r="M210" s="6"/>
      <c r="N210" s="156"/>
      <c r="O210" s="156"/>
    </row>
    <row r="211" spans="1:15" s="71" customFormat="1" ht="24" customHeight="1">
      <c r="B211" s="4"/>
      <c r="C211" s="7" t="s">
        <v>460</v>
      </c>
      <c r="D211" s="4" t="s">
        <v>1370</v>
      </c>
      <c r="E211" s="4"/>
      <c r="F211" s="130"/>
      <c r="G211" s="130"/>
      <c r="H211" s="156"/>
      <c r="I211" s="156"/>
      <c r="J211" s="27"/>
      <c r="K211" s="130"/>
      <c r="L211" s="156"/>
      <c r="M211" s="156"/>
      <c r="N211" s="156"/>
      <c r="O211" s="156"/>
    </row>
    <row r="212" spans="1:15" s="71" customFormat="1" ht="24" customHeight="1">
      <c r="A212" s="4"/>
      <c r="B212" s="4"/>
      <c r="C212" s="7" t="s">
        <v>461</v>
      </c>
      <c r="D212" s="156" t="s">
        <v>715</v>
      </c>
      <c r="E212" s="4"/>
      <c r="F212" s="4"/>
      <c r="G212" s="4"/>
      <c r="H212" s="4"/>
      <c r="I212" s="4"/>
      <c r="J212" s="27"/>
      <c r="K212" s="130"/>
      <c r="L212" s="156"/>
      <c r="M212" s="156"/>
      <c r="N212" s="156"/>
      <c r="O212" s="156"/>
    </row>
    <row r="213" spans="1:15" s="71" customFormat="1" ht="24" customHeight="1">
      <c r="A213" s="4"/>
      <c r="B213" s="4"/>
      <c r="C213" s="7"/>
      <c r="D213" s="156" t="s">
        <v>662</v>
      </c>
      <c r="E213" s="156"/>
      <c r="F213" s="156"/>
      <c r="G213" s="156"/>
      <c r="H213" s="4"/>
      <c r="I213" s="4"/>
      <c r="J213" s="27"/>
      <c r="K213" s="130"/>
      <c r="L213" s="156"/>
      <c r="M213" s="156"/>
      <c r="N213" s="156"/>
      <c r="O213" s="156"/>
    </row>
    <row r="214" spans="1:15" s="71" customFormat="1" ht="24" customHeight="1">
      <c r="A214" s="4"/>
      <c r="B214" s="156"/>
      <c r="C214" s="156"/>
      <c r="D214" s="156" t="s">
        <v>1440</v>
      </c>
      <c r="E214" s="156"/>
      <c r="F214" s="156"/>
      <c r="G214" s="156"/>
      <c r="H214" s="156"/>
      <c r="I214" s="156"/>
      <c r="J214" s="27"/>
      <c r="K214" s="130"/>
      <c r="L214" s="156"/>
      <c r="M214" s="156"/>
      <c r="N214" s="156"/>
      <c r="O214" s="156"/>
    </row>
    <row r="215" spans="1:15" s="71" customFormat="1" ht="24" customHeight="1">
      <c r="A215" s="4"/>
      <c r="B215" s="4"/>
      <c r="C215" s="4"/>
      <c r="D215" s="156"/>
      <c r="E215" s="156" t="s">
        <v>1107</v>
      </c>
      <c r="F215" s="156"/>
      <c r="G215" s="156"/>
      <c r="H215" s="156"/>
      <c r="I215" s="156"/>
      <c r="J215" s="27"/>
      <c r="K215" s="130"/>
      <c r="L215" s="156"/>
      <c r="M215" s="156"/>
      <c r="N215" s="156"/>
      <c r="O215" s="156"/>
    </row>
    <row r="216" spans="1:15" s="71" customFormat="1" ht="24" customHeight="1">
      <c r="A216" s="4"/>
      <c r="B216" s="4"/>
      <c r="C216" s="4"/>
      <c r="D216" s="156" t="s">
        <v>1372</v>
      </c>
      <c r="E216" s="156"/>
      <c r="F216" s="156"/>
      <c r="G216" s="156"/>
      <c r="H216" s="156"/>
      <c r="I216" s="156"/>
      <c r="J216" s="27"/>
      <c r="K216" s="130"/>
      <c r="L216" s="156"/>
      <c r="M216" s="156"/>
      <c r="N216" s="156"/>
      <c r="O216" s="156"/>
    </row>
    <row r="217" spans="1:15" s="71" customFormat="1" ht="24" customHeight="1">
      <c r="A217" s="4"/>
      <c r="B217" s="156"/>
      <c r="C217" s="156"/>
      <c r="D217" s="156" t="s">
        <v>1371</v>
      </c>
      <c r="E217" s="156"/>
      <c r="F217" s="156"/>
      <c r="G217" s="156"/>
      <c r="H217" s="156"/>
      <c r="I217" s="156"/>
      <c r="J217" s="27"/>
      <c r="K217" s="130"/>
      <c r="L217" s="156"/>
      <c r="M217" s="156"/>
      <c r="N217" s="156"/>
      <c r="O217" s="156"/>
    </row>
    <row r="218" spans="1:15" s="71" customFormat="1" ht="24" customHeight="1">
      <c r="A218" s="4"/>
      <c r="B218" s="4"/>
      <c r="C218" s="156"/>
      <c r="D218" s="156"/>
      <c r="E218" s="156" t="s">
        <v>1108</v>
      </c>
      <c r="F218" s="156"/>
      <c r="G218" s="156"/>
      <c r="H218" s="156"/>
      <c r="I218" s="156"/>
      <c r="J218" s="27"/>
      <c r="K218" s="130"/>
      <c r="L218" s="156"/>
      <c r="M218" s="156"/>
      <c r="N218" s="156"/>
      <c r="O218" s="156"/>
    </row>
    <row r="219" spans="1:15" s="71" customFormat="1" ht="24" customHeight="1">
      <c r="A219" s="4"/>
      <c r="B219" s="4"/>
      <c r="C219" s="156"/>
      <c r="D219" s="156" t="s">
        <v>663</v>
      </c>
      <c r="E219" s="156"/>
      <c r="F219" s="156"/>
      <c r="G219" s="156"/>
      <c r="H219" s="156"/>
      <c r="I219" s="156"/>
      <c r="J219" s="27"/>
      <c r="K219" s="130"/>
      <c r="L219" s="156"/>
      <c r="M219" s="156"/>
      <c r="N219" s="156"/>
      <c r="O219" s="156"/>
    </row>
    <row r="220" spans="1:15" s="71" customFormat="1" ht="24" customHeight="1">
      <c r="A220" s="4"/>
      <c r="B220" s="4"/>
      <c r="C220" s="4"/>
      <c r="D220" s="156" t="s">
        <v>664</v>
      </c>
      <c r="E220" s="156"/>
      <c r="F220" s="156"/>
      <c r="G220" s="156"/>
      <c r="H220" s="156"/>
      <c r="I220" s="156"/>
      <c r="J220" s="27"/>
      <c r="K220" s="130"/>
      <c r="L220" s="156"/>
      <c r="M220" s="156"/>
      <c r="N220" s="156"/>
      <c r="O220" s="156"/>
    </row>
    <row r="221" spans="1:15" s="71" customFormat="1" ht="24" customHeight="1">
      <c r="A221" s="4"/>
      <c r="B221" s="4"/>
      <c r="C221" s="7" t="s">
        <v>462</v>
      </c>
      <c r="D221" s="4" t="s">
        <v>1125</v>
      </c>
      <c r="E221" s="4"/>
      <c r="F221" s="4"/>
      <c r="G221" s="4"/>
      <c r="H221" s="4"/>
      <c r="I221" s="156"/>
      <c r="J221" s="27"/>
      <c r="K221" s="130"/>
      <c r="L221" s="156"/>
      <c r="M221" s="156"/>
      <c r="N221" s="156"/>
      <c r="O221" s="156"/>
    </row>
    <row r="222" spans="1:15" s="71" customFormat="1" ht="24" customHeight="1">
      <c r="A222" s="4"/>
      <c r="B222" s="4"/>
      <c r="C222" s="4"/>
      <c r="D222" s="7" t="s">
        <v>1109</v>
      </c>
      <c r="E222" s="4"/>
      <c r="F222" s="4"/>
      <c r="G222" s="4"/>
      <c r="H222" s="4"/>
      <c r="I222" s="156"/>
      <c r="J222" s="27"/>
      <c r="K222" s="130"/>
      <c r="L222" s="156"/>
      <c r="M222" s="156"/>
      <c r="N222" s="156"/>
      <c r="O222" s="156"/>
    </row>
    <row r="223" spans="1:15" s="71" customFormat="1" ht="24" customHeight="1">
      <c r="A223" s="4"/>
      <c r="B223" s="4"/>
      <c r="C223" s="7" t="s">
        <v>466</v>
      </c>
      <c r="D223" s="7" t="s">
        <v>684</v>
      </c>
      <c r="E223" s="4"/>
      <c r="F223" s="4"/>
      <c r="G223" s="4"/>
      <c r="H223" s="4"/>
      <c r="I223" s="156"/>
      <c r="J223" s="27"/>
      <c r="K223" s="130"/>
      <c r="L223" s="156"/>
      <c r="M223" s="156"/>
      <c r="N223" s="156"/>
      <c r="O223" s="156"/>
    </row>
    <row r="224" spans="1:15" s="71" customFormat="1" ht="24" customHeight="1">
      <c r="A224" s="4"/>
      <c r="B224" s="156">
        <v>4.2</v>
      </c>
      <c r="C224" s="7" t="s">
        <v>467</v>
      </c>
      <c r="D224" s="4"/>
      <c r="E224" s="4"/>
      <c r="F224" s="4"/>
      <c r="G224" s="4"/>
      <c r="H224" s="4"/>
      <c r="I224" s="156"/>
      <c r="J224" s="27"/>
      <c r="K224" s="130"/>
      <c r="L224" s="156"/>
      <c r="M224" s="156"/>
      <c r="N224" s="156"/>
      <c r="O224" s="156"/>
    </row>
    <row r="225" spans="1:15" s="71" customFormat="1" ht="24" customHeight="1">
      <c r="A225" s="4"/>
      <c r="B225" s="4"/>
      <c r="C225" s="4"/>
      <c r="D225" s="7" t="s">
        <v>572</v>
      </c>
      <c r="E225" s="4"/>
      <c r="F225" s="4"/>
      <c r="G225" s="4"/>
      <c r="H225" s="4"/>
      <c r="I225" s="156"/>
      <c r="J225" s="27"/>
      <c r="K225" s="130"/>
      <c r="L225" s="156"/>
      <c r="M225" s="156"/>
      <c r="N225" s="156"/>
      <c r="O225" s="156"/>
    </row>
    <row r="226" spans="1:15" s="71" customFormat="1" ht="24" customHeight="1">
      <c r="A226" s="4"/>
      <c r="B226" s="4"/>
      <c r="C226" s="4" t="s">
        <v>504</v>
      </c>
      <c r="D226" s="7"/>
      <c r="E226" s="4"/>
      <c r="F226" s="4"/>
      <c r="G226" s="4"/>
      <c r="H226" s="4"/>
      <c r="I226" s="156"/>
      <c r="J226" s="27"/>
      <c r="K226" s="130"/>
      <c r="L226" s="156"/>
      <c r="M226" s="156"/>
      <c r="N226" s="156"/>
      <c r="O226" s="156"/>
    </row>
    <row r="227" spans="1:15" s="71" customFormat="1" ht="24" customHeight="1">
      <c r="A227" s="4"/>
      <c r="B227" s="4"/>
      <c r="C227" s="4"/>
      <c r="D227" s="7" t="s">
        <v>573</v>
      </c>
      <c r="E227" s="4"/>
      <c r="F227" s="4"/>
      <c r="G227" s="4"/>
      <c r="H227" s="4"/>
      <c r="I227" s="156"/>
      <c r="J227" s="27"/>
      <c r="K227" s="130"/>
      <c r="L227" s="156"/>
      <c r="M227" s="156"/>
      <c r="N227" s="156"/>
      <c r="O227" s="156"/>
    </row>
    <row r="228" spans="1:15" s="71" customFormat="1" ht="24" customHeight="1">
      <c r="A228" s="4"/>
      <c r="B228" s="4"/>
      <c r="C228" s="7" t="s">
        <v>503</v>
      </c>
      <c r="D228" s="7"/>
      <c r="E228" s="4"/>
      <c r="F228" s="4"/>
      <c r="G228" s="4"/>
      <c r="H228" s="4"/>
      <c r="I228" s="156"/>
      <c r="J228" s="27"/>
      <c r="K228" s="130"/>
      <c r="L228" s="156"/>
      <c r="M228" s="156"/>
      <c r="N228" s="156"/>
      <c r="O228" s="156"/>
    </row>
    <row r="229" spans="1:15" s="71" customFormat="1" ht="24" customHeight="1">
      <c r="A229" s="4"/>
      <c r="B229" s="156">
        <v>4.3</v>
      </c>
      <c r="C229" s="156" t="s">
        <v>665</v>
      </c>
      <c r="D229" s="2"/>
      <c r="E229" s="2"/>
      <c r="F229" s="2"/>
      <c r="G229" s="4"/>
      <c r="H229" s="156"/>
      <c r="I229" s="156"/>
      <c r="J229" s="27"/>
      <c r="K229" s="130"/>
      <c r="L229" s="156"/>
      <c r="M229" s="156"/>
      <c r="N229" s="156"/>
      <c r="O229" s="156"/>
    </row>
    <row r="230" spans="1:15" s="71" customFormat="1" ht="24" customHeight="1">
      <c r="A230" s="4"/>
      <c r="B230" s="4"/>
      <c r="C230" s="4"/>
      <c r="D230" s="7" t="s">
        <v>1114</v>
      </c>
      <c r="E230" s="4"/>
      <c r="F230" s="4"/>
      <c r="G230" s="4"/>
      <c r="H230" s="156"/>
      <c r="I230" s="156"/>
      <c r="J230" s="27"/>
      <c r="K230" s="130"/>
      <c r="L230" s="156"/>
      <c r="M230" s="156"/>
      <c r="N230" s="156"/>
      <c r="O230" s="156"/>
    </row>
    <row r="231" spans="1:15" s="71" customFormat="1" ht="24" customHeight="1">
      <c r="A231" s="4"/>
      <c r="B231" s="4"/>
      <c r="C231" s="7" t="s">
        <v>1116</v>
      </c>
      <c r="D231" s="4"/>
      <c r="E231" s="4"/>
      <c r="F231" s="4"/>
      <c r="G231" s="4"/>
      <c r="H231" s="156"/>
      <c r="I231" s="156"/>
      <c r="J231" s="27"/>
      <c r="K231" s="130"/>
      <c r="L231" s="156"/>
      <c r="M231" s="156"/>
      <c r="N231" s="156"/>
      <c r="O231" s="156"/>
    </row>
    <row r="232" spans="1:15" s="71" customFormat="1" ht="24" customHeight="1">
      <c r="A232" s="4"/>
      <c r="B232" s="4"/>
      <c r="C232" s="7" t="s">
        <v>1115</v>
      </c>
      <c r="D232" s="4"/>
      <c r="E232" s="4"/>
      <c r="F232" s="4"/>
      <c r="G232" s="4"/>
      <c r="H232" s="156"/>
      <c r="I232" s="156"/>
      <c r="J232" s="27"/>
      <c r="K232" s="130"/>
      <c r="L232" s="156"/>
      <c r="M232" s="156"/>
      <c r="N232" s="156"/>
      <c r="O232" s="156"/>
    </row>
    <row r="233" spans="1:15" s="71" customFormat="1" ht="24" customHeight="1">
      <c r="A233" s="4"/>
      <c r="B233" s="4"/>
      <c r="C233" s="4"/>
      <c r="D233" s="7" t="s">
        <v>854</v>
      </c>
      <c r="E233" s="4"/>
      <c r="F233" s="4"/>
      <c r="G233" s="4"/>
      <c r="H233" s="156"/>
      <c r="I233" s="156"/>
      <c r="J233" s="27"/>
      <c r="K233" s="130"/>
      <c r="L233" s="156"/>
      <c r="M233" s="156"/>
      <c r="N233" s="156"/>
      <c r="O233" s="156"/>
    </row>
    <row r="234" spans="1:15" s="71" customFormat="1" ht="24" customHeight="1">
      <c r="A234" s="1"/>
      <c r="B234" s="156">
        <v>4.4000000000000004</v>
      </c>
      <c r="C234" s="4" t="s">
        <v>666</v>
      </c>
      <c r="D234" s="4"/>
      <c r="E234" s="4"/>
      <c r="F234" s="4"/>
      <c r="G234" s="4"/>
      <c r="H234" s="4"/>
      <c r="I234" s="156"/>
      <c r="J234" s="27"/>
      <c r="K234" s="130"/>
      <c r="L234" s="156"/>
      <c r="M234" s="156"/>
      <c r="N234" s="156"/>
      <c r="O234" s="156"/>
    </row>
    <row r="235" spans="1:15" s="71" customFormat="1" ht="24" customHeight="1">
      <c r="A235" s="156" t="s">
        <v>642</v>
      </c>
      <c r="B235" s="4"/>
      <c r="C235" s="4"/>
      <c r="D235" s="7" t="s">
        <v>667</v>
      </c>
      <c r="E235" s="4"/>
      <c r="F235" s="4"/>
      <c r="G235" s="4"/>
      <c r="H235" s="4"/>
      <c r="I235" s="156"/>
      <c r="J235" s="27"/>
      <c r="K235" s="130"/>
      <c r="L235" s="156"/>
      <c r="M235" s="156"/>
      <c r="N235" s="156"/>
      <c r="O235" s="156"/>
    </row>
    <row r="236" spans="1:15" s="71" customFormat="1" ht="24" customHeight="1">
      <c r="A236" s="4"/>
      <c r="B236" s="4"/>
      <c r="C236" s="7" t="s">
        <v>668</v>
      </c>
      <c r="D236" s="4"/>
      <c r="E236" s="4"/>
      <c r="F236" s="4"/>
      <c r="G236" s="4"/>
      <c r="H236" s="4"/>
      <c r="I236" s="156"/>
      <c r="J236" s="27"/>
      <c r="K236" s="130"/>
      <c r="L236" s="156"/>
      <c r="M236" s="156"/>
      <c r="N236" s="156"/>
      <c r="O236" s="156"/>
    </row>
    <row r="237" spans="1:15" s="71" customFormat="1" ht="24" customHeight="1">
      <c r="A237" s="4"/>
      <c r="B237" s="4"/>
      <c r="C237" s="4"/>
      <c r="D237" s="7" t="s">
        <v>669</v>
      </c>
      <c r="E237" s="4"/>
      <c r="F237" s="4"/>
      <c r="G237" s="4"/>
      <c r="H237" s="4"/>
      <c r="I237" s="156"/>
      <c r="J237" s="27"/>
      <c r="K237" s="130"/>
      <c r="L237" s="156"/>
      <c r="M237" s="156"/>
      <c r="N237" s="156"/>
      <c r="O237" s="156"/>
    </row>
    <row r="238" spans="1:15" s="71" customFormat="1" ht="24" customHeight="1">
      <c r="B238" s="2"/>
      <c r="C238" s="7"/>
      <c r="D238" s="4"/>
      <c r="E238" s="4"/>
      <c r="F238" s="4"/>
      <c r="G238" s="4"/>
      <c r="H238" s="156"/>
      <c r="I238" s="156"/>
      <c r="J238" s="27"/>
      <c r="K238" s="130"/>
      <c r="L238" s="156"/>
      <c r="M238" s="156"/>
      <c r="N238" s="156"/>
      <c r="O238" s="156"/>
    </row>
    <row r="239" spans="1:15" s="71" customFormat="1" ht="24" customHeight="1">
      <c r="A239" s="156" t="s">
        <v>940</v>
      </c>
      <c r="B239" s="156"/>
      <c r="C239" s="156"/>
      <c r="D239" s="130"/>
      <c r="E239" s="130"/>
      <c r="F239" s="130"/>
      <c r="G239" s="130"/>
      <c r="H239" s="156"/>
      <c r="I239" s="156"/>
      <c r="J239" s="27"/>
      <c r="K239" s="130"/>
      <c r="L239" s="156"/>
      <c r="M239" s="156"/>
      <c r="N239" s="156"/>
      <c r="O239" s="156"/>
    </row>
    <row r="240" spans="1:15" s="71" customFormat="1" ht="24" customHeight="1">
      <c r="A240" s="290" t="str">
        <f>+A205</f>
        <v>(Sign) ……………………………………...........……………………………...……………. Authorized Director</v>
      </c>
      <c r="B240" s="290"/>
      <c r="C240" s="290"/>
      <c r="D240" s="290"/>
      <c r="E240" s="290"/>
      <c r="F240" s="290"/>
      <c r="G240" s="290"/>
      <c r="H240" s="290"/>
      <c r="I240" s="290"/>
      <c r="J240" s="290"/>
      <c r="K240" s="290"/>
      <c r="L240" s="290"/>
      <c r="M240" s="290"/>
      <c r="N240" s="290"/>
      <c r="O240" s="156"/>
    </row>
    <row r="241" spans="1:14" ht="24" customHeight="1">
      <c r="A241" s="156"/>
      <c r="B241" s="156"/>
      <c r="C241" s="156"/>
      <c r="D241" s="289" t="str">
        <f>+D206</f>
        <v xml:space="preserve">          (                                                                                                                                     )           </v>
      </c>
      <c r="E241" s="289"/>
      <c r="F241" s="289"/>
      <c r="G241" s="289"/>
      <c r="H241" s="289"/>
      <c r="I241" s="289"/>
      <c r="J241" s="289"/>
      <c r="K241" s="289"/>
      <c r="L241" s="289"/>
      <c r="M241" s="289"/>
      <c r="N241" s="289"/>
    </row>
  </sheetData>
  <sheetProtection formatCells="0" formatColumns="0" formatRows="0" insertColumns="0" insertRows="0" insertHyperlinks="0" deleteColumns="0" deleteRows="0" sort="0" autoFilter="0" pivotTables="0"/>
  <mergeCells count="51">
    <mergeCell ref="H179:I179"/>
    <mergeCell ref="H165:I165"/>
    <mergeCell ref="H184:I184"/>
    <mergeCell ref="D241:N241"/>
    <mergeCell ref="H189:I189"/>
    <mergeCell ref="A205:N205"/>
    <mergeCell ref="D206:N206"/>
    <mergeCell ref="A207:N207"/>
    <mergeCell ref="A240:N240"/>
    <mergeCell ref="H185:I185"/>
    <mergeCell ref="H186:I186"/>
    <mergeCell ref="H183:I183"/>
    <mergeCell ref="H180:I180"/>
    <mergeCell ref="H181:I181"/>
    <mergeCell ref="H182:I182"/>
    <mergeCell ref="H178:I178"/>
    <mergeCell ref="C176:F176"/>
    <mergeCell ref="H176:I176"/>
    <mergeCell ref="A170:N170"/>
    <mergeCell ref="D171:N171"/>
    <mergeCell ref="A69:N69"/>
    <mergeCell ref="D138:N138"/>
    <mergeCell ref="A104:N104"/>
    <mergeCell ref="L156:N156"/>
    <mergeCell ref="C158:F158"/>
    <mergeCell ref="L157:N157"/>
    <mergeCell ref="A102:N102"/>
    <mergeCell ref="A137:N137"/>
    <mergeCell ref="A139:N139"/>
    <mergeCell ref="J157:K157"/>
    <mergeCell ref="A1:N1"/>
    <mergeCell ref="A2:N2"/>
    <mergeCell ref="A3:N3"/>
    <mergeCell ref="A35:N35"/>
    <mergeCell ref="D34:N34"/>
    <mergeCell ref="H191:I191"/>
    <mergeCell ref="H192:I192"/>
    <mergeCell ref="H187:I187"/>
    <mergeCell ref="A67:N67"/>
    <mergeCell ref="A33:N33"/>
    <mergeCell ref="D68:N68"/>
    <mergeCell ref="H163:I163"/>
    <mergeCell ref="H161:I161"/>
    <mergeCell ref="L174:N174"/>
    <mergeCell ref="J175:K175"/>
    <mergeCell ref="L175:N175"/>
    <mergeCell ref="A172:N172"/>
    <mergeCell ref="H166:I166"/>
    <mergeCell ref="H162:I162"/>
    <mergeCell ref="H158:I158"/>
    <mergeCell ref="H160:I160"/>
  </mergeCells>
  <pageMargins left="0.78740157480314965" right="0.19685039370078741" top="0.59055118110236227" bottom="0.39370078740157483" header="0.43307086614173229" footer="0.19685039370078741"/>
  <pageSetup paperSize="9" scale="91" orientation="portrait" verticalDpi="300" r:id="rId1"/>
  <headerFooter alignWithMargins="0">
    <oddHeader>&amp;L&amp;"Angsana New,ธรรมดา"&amp;8THAI POLYCONS PUBLIC COMPANY LIMITED</oddHeader>
  </headerFooter>
  <rowBreaks count="6" manualBreakCount="6">
    <brk id="34" max="16383" man="1"/>
    <brk id="68" max="16383" man="1"/>
    <brk id="103" max="16383" man="1"/>
    <brk id="138" max="16383" man="1"/>
    <brk id="171" max="16383" man="1"/>
    <brk id="20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Ruler="0" zoomScaleNormal="100" zoomScaleSheetLayoutView="100" workbookViewId="0">
      <selection sqref="A1:N1"/>
    </sheetView>
  </sheetViews>
  <sheetFormatPr defaultColWidth="9" defaultRowHeight="24" customHeight="1"/>
  <cols>
    <col min="1" max="1" width="2.58203125" style="130" customWidth="1"/>
    <col min="2" max="2" width="3.58203125" style="130" customWidth="1"/>
    <col min="3" max="3" width="4.58203125" style="130" customWidth="1"/>
    <col min="4" max="4" width="1.58203125" style="130" customWidth="1"/>
    <col min="5" max="5" width="2.58203125" style="130" customWidth="1"/>
    <col min="6" max="6" width="9.58203125" style="130" customWidth="1"/>
    <col min="7" max="10" width="12.58203125" style="130" customWidth="1"/>
    <col min="11" max="11" width="14.83203125" style="130" customWidth="1"/>
    <col min="12" max="12" width="3" style="130" customWidth="1"/>
    <col min="13" max="14" width="13" style="130" customWidth="1"/>
    <col min="15" max="16" width="13" style="119" customWidth="1"/>
    <col min="17" max="17" width="9.08203125" style="119" customWidth="1"/>
    <col min="18" max="16384" width="9" style="119"/>
  </cols>
  <sheetData>
    <row r="1" spans="1:14" s="4" customFormat="1" ht="25" customHeight="1">
      <c r="A1" s="290" t="s">
        <v>533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</row>
    <row r="2" spans="1:14" s="4" customFormat="1" ht="25" customHeight="1">
      <c r="A2" s="156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4" s="4" customFormat="1" ht="25" customHeight="1">
      <c r="D3" s="7" t="s">
        <v>698</v>
      </c>
      <c r="K3" s="2"/>
      <c r="L3" s="29"/>
      <c r="M3" s="29"/>
      <c r="N3" s="29"/>
    </row>
    <row r="4" spans="1:14" s="4" customFormat="1" ht="25" customHeight="1">
      <c r="C4" s="7" t="s">
        <v>672</v>
      </c>
      <c r="K4" s="2"/>
      <c r="L4" s="29"/>
      <c r="M4" s="29"/>
      <c r="N4" s="29"/>
    </row>
    <row r="5" spans="1:14" s="4" customFormat="1" ht="25" customHeight="1">
      <c r="C5" s="7" t="s">
        <v>670</v>
      </c>
      <c r="K5" s="2"/>
      <c r="L5" s="29"/>
      <c r="M5" s="29"/>
      <c r="N5" s="29"/>
    </row>
    <row r="6" spans="1:14" s="4" customFormat="1" ht="25" customHeight="1">
      <c r="C6" s="7" t="s">
        <v>671</v>
      </c>
      <c r="K6" s="2"/>
      <c r="L6" s="29"/>
      <c r="M6" s="29"/>
      <c r="N6" s="29"/>
    </row>
    <row r="7" spans="1:14" s="4" customFormat="1" ht="25" customHeight="1">
      <c r="A7" s="1"/>
      <c r="B7" s="156">
        <v>4.5</v>
      </c>
      <c r="C7" s="7" t="s">
        <v>1104</v>
      </c>
      <c r="D7" s="7"/>
      <c r="M7" s="29"/>
      <c r="N7" s="29"/>
    </row>
    <row r="8" spans="1:14" s="4" customFormat="1" ht="25" customHeight="1">
      <c r="C8" s="4" t="s">
        <v>1883</v>
      </c>
      <c r="D8" s="1" t="s">
        <v>1110</v>
      </c>
      <c r="H8" s="2"/>
      <c r="I8" s="2"/>
      <c r="J8" s="2"/>
      <c r="K8" s="2"/>
      <c r="L8" s="29"/>
      <c r="M8" s="29"/>
      <c r="N8" s="29"/>
    </row>
    <row r="9" spans="1:14" s="4" customFormat="1" ht="25" customHeight="1">
      <c r="C9" s="2" t="s">
        <v>1884</v>
      </c>
      <c r="D9" s="2" t="s">
        <v>1111</v>
      </c>
      <c r="E9" s="2"/>
      <c r="F9" s="130"/>
      <c r="K9" s="2"/>
      <c r="L9" s="29"/>
      <c r="M9" s="29"/>
      <c r="N9" s="29"/>
    </row>
    <row r="10" spans="1:14" s="4" customFormat="1" ht="25" customHeight="1">
      <c r="C10" s="2" t="s">
        <v>1885</v>
      </c>
      <c r="D10" s="2" t="s">
        <v>1112</v>
      </c>
      <c r="E10" s="2"/>
      <c r="F10" s="5"/>
      <c r="K10" s="2"/>
      <c r="L10" s="29"/>
      <c r="M10" s="29"/>
      <c r="N10" s="29"/>
    </row>
    <row r="11" spans="1:14" s="4" customFormat="1" ht="25" customHeight="1">
      <c r="C11" s="2"/>
      <c r="D11" s="2" t="s">
        <v>1113</v>
      </c>
      <c r="E11" s="2"/>
      <c r="F11" s="2"/>
      <c r="K11" s="2"/>
      <c r="L11" s="29"/>
      <c r="M11" s="29"/>
      <c r="N11" s="29"/>
    </row>
    <row r="12" spans="1:14" s="4" customFormat="1" ht="25" customHeight="1">
      <c r="B12" s="156">
        <v>4.5999999999999996</v>
      </c>
      <c r="C12" s="4" t="s">
        <v>909</v>
      </c>
      <c r="K12" s="2"/>
      <c r="L12" s="29"/>
      <c r="M12" s="29"/>
      <c r="N12" s="29"/>
    </row>
    <row r="13" spans="1:14" s="4" customFormat="1" ht="25" customHeight="1">
      <c r="D13" s="7" t="s">
        <v>910</v>
      </c>
      <c r="K13" s="2"/>
      <c r="L13" s="29"/>
      <c r="M13" s="29"/>
      <c r="N13" s="29"/>
    </row>
    <row r="14" spans="1:14" s="4" customFormat="1" ht="25" customHeight="1">
      <c r="C14" s="156" t="s">
        <v>911</v>
      </c>
      <c r="K14" s="2"/>
      <c r="L14" s="29"/>
      <c r="M14" s="29"/>
      <c r="N14" s="29"/>
    </row>
    <row r="15" spans="1:14" s="4" customFormat="1" ht="25" customHeight="1">
      <c r="C15" s="7" t="s">
        <v>912</v>
      </c>
      <c r="K15" s="2"/>
      <c r="L15" s="29"/>
      <c r="M15" s="29"/>
      <c r="N15" s="29"/>
    </row>
    <row r="16" spans="1:14" s="4" customFormat="1" ht="25" customHeight="1">
      <c r="C16" s="7" t="s">
        <v>913</v>
      </c>
      <c r="K16" s="2"/>
      <c r="L16" s="29"/>
      <c r="M16" s="29"/>
      <c r="N16" s="29"/>
    </row>
    <row r="17" spans="1:14" s="4" customFormat="1" ht="25" customHeight="1">
      <c r="C17" s="4" t="s">
        <v>914</v>
      </c>
      <c r="K17" s="2"/>
      <c r="L17" s="29"/>
      <c r="M17" s="29"/>
      <c r="N17" s="29"/>
    </row>
    <row r="18" spans="1:14" s="4" customFormat="1" ht="25" customHeight="1">
      <c r="A18" s="7" t="s">
        <v>638</v>
      </c>
      <c r="C18" s="4" t="s">
        <v>915</v>
      </c>
      <c r="K18" s="2"/>
      <c r="L18" s="29"/>
      <c r="M18" s="29"/>
      <c r="N18" s="29"/>
    </row>
    <row r="19" spans="1:14" s="4" customFormat="1" ht="25" customHeight="1">
      <c r="A19" s="7" t="s">
        <v>638</v>
      </c>
      <c r="C19" s="4" t="s">
        <v>916</v>
      </c>
      <c r="K19" s="2"/>
      <c r="L19" s="29"/>
      <c r="M19" s="29"/>
      <c r="N19" s="29"/>
    </row>
    <row r="20" spans="1:14" s="4" customFormat="1" ht="25" customHeight="1">
      <c r="A20" s="7" t="s">
        <v>638</v>
      </c>
      <c r="D20" s="4" t="s">
        <v>1886</v>
      </c>
      <c r="K20" s="2"/>
      <c r="L20" s="29"/>
      <c r="M20" s="29"/>
      <c r="N20" s="29"/>
    </row>
    <row r="21" spans="1:14" s="4" customFormat="1" ht="25" customHeight="1">
      <c r="A21" s="7"/>
      <c r="B21" s="156">
        <v>4.7</v>
      </c>
      <c r="C21" s="4" t="s">
        <v>1889</v>
      </c>
      <c r="K21" s="2"/>
      <c r="L21" s="29"/>
      <c r="M21" s="29"/>
      <c r="N21" s="29"/>
    </row>
    <row r="22" spans="1:14" s="4" customFormat="1" ht="25" customHeight="1">
      <c r="A22" s="7"/>
      <c r="D22" s="33" t="s">
        <v>1895</v>
      </c>
      <c r="K22" s="2"/>
      <c r="L22" s="29"/>
      <c r="M22" s="29"/>
      <c r="N22" s="29"/>
    </row>
    <row r="23" spans="1:14" s="4" customFormat="1" ht="25" customHeight="1">
      <c r="A23" s="7"/>
      <c r="C23" s="33" t="s">
        <v>1892</v>
      </c>
      <c r="K23" s="2"/>
      <c r="L23" s="29"/>
      <c r="M23" s="29"/>
      <c r="N23" s="29"/>
    </row>
    <row r="24" spans="1:14" s="4" customFormat="1" ht="25" customHeight="1">
      <c r="A24" s="7"/>
      <c r="C24" s="33" t="s">
        <v>1896</v>
      </c>
      <c r="K24" s="2"/>
      <c r="L24" s="29"/>
      <c r="M24" s="29"/>
      <c r="N24" s="29"/>
    </row>
    <row r="25" spans="1:14" s="4" customFormat="1" ht="25" customHeight="1">
      <c r="A25" s="7"/>
      <c r="C25" s="33" t="s">
        <v>1894</v>
      </c>
      <c r="K25" s="2"/>
      <c r="L25" s="29"/>
      <c r="M25" s="29"/>
      <c r="N25" s="29"/>
    </row>
    <row r="26" spans="1:14" s="4" customFormat="1" ht="25" customHeight="1">
      <c r="A26" s="7"/>
      <c r="C26" s="156" t="s">
        <v>1897</v>
      </c>
      <c r="K26" s="2"/>
      <c r="L26" s="29"/>
      <c r="M26" s="29"/>
      <c r="N26" s="29"/>
    </row>
    <row r="27" spans="1:14" s="4" customFormat="1" ht="25" customHeight="1">
      <c r="A27" s="7"/>
      <c r="C27" s="156" t="s">
        <v>1893</v>
      </c>
      <c r="K27" s="2"/>
      <c r="L27" s="29"/>
      <c r="M27" s="29"/>
      <c r="N27" s="29"/>
    </row>
    <row r="28" spans="1:14" s="4" customFormat="1" ht="25" customHeight="1">
      <c r="A28" s="7"/>
      <c r="D28" s="156" t="s">
        <v>1890</v>
      </c>
      <c r="K28" s="2"/>
      <c r="L28" s="29"/>
      <c r="M28" s="29"/>
      <c r="N28" s="29"/>
    </row>
    <row r="29" spans="1:14" s="4" customFormat="1" ht="25" customHeight="1">
      <c r="A29" s="7"/>
      <c r="C29" s="156" t="s">
        <v>1891</v>
      </c>
      <c r="K29" s="2"/>
      <c r="L29" s="29"/>
      <c r="M29" s="29"/>
      <c r="N29" s="29"/>
    </row>
    <row r="30" spans="1:14" s="4" customFormat="1" ht="25" customHeight="1">
      <c r="A30" s="7"/>
      <c r="C30" s="156"/>
      <c r="K30" s="2"/>
      <c r="L30" s="29"/>
      <c r="M30" s="29"/>
      <c r="N30" s="29"/>
    </row>
    <row r="31" spans="1:14" s="4" customFormat="1" ht="25" customHeight="1">
      <c r="A31" s="7"/>
      <c r="K31" s="2"/>
      <c r="L31" s="29"/>
      <c r="M31" s="29"/>
      <c r="N31" s="29"/>
    </row>
    <row r="32" spans="1:14" s="4" customFormat="1" ht="25" customHeight="1">
      <c r="A32" s="290" t="str">
        <f>+'[4]Note P1-6'!A206:N206</f>
        <v>(Sign) ……………………………………...........……………………………...……………. Authorized Director</v>
      </c>
      <c r="B32" s="290"/>
      <c r="C32" s="290"/>
      <c r="D32" s="290"/>
      <c r="E32" s="290"/>
      <c r="F32" s="290"/>
      <c r="G32" s="290"/>
      <c r="H32" s="290"/>
      <c r="I32" s="290"/>
      <c r="J32" s="290"/>
      <c r="K32" s="290"/>
      <c r="L32" s="290"/>
      <c r="M32" s="29"/>
      <c r="N32" s="29"/>
    </row>
    <row r="33" spans="1:14" s="4" customFormat="1" ht="25" customHeight="1">
      <c r="A33" s="289" t="s">
        <v>1351</v>
      </c>
      <c r="B33" s="289"/>
      <c r="C33" s="289"/>
      <c r="D33" s="289"/>
      <c r="E33" s="289"/>
      <c r="F33" s="289"/>
      <c r="G33" s="289"/>
      <c r="H33" s="289"/>
      <c r="I33" s="289"/>
      <c r="J33" s="289"/>
      <c r="K33" s="289"/>
      <c r="L33" s="289"/>
      <c r="M33" s="29"/>
      <c r="N33" s="29"/>
    </row>
    <row r="34" spans="1:14" s="4" customFormat="1" ht="24" customHeight="1">
      <c r="A34" s="7"/>
    </row>
    <row r="35" spans="1:14" s="4" customFormat="1" ht="24" customHeight="1">
      <c r="A35" s="7"/>
    </row>
  </sheetData>
  <sheetProtection formatCells="0" formatColumns="0" formatRows="0" insertColumns="0" insertRows="0" insertHyperlinks="0" deleteColumns="0" deleteRows="0" sort="0" autoFilter="0" pivotTables="0"/>
  <mergeCells count="3">
    <mergeCell ref="A32:L32"/>
    <mergeCell ref="A33:L33"/>
    <mergeCell ref="A1:L1"/>
  </mergeCells>
  <pageMargins left="0.78740157480314965" right="0.19685039370078741" top="0.59055118110236227" bottom="0.39370078740157483" header="0.43307086614173229" footer="0.19685039370078741"/>
  <pageSetup paperSize="9" scale="93" orientation="portrait" r:id="rId1"/>
  <headerFooter alignWithMargins="0">
    <oddHeader>&amp;L&amp;"Angsana New,ธรรมดา"&amp;8THAI POLYCONS PUBLIC COMPANY LIMITED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N337"/>
  <sheetViews>
    <sheetView showRuler="0" zoomScaleNormal="100" zoomScaleSheetLayoutView="110" workbookViewId="0">
      <selection sqref="A1:N1"/>
    </sheetView>
  </sheetViews>
  <sheetFormatPr defaultRowHeight="25" customHeight="1"/>
  <cols>
    <col min="1" max="1" width="3.83203125" style="4" customWidth="1"/>
    <col min="2" max="2" width="15.25" style="4" customWidth="1"/>
    <col min="3" max="3" width="10.58203125" style="4" customWidth="1"/>
    <col min="4" max="4" width="0.75" style="4" customWidth="1"/>
    <col min="5" max="5" width="10.58203125" style="4" customWidth="1"/>
    <col min="6" max="6" width="0.75" style="4" customWidth="1"/>
    <col min="7" max="7" width="14.58203125" style="4" customWidth="1"/>
    <col min="8" max="8" width="0.83203125" style="4" customWidth="1"/>
    <col min="9" max="9" width="14.58203125" style="4" customWidth="1"/>
    <col min="10" max="10" width="16.75" style="4" customWidth="1"/>
    <col min="11" max="11" width="3.5" style="4" customWidth="1"/>
    <col min="12" max="12" width="1" style="4" customWidth="1"/>
    <col min="13" max="13" width="9" style="4"/>
    <col min="14" max="222" width="9.08203125" customWidth="1"/>
  </cols>
  <sheetData>
    <row r="1" spans="1:13" ht="25" customHeight="1">
      <c r="A1" s="290" t="s">
        <v>1818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156"/>
      <c r="M1" s="156"/>
    </row>
    <row r="3" spans="1:13" ht="25" customHeight="1">
      <c r="A3" s="7" t="s">
        <v>1887</v>
      </c>
    </row>
    <row r="4" spans="1:13" ht="25" customHeight="1">
      <c r="A4" s="7" t="s">
        <v>574</v>
      </c>
      <c r="B4" s="7"/>
    </row>
    <row r="5" spans="1:13" ht="25" customHeight="1">
      <c r="A5" s="7" t="s">
        <v>769</v>
      </c>
      <c r="B5" s="7"/>
    </row>
    <row r="6" spans="1:13" ht="25" customHeight="1">
      <c r="A6" s="7" t="s">
        <v>417</v>
      </c>
      <c r="B6" s="7"/>
    </row>
    <row r="7" spans="1:13" ht="25" customHeight="1">
      <c r="A7" s="7" t="s">
        <v>1888</v>
      </c>
    </row>
    <row r="8" spans="1:13" ht="25" customHeight="1">
      <c r="A8" s="7" t="s">
        <v>1442</v>
      </c>
    </row>
    <row r="9" spans="1:13" ht="25" customHeight="1">
      <c r="A9" s="7" t="s">
        <v>1441</v>
      </c>
    </row>
    <row r="10" spans="1:13" ht="25" customHeight="1">
      <c r="A10" s="7" t="s">
        <v>1444</v>
      </c>
    </row>
    <row r="11" spans="1:13" ht="25" customHeight="1">
      <c r="A11" s="7" t="s">
        <v>1443</v>
      </c>
    </row>
    <row r="12" spans="1:13" ht="25" customHeight="1">
      <c r="A12" s="7"/>
      <c r="I12" s="157" t="s">
        <v>33</v>
      </c>
    </row>
    <row r="13" spans="1:13" ht="25" customHeight="1">
      <c r="A13" s="7"/>
      <c r="B13" s="4" t="s">
        <v>34</v>
      </c>
      <c r="I13" s="30" t="s">
        <v>35</v>
      </c>
    </row>
    <row r="14" spans="1:13" ht="25" customHeight="1">
      <c r="A14" s="7"/>
      <c r="B14" s="156" t="s">
        <v>36</v>
      </c>
      <c r="I14" s="30" t="s">
        <v>37</v>
      </c>
    </row>
    <row r="15" spans="1:13" ht="25" customHeight="1">
      <c r="A15" s="7"/>
      <c r="B15" s="156" t="s">
        <v>38</v>
      </c>
      <c r="I15" s="30" t="s">
        <v>35</v>
      </c>
    </row>
    <row r="16" spans="1:13" ht="25" customHeight="1">
      <c r="A16" s="7"/>
      <c r="B16" s="156" t="s">
        <v>396</v>
      </c>
      <c r="I16" s="30" t="s">
        <v>35</v>
      </c>
    </row>
    <row r="17" spans="1:12" ht="25" customHeight="1">
      <c r="A17" s="7"/>
      <c r="B17" s="4" t="s">
        <v>39</v>
      </c>
      <c r="I17" s="30" t="s">
        <v>35</v>
      </c>
    </row>
    <row r="18" spans="1:12" ht="25" customHeight="1">
      <c r="A18" s="7"/>
      <c r="B18" s="4" t="s">
        <v>40</v>
      </c>
      <c r="I18" s="30" t="s">
        <v>41</v>
      </c>
    </row>
    <row r="19" spans="1:12" ht="25" customHeight="1">
      <c r="A19" s="7"/>
      <c r="B19" s="4" t="s">
        <v>42</v>
      </c>
      <c r="I19" s="30" t="s">
        <v>43</v>
      </c>
    </row>
    <row r="20" spans="1:12" ht="25" customHeight="1">
      <c r="A20" s="7"/>
      <c r="B20" s="4" t="s">
        <v>44</v>
      </c>
      <c r="I20" s="30" t="s">
        <v>35</v>
      </c>
    </row>
    <row r="22" spans="1:12" ht="25" customHeight="1">
      <c r="A22" s="4" t="s">
        <v>45</v>
      </c>
    </row>
    <row r="23" spans="1:12" ht="25" customHeight="1">
      <c r="A23" s="7" t="s">
        <v>575</v>
      </c>
      <c r="C23" s="156"/>
      <c r="D23" s="156"/>
      <c r="E23" s="156"/>
      <c r="F23" s="156"/>
      <c r="G23" s="156"/>
      <c r="H23" s="156"/>
      <c r="I23" s="156"/>
      <c r="J23" s="30"/>
      <c r="K23" s="156"/>
    </row>
    <row r="24" spans="1:12" ht="25" customHeight="1">
      <c r="A24" s="7" t="s">
        <v>46</v>
      </c>
      <c r="C24" s="156"/>
      <c r="D24" s="156"/>
      <c r="E24" s="156"/>
      <c r="F24" s="156"/>
      <c r="G24" s="156"/>
      <c r="H24" s="156"/>
      <c r="I24" s="156"/>
      <c r="J24" s="30"/>
      <c r="K24" s="156"/>
    </row>
    <row r="25" spans="1:12" ht="25" customHeight="1">
      <c r="A25" s="7" t="s">
        <v>576</v>
      </c>
      <c r="K25" s="30"/>
    </row>
    <row r="26" spans="1:12" ht="25" customHeight="1">
      <c r="A26" s="7" t="s">
        <v>577</v>
      </c>
      <c r="K26" s="30"/>
    </row>
    <row r="27" spans="1:12" ht="25" customHeight="1">
      <c r="A27" s="7" t="s">
        <v>47</v>
      </c>
      <c r="K27" s="30"/>
    </row>
    <row r="28" spans="1:12" ht="25" customHeight="1">
      <c r="A28" s="7"/>
      <c r="K28" s="30"/>
    </row>
    <row r="29" spans="1:12" ht="25" customHeight="1">
      <c r="A29" s="7"/>
      <c r="K29" s="30"/>
    </row>
    <row r="31" spans="1:12" ht="25" customHeight="1">
      <c r="A31" s="156"/>
      <c r="B31" s="156"/>
      <c r="C31" s="156"/>
      <c r="D31" s="156"/>
      <c r="E31" s="156"/>
      <c r="F31" s="156"/>
      <c r="G31" s="156"/>
      <c r="H31" s="156"/>
      <c r="I31" s="156"/>
    </row>
    <row r="32" spans="1:12" ht="25" customHeight="1">
      <c r="A32" s="290" t="s">
        <v>683</v>
      </c>
      <c r="B32" s="290"/>
      <c r="C32" s="290"/>
      <c r="D32" s="290"/>
      <c r="E32" s="290"/>
      <c r="F32" s="290"/>
      <c r="G32" s="290"/>
      <c r="H32" s="290"/>
      <c r="I32" s="290"/>
      <c r="J32" s="290"/>
      <c r="K32" s="290"/>
      <c r="L32" s="290"/>
    </row>
    <row r="33" spans="1:12" ht="25" customHeight="1">
      <c r="A33" s="156"/>
      <c r="B33" s="289" t="s">
        <v>1352</v>
      </c>
      <c r="C33" s="289"/>
      <c r="D33" s="289"/>
      <c r="E33" s="289"/>
      <c r="F33" s="289"/>
      <c r="G33" s="289"/>
      <c r="H33" s="289"/>
      <c r="I33" s="289"/>
      <c r="J33" s="156"/>
      <c r="K33" s="156"/>
      <c r="L33" s="156"/>
    </row>
    <row r="34" spans="1:12" ht="26.5" customHeight="1">
      <c r="A34" s="290" t="s">
        <v>917</v>
      </c>
      <c r="B34" s="290"/>
      <c r="C34" s="290"/>
      <c r="D34" s="290"/>
      <c r="E34" s="290"/>
      <c r="F34" s="290"/>
      <c r="G34" s="290"/>
      <c r="H34" s="290"/>
      <c r="I34" s="290"/>
      <c r="J34" s="290"/>
      <c r="K34" s="290"/>
    </row>
    <row r="35" spans="1:12" ht="26.5" customHeight="1">
      <c r="A35" s="7" t="s">
        <v>3</v>
      </c>
      <c r="B35" s="156"/>
      <c r="C35" s="156"/>
      <c r="D35" s="156"/>
      <c r="E35" s="156"/>
      <c r="F35" s="156"/>
      <c r="G35" s="156"/>
      <c r="H35" s="156"/>
      <c r="I35" s="156"/>
      <c r="J35" s="156"/>
      <c r="K35" s="156"/>
    </row>
    <row r="36" spans="1:12" ht="26.5" customHeight="1">
      <c r="A36" s="7" t="s">
        <v>578</v>
      </c>
      <c r="K36" s="30"/>
    </row>
    <row r="37" spans="1:12" ht="26.5" customHeight="1">
      <c r="A37" s="7" t="s">
        <v>579</v>
      </c>
      <c r="K37" s="30"/>
    </row>
    <row r="38" spans="1:12" ht="26.5" customHeight="1">
      <c r="A38" s="7" t="s">
        <v>580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</row>
    <row r="39" spans="1:12" ht="26.5" customHeight="1">
      <c r="A39" s="25" t="s">
        <v>48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</row>
    <row r="40" spans="1:12" ht="26.5" customHeight="1">
      <c r="A40" s="7" t="s">
        <v>1374</v>
      </c>
      <c r="B40" s="156"/>
      <c r="C40" s="25"/>
      <c r="D40" s="25"/>
      <c r="E40" s="25"/>
      <c r="F40" s="25"/>
      <c r="G40" s="25"/>
      <c r="H40" s="25"/>
      <c r="I40" s="25"/>
      <c r="J40" s="25"/>
      <c r="K40" s="25"/>
    </row>
    <row r="41" spans="1:12" ht="26.5" customHeight="1">
      <c r="A41" s="25" t="s">
        <v>1373</v>
      </c>
      <c r="B41" s="156"/>
      <c r="C41" s="25"/>
      <c r="D41" s="25"/>
      <c r="E41" s="25"/>
      <c r="F41" s="25"/>
      <c r="G41" s="25"/>
      <c r="H41" s="25"/>
      <c r="I41" s="25"/>
      <c r="J41" s="25"/>
      <c r="K41" s="25"/>
    </row>
    <row r="42" spans="1:12" ht="26.5" customHeight="1">
      <c r="A42" s="7" t="s">
        <v>856</v>
      </c>
      <c r="B42" s="156"/>
      <c r="C42" s="25"/>
      <c r="D42" s="25"/>
      <c r="E42" s="25"/>
      <c r="F42" s="25"/>
      <c r="G42" s="25"/>
      <c r="H42" s="25"/>
      <c r="I42" s="25"/>
      <c r="J42" s="25"/>
      <c r="K42" s="25"/>
    </row>
    <row r="43" spans="1:12" ht="26.5" customHeight="1">
      <c r="A43" s="25" t="s">
        <v>855</v>
      </c>
      <c r="B43" s="156"/>
      <c r="C43" s="5"/>
      <c r="D43" s="5"/>
      <c r="E43" s="5"/>
      <c r="F43" s="5"/>
      <c r="G43" s="5"/>
      <c r="H43" s="5"/>
      <c r="I43" s="5"/>
      <c r="J43" s="5"/>
      <c r="K43" s="8"/>
    </row>
    <row r="44" spans="1:12" ht="26.5" customHeight="1">
      <c r="A44" s="7" t="s">
        <v>581</v>
      </c>
      <c r="B44" s="7"/>
    </row>
    <row r="45" spans="1:12" ht="26.5" customHeight="1">
      <c r="A45" s="25" t="s">
        <v>582</v>
      </c>
      <c r="B45" s="7"/>
    </row>
    <row r="46" spans="1:12" ht="26.5" customHeight="1">
      <c r="A46" s="7" t="s">
        <v>49</v>
      </c>
      <c r="B46" s="7"/>
    </row>
    <row r="47" spans="1:12" ht="26.5" customHeight="1">
      <c r="A47" s="7" t="s">
        <v>1696</v>
      </c>
      <c r="B47" s="7"/>
    </row>
    <row r="48" spans="1:12" ht="26.5" customHeight="1">
      <c r="A48" s="7" t="s">
        <v>584</v>
      </c>
      <c r="B48" s="7"/>
    </row>
    <row r="49" spans="1:21" s="4" customFormat="1" ht="26.5" customHeight="1">
      <c r="A49" s="7" t="s">
        <v>583</v>
      </c>
      <c r="B49" s="7"/>
    </row>
    <row r="50" spans="1:21" s="4" customFormat="1" ht="26.5" customHeight="1">
      <c r="A50" s="7" t="s">
        <v>1697</v>
      </c>
      <c r="B50" s="7"/>
      <c r="N50"/>
      <c r="O50"/>
      <c r="P50"/>
      <c r="Q50"/>
      <c r="R50"/>
      <c r="S50"/>
      <c r="T50"/>
      <c r="U50"/>
    </row>
    <row r="51" spans="1:21" s="4" customFormat="1" ht="26.5" customHeight="1">
      <c r="A51" s="7" t="s">
        <v>1698</v>
      </c>
      <c r="B51" s="7"/>
      <c r="N51"/>
      <c r="O51"/>
      <c r="P51"/>
      <c r="Q51"/>
      <c r="R51"/>
      <c r="S51"/>
      <c r="T51"/>
      <c r="U51"/>
    </row>
    <row r="52" spans="1:21" s="4" customFormat="1" ht="26.5" customHeight="1">
      <c r="A52" s="7" t="s">
        <v>1939</v>
      </c>
      <c r="B52" s="7"/>
      <c r="N52"/>
      <c r="O52"/>
      <c r="P52"/>
      <c r="Q52"/>
      <c r="R52"/>
      <c r="S52"/>
      <c r="T52"/>
      <c r="U52"/>
    </row>
    <row r="53" spans="1:21" s="4" customFormat="1" ht="26.5" customHeight="1">
      <c r="A53" s="7" t="s">
        <v>1699</v>
      </c>
      <c r="B53" s="7"/>
      <c r="N53"/>
      <c r="O53"/>
      <c r="P53"/>
      <c r="Q53"/>
      <c r="R53"/>
      <c r="S53"/>
      <c r="T53"/>
      <c r="U53"/>
    </row>
    <row r="54" spans="1:21" s="4" customFormat="1" ht="26.5" customHeight="1">
      <c r="A54" s="7" t="s">
        <v>1938</v>
      </c>
      <c r="B54" s="7"/>
      <c r="N54"/>
      <c r="O54"/>
      <c r="P54"/>
      <c r="Q54"/>
      <c r="R54"/>
      <c r="S54"/>
      <c r="T54"/>
      <c r="U54"/>
    </row>
    <row r="55" spans="1:21" s="4" customFormat="1" ht="26.5" customHeight="1">
      <c r="A55" s="7" t="s">
        <v>1700</v>
      </c>
      <c r="B55" s="7"/>
      <c r="N55"/>
      <c r="O55"/>
      <c r="P55"/>
      <c r="Q55"/>
      <c r="R55"/>
      <c r="S55"/>
      <c r="T55"/>
      <c r="U55"/>
    </row>
    <row r="56" spans="1:21" s="4" customFormat="1" ht="26.5" customHeight="1">
      <c r="A56" s="7" t="s">
        <v>1701</v>
      </c>
      <c r="B56" s="7"/>
      <c r="N56"/>
      <c r="O56"/>
      <c r="P56"/>
      <c r="Q56"/>
      <c r="R56"/>
      <c r="S56"/>
      <c r="T56"/>
      <c r="U56"/>
    </row>
    <row r="57" spans="1:21" s="4" customFormat="1" ht="24" customHeight="1">
      <c r="A57" s="7" t="s">
        <v>1393</v>
      </c>
      <c r="B57" s="7"/>
      <c r="M57" s="156"/>
      <c r="N57"/>
      <c r="O57"/>
      <c r="P57"/>
      <c r="Q57"/>
      <c r="R57"/>
      <c r="S57"/>
      <c r="T57"/>
      <c r="U57"/>
    </row>
    <row r="58" spans="1:21" s="4" customFormat="1" ht="24" customHeight="1">
      <c r="A58" s="7" t="s">
        <v>1702</v>
      </c>
      <c r="B58" s="7"/>
      <c r="M58" s="156"/>
      <c r="N58"/>
      <c r="O58"/>
      <c r="P58"/>
      <c r="Q58"/>
      <c r="R58"/>
      <c r="S58"/>
      <c r="T58"/>
      <c r="U58"/>
    </row>
    <row r="59" spans="1:21" s="4" customFormat="1" ht="24" customHeight="1">
      <c r="A59" s="7" t="s">
        <v>1703</v>
      </c>
      <c r="B59" s="7"/>
      <c r="M59" s="156"/>
      <c r="N59"/>
      <c r="O59"/>
      <c r="P59"/>
      <c r="Q59"/>
      <c r="R59"/>
      <c r="S59"/>
      <c r="T59"/>
      <c r="U59"/>
    </row>
    <row r="60" spans="1:21" s="4" customFormat="1" ht="24" customHeight="1">
      <c r="A60" s="7" t="s">
        <v>1704</v>
      </c>
      <c r="B60" s="7"/>
      <c r="M60" s="156"/>
      <c r="N60"/>
      <c r="O60"/>
      <c r="P60"/>
      <c r="Q60"/>
      <c r="R60"/>
      <c r="S60"/>
      <c r="T60"/>
      <c r="U60"/>
    </row>
    <row r="61" spans="1:21" s="4" customFormat="1" ht="24" customHeight="1">
      <c r="A61" s="7" t="s">
        <v>1705</v>
      </c>
      <c r="B61" s="7"/>
      <c r="M61" s="156"/>
      <c r="N61"/>
      <c r="O61"/>
      <c r="P61"/>
      <c r="Q61"/>
      <c r="R61"/>
      <c r="S61"/>
      <c r="T61"/>
      <c r="U61"/>
    </row>
    <row r="62" spans="1:21" s="4" customFormat="1" ht="26.5" customHeight="1">
      <c r="B62" s="7"/>
    </row>
    <row r="63" spans="1:21" ht="26.5" customHeight="1">
      <c r="A63" s="7"/>
      <c r="B63" s="7"/>
    </row>
    <row r="64" spans="1:21" ht="26.5" customHeight="1">
      <c r="A64" s="290" t="str">
        <f>+A32</f>
        <v>(Sign) ……………………………………...........……………………………...……………. Authorized Director</v>
      </c>
      <c r="B64" s="290"/>
      <c r="C64" s="290"/>
      <c r="D64" s="290"/>
      <c r="E64" s="290"/>
      <c r="F64" s="290"/>
      <c r="G64" s="290"/>
      <c r="H64" s="290"/>
      <c r="I64" s="290"/>
      <c r="J64" s="290"/>
      <c r="K64" s="290"/>
    </row>
    <row r="65" spans="1:21" ht="23.5" customHeight="1">
      <c r="A65" s="156"/>
      <c r="B65" s="289" t="str">
        <f>+B33</f>
        <v xml:space="preserve">                           (                                                                                                                                   )           </v>
      </c>
      <c r="C65" s="289"/>
      <c r="D65" s="289"/>
      <c r="E65" s="289"/>
      <c r="F65" s="289"/>
      <c r="G65" s="289"/>
      <c r="H65" s="289"/>
      <c r="I65" s="289"/>
      <c r="J65" s="156"/>
      <c r="K65" s="156"/>
    </row>
    <row r="66" spans="1:21" ht="24" customHeight="1">
      <c r="A66" s="290" t="s">
        <v>1820</v>
      </c>
      <c r="B66" s="290"/>
      <c r="C66" s="290"/>
      <c r="D66" s="290"/>
      <c r="E66" s="290"/>
      <c r="F66" s="290"/>
      <c r="G66" s="290"/>
      <c r="H66" s="290"/>
      <c r="I66" s="290"/>
      <c r="J66" s="290"/>
      <c r="K66" s="290"/>
    </row>
    <row r="67" spans="1:21" ht="24" customHeight="1">
      <c r="A67" s="7"/>
      <c r="B67" s="7"/>
      <c r="M67" s="156"/>
    </row>
    <row r="68" spans="1:21" s="4" customFormat="1" ht="24" customHeight="1">
      <c r="A68" s="7" t="s">
        <v>1707</v>
      </c>
      <c r="B68" s="7"/>
      <c r="M68" s="156"/>
      <c r="N68"/>
      <c r="O68"/>
      <c r="P68"/>
      <c r="Q68"/>
      <c r="R68"/>
      <c r="S68"/>
      <c r="T68"/>
      <c r="U68"/>
    </row>
    <row r="69" spans="1:21" s="4" customFormat="1" ht="24" customHeight="1">
      <c r="A69" s="7" t="s">
        <v>1706</v>
      </c>
      <c r="B69" s="7"/>
      <c r="M69" s="156"/>
      <c r="N69"/>
      <c r="O69"/>
      <c r="P69"/>
      <c r="Q69"/>
      <c r="R69"/>
      <c r="S69"/>
      <c r="T69"/>
      <c r="U69"/>
    </row>
    <row r="70" spans="1:21" ht="24" customHeight="1">
      <c r="A70" s="156" t="s">
        <v>979</v>
      </c>
      <c r="B70" s="156"/>
      <c r="C70" s="156"/>
      <c r="D70" s="156"/>
      <c r="E70" s="156"/>
      <c r="F70" s="156"/>
      <c r="G70" s="156"/>
      <c r="H70" s="156"/>
      <c r="I70" s="156"/>
      <c r="J70" s="156"/>
      <c r="M70" s="156"/>
    </row>
    <row r="71" spans="1:21" ht="24" customHeight="1">
      <c r="A71" s="156" t="s">
        <v>980</v>
      </c>
      <c r="B71" s="156"/>
      <c r="C71" s="156"/>
      <c r="D71" s="156"/>
      <c r="E71" s="156"/>
      <c r="F71" s="156"/>
      <c r="G71" s="156"/>
      <c r="H71" s="156"/>
      <c r="I71" s="156"/>
      <c r="J71" s="156"/>
      <c r="M71" s="156"/>
    </row>
    <row r="72" spans="1:21" ht="24" customHeight="1">
      <c r="A72" s="156"/>
      <c r="B72" s="156"/>
      <c r="C72" s="156"/>
      <c r="D72" s="156"/>
      <c r="E72" s="156"/>
      <c r="F72" s="156"/>
      <c r="G72" s="156"/>
      <c r="H72" s="156"/>
      <c r="I72" s="156"/>
      <c r="J72" s="157" t="s">
        <v>989</v>
      </c>
      <c r="M72" s="156"/>
    </row>
    <row r="73" spans="1:21" ht="24" customHeight="1">
      <c r="A73" s="156"/>
      <c r="B73" s="156"/>
      <c r="C73" s="156" t="s">
        <v>40</v>
      </c>
      <c r="D73" s="156"/>
      <c r="E73" s="156"/>
      <c r="F73" s="156"/>
      <c r="G73" s="156"/>
      <c r="H73" s="156"/>
      <c r="I73" s="156"/>
      <c r="J73" s="157">
        <v>15</v>
      </c>
      <c r="M73" s="156"/>
    </row>
    <row r="74" spans="1:21" ht="24" customHeight="1">
      <c r="A74" s="156"/>
      <c r="B74" s="156"/>
      <c r="C74" s="156" t="s">
        <v>978</v>
      </c>
      <c r="D74" s="156"/>
      <c r="E74" s="156"/>
      <c r="F74" s="156"/>
      <c r="G74" s="156"/>
      <c r="H74" s="156"/>
      <c r="I74" s="156"/>
      <c r="J74" s="157">
        <v>5</v>
      </c>
      <c r="M74" s="156"/>
    </row>
    <row r="75" spans="1:21" ht="24" customHeight="1">
      <c r="A75" s="7" t="s">
        <v>990</v>
      </c>
      <c r="B75" s="7"/>
      <c r="M75" s="156"/>
    </row>
    <row r="76" spans="1:21" ht="24" customHeight="1">
      <c r="A76" s="7" t="s">
        <v>946</v>
      </c>
      <c r="B76" s="7"/>
    </row>
    <row r="77" spans="1:21" ht="24" customHeight="1">
      <c r="A77" s="7" t="s">
        <v>945</v>
      </c>
      <c r="B77" s="7"/>
    </row>
    <row r="78" spans="1:21" ht="24" customHeight="1">
      <c r="A78" s="7" t="s">
        <v>942</v>
      </c>
      <c r="B78" s="7"/>
    </row>
    <row r="79" spans="1:21" ht="24" customHeight="1">
      <c r="A79" s="7" t="s">
        <v>943</v>
      </c>
      <c r="B79" s="7"/>
    </row>
    <row r="80" spans="1:21" ht="24" customHeight="1">
      <c r="A80" s="7" t="s">
        <v>944</v>
      </c>
      <c r="B80" s="7"/>
    </row>
    <row r="81" spans="1:19" ht="24" customHeight="1">
      <c r="A81" s="7" t="s">
        <v>1040</v>
      </c>
      <c r="B81" s="7"/>
      <c r="M81" s="156" t="s">
        <v>774</v>
      </c>
    </row>
    <row r="82" spans="1:19" ht="24" customHeight="1">
      <c r="A82" s="7" t="s">
        <v>1041</v>
      </c>
      <c r="B82" s="7"/>
      <c r="M82" s="156" t="s">
        <v>638</v>
      </c>
    </row>
    <row r="83" spans="1:19" s="4" customFormat="1" ht="24" customHeight="1">
      <c r="A83" s="7" t="s">
        <v>1042</v>
      </c>
      <c r="B83" s="7"/>
    </row>
    <row r="84" spans="1:19" s="4" customFormat="1" ht="24" customHeight="1">
      <c r="A84" s="7" t="s">
        <v>1943</v>
      </c>
      <c r="B84" s="7"/>
    </row>
    <row r="85" spans="1:19" s="4" customFormat="1" ht="24" customHeight="1">
      <c r="A85" s="4" t="s">
        <v>1957</v>
      </c>
      <c r="M85" s="231" t="s">
        <v>774</v>
      </c>
      <c r="N85" s="231"/>
      <c r="O85" s="232"/>
    </row>
    <row r="86" spans="1:19" s="4" customFormat="1" ht="24" customHeight="1">
      <c r="A86" s="7" t="s">
        <v>1953</v>
      </c>
      <c r="M86" s="231" t="s">
        <v>280</v>
      </c>
      <c r="N86" s="231"/>
      <c r="O86" s="232"/>
    </row>
    <row r="87" spans="1:19" s="4" customFormat="1" ht="24" customHeight="1">
      <c r="A87" s="233" t="s">
        <v>1954</v>
      </c>
      <c r="B87" s="233"/>
      <c r="O87" s="232"/>
    </row>
    <row r="88" spans="1:19" s="4" customFormat="1" ht="24" customHeight="1">
      <c r="A88" s="7" t="s">
        <v>1955</v>
      </c>
      <c r="B88" s="233"/>
      <c r="O88" s="232"/>
    </row>
    <row r="89" spans="1:19" s="4" customFormat="1" ht="24" customHeight="1">
      <c r="A89" s="7" t="s">
        <v>1956</v>
      </c>
      <c r="B89" s="233"/>
      <c r="O89" s="232"/>
    </row>
    <row r="90" spans="1:19" s="4" customFormat="1" ht="24" customHeight="1">
      <c r="A90" s="4" t="s">
        <v>1958</v>
      </c>
      <c r="B90" s="7"/>
      <c r="M90" s="231" t="s">
        <v>774</v>
      </c>
      <c r="N90" s="231"/>
      <c r="O90" s="232"/>
      <c r="P90"/>
      <c r="Q90"/>
      <c r="R90"/>
      <c r="S90"/>
    </row>
    <row r="91" spans="1:19" s="4" customFormat="1" ht="24" customHeight="1">
      <c r="A91" s="7" t="s">
        <v>1960</v>
      </c>
      <c r="B91" s="7"/>
      <c r="M91" s="231" t="s">
        <v>638</v>
      </c>
      <c r="N91" s="231"/>
      <c r="O91" s="232"/>
      <c r="P91"/>
      <c r="Q91"/>
      <c r="R91"/>
      <c r="S91"/>
    </row>
    <row r="92" spans="1:19" s="4" customFormat="1" ht="24" customHeight="1">
      <c r="A92" s="4" t="s">
        <v>1959</v>
      </c>
      <c r="B92" s="7"/>
      <c r="M92" s="231" t="s">
        <v>774</v>
      </c>
      <c r="N92" s="231"/>
      <c r="O92" s="232"/>
      <c r="P92"/>
      <c r="Q92"/>
      <c r="R92"/>
      <c r="S92"/>
    </row>
    <row r="93" spans="1:19" s="4" customFormat="1" ht="24" customHeight="1">
      <c r="A93" s="7" t="s">
        <v>1961</v>
      </c>
      <c r="B93" s="7"/>
      <c r="M93" s="231" t="s">
        <v>638</v>
      </c>
      <c r="N93" s="231"/>
      <c r="O93" s="232"/>
      <c r="P93"/>
      <c r="Q93"/>
      <c r="R93"/>
      <c r="S93"/>
    </row>
    <row r="94" spans="1:19" s="4" customFormat="1" ht="24" customHeight="1">
      <c r="A94" s="7" t="s">
        <v>1962</v>
      </c>
      <c r="B94" s="7"/>
      <c r="M94" s="231" t="s">
        <v>638</v>
      </c>
      <c r="N94" s="231"/>
      <c r="O94" s="232"/>
      <c r="P94"/>
      <c r="Q94"/>
      <c r="R94"/>
      <c r="S94"/>
    </row>
    <row r="95" spans="1:19" s="4" customFormat="1" ht="24" customHeight="1">
      <c r="A95" s="7"/>
      <c r="B95" s="7"/>
      <c r="N95"/>
      <c r="O95"/>
      <c r="P95"/>
      <c r="Q95"/>
      <c r="R95"/>
      <c r="S95"/>
    </row>
    <row r="96" spans="1:19" s="4" customFormat="1" ht="24" customHeight="1">
      <c r="B96" s="7"/>
      <c r="N96"/>
      <c r="O96"/>
      <c r="P96"/>
      <c r="Q96"/>
      <c r="R96"/>
      <c r="S96"/>
    </row>
    <row r="97" spans="1:19" s="4" customFormat="1" ht="24" customHeight="1">
      <c r="A97" s="7"/>
      <c r="B97" s="7"/>
      <c r="M97" s="4" t="s">
        <v>774</v>
      </c>
      <c r="N97"/>
      <c r="O97"/>
      <c r="P97"/>
      <c r="Q97"/>
      <c r="R97"/>
      <c r="S97"/>
    </row>
    <row r="98" spans="1:19" s="4" customFormat="1" ht="24" customHeight="1">
      <c r="A98" s="7"/>
      <c r="B98" s="7"/>
      <c r="M98" s="4" t="s">
        <v>638</v>
      </c>
      <c r="N98"/>
      <c r="O98"/>
      <c r="P98"/>
      <c r="Q98"/>
      <c r="R98"/>
      <c r="S98"/>
    </row>
    <row r="99" spans="1:19" s="4" customFormat="1" ht="24" customHeight="1">
      <c r="A99" s="290" t="str">
        <f>+A64</f>
        <v>(Sign) ……………………………………...........……………………………...……………. Authorized Director</v>
      </c>
      <c r="B99" s="290"/>
      <c r="C99" s="290"/>
      <c r="D99" s="290"/>
      <c r="E99" s="290"/>
      <c r="F99" s="290"/>
      <c r="G99" s="290"/>
      <c r="H99" s="290"/>
      <c r="I99" s="290"/>
      <c r="J99" s="290"/>
      <c r="K99" s="290"/>
      <c r="M99" s="4" t="s">
        <v>638</v>
      </c>
      <c r="N99"/>
      <c r="O99"/>
      <c r="P99"/>
      <c r="Q99"/>
      <c r="R99"/>
      <c r="S99"/>
    </row>
    <row r="100" spans="1:19" s="4" customFormat="1" ht="24" customHeight="1">
      <c r="A100" s="156"/>
      <c r="B100" s="289" t="str">
        <f>+B65</f>
        <v xml:space="preserve">                           (                                                                                                                                   )           </v>
      </c>
      <c r="C100" s="289"/>
      <c r="D100" s="289"/>
      <c r="E100" s="289"/>
      <c r="F100" s="289"/>
      <c r="G100" s="289"/>
      <c r="H100" s="289"/>
      <c r="I100" s="289"/>
      <c r="J100" s="156"/>
      <c r="K100" s="156"/>
      <c r="N100"/>
      <c r="O100"/>
      <c r="P100"/>
      <c r="Q100"/>
      <c r="R100"/>
      <c r="S100"/>
    </row>
    <row r="101" spans="1:19" s="4" customFormat="1" ht="24" customHeight="1">
      <c r="A101" s="290" t="s">
        <v>537</v>
      </c>
      <c r="B101" s="290"/>
      <c r="C101" s="290"/>
      <c r="D101" s="290"/>
      <c r="E101" s="290"/>
      <c r="F101" s="290"/>
      <c r="G101" s="290"/>
      <c r="H101" s="290"/>
      <c r="I101" s="290"/>
      <c r="J101" s="290"/>
      <c r="K101" s="290"/>
      <c r="N101"/>
      <c r="O101"/>
      <c r="P101"/>
      <c r="Q101"/>
      <c r="R101"/>
      <c r="S101"/>
    </row>
    <row r="102" spans="1:19" s="4" customFormat="1" ht="24" customHeight="1">
      <c r="A102" s="156"/>
      <c r="B102" s="156"/>
      <c r="C102" s="156"/>
      <c r="D102" s="156"/>
      <c r="E102" s="156"/>
      <c r="F102" s="156"/>
      <c r="G102" s="156"/>
      <c r="H102" s="156"/>
      <c r="I102" s="156"/>
      <c r="J102" s="156"/>
      <c r="K102" s="156"/>
      <c r="N102"/>
      <c r="O102"/>
      <c r="P102"/>
      <c r="Q102"/>
      <c r="R102"/>
      <c r="S102"/>
    </row>
    <row r="103" spans="1:19" s="4" customFormat="1" ht="24" customHeight="1">
      <c r="A103" s="7" t="s">
        <v>1898</v>
      </c>
      <c r="B103" s="7"/>
      <c r="N103"/>
      <c r="O103"/>
      <c r="P103"/>
      <c r="Q103"/>
      <c r="R103"/>
      <c r="S103"/>
    </row>
    <row r="104" spans="1:19" s="4" customFormat="1" ht="24" customHeight="1">
      <c r="A104" s="7" t="s">
        <v>1708</v>
      </c>
      <c r="B104" s="7"/>
      <c r="N104"/>
      <c r="O104"/>
      <c r="P104"/>
      <c r="Q104"/>
      <c r="R104"/>
      <c r="S104"/>
    </row>
    <row r="105" spans="1:19" s="4" customFormat="1" ht="24" customHeight="1">
      <c r="A105" s="7" t="s">
        <v>1709</v>
      </c>
      <c r="B105" s="7"/>
      <c r="N105"/>
      <c r="O105"/>
      <c r="P105"/>
      <c r="Q105"/>
      <c r="R105"/>
      <c r="S105"/>
    </row>
    <row r="106" spans="1:19" s="4" customFormat="1" ht="24" customHeight="1">
      <c r="A106" s="7" t="s">
        <v>1710</v>
      </c>
      <c r="B106" s="7"/>
      <c r="N106"/>
      <c r="O106"/>
      <c r="P106"/>
      <c r="Q106"/>
      <c r="R106"/>
      <c r="S106"/>
    </row>
    <row r="107" spans="1:19" s="4" customFormat="1" ht="24" customHeight="1">
      <c r="A107" s="7" t="s">
        <v>1711</v>
      </c>
      <c r="B107" s="7"/>
      <c r="N107"/>
      <c r="O107"/>
      <c r="P107"/>
      <c r="Q107"/>
      <c r="R107"/>
      <c r="S107"/>
    </row>
    <row r="108" spans="1:19" s="4" customFormat="1" ht="24" customHeight="1">
      <c r="A108" s="7" t="s">
        <v>1712</v>
      </c>
      <c r="B108" s="7"/>
      <c r="O108"/>
      <c r="P108"/>
      <c r="Q108"/>
      <c r="R108"/>
      <c r="S108"/>
    </row>
    <row r="109" spans="1:19" s="4" customFormat="1" ht="24" customHeight="1">
      <c r="A109" s="7" t="s">
        <v>1713</v>
      </c>
      <c r="B109" s="7"/>
      <c r="N109" t="s">
        <v>3</v>
      </c>
      <c r="O109"/>
      <c r="P109"/>
      <c r="Q109"/>
      <c r="R109"/>
      <c r="S109"/>
    </row>
    <row r="110" spans="1:19" s="4" customFormat="1" ht="24" customHeight="1">
      <c r="A110" s="7" t="s">
        <v>1714</v>
      </c>
      <c r="B110" s="7"/>
      <c r="N110"/>
      <c r="O110"/>
      <c r="P110"/>
      <c r="Q110"/>
      <c r="R110"/>
      <c r="S110"/>
    </row>
    <row r="111" spans="1:19" s="4" customFormat="1" ht="24" customHeight="1">
      <c r="A111" s="7" t="s">
        <v>1715</v>
      </c>
      <c r="B111" s="156"/>
      <c r="N111"/>
      <c r="O111"/>
      <c r="P111"/>
      <c r="Q111"/>
      <c r="R111"/>
      <c r="S111"/>
    </row>
    <row r="112" spans="1:19" s="4" customFormat="1" ht="24" customHeight="1">
      <c r="A112" s="7" t="s">
        <v>1716</v>
      </c>
      <c r="B112" s="7"/>
      <c r="N112"/>
      <c r="O112"/>
      <c r="P112"/>
      <c r="Q112"/>
      <c r="R112"/>
      <c r="S112"/>
    </row>
    <row r="113" spans="1:19" s="4" customFormat="1" ht="24" customHeight="1">
      <c r="A113" s="7" t="s">
        <v>1717</v>
      </c>
      <c r="B113" s="7"/>
      <c r="N113"/>
      <c r="O113"/>
      <c r="P113"/>
      <c r="Q113"/>
      <c r="R113"/>
      <c r="S113"/>
    </row>
    <row r="114" spans="1:19" s="4" customFormat="1" ht="24" customHeight="1">
      <c r="A114" s="7" t="s">
        <v>941</v>
      </c>
      <c r="B114" s="7"/>
      <c r="N114"/>
      <c r="O114"/>
      <c r="P114"/>
      <c r="Q114"/>
      <c r="R114"/>
      <c r="S114"/>
    </row>
    <row r="115" spans="1:19" s="4" customFormat="1" ht="24" customHeight="1">
      <c r="A115" s="7" t="s">
        <v>1718</v>
      </c>
      <c r="B115" s="7"/>
      <c r="N115"/>
      <c r="O115"/>
      <c r="P115"/>
      <c r="Q115"/>
      <c r="R115"/>
      <c r="S115"/>
    </row>
    <row r="116" spans="1:19" s="4" customFormat="1" ht="24" customHeight="1">
      <c r="A116" s="156" t="s">
        <v>50</v>
      </c>
      <c r="B116" s="7"/>
      <c r="N116"/>
      <c r="O116"/>
      <c r="P116"/>
      <c r="Q116"/>
      <c r="R116"/>
      <c r="S116"/>
    </row>
    <row r="117" spans="1:19" s="4" customFormat="1" ht="24" customHeight="1">
      <c r="A117" s="7" t="s">
        <v>3</v>
      </c>
      <c r="J117" s="156" t="s">
        <v>33</v>
      </c>
      <c r="M117" s="156"/>
      <c r="N117"/>
      <c r="O117"/>
      <c r="P117"/>
      <c r="Q117"/>
      <c r="R117"/>
      <c r="S117"/>
    </row>
    <row r="118" spans="1:19" s="4" customFormat="1" ht="24" customHeight="1">
      <c r="A118" s="7"/>
      <c r="B118" s="4" t="s">
        <v>51</v>
      </c>
      <c r="J118" s="156" t="s">
        <v>43</v>
      </c>
      <c r="M118" s="156"/>
      <c r="N118"/>
      <c r="O118"/>
      <c r="P118"/>
      <c r="Q118"/>
      <c r="R118"/>
      <c r="S118"/>
    </row>
    <row r="119" spans="1:19" ht="24" customHeight="1">
      <c r="A119" s="7" t="s">
        <v>1719</v>
      </c>
      <c r="B119" s="7"/>
      <c r="M119" s="156" t="s">
        <v>3</v>
      </c>
    </row>
    <row r="120" spans="1:19" s="4" customFormat="1" ht="24" customHeight="1">
      <c r="A120" s="7" t="s">
        <v>1940</v>
      </c>
      <c r="B120" s="7"/>
      <c r="M120" s="156"/>
      <c r="N120"/>
      <c r="O120"/>
      <c r="P120"/>
    </row>
    <row r="121" spans="1:19" s="4" customFormat="1" ht="24" customHeight="1">
      <c r="A121" s="7" t="s">
        <v>1941</v>
      </c>
      <c r="B121" s="7"/>
      <c r="M121" s="156" t="s">
        <v>3</v>
      </c>
      <c r="N121"/>
      <c r="O121"/>
      <c r="P121"/>
    </row>
    <row r="122" spans="1:19" s="4" customFormat="1" ht="24" customHeight="1">
      <c r="A122" s="7" t="s">
        <v>1942</v>
      </c>
      <c r="B122" s="7"/>
      <c r="M122" s="215"/>
      <c r="N122" s="216"/>
      <c r="O122" s="216"/>
      <c r="P122" s="216"/>
    </row>
    <row r="123" spans="1:19" ht="24" customHeight="1">
      <c r="A123" s="7" t="s">
        <v>1720</v>
      </c>
      <c r="B123" s="7"/>
      <c r="M123" s="156"/>
    </row>
    <row r="124" spans="1:19" ht="24" customHeight="1">
      <c r="A124" s="7" t="s">
        <v>1721</v>
      </c>
      <c r="B124" s="7"/>
      <c r="M124" s="156"/>
    </row>
    <row r="125" spans="1:19" ht="24" customHeight="1">
      <c r="A125" s="7" t="s">
        <v>962</v>
      </c>
      <c r="B125" s="7"/>
      <c r="G125" s="4" t="s">
        <v>3</v>
      </c>
      <c r="M125" s="156"/>
    </row>
    <row r="126" spans="1:19" ht="24" customHeight="1">
      <c r="A126" s="7" t="s">
        <v>585</v>
      </c>
      <c r="B126" s="7"/>
      <c r="M126" s="156"/>
    </row>
    <row r="127" spans="1:19" ht="24" customHeight="1">
      <c r="A127" s="7" t="s">
        <v>52</v>
      </c>
      <c r="B127" s="7"/>
      <c r="M127" s="156"/>
    </row>
    <row r="128" spans="1:19" s="25" customFormat="1" ht="24" customHeight="1">
      <c r="A128" s="7" t="s">
        <v>53</v>
      </c>
      <c r="B128" s="7"/>
      <c r="C128" s="4"/>
      <c r="D128" s="4"/>
      <c r="E128" s="4"/>
      <c r="F128" s="4"/>
      <c r="G128" s="4"/>
      <c r="H128" s="4"/>
      <c r="I128" s="4"/>
      <c r="J128" s="4"/>
      <c r="K128" s="4"/>
      <c r="L128" s="4"/>
      <c r="P128"/>
    </row>
    <row r="129" spans="1:16" s="25" customFormat="1" ht="24" customHeight="1">
      <c r="A129" s="7" t="s">
        <v>586</v>
      </c>
      <c r="B129" s="7"/>
      <c r="C129" s="4"/>
      <c r="D129" s="4"/>
      <c r="E129" s="4"/>
      <c r="F129" s="4"/>
      <c r="G129" s="4"/>
      <c r="H129" s="4"/>
      <c r="I129" s="4"/>
      <c r="J129" s="4"/>
      <c r="K129" s="4"/>
      <c r="L129" s="4"/>
      <c r="P129"/>
    </row>
    <row r="130" spans="1:16" s="25" customFormat="1" ht="24" customHeight="1">
      <c r="A130" s="7" t="s">
        <v>54</v>
      </c>
      <c r="B130" s="7"/>
      <c r="C130" s="4"/>
      <c r="D130" s="4"/>
      <c r="E130" s="4"/>
      <c r="F130" s="4"/>
      <c r="G130" s="4"/>
      <c r="H130" s="4"/>
      <c r="I130" s="4"/>
      <c r="J130" s="4"/>
      <c r="K130" s="4"/>
    </row>
    <row r="131" spans="1:16" s="25" customFormat="1" ht="24" customHeight="1">
      <c r="A131" s="7"/>
      <c r="B131" s="7"/>
      <c r="C131" s="4"/>
      <c r="D131" s="4"/>
      <c r="E131" s="4"/>
      <c r="F131" s="4"/>
      <c r="G131" s="4"/>
      <c r="H131" s="4"/>
      <c r="I131" s="4"/>
      <c r="J131" s="4"/>
      <c r="K131" s="4"/>
    </row>
    <row r="132" spans="1:16" s="25" customFormat="1" ht="24" customHeight="1">
      <c r="A132" s="7"/>
      <c r="B132" s="7"/>
      <c r="C132" s="4"/>
      <c r="D132" s="4"/>
      <c r="E132" s="4"/>
      <c r="F132" s="4"/>
      <c r="G132" s="4"/>
      <c r="H132" s="4"/>
      <c r="I132" s="4"/>
      <c r="J132" s="4"/>
      <c r="K132" s="4"/>
    </row>
    <row r="133" spans="1:16" ht="24" customHeight="1">
      <c r="A133" s="290" t="str">
        <f>+A64</f>
        <v>(Sign) ……………………………………...........……………………………...……………. Authorized Director</v>
      </c>
      <c r="B133" s="290"/>
      <c r="C133" s="290"/>
      <c r="D133" s="290"/>
      <c r="E133" s="290"/>
      <c r="F133" s="290"/>
      <c r="G133" s="290"/>
      <c r="H133" s="290"/>
      <c r="I133" s="290"/>
      <c r="J133" s="290"/>
      <c r="K133" s="290"/>
      <c r="L133" s="25"/>
    </row>
    <row r="134" spans="1:16" ht="24" customHeight="1">
      <c r="A134" s="156"/>
      <c r="B134" s="289" t="str">
        <f>+B65</f>
        <v xml:space="preserve">                           (                                                                                                                                   )           </v>
      </c>
      <c r="C134" s="289"/>
      <c r="D134" s="289"/>
      <c r="E134" s="289"/>
      <c r="F134" s="289"/>
      <c r="G134" s="289"/>
      <c r="H134" s="289"/>
      <c r="I134" s="289"/>
      <c r="J134" s="156"/>
      <c r="K134" s="156"/>
      <c r="L134" s="25"/>
    </row>
    <row r="135" spans="1:16" ht="25" customHeight="1">
      <c r="A135" s="290" t="s">
        <v>69</v>
      </c>
      <c r="B135" s="290"/>
      <c r="C135" s="290"/>
      <c r="D135" s="290"/>
      <c r="E135" s="290"/>
      <c r="F135" s="290"/>
      <c r="G135" s="290"/>
      <c r="H135" s="290"/>
      <c r="I135" s="290"/>
      <c r="J135" s="290"/>
      <c r="K135" s="290"/>
    </row>
    <row r="136" spans="1:16" ht="25" customHeight="1">
      <c r="A136" s="156"/>
      <c r="B136" s="156"/>
    </row>
    <row r="137" spans="1:16" ht="25" customHeight="1">
      <c r="A137" s="4" t="s">
        <v>963</v>
      </c>
      <c r="B137" s="156"/>
      <c r="C137" s="156"/>
      <c r="M137" s="156"/>
    </row>
    <row r="138" spans="1:16" ht="25" customHeight="1">
      <c r="A138" s="7" t="s">
        <v>1722</v>
      </c>
      <c r="B138" s="156"/>
      <c r="C138" s="156"/>
      <c r="M138" s="156"/>
    </row>
    <row r="139" spans="1:16" ht="25" customHeight="1">
      <c r="A139" s="7" t="s">
        <v>2063</v>
      </c>
      <c r="B139" s="156"/>
      <c r="C139" s="156"/>
      <c r="M139" s="156"/>
    </row>
    <row r="140" spans="1:16" ht="25" customHeight="1">
      <c r="A140" s="7" t="s">
        <v>2065</v>
      </c>
      <c r="B140" s="156"/>
      <c r="C140" s="156"/>
      <c r="M140" s="156"/>
    </row>
    <row r="141" spans="1:16" ht="25" customHeight="1">
      <c r="A141" s="7" t="s">
        <v>2064</v>
      </c>
      <c r="B141" s="156"/>
      <c r="C141" s="156"/>
      <c r="M141" s="156"/>
    </row>
    <row r="142" spans="1:16" ht="25" customHeight="1">
      <c r="A142" s="217" t="s">
        <v>1969</v>
      </c>
      <c r="B142" s="217"/>
      <c r="C142" s="217"/>
      <c r="M142" s="156"/>
    </row>
    <row r="143" spans="1:16" ht="25" customHeight="1">
      <c r="A143" s="217"/>
      <c r="B143" s="217" t="s">
        <v>1970</v>
      </c>
      <c r="C143" s="217"/>
      <c r="M143" s="156" t="s">
        <v>1819</v>
      </c>
    </row>
    <row r="144" spans="1:16" ht="25" customHeight="1">
      <c r="A144" s="217" t="s">
        <v>1971</v>
      </c>
      <c r="B144" s="217"/>
      <c r="C144" s="217"/>
      <c r="M144" s="156" t="s">
        <v>638</v>
      </c>
    </row>
    <row r="145" spans="1:20" ht="25" customHeight="1">
      <c r="A145" s="217" t="s">
        <v>1972</v>
      </c>
      <c r="B145" s="217"/>
      <c r="C145" s="217"/>
      <c r="M145" s="156" t="s">
        <v>638</v>
      </c>
    </row>
    <row r="146" spans="1:20" s="220" customFormat="1" ht="25" customHeight="1">
      <c r="A146" s="217" t="s">
        <v>1973</v>
      </c>
      <c r="B146" s="217"/>
      <c r="C146" s="217"/>
      <c r="D146" s="4"/>
      <c r="E146" s="4"/>
      <c r="F146" s="4"/>
      <c r="G146" s="4"/>
      <c r="H146" s="4"/>
      <c r="I146" s="4"/>
      <c r="J146" s="4"/>
      <c r="K146" s="4"/>
      <c r="L146" s="4"/>
      <c r="M146" s="217"/>
    </row>
    <row r="147" spans="1:20" ht="25" customHeight="1">
      <c r="A147" s="217" t="s">
        <v>774</v>
      </c>
      <c r="B147" s="217" t="s">
        <v>1974</v>
      </c>
      <c r="C147" s="217"/>
      <c r="M147" s="156" t="s">
        <v>1819</v>
      </c>
    </row>
    <row r="148" spans="1:20" ht="25" customHeight="1">
      <c r="A148" s="217"/>
      <c r="B148" s="217" t="s">
        <v>1975</v>
      </c>
      <c r="C148" s="217"/>
      <c r="M148" s="156" t="s">
        <v>1819</v>
      </c>
    </row>
    <row r="149" spans="1:20" ht="25" customHeight="1">
      <c r="A149" s="156" t="s">
        <v>2059</v>
      </c>
      <c r="B149" s="5"/>
      <c r="C149" s="156"/>
      <c r="N149" t="s">
        <v>3</v>
      </c>
    </row>
    <row r="150" spans="1:20" ht="25" customHeight="1">
      <c r="A150" s="156"/>
      <c r="B150" s="156" t="s">
        <v>1723</v>
      </c>
      <c r="C150" s="156"/>
    </row>
    <row r="151" spans="1:20" ht="25" customHeight="1">
      <c r="A151" s="156" t="s">
        <v>1724</v>
      </c>
      <c r="B151" s="156"/>
      <c r="C151" s="156"/>
    </row>
    <row r="152" spans="1:20" ht="25" customHeight="1">
      <c r="A152" s="156" t="s">
        <v>1725</v>
      </c>
      <c r="B152" s="156"/>
      <c r="C152" s="156"/>
    </row>
    <row r="153" spans="1:20" s="25" customFormat="1" ht="25" customHeight="1">
      <c r="B153" s="156" t="s">
        <v>1726</v>
      </c>
      <c r="D153" s="4"/>
      <c r="E153" s="4"/>
      <c r="F153" s="4"/>
      <c r="G153" s="4"/>
      <c r="H153" s="4"/>
      <c r="I153" s="4"/>
      <c r="J153" s="4"/>
      <c r="K153" s="4"/>
      <c r="L153" s="4"/>
      <c r="N153"/>
      <c r="O153"/>
      <c r="P153"/>
      <c r="Q153"/>
      <c r="R153"/>
      <c r="S153"/>
      <c r="T153"/>
    </row>
    <row r="154" spans="1:20" s="25" customFormat="1" ht="25" customHeight="1">
      <c r="A154" s="156" t="s">
        <v>1731</v>
      </c>
      <c r="D154" s="4"/>
      <c r="E154" s="4"/>
      <c r="F154" s="4"/>
      <c r="G154" s="4"/>
      <c r="H154" s="4"/>
      <c r="I154" s="4"/>
      <c r="J154" s="4"/>
      <c r="K154" s="4"/>
      <c r="L154" s="4"/>
      <c r="N154" t="s">
        <v>3</v>
      </c>
      <c r="O154"/>
      <c r="P154"/>
      <c r="Q154"/>
      <c r="R154"/>
      <c r="S154"/>
      <c r="T154"/>
    </row>
    <row r="155" spans="1:20" ht="25" customHeight="1">
      <c r="A155" s="156" t="s">
        <v>1727</v>
      </c>
      <c r="B155" s="156"/>
      <c r="C155" s="156"/>
      <c r="L155" s="25"/>
    </row>
    <row r="156" spans="1:20" ht="25" customHeight="1">
      <c r="A156" s="156" t="s">
        <v>1728</v>
      </c>
      <c r="B156" s="156"/>
      <c r="C156" s="156"/>
      <c r="L156" s="25"/>
    </row>
    <row r="157" spans="1:20" ht="25" customHeight="1">
      <c r="A157" s="156" t="s">
        <v>1729</v>
      </c>
      <c r="B157" s="156"/>
      <c r="C157" s="156"/>
      <c r="L157" s="25"/>
    </row>
    <row r="158" spans="1:20" ht="25" customHeight="1">
      <c r="A158" s="156" t="s">
        <v>1730</v>
      </c>
      <c r="B158" s="156"/>
      <c r="C158" s="156"/>
      <c r="L158" s="25"/>
    </row>
    <row r="159" spans="1:20" ht="25" customHeight="1">
      <c r="A159" s="156" t="s">
        <v>1732</v>
      </c>
      <c r="B159" s="156"/>
      <c r="C159" s="156"/>
      <c r="L159" s="25"/>
      <c r="M159" s="156"/>
    </row>
    <row r="160" spans="1:20" ht="25" customHeight="1">
      <c r="A160" s="156"/>
      <c r="B160" s="156" t="s">
        <v>1733</v>
      </c>
      <c r="C160" s="156"/>
      <c r="L160" s="25"/>
      <c r="M160" s="156"/>
    </row>
    <row r="161" spans="1:13" ht="25" customHeight="1">
      <c r="A161" s="156" t="s">
        <v>1734</v>
      </c>
      <c r="B161" s="156"/>
      <c r="C161" s="156"/>
      <c r="L161" s="25"/>
      <c r="M161" s="156" t="s">
        <v>3</v>
      </c>
    </row>
    <row r="162" spans="1:13" ht="25" customHeight="1">
      <c r="A162" s="156" t="s">
        <v>1735</v>
      </c>
      <c r="B162" s="156"/>
      <c r="C162" s="156"/>
      <c r="L162" s="25"/>
      <c r="M162" s="156"/>
    </row>
    <row r="163" spans="1:13" ht="25" customHeight="1">
      <c r="A163" s="156" t="s">
        <v>1736</v>
      </c>
      <c r="B163" s="156"/>
      <c r="C163" s="156"/>
      <c r="L163" s="25"/>
      <c r="M163" s="156"/>
    </row>
    <row r="164" spans="1:13" ht="25" customHeight="1">
      <c r="A164" s="156"/>
      <c r="B164" s="156"/>
      <c r="C164" s="156"/>
      <c r="L164" s="25"/>
      <c r="M164" s="156"/>
    </row>
    <row r="165" spans="1:13" ht="25" customHeight="1">
      <c r="A165" s="156"/>
      <c r="B165" s="156"/>
      <c r="C165" s="156"/>
      <c r="L165" s="25"/>
      <c r="M165" s="156"/>
    </row>
    <row r="166" spans="1:13" ht="25" customHeight="1">
      <c r="A166" s="290" t="str">
        <f>+A99</f>
        <v>(Sign) ……………………………………...........……………………………...……………. Authorized Director</v>
      </c>
      <c r="B166" s="290"/>
      <c r="C166" s="290"/>
      <c r="D166" s="290"/>
      <c r="E166" s="290"/>
      <c r="F166" s="290"/>
      <c r="G166" s="290"/>
      <c r="H166" s="290"/>
      <c r="I166" s="290"/>
      <c r="J166" s="290"/>
      <c r="K166" s="290"/>
      <c r="L166" s="25"/>
      <c r="M166" s="156"/>
    </row>
    <row r="167" spans="1:13" ht="25" customHeight="1">
      <c r="A167" s="156"/>
      <c r="B167" s="289" t="str">
        <f>+B100</f>
        <v xml:space="preserve">                           (                                                                                                                                   )           </v>
      </c>
      <c r="C167" s="289"/>
      <c r="D167" s="289"/>
      <c r="E167" s="289"/>
      <c r="F167" s="289"/>
      <c r="G167" s="289"/>
      <c r="H167" s="289"/>
      <c r="I167" s="289"/>
      <c r="J167" s="156"/>
      <c r="K167" s="156"/>
      <c r="L167" s="25"/>
      <c r="M167" s="156"/>
    </row>
    <row r="168" spans="1:13" ht="24" customHeight="1">
      <c r="A168" s="290" t="s">
        <v>107</v>
      </c>
      <c r="B168" s="290"/>
      <c r="C168" s="290"/>
      <c r="D168" s="290"/>
      <c r="E168" s="290"/>
      <c r="F168" s="290"/>
      <c r="G168" s="290"/>
      <c r="H168" s="290"/>
      <c r="I168" s="290"/>
      <c r="J168" s="290"/>
      <c r="K168" s="290"/>
      <c r="L168" s="25"/>
      <c r="M168" s="156"/>
    </row>
    <row r="169" spans="1:13" ht="24" customHeight="1">
      <c r="A169" s="156"/>
      <c r="B169" s="156"/>
      <c r="C169" s="156"/>
      <c r="L169" s="25"/>
      <c r="M169" s="156"/>
    </row>
    <row r="170" spans="1:13" ht="24" customHeight="1">
      <c r="A170" s="156"/>
      <c r="B170" s="156" t="s">
        <v>1737</v>
      </c>
      <c r="C170" s="156"/>
      <c r="L170" s="25"/>
      <c r="M170" s="156"/>
    </row>
    <row r="171" spans="1:13" ht="24" customHeight="1">
      <c r="A171" s="156" t="s">
        <v>1738</v>
      </c>
      <c r="B171" s="156"/>
      <c r="C171" s="156"/>
      <c r="L171" s="25"/>
      <c r="M171" s="156"/>
    </row>
    <row r="172" spans="1:13" ht="24" customHeight="1">
      <c r="A172" s="156" t="s">
        <v>1739</v>
      </c>
      <c r="B172" s="156"/>
      <c r="C172" s="156"/>
      <c r="L172" s="25"/>
      <c r="M172" s="156"/>
    </row>
    <row r="173" spans="1:13" ht="24" customHeight="1">
      <c r="A173" s="156" t="s">
        <v>1740</v>
      </c>
      <c r="B173" s="156"/>
      <c r="C173" s="156"/>
      <c r="L173" s="25"/>
      <c r="M173" s="156"/>
    </row>
    <row r="174" spans="1:13" ht="24" customHeight="1">
      <c r="A174" s="156" t="s">
        <v>1741</v>
      </c>
      <c r="B174" s="156"/>
      <c r="C174" s="156"/>
      <c r="L174" s="25"/>
      <c r="M174" s="156" t="s">
        <v>3</v>
      </c>
    </row>
    <row r="175" spans="1:13" ht="24" customHeight="1">
      <c r="A175" s="156"/>
      <c r="B175" s="156" t="s">
        <v>1742</v>
      </c>
      <c r="C175" s="156"/>
      <c r="L175" s="25"/>
      <c r="M175" s="156"/>
    </row>
    <row r="176" spans="1:13" ht="24" customHeight="1">
      <c r="A176" s="156" t="s">
        <v>1743</v>
      </c>
      <c r="B176" s="156"/>
      <c r="C176" s="156"/>
      <c r="L176" s="25"/>
      <c r="M176" s="156"/>
    </row>
    <row r="177" spans="1:18" ht="24" customHeight="1">
      <c r="A177" s="156" t="s">
        <v>1744</v>
      </c>
      <c r="B177" s="156"/>
      <c r="C177" s="156"/>
      <c r="L177" s="25"/>
      <c r="M177" s="156"/>
    </row>
    <row r="178" spans="1:18" ht="24" customHeight="1">
      <c r="A178" s="156"/>
      <c r="B178" s="156" t="s">
        <v>1745</v>
      </c>
      <c r="C178" s="156"/>
      <c r="L178" s="25"/>
      <c r="M178" s="156"/>
    </row>
    <row r="179" spans="1:18" ht="24" customHeight="1">
      <c r="A179" s="156"/>
      <c r="B179" s="156" t="s">
        <v>1746</v>
      </c>
      <c r="C179" s="156"/>
      <c r="L179" s="25"/>
      <c r="M179" s="156"/>
      <c r="O179" s="4"/>
      <c r="P179" s="4"/>
      <c r="Q179" s="4"/>
      <c r="R179" s="4"/>
    </row>
    <row r="180" spans="1:18" ht="24" customHeight="1">
      <c r="A180" s="156"/>
      <c r="B180" s="156" t="s">
        <v>1747</v>
      </c>
      <c r="C180" s="156"/>
      <c r="L180" s="25"/>
      <c r="M180" s="156"/>
      <c r="N180" s="2"/>
      <c r="O180" s="4"/>
      <c r="P180" s="7"/>
      <c r="Q180" s="4"/>
      <c r="R180" s="4"/>
    </row>
    <row r="181" spans="1:18" ht="24" customHeight="1">
      <c r="A181" s="156" t="s">
        <v>1749</v>
      </c>
      <c r="B181" s="156"/>
      <c r="C181" s="156"/>
      <c r="L181" s="25"/>
      <c r="M181" s="156"/>
      <c r="N181" s="2"/>
      <c r="O181" s="7"/>
      <c r="P181" s="4"/>
      <c r="Q181" s="4"/>
      <c r="R181" s="4"/>
    </row>
    <row r="182" spans="1:18" ht="24" customHeight="1">
      <c r="A182" s="156" t="s">
        <v>1748</v>
      </c>
      <c r="B182" s="156"/>
      <c r="C182" s="156"/>
      <c r="L182" s="25"/>
      <c r="M182" s="156"/>
      <c r="N182" s="2"/>
      <c r="O182" s="7"/>
      <c r="P182" s="4"/>
      <c r="Q182" s="4"/>
      <c r="R182" s="4"/>
    </row>
    <row r="183" spans="1:18" ht="24" customHeight="1">
      <c r="A183" s="7" t="s">
        <v>964</v>
      </c>
      <c r="L183" s="25"/>
      <c r="M183" s="156"/>
    </row>
    <row r="184" spans="1:18" ht="24" customHeight="1">
      <c r="A184" s="25" t="s">
        <v>587</v>
      </c>
      <c r="B184" s="156"/>
      <c r="C184" s="156"/>
      <c r="L184" s="25"/>
      <c r="M184" s="156"/>
    </row>
    <row r="185" spans="1:18" ht="24" customHeight="1">
      <c r="A185" s="25" t="s">
        <v>55</v>
      </c>
      <c r="B185" s="156"/>
      <c r="C185" s="156"/>
      <c r="L185" s="25"/>
      <c r="M185" s="156"/>
    </row>
    <row r="186" spans="1:18" ht="24" customHeight="1">
      <c r="A186" s="25" t="s">
        <v>56</v>
      </c>
      <c r="B186" s="156"/>
      <c r="C186" s="156"/>
      <c r="D186" s="5"/>
      <c r="E186" s="5"/>
      <c r="F186" s="5"/>
      <c r="G186" s="5"/>
      <c r="H186" s="5"/>
      <c r="I186" s="5"/>
      <c r="J186" s="5"/>
      <c r="K186" s="7"/>
      <c r="M186" s="156"/>
    </row>
    <row r="187" spans="1:18" ht="24" customHeight="1">
      <c r="A187" s="7" t="s">
        <v>965</v>
      </c>
      <c r="B187" s="156"/>
      <c r="C187" s="156"/>
      <c r="D187" s="5"/>
      <c r="E187" s="5"/>
      <c r="F187" s="5"/>
      <c r="G187" s="5"/>
      <c r="H187" s="5"/>
      <c r="I187" s="5"/>
      <c r="J187" s="5"/>
      <c r="K187" s="7"/>
      <c r="M187" s="156"/>
    </row>
    <row r="188" spans="1:18" ht="24" customHeight="1">
      <c r="A188" s="25" t="s">
        <v>947</v>
      </c>
      <c r="B188" s="156"/>
      <c r="C188" s="156"/>
      <c r="D188" s="5"/>
      <c r="E188" s="5"/>
      <c r="F188" s="5"/>
      <c r="G188" s="5"/>
      <c r="H188" s="5"/>
      <c r="I188" s="5"/>
      <c r="J188" s="5"/>
      <c r="K188" s="7"/>
      <c r="M188" s="156"/>
    </row>
    <row r="189" spans="1:18" ht="24" customHeight="1">
      <c r="A189" s="25" t="s">
        <v>57</v>
      </c>
      <c r="B189" s="156"/>
      <c r="C189" s="156"/>
      <c r="D189" s="5"/>
      <c r="E189" s="5"/>
      <c r="F189" s="5"/>
      <c r="G189" s="5"/>
      <c r="H189" s="5"/>
      <c r="I189" s="5"/>
      <c r="J189" s="5"/>
      <c r="K189" s="7"/>
      <c r="M189" s="156"/>
    </row>
    <row r="190" spans="1:18" ht="24" customHeight="1">
      <c r="A190" s="25" t="s">
        <v>58</v>
      </c>
      <c r="B190" s="156"/>
      <c r="C190" s="156"/>
      <c r="D190" s="5"/>
      <c r="E190" s="5"/>
      <c r="F190" s="5"/>
      <c r="G190" s="5"/>
      <c r="H190" s="5"/>
      <c r="I190" s="5"/>
      <c r="J190" s="5"/>
      <c r="K190" s="156"/>
      <c r="L190" s="156"/>
      <c r="M190" s="156"/>
    </row>
    <row r="191" spans="1:18" ht="24" customHeight="1">
      <c r="A191" s="25" t="s">
        <v>59</v>
      </c>
      <c r="B191" s="156"/>
      <c r="C191" s="156"/>
      <c r="D191" s="156"/>
      <c r="E191" s="156"/>
      <c r="F191" s="156"/>
      <c r="G191" s="156"/>
      <c r="H191" s="156"/>
      <c r="I191" s="156"/>
      <c r="J191" s="156"/>
      <c r="K191" s="156"/>
      <c r="L191" s="156"/>
      <c r="M191" s="156"/>
    </row>
    <row r="192" spans="1:18" ht="24" customHeight="1">
      <c r="A192" s="7" t="s">
        <v>966</v>
      </c>
      <c r="B192" s="156"/>
      <c r="C192" s="156"/>
      <c r="D192" s="156"/>
      <c r="E192" s="156"/>
      <c r="F192" s="156"/>
      <c r="G192" s="156"/>
      <c r="H192" s="156"/>
      <c r="I192" s="156"/>
      <c r="J192" s="156"/>
      <c r="K192" s="156"/>
      <c r="L192" s="156"/>
      <c r="M192" s="156"/>
    </row>
    <row r="193" spans="1:222" ht="24" customHeight="1">
      <c r="A193" s="25" t="s">
        <v>588</v>
      </c>
      <c r="B193" s="156"/>
      <c r="C193" s="156"/>
      <c r="D193" s="156"/>
      <c r="E193" s="156"/>
      <c r="F193" s="156"/>
      <c r="G193" s="156"/>
      <c r="H193" s="156"/>
      <c r="I193" s="156"/>
      <c r="J193" s="156"/>
      <c r="K193" s="156"/>
      <c r="L193" s="156"/>
      <c r="M193" s="156"/>
    </row>
    <row r="194" spans="1:222" ht="24" customHeight="1">
      <c r="A194" s="25" t="s">
        <v>589</v>
      </c>
      <c r="B194" s="156"/>
      <c r="C194" s="156"/>
      <c r="D194" s="156"/>
      <c r="E194" s="156"/>
      <c r="F194" s="156"/>
      <c r="G194" s="156"/>
      <c r="H194" s="156"/>
      <c r="I194" s="156"/>
      <c r="J194" s="156"/>
      <c r="K194" s="156"/>
      <c r="L194" s="156"/>
      <c r="M194" s="156"/>
    </row>
    <row r="195" spans="1:222" ht="24" customHeight="1">
      <c r="A195" s="25" t="s">
        <v>636</v>
      </c>
      <c r="B195" s="156"/>
      <c r="C195" s="156"/>
      <c r="D195" s="156"/>
      <c r="E195" s="156"/>
      <c r="F195" s="156"/>
      <c r="G195" s="156"/>
      <c r="H195" s="156"/>
      <c r="I195" s="156"/>
      <c r="J195" s="156"/>
      <c r="K195" s="156"/>
      <c r="L195" s="156"/>
      <c r="M195" s="156"/>
    </row>
    <row r="196" spans="1:222" ht="24" customHeight="1">
      <c r="A196" s="25" t="s">
        <v>637</v>
      </c>
      <c r="B196" s="156"/>
      <c r="C196" s="156"/>
      <c r="D196" s="156"/>
      <c r="E196" s="156"/>
      <c r="F196" s="156"/>
      <c r="G196" s="156"/>
      <c r="H196" s="156"/>
      <c r="I196" s="156"/>
      <c r="J196" s="156"/>
      <c r="K196" s="156"/>
      <c r="L196" s="156"/>
      <c r="M196" s="156"/>
    </row>
    <row r="197" spans="1:222" ht="24" customHeight="1">
      <c r="A197" s="25" t="s">
        <v>590</v>
      </c>
      <c r="B197" s="156"/>
      <c r="C197" s="156"/>
      <c r="D197" s="156"/>
      <c r="E197" s="156"/>
      <c r="F197" s="156"/>
      <c r="G197" s="156"/>
      <c r="H197" s="156"/>
      <c r="I197" s="156"/>
      <c r="J197" s="156"/>
      <c r="K197" s="156"/>
      <c r="L197" s="156"/>
      <c r="M197" s="156"/>
    </row>
    <row r="198" spans="1:222" ht="24" customHeight="1">
      <c r="A198" s="25" t="s">
        <v>66</v>
      </c>
      <c r="B198" s="156"/>
      <c r="C198" s="156"/>
      <c r="D198" s="156"/>
      <c r="E198" s="156"/>
      <c r="F198" s="156"/>
      <c r="G198" s="156"/>
      <c r="H198" s="156"/>
      <c r="I198" s="156"/>
      <c r="J198" s="156"/>
      <c r="K198" s="156"/>
      <c r="L198" s="156"/>
      <c r="M198" s="156"/>
    </row>
    <row r="199" spans="1:222" ht="24" customHeight="1">
      <c r="A199" s="25"/>
      <c r="B199" s="156"/>
      <c r="C199" s="156"/>
      <c r="D199" s="156"/>
      <c r="E199" s="156"/>
      <c r="F199" s="156"/>
      <c r="G199" s="156"/>
      <c r="H199" s="156"/>
      <c r="I199" s="156"/>
      <c r="J199" s="156"/>
      <c r="K199" s="156"/>
      <c r="L199" s="156"/>
      <c r="M199" s="156"/>
    </row>
    <row r="200" spans="1:222" ht="24" customHeight="1">
      <c r="A200" s="25"/>
      <c r="B200" s="156"/>
      <c r="C200" s="156"/>
      <c r="D200" s="156"/>
      <c r="E200" s="156"/>
      <c r="F200" s="156"/>
      <c r="G200" s="156"/>
      <c r="H200" s="156"/>
      <c r="I200" s="156"/>
      <c r="J200" s="156"/>
      <c r="K200" s="156"/>
      <c r="L200" s="156"/>
      <c r="M200" s="156"/>
    </row>
    <row r="201" spans="1:222" ht="24" customHeight="1">
      <c r="A201" s="290" t="str">
        <f>+A133</f>
        <v>(Sign) ……………………………………...........……………………………...……………. Authorized Director</v>
      </c>
      <c r="B201" s="290"/>
      <c r="C201" s="290"/>
      <c r="D201" s="290"/>
      <c r="E201" s="290"/>
      <c r="F201" s="290"/>
      <c r="G201" s="290"/>
      <c r="H201" s="290"/>
      <c r="I201" s="290"/>
      <c r="J201" s="290"/>
      <c r="K201" s="290"/>
      <c r="L201" s="156"/>
      <c r="M201" s="156"/>
    </row>
    <row r="202" spans="1:222" ht="24" customHeight="1">
      <c r="A202" s="156"/>
      <c r="B202" s="289" t="str">
        <f>+B134</f>
        <v xml:space="preserve">                           (                                                                                                                                   )           </v>
      </c>
      <c r="C202" s="289"/>
      <c r="D202" s="289"/>
      <c r="E202" s="289"/>
      <c r="F202" s="289"/>
      <c r="G202" s="289"/>
      <c r="H202" s="289"/>
      <c r="I202" s="289"/>
      <c r="J202" s="156"/>
      <c r="K202" s="156"/>
      <c r="L202" s="156"/>
      <c r="M202" s="156"/>
    </row>
    <row r="203" spans="1:222" ht="26.15" customHeight="1">
      <c r="A203" s="290" t="s">
        <v>541</v>
      </c>
      <c r="B203" s="290"/>
      <c r="C203" s="290"/>
      <c r="D203" s="290"/>
      <c r="E203" s="290"/>
      <c r="F203" s="290"/>
      <c r="G203" s="290"/>
      <c r="H203" s="290"/>
      <c r="I203" s="290"/>
      <c r="J203" s="290"/>
      <c r="K203" s="290"/>
      <c r="L203" s="156"/>
    </row>
    <row r="204" spans="1:222" ht="26.15" customHeight="1">
      <c r="A204" s="156"/>
      <c r="B204" s="156"/>
      <c r="C204" s="156"/>
    </row>
    <row r="205" spans="1:222" ht="26.15" customHeight="1">
      <c r="A205" s="25" t="s">
        <v>591</v>
      </c>
      <c r="B205" s="156"/>
      <c r="C205" s="156"/>
      <c r="D205" s="156"/>
      <c r="E205" s="156"/>
      <c r="F205" s="156"/>
      <c r="G205" s="5"/>
      <c r="H205" s="5"/>
      <c r="I205" s="5"/>
      <c r="J205" s="5"/>
      <c r="K205" s="156"/>
    </row>
    <row r="206" spans="1:222" ht="26.15" customHeight="1">
      <c r="A206" s="25" t="s">
        <v>948</v>
      </c>
      <c r="B206" s="156"/>
      <c r="C206" s="156"/>
      <c r="D206" s="156"/>
      <c r="E206" s="156"/>
      <c r="F206" s="156"/>
      <c r="G206" s="5"/>
      <c r="H206" s="5"/>
      <c r="I206" s="5"/>
      <c r="J206" s="5"/>
      <c r="K206" s="156"/>
    </row>
    <row r="207" spans="1:222" ht="26.15" customHeight="1">
      <c r="A207" s="4" t="s">
        <v>967</v>
      </c>
      <c r="K207" s="156"/>
    </row>
    <row r="208" spans="1:222" s="37" customFormat="1" ht="26.15" customHeight="1">
      <c r="A208" s="4" t="s">
        <v>1445</v>
      </c>
      <c r="B208" s="4"/>
      <c r="C208" s="4"/>
      <c r="D208" s="4"/>
      <c r="E208" s="4"/>
      <c r="F208" s="4"/>
      <c r="G208" s="4"/>
      <c r="H208" s="4"/>
      <c r="I208" s="4"/>
      <c r="J208" s="4"/>
      <c r="K208" s="156"/>
      <c r="L208" s="4"/>
      <c r="M208" s="156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</row>
    <row r="209" spans="1:13" ht="26.15" customHeight="1">
      <c r="A209" s="71"/>
      <c r="B209" s="71" t="s">
        <v>1533</v>
      </c>
      <c r="C209" s="71"/>
      <c r="D209" s="71"/>
      <c r="E209" s="71"/>
      <c r="F209" s="71"/>
      <c r="G209" s="71"/>
      <c r="H209" s="71"/>
      <c r="I209" s="71"/>
      <c r="J209" s="71"/>
      <c r="K209" s="156"/>
    </row>
    <row r="210" spans="1:13" ht="26.15" customHeight="1">
      <c r="A210" s="71" t="s">
        <v>1534</v>
      </c>
      <c r="B210" s="71"/>
      <c r="C210" s="71"/>
      <c r="D210" s="71"/>
      <c r="E210" s="71"/>
      <c r="F210" s="71"/>
      <c r="G210" s="71"/>
      <c r="H210" s="71"/>
      <c r="I210" s="71"/>
      <c r="J210" s="71"/>
      <c r="K210" s="156"/>
    </row>
    <row r="211" spans="1:13" ht="26.15" customHeight="1">
      <c r="A211" s="71" t="s">
        <v>1535</v>
      </c>
      <c r="B211" s="71"/>
      <c r="C211" s="71"/>
      <c r="D211" s="71"/>
      <c r="E211" s="71"/>
      <c r="F211" s="71"/>
      <c r="G211" s="71"/>
      <c r="H211" s="71"/>
      <c r="I211" s="71"/>
      <c r="J211" s="71"/>
      <c r="K211" s="156"/>
    </row>
    <row r="212" spans="1:13" ht="26.15" customHeight="1">
      <c r="A212" s="71" t="s">
        <v>1536</v>
      </c>
      <c r="B212" s="71"/>
      <c r="C212" s="71"/>
      <c r="D212" s="71"/>
      <c r="E212" s="71"/>
      <c r="F212" s="71"/>
      <c r="G212" s="71"/>
      <c r="H212" s="71"/>
      <c r="I212" s="71"/>
      <c r="J212" s="71"/>
      <c r="K212" s="156"/>
    </row>
    <row r="213" spans="1:13" s="4" customFormat="1" ht="26.15" customHeight="1">
      <c r="A213" s="156" t="s">
        <v>1446</v>
      </c>
      <c r="B213" s="156"/>
      <c r="C213" s="156"/>
      <c r="D213" s="156"/>
      <c r="E213" s="156"/>
      <c r="F213" s="156"/>
      <c r="G213" s="156"/>
      <c r="H213" s="156"/>
      <c r="I213" s="156"/>
      <c r="J213" s="156"/>
      <c r="K213" s="156"/>
    </row>
    <row r="214" spans="1:13" s="4" customFormat="1" ht="26.15" customHeight="1">
      <c r="A214" s="71"/>
      <c r="B214" s="71" t="s">
        <v>1537</v>
      </c>
      <c r="C214" s="71"/>
      <c r="D214" s="71"/>
      <c r="E214" s="71"/>
      <c r="F214" s="71"/>
      <c r="G214" s="71"/>
      <c r="H214" s="71"/>
      <c r="I214" s="71"/>
      <c r="J214" s="71"/>
      <c r="K214" s="71"/>
    </row>
    <row r="215" spans="1:13" s="4" customFormat="1" ht="26.15" customHeight="1">
      <c r="A215" s="71" t="s">
        <v>1538</v>
      </c>
      <c r="B215" s="71"/>
      <c r="C215" s="71"/>
      <c r="D215" s="71"/>
      <c r="E215" s="71"/>
      <c r="F215" s="71"/>
      <c r="G215" s="71"/>
      <c r="H215" s="71"/>
      <c r="I215" s="71"/>
      <c r="J215" s="71"/>
      <c r="K215" s="71"/>
    </row>
    <row r="216" spans="1:13" s="4" customFormat="1" ht="26.15" customHeight="1">
      <c r="A216" s="71" t="s">
        <v>1539</v>
      </c>
      <c r="B216" s="71"/>
      <c r="C216" s="71"/>
      <c r="D216" s="71"/>
      <c r="E216" s="71"/>
      <c r="F216" s="71"/>
      <c r="G216" s="71"/>
      <c r="H216" s="71"/>
      <c r="I216" s="71"/>
      <c r="J216" s="71"/>
      <c r="K216" s="156"/>
    </row>
    <row r="217" spans="1:13" s="4" customFormat="1" ht="26.15" customHeight="1">
      <c r="A217" s="71" t="s">
        <v>1540</v>
      </c>
      <c r="B217" s="71"/>
      <c r="C217" s="71"/>
      <c r="D217" s="71"/>
      <c r="E217" s="71"/>
      <c r="F217" s="71"/>
      <c r="G217" s="71"/>
      <c r="H217" s="71"/>
      <c r="I217" s="71"/>
      <c r="J217" s="71"/>
      <c r="K217" s="156"/>
    </row>
    <row r="218" spans="1:13" s="4" customFormat="1" ht="26.15" customHeight="1">
      <c r="A218" s="71" t="s">
        <v>1541</v>
      </c>
      <c r="B218" s="71"/>
      <c r="C218" s="71"/>
      <c r="D218" s="71"/>
      <c r="E218" s="71"/>
      <c r="F218" s="71"/>
      <c r="G218" s="71"/>
      <c r="H218" s="71"/>
      <c r="I218" s="71"/>
      <c r="J218" s="71"/>
      <c r="K218" s="71"/>
    </row>
    <row r="219" spans="1:13" s="4" customFormat="1" ht="26.15" customHeight="1">
      <c r="A219" s="71" t="s">
        <v>1542</v>
      </c>
      <c r="B219" s="71"/>
      <c r="C219" s="71"/>
      <c r="D219" s="71"/>
      <c r="E219" s="71"/>
      <c r="F219" s="71"/>
      <c r="G219" s="71"/>
      <c r="H219" s="71"/>
      <c r="I219" s="71"/>
      <c r="J219" s="71"/>
      <c r="K219" s="71"/>
    </row>
    <row r="220" spans="1:13" s="4" customFormat="1" ht="26.15" customHeight="1">
      <c r="A220" s="71" t="s">
        <v>1543</v>
      </c>
      <c r="B220" s="71"/>
      <c r="C220" s="71"/>
      <c r="D220" s="71"/>
      <c r="E220" s="71"/>
      <c r="F220" s="71"/>
      <c r="G220" s="71"/>
      <c r="H220" s="71"/>
      <c r="I220" s="71"/>
      <c r="J220" s="71"/>
      <c r="K220" s="71"/>
    </row>
    <row r="221" spans="1:13" s="4" customFormat="1" ht="26.15" customHeight="1">
      <c r="A221" s="71" t="s">
        <v>1544</v>
      </c>
      <c r="B221" s="71"/>
      <c r="C221" s="71"/>
      <c r="D221" s="71"/>
      <c r="E221" s="71"/>
      <c r="F221" s="71"/>
      <c r="G221" s="71"/>
      <c r="H221" s="71"/>
      <c r="I221" s="71"/>
      <c r="J221" s="71"/>
      <c r="K221" s="71"/>
    </row>
    <row r="222" spans="1:13" s="4" customFormat="1" ht="26.15" customHeight="1">
      <c r="A222" s="71" t="s">
        <v>1545</v>
      </c>
      <c r="B222" s="71"/>
      <c r="C222" s="71"/>
      <c r="D222" s="71"/>
      <c r="E222" s="71"/>
      <c r="F222" s="71"/>
      <c r="G222" s="71"/>
      <c r="H222" s="71"/>
      <c r="I222" s="71"/>
      <c r="J222" s="71"/>
      <c r="K222" s="71"/>
    </row>
    <row r="223" spans="1:13" ht="26.15" customHeight="1">
      <c r="A223" s="156" t="s">
        <v>1546</v>
      </c>
      <c r="B223" s="156"/>
      <c r="C223" s="156"/>
      <c r="D223" s="156"/>
      <c r="E223" s="156"/>
      <c r="F223" s="156"/>
      <c r="G223" s="156"/>
      <c r="H223" s="156"/>
      <c r="I223" s="156"/>
      <c r="J223" s="156"/>
      <c r="K223" s="156"/>
      <c r="M223" s="156"/>
    </row>
    <row r="224" spans="1:13" ht="26.15" customHeight="1">
      <c r="A224" s="7" t="s">
        <v>968</v>
      </c>
      <c r="B224" s="156"/>
      <c r="C224" s="156"/>
      <c r="D224" s="156"/>
      <c r="E224" s="156"/>
      <c r="F224" s="156"/>
      <c r="G224" s="156"/>
      <c r="H224" s="5"/>
      <c r="I224" s="5"/>
      <c r="J224" s="5"/>
      <c r="K224" s="156"/>
      <c r="M224" s="156"/>
    </row>
    <row r="225" spans="1:222" ht="26.15" customHeight="1">
      <c r="A225" s="7"/>
      <c r="B225" s="156" t="s">
        <v>1447</v>
      </c>
      <c r="C225" s="156"/>
      <c r="D225" s="156"/>
      <c r="E225" s="156"/>
      <c r="F225" s="156"/>
      <c r="G225" s="156"/>
      <c r="H225" s="156"/>
      <c r="I225" s="156"/>
      <c r="J225" s="156"/>
      <c r="K225" s="156"/>
      <c r="L225" s="156"/>
      <c r="M225" s="156"/>
    </row>
    <row r="226" spans="1:222" ht="26.15" customHeight="1">
      <c r="A226" s="7" t="s">
        <v>1449</v>
      </c>
      <c r="B226" s="156"/>
      <c r="C226" s="156"/>
      <c r="D226" s="156"/>
      <c r="E226" s="156"/>
      <c r="F226" s="156"/>
      <c r="G226" s="156"/>
      <c r="H226" s="156"/>
      <c r="I226" s="156"/>
      <c r="J226" s="156"/>
      <c r="K226" s="156"/>
      <c r="L226" s="156"/>
      <c r="M226" s="156"/>
    </row>
    <row r="227" spans="1:222" ht="26.15" customHeight="1">
      <c r="A227" s="7" t="s">
        <v>1448</v>
      </c>
      <c r="B227" s="3"/>
      <c r="C227" s="156"/>
      <c r="D227" s="156"/>
      <c r="E227" s="156"/>
      <c r="F227" s="156"/>
      <c r="G227" s="156"/>
      <c r="H227" s="156"/>
      <c r="I227" s="156"/>
      <c r="J227" s="156"/>
      <c r="K227" s="156"/>
      <c r="L227" s="156"/>
      <c r="M227" s="156"/>
    </row>
    <row r="228" spans="1:222" ht="26.15" customHeight="1">
      <c r="A228" s="7" t="s">
        <v>969</v>
      </c>
      <c r="H228" s="156"/>
      <c r="I228" s="156"/>
      <c r="J228" s="156"/>
      <c r="K228" s="156"/>
      <c r="L228" s="156"/>
      <c r="M228" s="156"/>
    </row>
    <row r="229" spans="1:222" ht="26.15" customHeight="1">
      <c r="A229" s="156" t="s">
        <v>67</v>
      </c>
      <c r="B229" s="5"/>
      <c r="C229" s="5"/>
      <c r="D229" s="5"/>
      <c r="E229" s="5"/>
      <c r="F229" s="5"/>
      <c r="G229" s="5"/>
      <c r="H229" s="156"/>
      <c r="I229" s="156"/>
      <c r="J229" s="156"/>
      <c r="K229" s="156"/>
      <c r="L229" s="156"/>
      <c r="M229" s="156"/>
    </row>
    <row r="230" spans="1:222" ht="26.15" customHeight="1">
      <c r="A230" s="156"/>
      <c r="B230" s="156"/>
      <c r="C230" s="156"/>
      <c r="D230" s="156"/>
      <c r="E230" s="156"/>
      <c r="F230" s="156"/>
      <c r="G230" s="156"/>
      <c r="H230" s="156"/>
      <c r="I230" s="156"/>
      <c r="J230" s="156"/>
      <c r="K230" s="156"/>
      <c r="L230" s="156"/>
      <c r="M230" s="156"/>
    </row>
    <row r="231" spans="1:222" ht="26.15" customHeight="1">
      <c r="A231" s="156"/>
      <c r="B231" s="156"/>
      <c r="C231" s="156"/>
      <c r="L231" s="156"/>
      <c r="M231" s="156"/>
    </row>
    <row r="232" spans="1:222" ht="26.15" customHeight="1">
      <c r="A232" s="156"/>
      <c r="B232" s="156"/>
      <c r="C232" s="156"/>
      <c r="L232" s="156"/>
      <c r="M232" s="156"/>
    </row>
    <row r="233" spans="1:222" ht="26.15" customHeight="1">
      <c r="A233" s="290" t="str">
        <f>+A201</f>
        <v>(Sign) ……………………………………...........……………………………...……………. Authorized Director</v>
      </c>
      <c r="B233" s="290"/>
      <c r="C233" s="290"/>
      <c r="D233" s="290"/>
      <c r="E233" s="290"/>
      <c r="F233" s="290"/>
      <c r="G233" s="290"/>
      <c r="H233" s="290"/>
      <c r="I233" s="290"/>
      <c r="J233" s="290"/>
      <c r="K233" s="290"/>
      <c r="L233" s="156"/>
      <c r="M233" s="156"/>
    </row>
    <row r="234" spans="1:222" s="37" customFormat="1" ht="26.15" customHeight="1">
      <c r="A234" s="156"/>
      <c r="B234" s="289" t="str">
        <f>+B202</f>
        <v xml:space="preserve">                           (                                                                                                                                   )           </v>
      </c>
      <c r="C234" s="289"/>
      <c r="D234" s="289"/>
      <c r="E234" s="289"/>
      <c r="F234" s="289"/>
      <c r="G234" s="289"/>
      <c r="H234" s="289"/>
      <c r="I234" s="289"/>
      <c r="J234" s="156"/>
      <c r="K234" s="156"/>
      <c r="L234" s="156"/>
      <c r="M234" s="156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4"/>
      <c r="CP234" s="24"/>
      <c r="CQ234" s="24"/>
      <c r="CR234" s="24"/>
      <c r="CS234" s="24"/>
      <c r="CT234" s="24"/>
      <c r="CU234" s="24"/>
      <c r="CV234" s="24"/>
      <c r="CW234" s="24"/>
      <c r="CX234" s="24"/>
      <c r="CY234" s="24"/>
      <c r="CZ234" s="24"/>
      <c r="DA234" s="24"/>
      <c r="DB234" s="24"/>
      <c r="DC234" s="24"/>
      <c r="DD234" s="24"/>
      <c r="DE234" s="24"/>
      <c r="DF234" s="24"/>
      <c r="DG234" s="24"/>
      <c r="DH234" s="24"/>
      <c r="DI234" s="24"/>
      <c r="DJ234" s="24"/>
      <c r="DK234" s="24"/>
      <c r="DL234" s="24"/>
      <c r="DM234" s="24"/>
      <c r="DN234" s="24"/>
      <c r="DO234" s="24"/>
      <c r="DP234" s="24"/>
      <c r="DQ234" s="24"/>
      <c r="DR234" s="24"/>
      <c r="DS234" s="24"/>
      <c r="DT234" s="24"/>
      <c r="DU234" s="24"/>
      <c r="DV234" s="24"/>
      <c r="DW234" s="24"/>
      <c r="DX234" s="24"/>
      <c r="DY234" s="24"/>
      <c r="DZ234" s="24"/>
      <c r="EA234" s="24"/>
      <c r="EB234" s="24"/>
      <c r="EC234" s="24"/>
      <c r="ED234" s="24"/>
      <c r="EE234" s="24"/>
      <c r="EF234" s="24"/>
      <c r="EG234" s="24"/>
      <c r="EH234" s="24"/>
      <c r="EI234" s="24"/>
      <c r="EJ234" s="24"/>
      <c r="EK234" s="24"/>
      <c r="EL234" s="24"/>
      <c r="EM234" s="24"/>
      <c r="EN234" s="24"/>
      <c r="EO234" s="24"/>
      <c r="EP234" s="24"/>
      <c r="EQ234" s="24"/>
      <c r="ER234" s="24"/>
      <c r="ES234" s="24"/>
      <c r="ET234" s="24"/>
      <c r="EU234" s="24"/>
      <c r="EV234" s="24"/>
      <c r="EW234" s="24"/>
      <c r="EX234" s="24"/>
      <c r="EY234" s="24"/>
      <c r="EZ234" s="24"/>
      <c r="FA234" s="24"/>
      <c r="FB234" s="24"/>
      <c r="FC234" s="24"/>
      <c r="FD234" s="24"/>
      <c r="FE234" s="24"/>
      <c r="FF234" s="24"/>
      <c r="FG234" s="24"/>
      <c r="FH234" s="24"/>
      <c r="FI234" s="24"/>
      <c r="FJ234" s="24"/>
      <c r="FK234" s="24"/>
      <c r="FL234" s="24"/>
      <c r="FM234" s="24"/>
      <c r="FN234" s="24"/>
      <c r="FO234" s="24"/>
      <c r="FP234" s="24"/>
      <c r="FQ234" s="24"/>
      <c r="FR234" s="24"/>
      <c r="FS234" s="24"/>
      <c r="FT234" s="24"/>
      <c r="FU234" s="24"/>
      <c r="FV234" s="24"/>
      <c r="FW234" s="24"/>
      <c r="FX234" s="24"/>
      <c r="FY234" s="24"/>
      <c r="FZ234" s="24"/>
      <c r="GA234" s="24"/>
      <c r="GB234" s="24"/>
      <c r="GC234" s="24"/>
      <c r="GD234" s="24"/>
      <c r="GE234" s="24"/>
      <c r="GF234" s="24"/>
      <c r="GG234" s="24"/>
      <c r="GH234" s="24"/>
      <c r="GI234" s="24"/>
      <c r="GJ234" s="24"/>
      <c r="GK234" s="24"/>
      <c r="GL234" s="24"/>
      <c r="GM234" s="24"/>
      <c r="GN234" s="24"/>
      <c r="GO234" s="24"/>
      <c r="GP234" s="24"/>
      <c r="GQ234" s="24"/>
      <c r="GR234" s="24"/>
      <c r="GS234" s="24"/>
      <c r="GT234" s="24"/>
      <c r="GU234" s="24"/>
      <c r="GV234" s="24"/>
      <c r="GW234" s="24"/>
      <c r="GX234" s="24"/>
      <c r="GY234" s="24"/>
      <c r="GZ234" s="24"/>
      <c r="HA234" s="24"/>
      <c r="HB234" s="24"/>
      <c r="HC234" s="24"/>
      <c r="HD234" s="24"/>
      <c r="HE234" s="24"/>
      <c r="HF234" s="24"/>
      <c r="HG234" s="24"/>
      <c r="HH234" s="24"/>
      <c r="HI234" s="24"/>
      <c r="HJ234" s="24"/>
      <c r="HK234" s="24"/>
      <c r="HL234" s="24"/>
      <c r="HM234" s="24"/>
      <c r="HN234" s="24"/>
    </row>
    <row r="235" spans="1:222" s="37" customFormat="1" ht="26.15" customHeight="1">
      <c r="A235" s="290" t="s">
        <v>416</v>
      </c>
      <c r="B235" s="290"/>
      <c r="C235" s="290"/>
      <c r="D235" s="290"/>
      <c r="E235" s="290"/>
      <c r="F235" s="290"/>
      <c r="G235" s="290"/>
      <c r="H235" s="290"/>
      <c r="I235" s="290"/>
      <c r="J235" s="290"/>
      <c r="K235" s="290"/>
      <c r="L235" s="156"/>
      <c r="M235" s="156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4"/>
      <c r="CP235" s="24"/>
      <c r="CQ235" s="24"/>
      <c r="CR235" s="24"/>
      <c r="CS235" s="24"/>
      <c r="CT235" s="24"/>
      <c r="CU235" s="24"/>
      <c r="CV235" s="24"/>
      <c r="CW235" s="24"/>
      <c r="CX235" s="24"/>
      <c r="CY235" s="24"/>
      <c r="CZ235" s="24"/>
      <c r="DA235" s="24"/>
      <c r="DB235" s="24"/>
      <c r="DC235" s="24"/>
      <c r="DD235" s="24"/>
      <c r="DE235" s="24"/>
      <c r="DF235" s="24"/>
      <c r="DG235" s="24"/>
      <c r="DH235" s="24"/>
      <c r="DI235" s="24"/>
      <c r="DJ235" s="24"/>
      <c r="DK235" s="24"/>
      <c r="DL235" s="24"/>
      <c r="DM235" s="24"/>
      <c r="DN235" s="24"/>
      <c r="DO235" s="24"/>
      <c r="DP235" s="24"/>
      <c r="DQ235" s="24"/>
      <c r="DR235" s="24"/>
      <c r="DS235" s="24"/>
      <c r="DT235" s="24"/>
      <c r="DU235" s="24"/>
      <c r="DV235" s="24"/>
      <c r="DW235" s="24"/>
      <c r="DX235" s="24"/>
      <c r="DY235" s="24"/>
      <c r="DZ235" s="24"/>
      <c r="EA235" s="24"/>
      <c r="EB235" s="24"/>
      <c r="EC235" s="24"/>
      <c r="ED235" s="24"/>
      <c r="EE235" s="24"/>
      <c r="EF235" s="24"/>
      <c r="EG235" s="24"/>
      <c r="EH235" s="24"/>
      <c r="EI235" s="24"/>
      <c r="EJ235" s="24"/>
      <c r="EK235" s="24"/>
      <c r="EL235" s="24"/>
      <c r="EM235" s="24"/>
      <c r="EN235" s="24"/>
      <c r="EO235" s="24"/>
      <c r="EP235" s="24"/>
      <c r="EQ235" s="24"/>
      <c r="ER235" s="24"/>
      <c r="ES235" s="24"/>
      <c r="ET235" s="24"/>
      <c r="EU235" s="24"/>
      <c r="EV235" s="24"/>
      <c r="EW235" s="24"/>
      <c r="EX235" s="24"/>
      <c r="EY235" s="24"/>
      <c r="EZ235" s="24"/>
      <c r="FA235" s="24"/>
      <c r="FB235" s="24"/>
      <c r="FC235" s="24"/>
      <c r="FD235" s="24"/>
      <c r="FE235" s="24"/>
      <c r="FF235" s="24"/>
      <c r="FG235" s="24"/>
      <c r="FH235" s="24"/>
      <c r="FI235" s="24"/>
      <c r="FJ235" s="24"/>
      <c r="FK235" s="24"/>
      <c r="FL235" s="24"/>
      <c r="FM235" s="24"/>
      <c r="FN235" s="24"/>
      <c r="FO235" s="24"/>
      <c r="FP235" s="24"/>
      <c r="FQ235" s="24"/>
      <c r="FR235" s="24"/>
      <c r="FS235" s="24"/>
      <c r="FT235" s="24"/>
      <c r="FU235" s="24"/>
      <c r="FV235" s="24"/>
      <c r="FW235" s="24"/>
      <c r="FX235" s="24"/>
      <c r="FY235" s="24"/>
      <c r="FZ235" s="24"/>
      <c r="GA235" s="24"/>
      <c r="GB235" s="24"/>
      <c r="GC235" s="24"/>
      <c r="GD235" s="24"/>
      <c r="GE235" s="24"/>
      <c r="GF235" s="24"/>
      <c r="GG235" s="24"/>
      <c r="GH235" s="24"/>
      <c r="GI235" s="24"/>
      <c r="GJ235" s="24"/>
      <c r="GK235" s="24"/>
      <c r="GL235" s="24"/>
      <c r="GM235" s="24"/>
      <c r="GN235" s="24"/>
      <c r="GO235" s="24"/>
      <c r="GP235" s="24"/>
      <c r="GQ235" s="24"/>
      <c r="GR235" s="24"/>
      <c r="GS235" s="24"/>
      <c r="GT235" s="24"/>
      <c r="GU235" s="24"/>
      <c r="GV235" s="24"/>
      <c r="GW235" s="24"/>
      <c r="GX235" s="24"/>
      <c r="GY235" s="24"/>
      <c r="GZ235" s="24"/>
      <c r="HA235" s="24"/>
      <c r="HB235" s="24"/>
      <c r="HC235" s="24"/>
      <c r="HD235" s="24"/>
      <c r="HE235" s="24"/>
      <c r="HF235" s="24"/>
      <c r="HG235" s="24"/>
      <c r="HH235" s="24"/>
      <c r="HI235" s="24"/>
      <c r="HJ235" s="24"/>
      <c r="HK235" s="24"/>
      <c r="HL235" s="24"/>
      <c r="HM235" s="24"/>
      <c r="HN235" s="24"/>
    </row>
    <row r="236" spans="1:222" s="37" customFormat="1" ht="26.15" customHeight="1">
      <c r="H236" s="5"/>
      <c r="I236" s="5"/>
      <c r="J236" s="5"/>
      <c r="K236" s="156"/>
      <c r="L236" s="4"/>
      <c r="M236" s="156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  <c r="BL236" s="24"/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4"/>
      <c r="CP236" s="24"/>
      <c r="CQ236" s="24"/>
      <c r="CR236" s="24"/>
      <c r="CS236" s="24"/>
      <c r="CT236" s="24"/>
      <c r="CU236" s="24"/>
      <c r="CV236" s="24"/>
      <c r="CW236" s="24"/>
      <c r="CX236" s="24"/>
      <c r="CY236" s="24"/>
      <c r="CZ236" s="24"/>
      <c r="DA236" s="24"/>
      <c r="DB236" s="24"/>
      <c r="DC236" s="24"/>
      <c r="DD236" s="24"/>
      <c r="DE236" s="24"/>
      <c r="DF236" s="24"/>
      <c r="DG236" s="24"/>
      <c r="DH236" s="24"/>
      <c r="DI236" s="24"/>
      <c r="DJ236" s="24"/>
      <c r="DK236" s="24"/>
      <c r="DL236" s="24"/>
      <c r="DM236" s="24"/>
      <c r="DN236" s="24"/>
      <c r="DO236" s="24"/>
      <c r="DP236" s="24"/>
      <c r="DQ236" s="24"/>
      <c r="DR236" s="24"/>
      <c r="DS236" s="24"/>
      <c r="DT236" s="24"/>
      <c r="DU236" s="24"/>
      <c r="DV236" s="24"/>
      <c r="DW236" s="24"/>
      <c r="DX236" s="24"/>
      <c r="DY236" s="24"/>
      <c r="DZ236" s="24"/>
      <c r="EA236" s="24"/>
      <c r="EB236" s="24"/>
      <c r="EC236" s="24"/>
      <c r="ED236" s="24"/>
      <c r="EE236" s="24"/>
      <c r="EF236" s="24"/>
      <c r="EG236" s="24"/>
      <c r="EH236" s="24"/>
      <c r="EI236" s="24"/>
      <c r="EJ236" s="24"/>
      <c r="EK236" s="24"/>
      <c r="EL236" s="24"/>
      <c r="EM236" s="24"/>
      <c r="EN236" s="24"/>
      <c r="EO236" s="24"/>
      <c r="EP236" s="24"/>
      <c r="EQ236" s="24"/>
      <c r="ER236" s="24"/>
      <c r="ES236" s="24"/>
      <c r="ET236" s="24"/>
      <c r="EU236" s="24"/>
      <c r="EV236" s="24"/>
      <c r="EW236" s="24"/>
      <c r="EX236" s="24"/>
      <c r="EY236" s="24"/>
      <c r="EZ236" s="24"/>
      <c r="FA236" s="24"/>
      <c r="FB236" s="24"/>
      <c r="FC236" s="24"/>
      <c r="FD236" s="24"/>
      <c r="FE236" s="24"/>
      <c r="FF236" s="24"/>
      <c r="FG236" s="24"/>
      <c r="FH236" s="24"/>
      <c r="FI236" s="24"/>
      <c r="FJ236" s="24"/>
      <c r="FK236" s="24"/>
      <c r="FL236" s="24"/>
      <c r="FM236" s="24"/>
      <c r="FN236" s="24"/>
      <c r="FO236" s="24"/>
      <c r="FP236" s="24"/>
      <c r="FQ236" s="24"/>
      <c r="FR236" s="24"/>
      <c r="FS236" s="24"/>
      <c r="FT236" s="24"/>
      <c r="FU236" s="24"/>
      <c r="FV236" s="24"/>
      <c r="FW236" s="24"/>
      <c r="FX236" s="24"/>
      <c r="FY236" s="24"/>
      <c r="FZ236" s="24"/>
      <c r="GA236" s="24"/>
      <c r="GB236" s="24"/>
      <c r="GC236" s="24"/>
      <c r="GD236" s="24"/>
      <c r="GE236" s="24"/>
      <c r="GF236" s="24"/>
      <c r="GG236" s="24"/>
      <c r="GH236" s="24"/>
      <c r="GI236" s="24"/>
      <c r="GJ236" s="24"/>
      <c r="GK236" s="24"/>
      <c r="GL236" s="24"/>
      <c r="GM236" s="24"/>
      <c r="GN236" s="24"/>
      <c r="GO236" s="24"/>
      <c r="GP236" s="24"/>
      <c r="GQ236" s="24"/>
      <c r="GR236" s="24"/>
      <c r="GS236" s="24"/>
      <c r="GT236" s="24"/>
      <c r="GU236" s="24"/>
      <c r="GV236" s="24"/>
      <c r="GW236" s="24"/>
      <c r="GX236" s="24"/>
      <c r="GY236" s="24"/>
      <c r="GZ236" s="24"/>
      <c r="HA236" s="24"/>
      <c r="HB236" s="24"/>
      <c r="HC236" s="24"/>
      <c r="HD236" s="24"/>
      <c r="HE236" s="24"/>
      <c r="HF236" s="24"/>
      <c r="HG236" s="24"/>
      <c r="HH236" s="24"/>
      <c r="HI236" s="24"/>
      <c r="HJ236" s="24"/>
      <c r="HK236" s="24"/>
      <c r="HL236" s="24"/>
      <c r="HM236" s="24"/>
      <c r="HN236" s="24"/>
    </row>
    <row r="237" spans="1:222" s="37" customFormat="1" ht="26.15" customHeight="1">
      <c r="A237" s="156" t="s">
        <v>1375</v>
      </c>
      <c r="B237" s="5"/>
      <c r="C237" s="5"/>
      <c r="D237" s="5"/>
      <c r="E237" s="5"/>
      <c r="F237" s="5"/>
      <c r="G237" s="5"/>
      <c r="H237" s="5"/>
      <c r="I237" s="5"/>
      <c r="J237" s="5"/>
      <c r="K237" s="156"/>
      <c r="L237" s="156"/>
      <c r="M237" s="156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  <c r="BL237" s="24"/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4"/>
      <c r="CP237" s="24"/>
      <c r="CQ237" s="24"/>
      <c r="CR237" s="24"/>
      <c r="CS237" s="24"/>
      <c r="CT237" s="24"/>
      <c r="CU237" s="24"/>
      <c r="CV237" s="24"/>
      <c r="CW237" s="24"/>
      <c r="CX237" s="24"/>
      <c r="CY237" s="24"/>
      <c r="CZ237" s="24"/>
      <c r="DA237" s="24"/>
      <c r="DB237" s="24"/>
      <c r="DC237" s="24"/>
      <c r="DD237" s="24"/>
      <c r="DE237" s="24"/>
      <c r="DF237" s="24"/>
      <c r="DG237" s="24"/>
      <c r="DH237" s="24"/>
      <c r="DI237" s="24"/>
      <c r="DJ237" s="24"/>
      <c r="DK237" s="24"/>
      <c r="DL237" s="24"/>
      <c r="DM237" s="24"/>
      <c r="DN237" s="24"/>
      <c r="DO237" s="24"/>
      <c r="DP237" s="24"/>
      <c r="DQ237" s="24"/>
      <c r="DR237" s="24"/>
      <c r="DS237" s="24"/>
      <c r="DT237" s="24"/>
      <c r="DU237" s="24"/>
      <c r="DV237" s="24"/>
      <c r="DW237" s="24"/>
      <c r="DX237" s="24"/>
      <c r="DY237" s="24"/>
      <c r="DZ237" s="24"/>
      <c r="EA237" s="24"/>
      <c r="EB237" s="24"/>
      <c r="EC237" s="24"/>
      <c r="ED237" s="24"/>
      <c r="EE237" s="24"/>
      <c r="EF237" s="24"/>
      <c r="EG237" s="24"/>
      <c r="EH237" s="24"/>
      <c r="EI237" s="24"/>
      <c r="EJ237" s="24"/>
      <c r="EK237" s="24"/>
      <c r="EL237" s="24"/>
      <c r="EM237" s="24"/>
      <c r="EN237" s="24"/>
      <c r="EO237" s="24"/>
      <c r="EP237" s="24"/>
      <c r="EQ237" s="24"/>
      <c r="ER237" s="24"/>
      <c r="ES237" s="24"/>
      <c r="ET237" s="24"/>
      <c r="EU237" s="24"/>
      <c r="EV237" s="24"/>
      <c r="EW237" s="24"/>
      <c r="EX237" s="24"/>
      <c r="EY237" s="24"/>
      <c r="EZ237" s="24"/>
      <c r="FA237" s="24"/>
      <c r="FB237" s="24"/>
      <c r="FC237" s="24"/>
      <c r="FD237" s="24"/>
      <c r="FE237" s="24"/>
      <c r="FF237" s="24"/>
      <c r="FG237" s="24"/>
      <c r="FH237" s="24"/>
      <c r="FI237" s="24"/>
      <c r="FJ237" s="24"/>
      <c r="FK237" s="24"/>
      <c r="FL237" s="24"/>
      <c r="FM237" s="24"/>
      <c r="FN237" s="24"/>
      <c r="FO237" s="24"/>
      <c r="FP237" s="24"/>
      <c r="FQ237" s="24"/>
      <c r="FR237" s="24"/>
      <c r="FS237" s="24"/>
      <c r="FT237" s="24"/>
      <c r="FU237" s="24"/>
      <c r="FV237" s="24"/>
      <c r="FW237" s="24"/>
      <c r="FX237" s="24"/>
      <c r="FY237" s="24"/>
      <c r="FZ237" s="24"/>
      <c r="GA237" s="24"/>
      <c r="GB237" s="24"/>
      <c r="GC237" s="24"/>
      <c r="GD237" s="24"/>
      <c r="GE237" s="24"/>
      <c r="GF237" s="24"/>
      <c r="GG237" s="24"/>
      <c r="GH237" s="24"/>
      <c r="GI237" s="24"/>
      <c r="GJ237" s="24"/>
      <c r="GK237" s="24"/>
      <c r="GL237" s="24"/>
      <c r="GM237" s="24"/>
      <c r="GN237" s="24"/>
      <c r="GO237" s="24"/>
      <c r="GP237" s="24"/>
      <c r="GQ237" s="24"/>
      <c r="GR237" s="24"/>
      <c r="GS237" s="24"/>
      <c r="GT237" s="24"/>
      <c r="GU237" s="24"/>
      <c r="GV237" s="24"/>
      <c r="GW237" s="24"/>
      <c r="GX237" s="24"/>
      <c r="GY237" s="24"/>
      <c r="GZ237" s="24"/>
      <c r="HA237" s="24"/>
      <c r="HB237" s="24"/>
      <c r="HC237" s="24"/>
      <c r="HD237" s="24"/>
      <c r="HE237" s="24"/>
      <c r="HF237" s="24"/>
      <c r="HG237" s="24"/>
      <c r="HH237" s="24"/>
      <c r="HI237" s="24"/>
      <c r="HJ237" s="24"/>
      <c r="HK237" s="24"/>
      <c r="HL237" s="24"/>
      <c r="HM237" s="24"/>
      <c r="HN237" s="24"/>
    </row>
    <row r="238" spans="1:222" ht="26.15" customHeight="1">
      <c r="A238" s="156"/>
      <c r="B238" s="156" t="s">
        <v>1451</v>
      </c>
      <c r="C238" s="5"/>
      <c r="D238" s="5"/>
      <c r="E238" s="5"/>
      <c r="F238" s="5"/>
      <c r="G238" s="5"/>
      <c r="H238" s="5"/>
      <c r="I238" s="5"/>
      <c r="J238" s="5"/>
      <c r="K238" s="156"/>
      <c r="L238" s="156"/>
      <c r="M238" s="156"/>
    </row>
    <row r="239" spans="1:222" ht="26.15" customHeight="1">
      <c r="A239" s="156" t="s">
        <v>1450</v>
      </c>
      <c r="B239" s="156"/>
      <c r="C239" s="156"/>
      <c r="D239" s="156"/>
      <c r="E239" s="156"/>
      <c r="F239" s="156"/>
      <c r="G239" s="156"/>
      <c r="H239" s="156"/>
      <c r="I239" s="156"/>
      <c r="J239" s="156"/>
      <c r="K239" s="71"/>
      <c r="L239" s="156"/>
      <c r="M239" s="156"/>
    </row>
    <row r="240" spans="1:222" ht="26.15" customHeight="1">
      <c r="A240" s="156" t="s">
        <v>970</v>
      </c>
      <c r="B240" s="5"/>
      <c r="C240" s="5"/>
      <c r="D240" s="5"/>
      <c r="E240" s="5"/>
      <c r="F240" s="5"/>
      <c r="G240" s="5"/>
      <c r="H240" s="5"/>
      <c r="I240" s="5"/>
      <c r="J240" s="5"/>
      <c r="K240" s="156"/>
      <c r="L240" s="156"/>
      <c r="M240" s="156"/>
    </row>
    <row r="241" spans="1:222" s="259" customFormat="1" ht="26.15" customHeight="1">
      <c r="A241" s="256"/>
      <c r="B241" s="256" t="s">
        <v>2118</v>
      </c>
      <c r="C241" s="5"/>
      <c r="D241" s="5"/>
      <c r="E241" s="5"/>
      <c r="F241" s="5"/>
      <c r="G241" s="5"/>
      <c r="H241" s="5"/>
      <c r="I241" s="5"/>
      <c r="J241" s="5"/>
      <c r="K241" s="256"/>
      <c r="L241" s="256"/>
      <c r="M241" s="256"/>
    </row>
    <row r="242" spans="1:222" ht="26.15" customHeight="1">
      <c r="A242" s="256" t="s">
        <v>2117</v>
      </c>
      <c r="B242" s="256"/>
      <c r="C242" s="256"/>
      <c r="D242" s="156"/>
      <c r="E242" s="156"/>
      <c r="F242" s="156"/>
      <c r="G242" s="156"/>
      <c r="H242" s="156"/>
      <c r="I242" s="156"/>
      <c r="J242" s="156"/>
      <c r="K242" s="156"/>
      <c r="L242" s="156"/>
      <c r="M242" s="156"/>
    </row>
    <row r="243" spans="1:222" ht="26.15" customHeight="1">
      <c r="A243" s="256" t="s">
        <v>2119</v>
      </c>
      <c r="B243" s="156"/>
      <c r="C243" s="156"/>
      <c r="D243" s="156"/>
      <c r="E243" s="156"/>
      <c r="F243" s="156"/>
      <c r="G243" s="156"/>
      <c r="H243" s="156"/>
      <c r="I243" s="156"/>
      <c r="J243" s="156"/>
      <c r="K243" s="156"/>
      <c r="L243" s="156"/>
      <c r="M243" s="156"/>
    </row>
    <row r="244" spans="1:222" ht="26.15" customHeight="1">
      <c r="A244" s="256" t="s">
        <v>2120</v>
      </c>
      <c r="B244" s="156"/>
      <c r="C244" s="156"/>
      <c r="D244" s="156"/>
      <c r="E244" s="156"/>
      <c r="F244" s="156"/>
      <c r="G244" s="156"/>
      <c r="H244" s="156"/>
      <c r="I244" s="156"/>
      <c r="J244" s="156"/>
      <c r="K244" s="156"/>
      <c r="L244" s="156"/>
      <c r="M244" s="156"/>
    </row>
    <row r="245" spans="1:222" ht="26.15" customHeight="1">
      <c r="A245" s="156"/>
      <c r="B245" s="156" t="s">
        <v>770</v>
      </c>
      <c r="C245" s="5"/>
      <c r="D245" s="5"/>
      <c r="E245" s="5"/>
      <c r="F245" s="5"/>
      <c r="G245" s="5"/>
      <c r="H245" s="5"/>
      <c r="I245" s="5"/>
      <c r="J245" s="5"/>
      <c r="K245" s="156"/>
      <c r="L245" s="156"/>
      <c r="M245" s="156"/>
    </row>
    <row r="246" spans="1:222" ht="26.15" customHeight="1">
      <c r="A246" s="156" t="s">
        <v>721</v>
      </c>
      <c r="B246" s="5"/>
      <c r="C246" s="5"/>
      <c r="D246" s="5"/>
      <c r="E246" s="5"/>
      <c r="F246" s="5"/>
      <c r="G246" s="5"/>
      <c r="H246" s="5"/>
      <c r="I246" s="5"/>
      <c r="J246" s="5"/>
      <c r="K246" s="156"/>
      <c r="L246" s="156"/>
      <c r="M246" s="156"/>
    </row>
    <row r="247" spans="1:222" ht="26.15" customHeight="1">
      <c r="A247" s="156" t="s">
        <v>724</v>
      </c>
      <c r="B247" s="5"/>
      <c r="C247" s="5"/>
      <c r="D247" s="5"/>
      <c r="E247" s="5"/>
      <c r="F247" s="5"/>
      <c r="G247" s="5"/>
      <c r="H247" s="5"/>
      <c r="I247" s="5"/>
      <c r="J247" s="5"/>
      <c r="K247" s="156"/>
      <c r="L247" s="156"/>
      <c r="M247" s="156"/>
    </row>
    <row r="248" spans="1:222" s="37" customFormat="1" ht="26.15" customHeight="1">
      <c r="A248" s="156"/>
      <c r="B248" s="156" t="s">
        <v>592</v>
      </c>
      <c r="C248" s="5"/>
      <c r="D248" s="5"/>
      <c r="E248" s="5"/>
      <c r="F248" s="5"/>
      <c r="G248" s="5"/>
      <c r="H248" s="5"/>
      <c r="I248" s="5"/>
      <c r="J248" s="5"/>
      <c r="K248" s="156"/>
      <c r="L248" s="156"/>
      <c r="M248" s="156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4"/>
      <c r="CP248" s="24"/>
      <c r="CQ248" s="24"/>
      <c r="CR248" s="24"/>
      <c r="CS248" s="24"/>
      <c r="CT248" s="24"/>
      <c r="CU248" s="24"/>
      <c r="CV248" s="24"/>
      <c r="CW248" s="24"/>
      <c r="CX248" s="24"/>
      <c r="CY248" s="24"/>
      <c r="CZ248" s="24"/>
      <c r="DA248" s="24"/>
      <c r="DB248" s="24"/>
      <c r="DC248" s="24"/>
      <c r="DD248" s="24"/>
      <c r="DE248" s="24"/>
      <c r="DF248" s="24"/>
      <c r="DG248" s="24"/>
      <c r="DH248" s="24"/>
      <c r="DI248" s="24"/>
      <c r="DJ248" s="24"/>
      <c r="DK248" s="24"/>
      <c r="DL248" s="24"/>
      <c r="DM248" s="24"/>
      <c r="DN248" s="24"/>
      <c r="DO248" s="24"/>
      <c r="DP248" s="24"/>
      <c r="DQ248" s="24"/>
      <c r="DR248" s="24"/>
      <c r="DS248" s="24"/>
      <c r="DT248" s="24"/>
      <c r="DU248" s="24"/>
      <c r="DV248" s="24"/>
      <c r="DW248" s="24"/>
      <c r="DX248" s="24"/>
      <c r="DY248" s="24"/>
      <c r="DZ248" s="24"/>
      <c r="EA248" s="24"/>
      <c r="EB248" s="24"/>
      <c r="EC248" s="24"/>
      <c r="ED248" s="24"/>
      <c r="EE248" s="24"/>
      <c r="EF248" s="24"/>
      <c r="EG248" s="24"/>
      <c r="EH248" s="24"/>
      <c r="EI248" s="24"/>
      <c r="EJ248" s="24"/>
      <c r="EK248" s="24"/>
      <c r="EL248" s="24"/>
      <c r="EM248" s="24"/>
      <c r="EN248" s="24"/>
      <c r="EO248" s="24"/>
      <c r="EP248" s="24"/>
      <c r="EQ248" s="24"/>
      <c r="ER248" s="24"/>
      <c r="ES248" s="24"/>
      <c r="ET248" s="24"/>
      <c r="EU248" s="24"/>
      <c r="EV248" s="24"/>
      <c r="EW248" s="24"/>
      <c r="EX248" s="24"/>
      <c r="EY248" s="24"/>
      <c r="EZ248" s="24"/>
      <c r="FA248" s="24"/>
      <c r="FB248" s="24"/>
      <c r="FC248" s="24"/>
      <c r="FD248" s="24"/>
      <c r="FE248" s="24"/>
      <c r="FF248" s="24"/>
      <c r="FG248" s="24"/>
      <c r="FH248" s="24"/>
      <c r="FI248" s="24"/>
      <c r="FJ248" s="24"/>
      <c r="FK248" s="24"/>
      <c r="FL248" s="24"/>
      <c r="FM248" s="24"/>
      <c r="FN248" s="24"/>
      <c r="FO248" s="24"/>
      <c r="FP248" s="24"/>
      <c r="FQ248" s="24"/>
      <c r="FR248" s="24"/>
      <c r="FS248" s="24"/>
      <c r="FT248" s="24"/>
      <c r="FU248" s="24"/>
      <c r="FV248" s="24"/>
      <c r="FW248" s="24"/>
      <c r="FX248" s="24"/>
      <c r="FY248" s="24"/>
      <c r="FZ248" s="24"/>
      <c r="GA248" s="24"/>
      <c r="GB248" s="24"/>
      <c r="GC248" s="24"/>
      <c r="GD248" s="24"/>
      <c r="GE248" s="24"/>
      <c r="GF248" s="24"/>
      <c r="GG248" s="24"/>
      <c r="GH248" s="24"/>
      <c r="GI248" s="24"/>
      <c r="GJ248" s="24"/>
      <c r="GK248" s="24"/>
      <c r="GL248" s="24"/>
      <c r="GM248" s="24"/>
      <c r="GN248" s="24"/>
      <c r="GO248" s="24"/>
      <c r="GP248" s="24"/>
      <c r="GQ248" s="24"/>
      <c r="GR248" s="24"/>
      <c r="GS248" s="24"/>
      <c r="GT248" s="24"/>
      <c r="GU248" s="24"/>
      <c r="GV248" s="24"/>
      <c r="GW248" s="24"/>
      <c r="GX248" s="24"/>
      <c r="GY248" s="24"/>
      <c r="GZ248" s="24"/>
      <c r="HA248" s="24"/>
      <c r="HB248" s="24"/>
      <c r="HC248" s="24"/>
      <c r="HD248" s="24"/>
      <c r="HE248" s="24"/>
      <c r="HF248" s="24"/>
      <c r="HG248" s="24"/>
      <c r="HH248" s="24"/>
      <c r="HI248" s="24"/>
      <c r="HJ248" s="24"/>
      <c r="HK248" s="24"/>
      <c r="HL248" s="24"/>
      <c r="HM248" s="24"/>
      <c r="HN248" s="24"/>
    </row>
    <row r="249" spans="1:222" s="37" customFormat="1" ht="26.15" customHeight="1">
      <c r="A249" s="156" t="s">
        <v>725</v>
      </c>
      <c r="B249" s="156"/>
      <c r="C249" s="156"/>
      <c r="D249" s="156"/>
      <c r="E249" s="156"/>
      <c r="F249" s="156"/>
      <c r="G249" s="156"/>
      <c r="H249" s="5"/>
      <c r="I249" s="5"/>
      <c r="J249" s="5"/>
      <c r="K249" s="5"/>
      <c r="L249" s="156"/>
      <c r="M249" s="156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4"/>
      <c r="BL249" s="24"/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4"/>
      <c r="CP249" s="24"/>
      <c r="CQ249" s="24"/>
      <c r="CR249" s="24"/>
      <c r="CS249" s="24"/>
      <c r="CT249" s="24"/>
      <c r="CU249" s="24"/>
      <c r="CV249" s="24"/>
      <c r="CW249" s="24"/>
      <c r="CX249" s="24"/>
      <c r="CY249" s="24"/>
      <c r="CZ249" s="24"/>
      <c r="DA249" s="24"/>
      <c r="DB249" s="24"/>
      <c r="DC249" s="24"/>
      <c r="DD249" s="24"/>
      <c r="DE249" s="24"/>
      <c r="DF249" s="24"/>
      <c r="DG249" s="24"/>
      <c r="DH249" s="24"/>
      <c r="DI249" s="24"/>
      <c r="DJ249" s="24"/>
      <c r="DK249" s="24"/>
      <c r="DL249" s="24"/>
      <c r="DM249" s="24"/>
      <c r="DN249" s="24"/>
      <c r="DO249" s="24"/>
      <c r="DP249" s="24"/>
      <c r="DQ249" s="24"/>
      <c r="DR249" s="24"/>
      <c r="DS249" s="24"/>
      <c r="DT249" s="24"/>
      <c r="DU249" s="24"/>
      <c r="DV249" s="24"/>
      <c r="DW249" s="24"/>
      <c r="DX249" s="24"/>
      <c r="DY249" s="24"/>
      <c r="DZ249" s="24"/>
      <c r="EA249" s="24"/>
      <c r="EB249" s="24"/>
      <c r="EC249" s="24"/>
      <c r="ED249" s="24"/>
      <c r="EE249" s="24"/>
      <c r="EF249" s="24"/>
      <c r="EG249" s="24"/>
      <c r="EH249" s="24"/>
      <c r="EI249" s="24"/>
      <c r="EJ249" s="24"/>
      <c r="EK249" s="24"/>
      <c r="EL249" s="24"/>
      <c r="EM249" s="24"/>
      <c r="EN249" s="24"/>
      <c r="EO249" s="24"/>
      <c r="EP249" s="24"/>
      <c r="EQ249" s="24"/>
      <c r="ER249" s="24"/>
      <c r="ES249" s="24"/>
      <c r="ET249" s="24"/>
      <c r="EU249" s="24"/>
      <c r="EV249" s="24"/>
      <c r="EW249" s="24"/>
      <c r="EX249" s="24"/>
      <c r="EY249" s="24"/>
      <c r="EZ249" s="24"/>
      <c r="FA249" s="24"/>
      <c r="FB249" s="24"/>
      <c r="FC249" s="24"/>
      <c r="FD249" s="24"/>
      <c r="FE249" s="24"/>
      <c r="FF249" s="24"/>
      <c r="FG249" s="24"/>
      <c r="FH249" s="24"/>
      <c r="FI249" s="24"/>
      <c r="FJ249" s="24"/>
      <c r="FK249" s="24"/>
      <c r="FL249" s="24"/>
      <c r="FM249" s="24"/>
      <c r="FN249" s="24"/>
      <c r="FO249" s="24"/>
      <c r="FP249" s="24"/>
      <c r="FQ249" s="24"/>
      <c r="FR249" s="24"/>
      <c r="FS249" s="24"/>
      <c r="FT249" s="24"/>
      <c r="FU249" s="24"/>
      <c r="FV249" s="24"/>
      <c r="FW249" s="24"/>
      <c r="FX249" s="24"/>
      <c r="FY249" s="24"/>
      <c r="FZ249" s="24"/>
      <c r="GA249" s="24"/>
      <c r="GB249" s="24"/>
      <c r="GC249" s="24"/>
      <c r="GD249" s="24"/>
      <c r="GE249" s="24"/>
      <c r="GF249" s="24"/>
      <c r="GG249" s="24"/>
      <c r="GH249" s="24"/>
      <c r="GI249" s="24"/>
      <c r="GJ249" s="24"/>
      <c r="GK249" s="24"/>
      <c r="GL249" s="24"/>
      <c r="GM249" s="24"/>
      <c r="GN249" s="24"/>
      <c r="GO249" s="24"/>
      <c r="GP249" s="24"/>
      <c r="GQ249" s="24"/>
      <c r="GR249" s="24"/>
      <c r="GS249" s="24"/>
      <c r="GT249" s="24"/>
      <c r="GU249" s="24"/>
      <c r="GV249" s="24"/>
      <c r="GW249" s="24"/>
      <c r="GX249" s="24"/>
      <c r="GY249" s="24"/>
      <c r="GZ249" s="24"/>
      <c r="HA249" s="24"/>
      <c r="HB249" s="24"/>
      <c r="HC249" s="24"/>
      <c r="HD249" s="24"/>
      <c r="HE249" s="24"/>
      <c r="HF249" s="24"/>
      <c r="HG249" s="24"/>
      <c r="HH249" s="24"/>
      <c r="HI249" s="24"/>
      <c r="HJ249" s="24"/>
      <c r="HK249" s="24"/>
      <c r="HL249" s="24"/>
      <c r="HM249" s="24"/>
      <c r="HN249" s="24"/>
    </row>
    <row r="250" spans="1:222" s="37" customFormat="1" ht="26.15" customHeight="1">
      <c r="A250" s="156" t="s">
        <v>726</v>
      </c>
      <c r="B250" s="156"/>
      <c r="C250" s="156"/>
      <c r="D250" s="156"/>
      <c r="E250" s="156"/>
      <c r="F250" s="156"/>
      <c r="G250" s="156"/>
      <c r="H250" s="5"/>
      <c r="I250" s="5"/>
      <c r="J250" s="5"/>
      <c r="K250" s="5"/>
      <c r="L250" s="156"/>
      <c r="M250" s="156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  <c r="BL250" s="24"/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  <c r="CC250" s="24"/>
      <c r="CD250" s="24"/>
      <c r="CE250" s="24"/>
      <c r="CF250" s="24"/>
      <c r="CG250" s="24"/>
      <c r="CH250" s="24"/>
      <c r="CI250" s="24"/>
      <c r="CJ250" s="24"/>
      <c r="CK250" s="24"/>
      <c r="CL250" s="24"/>
      <c r="CM250" s="24"/>
      <c r="CN250" s="24"/>
      <c r="CO250" s="24"/>
      <c r="CP250" s="24"/>
      <c r="CQ250" s="24"/>
      <c r="CR250" s="24"/>
      <c r="CS250" s="24"/>
      <c r="CT250" s="24"/>
      <c r="CU250" s="24"/>
      <c r="CV250" s="24"/>
      <c r="CW250" s="24"/>
      <c r="CX250" s="24"/>
      <c r="CY250" s="24"/>
      <c r="CZ250" s="24"/>
      <c r="DA250" s="24"/>
      <c r="DB250" s="24"/>
      <c r="DC250" s="24"/>
      <c r="DD250" s="24"/>
      <c r="DE250" s="24"/>
      <c r="DF250" s="24"/>
      <c r="DG250" s="24"/>
      <c r="DH250" s="24"/>
      <c r="DI250" s="24"/>
      <c r="DJ250" s="24"/>
      <c r="DK250" s="24"/>
      <c r="DL250" s="24"/>
      <c r="DM250" s="24"/>
      <c r="DN250" s="24"/>
      <c r="DO250" s="24"/>
      <c r="DP250" s="24"/>
      <c r="DQ250" s="24"/>
      <c r="DR250" s="24"/>
      <c r="DS250" s="24"/>
      <c r="DT250" s="24"/>
      <c r="DU250" s="24"/>
      <c r="DV250" s="24"/>
      <c r="DW250" s="24"/>
      <c r="DX250" s="24"/>
      <c r="DY250" s="24"/>
      <c r="DZ250" s="24"/>
      <c r="EA250" s="24"/>
      <c r="EB250" s="24"/>
      <c r="EC250" s="24"/>
      <c r="ED250" s="24"/>
      <c r="EE250" s="24"/>
      <c r="EF250" s="24"/>
      <c r="EG250" s="24"/>
      <c r="EH250" s="24"/>
      <c r="EI250" s="24"/>
      <c r="EJ250" s="24"/>
      <c r="EK250" s="24"/>
      <c r="EL250" s="24"/>
      <c r="EM250" s="24"/>
      <c r="EN250" s="24"/>
      <c r="EO250" s="24"/>
      <c r="EP250" s="24"/>
      <c r="EQ250" s="24"/>
      <c r="ER250" s="24"/>
      <c r="ES250" s="24"/>
      <c r="ET250" s="24"/>
      <c r="EU250" s="24"/>
      <c r="EV250" s="24"/>
      <c r="EW250" s="24"/>
      <c r="EX250" s="24"/>
      <c r="EY250" s="24"/>
      <c r="EZ250" s="24"/>
      <c r="FA250" s="24"/>
      <c r="FB250" s="24"/>
      <c r="FC250" s="24"/>
      <c r="FD250" s="24"/>
      <c r="FE250" s="24"/>
      <c r="FF250" s="24"/>
      <c r="FG250" s="24"/>
      <c r="FH250" s="24"/>
      <c r="FI250" s="24"/>
      <c r="FJ250" s="24"/>
      <c r="FK250" s="24"/>
      <c r="FL250" s="24"/>
      <c r="FM250" s="24"/>
      <c r="FN250" s="24"/>
      <c r="FO250" s="24"/>
      <c r="FP250" s="24"/>
      <c r="FQ250" s="24"/>
      <c r="FR250" s="24"/>
      <c r="FS250" s="24"/>
      <c r="FT250" s="24"/>
      <c r="FU250" s="24"/>
      <c r="FV250" s="24"/>
      <c r="FW250" s="24"/>
      <c r="FX250" s="24"/>
      <c r="FY250" s="24"/>
      <c r="FZ250" s="24"/>
      <c r="GA250" s="24"/>
      <c r="GB250" s="24"/>
      <c r="GC250" s="24"/>
      <c r="GD250" s="24"/>
      <c r="GE250" s="24"/>
      <c r="GF250" s="24"/>
      <c r="GG250" s="24"/>
      <c r="GH250" s="24"/>
      <c r="GI250" s="24"/>
      <c r="GJ250" s="24"/>
      <c r="GK250" s="24"/>
      <c r="GL250" s="24"/>
      <c r="GM250" s="24"/>
      <c r="GN250" s="24"/>
      <c r="GO250" s="24"/>
      <c r="GP250" s="24"/>
      <c r="GQ250" s="24"/>
      <c r="GR250" s="24"/>
      <c r="GS250" s="24"/>
      <c r="GT250" s="24"/>
      <c r="GU250" s="24"/>
      <c r="GV250" s="24"/>
      <c r="GW250" s="24"/>
      <c r="GX250" s="24"/>
      <c r="GY250" s="24"/>
      <c r="GZ250" s="24"/>
      <c r="HA250" s="24"/>
      <c r="HB250" s="24"/>
      <c r="HC250" s="24"/>
      <c r="HD250" s="24"/>
      <c r="HE250" s="24"/>
      <c r="HF250" s="24"/>
      <c r="HG250" s="24"/>
      <c r="HH250" s="24"/>
      <c r="HI250" s="24"/>
      <c r="HJ250" s="24"/>
      <c r="HK250" s="24"/>
      <c r="HL250" s="24"/>
      <c r="HM250" s="24"/>
      <c r="HN250" s="24"/>
    </row>
    <row r="251" spans="1:222" s="4" customFormat="1" ht="26.15" customHeight="1">
      <c r="A251" s="156"/>
      <c r="B251" s="156" t="s">
        <v>1547</v>
      </c>
      <c r="C251" s="156"/>
      <c r="D251" s="156"/>
      <c r="E251" s="156"/>
      <c r="F251" s="156"/>
      <c r="G251" s="156"/>
      <c r="H251" s="5"/>
      <c r="I251" s="5"/>
      <c r="J251" s="5"/>
      <c r="K251" s="5"/>
      <c r="L251" s="156"/>
    </row>
    <row r="252" spans="1:222" ht="26.15" customHeight="1">
      <c r="A252" s="156" t="s">
        <v>1548</v>
      </c>
      <c r="B252" s="156"/>
      <c r="C252" s="71"/>
      <c r="D252" s="71"/>
      <c r="E252" s="71"/>
      <c r="F252" s="71"/>
      <c r="G252" s="156"/>
      <c r="H252" s="156"/>
      <c r="I252" s="156"/>
      <c r="J252" s="156"/>
      <c r="K252" s="156"/>
      <c r="L252" s="156"/>
      <c r="M252" s="156"/>
    </row>
    <row r="253" spans="1:222" ht="26.15" customHeight="1">
      <c r="A253" s="156" t="s">
        <v>727</v>
      </c>
      <c r="B253" s="156"/>
      <c r="C253" s="71"/>
      <c r="D253" s="71"/>
      <c r="E253" s="71"/>
      <c r="F253" s="71"/>
      <c r="G253" s="156"/>
      <c r="H253" s="156"/>
      <c r="I253" s="156"/>
      <c r="J253" s="156"/>
      <c r="K253" s="156"/>
      <c r="L253" s="156"/>
      <c r="M253" s="156"/>
    </row>
    <row r="254" spans="1:222" ht="26.15" customHeight="1">
      <c r="A254" s="156"/>
      <c r="B254" s="156" t="s">
        <v>593</v>
      </c>
      <c r="C254" s="156"/>
      <c r="D254" s="156"/>
      <c r="E254" s="156"/>
      <c r="F254" s="156"/>
      <c r="G254" s="156"/>
      <c r="H254" s="156"/>
      <c r="I254" s="156"/>
      <c r="J254" s="156"/>
      <c r="K254" s="5"/>
      <c r="M254" s="156"/>
    </row>
    <row r="255" spans="1:222" ht="26.15" customHeight="1">
      <c r="A255" s="156" t="s">
        <v>728</v>
      </c>
      <c r="B255" s="156"/>
      <c r="C255" s="156"/>
      <c r="D255" s="156"/>
      <c r="E255" s="156"/>
      <c r="F255" s="156"/>
      <c r="G255" s="156"/>
      <c r="H255" s="156"/>
      <c r="I255" s="156"/>
      <c r="J255" s="156"/>
      <c r="K255" s="156"/>
      <c r="L255" s="156"/>
      <c r="M255" s="156"/>
    </row>
    <row r="256" spans="1:222" ht="26.15" customHeight="1">
      <c r="A256" s="156" t="s">
        <v>729</v>
      </c>
      <c r="B256" s="156"/>
      <c r="C256" s="156"/>
      <c r="D256" s="156"/>
      <c r="E256" s="156"/>
      <c r="F256" s="156"/>
      <c r="G256" s="156"/>
      <c r="H256" s="156"/>
      <c r="I256" s="156"/>
      <c r="J256" s="156"/>
      <c r="K256" s="156"/>
      <c r="L256" s="156"/>
    </row>
    <row r="257" spans="1:222" s="37" customFormat="1" ht="26.15" customHeight="1">
      <c r="A257" s="156" t="s">
        <v>505</v>
      </c>
      <c r="B257" s="156" t="s">
        <v>771</v>
      </c>
      <c r="C257" s="156"/>
      <c r="D257" s="156"/>
      <c r="E257" s="156"/>
      <c r="F257" s="156"/>
      <c r="G257" s="156"/>
      <c r="H257" s="156"/>
      <c r="I257" s="156"/>
      <c r="J257" s="156"/>
      <c r="K257" s="156"/>
      <c r="L257" s="156"/>
      <c r="M257" s="156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T257" s="24"/>
      <c r="BU257" s="24"/>
      <c r="BV257" s="24"/>
      <c r="BW257" s="24"/>
      <c r="BX257" s="24"/>
      <c r="BY257" s="24"/>
      <c r="BZ257" s="24"/>
      <c r="CA257" s="24"/>
      <c r="CB257" s="24"/>
      <c r="CC257" s="24"/>
      <c r="CD257" s="24"/>
      <c r="CE257" s="24"/>
      <c r="CF257" s="24"/>
      <c r="CG257" s="24"/>
      <c r="CH257" s="24"/>
      <c r="CI257" s="24"/>
      <c r="CJ257" s="24"/>
      <c r="CK257" s="24"/>
      <c r="CL257" s="24"/>
      <c r="CM257" s="24"/>
      <c r="CN257" s="24"/>
      <c r="CO257" s="24"/>
      <c r="CP257" s="24"/>
      <c r="CQ257" s="24"/>
      <c r="CR257" s="24"/>
      <c r="CS257" s="24"/>
      <c r="CT257" s="24"/>
      <c r="CU257" s="24"/>
      <c r="CV257" s="24"/>
      <c r="CW257" s="24"/>
      <c r="CX257" s="24"/>
      <c r="CY257" s="24"/>
      <c r="CZ257" s="24"/>
      <c r="DA257" s="24"/>
      <c r="DB257" s="24"/>
      <c r="DC257" s="24"/>
      <c r="DD257" s="24"/>
      <c r="DE257" s="24"/>
      <c r="DF257" s="24"/>
      <c r="DG257" s="24"/>
      <c r="DH257" s="24"/>
      <c r="DI257" s="24"/>
      <c r="DJ257" s="24"/>
      <c r="DK257" s="24"/>
      <c r="DL257" s="24"/>
      <c r="DM257" s="24"/>
      <c r="DN257" s="24"/>
      <c r="DO257" s="24"/>
      <c r="DP257" s="24"/>
      <c r="DQ257" s="24"/>
      <c r="DR257" s="24"/>
      <c r="DS257" s="24"/>
      <c r="DT257" s="24"/>
      <c r="DU257" s="24"/>
      <c r="DV257" s="24"/>
      <c r="DW257" s="24"/>
      <c r="DX257" s="24"/>
      <c r="DY257" s="24"/>
      <c r="DZ257" s="24"/>
      <c r="EA257" s="24"/>
      <c r="EB257" s="24"/>
      <c r="EC257" s="24"/>
      <c r="ED257" s="24"/>
      <c r="EE257" s="24"/>
      <c r="EF257" s="24"/>
      <c r="EG257" s="24"/>
      <c r="EH257" s="24"/>
      <c r="EI257" s="24"/>
      <c r="EJ257" s="24"/>
      <c r="EK257" s="24"/>
      <c r="EL257" s="24"/>
      <c r="EM257" s="24"/>
      <c r="EN257" s="24"/>
      <c r="EO257" s="24"/>
      <c r="EP257" s="24"/>
      <c r="EQ257" s="24"/>
      <c r="ER257" s="24"/>
      <c r="ES257" s="24"/>
      <c r="ET257" s="24"/>
      <c r="EU257" s="24"/>
      <c r="EV257" s="24"/>
      <c r="EW257" s="24"/>
      <c r="EX257" s="24"/>
      <c r="EY257" s="24"/>
      <c r="EZ257" s="24"/>
      <c r="FA257" s="24"/>
      <c r="FB257" s="24"/>
      <c r="FC257" s="24"/>
      <c r="FD257" s="24"/>
      <c r="FE257" s="24"/>
      <c r="FF257" s="24"/>
      <c r="FG257" s="24"/>
      <c r="FH257" s="24"/>
      <c r="FI257" s="24"/>
      <c r="FJ257" s="24"/>
      <c r="FK257" s="24"/>
      <c r="FL257" s="24"/>
      <c r="FM257" s="24"/>
      <c r="FN257" s="24"/>
      <c r="FO257" s="24"/>
      <c r="FP257" s="24"/>
      <c r="FQ257" s="24"/>
      <c r="FR257" s="24"/>
      <c r="FS257" s="24"/>
      <c r="FT257" s="24"/>
      <c r="FU257" s="24"/>
      <c r="FV257" s="24"/>
      <c r="FW257" s="24"/>
      <c r="FX257" s="24"/>
      <c r="FY257" s="24"/>
      <c r="FZ257" s="24"/>
      <c r="GA257" s="24"/>
      <c r="GB257" s="24"/>
      <c r="GC257" s="24"/>
      <c r="GD257" s="24"/>
      <c r="GE257" s="24"/>
      <c r="GF257" s="24"/>
      <c r="GG257" s="24"/>
      <c r="GH257" s="24"/>
      <c r="GI257" s="24"/>
      <c r="GJ257" s="24"/>
      <c r="GK257" s="24"/>
      <c r="GL257" s="24"/>
      <c r="GM257" s="24"/>
      <c r="GN257" s="24"/>
      <c r="GO257" s="24"/>
      <c r="GP257" s="24"/>
      <c r="GQ257" s="24"/>
      <c r="GR257" s="24"/>
      <c r="GS257" s="24"/>
      <c r="GT257" s="24"/>
      <c r="GU257" s="24"/>
      <c r="GV257" s="24"/>
      <c r="GW257" s="24"/>
      <c r="GX257" s="24"/>
      <c r="GY257" s="24"/>
      <c r="GZ257" s="24"/>
      <c r="HA257" s="24"/>
      <c r="HB257" s="24"/>
      <c r="HC257" s="24"/>
      <c r="HD257" s="24"/>
      <c r="HE257" s="24"/>
      <c r="HF257" s="24"/>
      <c r="HG257" s="24"/>
      <c r="HH257" s="24"/>
      <c r="HI257" s="24"/>
      <c r="HJ257" s="24"/>
      <c r="HK257" s="24"/>
      <c r="HL257" s="24"/>
      <c r="HM257" s="24"/>
      <c r="HN257" s="24"/>
    </row>
    <row r="258" spans="1:222" s="37" customFormat="1" ht="26.15" customHeight="1">
      <c r="A258" s="156" t="s">
        <v>722</v>
      </c>
      <c r="B258" s="156"/>
      <c r="C258" s="156"/>
      <c r="D258" s="156"/>
      <c r="E258" s="156"/>
      <c r="F258" s="156"/>
      <c r="G258" s="156"/>
      <c r="H258" s="156"/>
      <c r="I258" s="156"/>
      <c r="J258" s="156"/>
      <c r="K258" s="156"/>
      <c r="L258" s="156"/>
      <c r="M258" s="156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4"/>
      <c r="BL258" s="24"/>
      <c r="BM258" s="24"/>
      <c r="BN258" s="24"/>
      <c r="BO258" s="24"/>
      <c r="BP258" s="24"/>
      <c r="BQ258" s="24"/>
      <c r="BR258" s="24"/>
      <c r="BS258" s="24"/>
      <c r="BT258" s="24"/>
      <c r="BU258" s="24"/>
      <c r="BV258" s="24"/>
      <c r="BW258" s="24"/>
      <c r="BX258" s="24"/>
      <c r="BY258" s="24"/>
      <c r="BZ258" s="24"/>
      <c r="CA258" s="24"/>
      <c r="CB258" s="24"/>
      <c r="CC258" s="24"/>
      <c r="CD258" s="24"/>
      <c r="CE258" s="24"/>
      <c r="CF258" s="24"/>
      <c r="CG258" s="24"/>
      <c r="CH258" s="24"/>
      <c r="CI258" s="24"/>
      <c r="CJ258" s="24"/>
      <c r="CK258" s="24"/>
      <c r="CL258" s="24"/>
      <c r="CM258" s="24"/>
      <c r="CN258" s="24"/>
      <c r="CO258" s="24"/>
      <c r="CP258" s="24"/>
      <c r="CQ258" s="24"/>
      <c r="CR258" s="24"/>
      <c r="CS258" s="24"/>
      <c r="CT258" s="24"/>
      <c r="CU258" s="24"/>
      <c r="CV258" s="24"/>
      <c r="CW258" s="24"/>
      <c r="CX258" s="24"/>
      <c r="CY258" s="24"/>
      <c r="CZ258" s="24"/>
      <c r="DA258" s="24"/>
      <c r="DB258" s="24"/>
      <c r="DC258" s="24"/>
      <c r="DD258" s="24"/>
      <c r="DE258" s="24"/>
      <c r="DF258" s="24"/>
      <c r="DG258" s="24"/>
      <c r="DH258" s="24"/>
      <c r="DI258" s="24"/>
      <c r="DJ258" s="24"/>
      <c r="DK258" s="24"/>
      <c r="DL258" s="24"/>
      <c r="DM258" s="24"/>
      <c r="DN258" s="24"/>
      <c r="DO258" s="24"/>
      <c r="DP258" s="24"/>
      <c r="DQ258" s="24"/>
      <c r="DR258" s="24"/>
      <c r="DS258" s="24"/>
      <c r="DT258" s="24"/>
      <c r="DU258" s="24"/>
      <c r="DV258" s="24"/>
      <c r="DW258" s="24"/>
      <c r="DX258" s="24"/>
      <c r="DY258" s="24"/>
      <c r="DZ258" s="24"/>
      <c r="EA258" s="24"/>
      <c r="EB258" s="24"/>
      <c r="EC258" s="24"/>
      <c r="ED258" s="24"/>
      <c r="EE258" s="24"/>
      <c r="EF258" s="24"/>
      <c r="EG258" s="24"/>
      <c r="EH258" s="24"/>
      <c r="EI258" s="24"/>
      <c r="EJ258" s="24"/>
      <c r="EK258" s="24"/>
      <c r="EL258" s="24"/>
      <c r="EM258" s="24"/>
      <c r="EN258" s="24"/>
      <c r="EO258" s="24"/>
      <c r="EP258" s="24"/>
      <c r="EQ258" s="24"/>
      <c r="ER258" s="24"/>
      <c r="ES258" s="24"/>
      <c r="ET258" s="24"/>
      <c r="EU258" s="24"/>
      <c r="EV258" s="24"/>
      <c r="EW258" s="24"/>
      <c r="EX258" s="24"/>
      <c r="EY258" s="24"/>
      <c r="EZ258" s="24"/>
      <c r="FA258" s="24"/>
      <c r="FB258" s="24"/>
      <c r="FC258" s="24"/>
      <c r="FD258" s="24"/>
      <c r="FE258" s="24"/>
      <c r="FF258" s="24"/>
      <c r="FG258" s="24"/>
      <c r="FH258" s="24"/>
      <c r="FI258" s="24"/>
      <c r="FJ258" s="24"/>
      <c r="FK258" s="24"/>
      <c r="FL258" s="24"/>
      <c r="FM258" s="24"/>
      <c r="FN258" s="24"/>
      <c r="FO258" s="24"/>
      <c r="FP258" s="24"/>
      <c r="FQ258" s="24"/>
      <c r="FR258" s="24"/>
      <c r="FS258" s="24"/>
      <c r="FT258" s="24"/>
      <c r="FU258" s="24"/>
      <c r="FV258" s="24"/>
      <c r="FW258" s="24"/>
      <c r="FX258" s="24"/>
      <c r="FY258" s="24"/>
      <c r="FZ258" s="24"/>
      <c r="GA258" s="24"/>
      <c r="GB258" s="24"/>
      <c r="GC258" s="24"/>
      <c r="GD258" s="24"/>
      <c r="GE258" s="24"/>
      <c r="GF258" s="24"/>
      <c r="GG258" s="24"/>
      <c r="GH258" s="24"/>
      <c r="GI258" s="24"/>
      <c r="GJ258" s="24"/>
      <c r="GK258" s="24"/>
      <c r="GL258" s="24"/>
      <c r="GM258" s="24"/>
      <c r="GN258" s="24"/>
      <c r="GO258" s="24"/>
      <c r="GP258" s="24"/>
      <c r="GQ258" s="24"/>
      <c r="GR258" s="24"/>
      <c r="GS258" s="24"/>
      <c r="GT258" s="24"/>
      <c r="GU258" s="24"/>
      <c r="GV258" s="24"/>
      <c r="GW258" s="24"/>
      <c r="GX258" s="24"/>
      <c r="GY258" s="24"/>
      <c r="GZ258" s="24"/>
      <c r="HA258" s="24"/>
      <c r="HB258" s="24"/>
      <c r="HC258" s="24"/>
      <c r="HD258" s="24"/>
      <c r="HE258" s="24"/>
      <c r="HF258" s="24"/>
      <c r="HG258" s="24"/>
      <c r="HH258" s="24"/>
      <c r="HI258" s="24"/>
      <c r="HJ258" s="24"/>
      <c r="HK258" s="24"/>
      <c r="HL258" s="24"/>
      <c r="HM258" s="24"/>
      <c r="HN258" s="24"/>
    </row>
    <row r="259" spans="1:222" s="37" customFormat="1" ht="26.15" customHeight="1">
      <c r="A259" s="156" t="s">
        <v>723</v>
      </c>
      <c r="B259" s="156"/>
      <c r="C259" s="156"/>
      <c r="D259" s="156"/>
      <c r="E259" s="156"/>
      <c r="F259" s="156"/>
      <c r="G259" s="156"/>
      <c r="H259" s="156"/>
      <c r="I259" s="156"/>
      <c r="J259" s="156"/>
      <c r="K259" s="156"/>
      <c r="L259" s="4"/>
      <c r="M259" s="156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  <c r="BL259" s="24"/>
      <c r="BM259" s="24"/>
      <c r="BN259" s="24"/>
      <c r="BO259" s="24"/>
      <c r="BP259" s="24"/>
      <c r="BQ259" s="24"/>
      <c r="BR259" s="24"/>
      <c r="BS259" s="24"/>
      <c r="BT259" s="24"/>
      <c r="BU259" s="24"/>
      <c r="BV259" s="24"/>
      <c r="BW259" s="24"/>
      <c r="BX259" s="24"/>
      <c r="BY259" s="24"/>
      <c r="BZ259" s="24"/>
      <c r="CA259" s="24"/>
      <c r="CB259" s="24"/>
      <c r="CC259" s="24"/>
      <c r="CD259" s="24"/>
      <c r="CE259" s="24"/>
      <c r="CF259" s="24"/>
      <c r="CG259" s="24"/>
      <c r="CH259" s="24"/>
      <c r="CI259" s="24"/>
      <c r="CJ259" s="24"/>
      <c r="CK259" s="24"/>
      <c r="CL259" s="24"/>
      <c r="CM259" s="24"/>
      <c r="CN259" s="24"/>
      <c r="CO259" s="24"/>
      <c r="CP259" s="24"/>
      <c r="CQ259" s="24"/>
      <c r="CR259" s="24"/>
      <c r="CS259" s="24"/>
      <c r="CT259" s="24"/>
      <c r="CU259" s="24"/>
      <c r="CV259" s="24"/>
      <c r="CW259" s="24"/>
      <c r="CX259" s="24"/>
      <c r="CY259" s="24"/>
      <c r="CZ259" s="24"/>
      <c r="DA259" s="24"/>
      <c r="DB259" s="24"/>
      <c r="DC259" s="24"/>
      <c r="DD259" s="24"/>
      <c r="DE259" s="24"/>
      <c r="DF259" s="24"/>
      <c r="DG259" s="24"/>
      <c r="DH259" s="24"/>
      <c r="DI259" s="24"/>
      <c r="DJ259" s="24"/>
      <c r="DK259" s="24"/>
      <c r="DL259" s="24"/>
      <c r="DM259" s="24"/>
      <c r="DN259" s="24"/>
      <c r="DO259" s="24"/>
      <c r="DP259" s="24"/>
      <c r="DQ259" s="24"/>
      <c r="DR259" s="24"/>
      <c r="DS259" s="24"/>
      <c r="DT259" s="24"/>
      <c r="DU259" s="24"/>
      <c r="DV259" s="24"/>
      <c r="DW259" s="24"/>
      <c r="DX259" s="24"/>
      <c r="DY259" s="24"/>
      <c r="DZ259" s="24"/>
      <c r="EA259" s="24"/>
      <c r="EB259" s="24"/>
      <c r="EC259" s="24"/>
      <c r="ED259" s="24"/>
      <c r="EE259" s="24"/>
      <c r="EF259" s="24"/>
      <c r="EG259" s="24"/>
      <c r="EH259" s="24"/>
      <c r="EI259" s="24"/>
      <c r="EJ259" s="24"/>
      <c r="EK259" s="24"/>
      <c r="EL259" s="24"/>
      <c r="EM259" s="24"/>
      <c r="EN259" s="24"/>
      <c r="EO259" s="24"/>
      <c r="EP259" s="24"/>
      <c r="EQ259" s="24"/>
      <c r="ER259" s="24"/>
      <c r="ES259" s="24"/>
      <c r="ET259" s="24"/>
      <c r="EU259" s="24"/>
      <c r="EV259" s="24"/>
      <c r="EW259" s="24"/>
      <c r="EX259" s="24"/>
      <c r="EY259" s="24"/>
      <c r="EZ259" s="24"/>
      <c r="FA259" s="24"/>
      <c r="FB259" s="24"/>
      <c r="FC259" s="24"/>
      <c r="FD259" s="24"/>
      <c r="FE259" s="24"/>
      <c r="FF259" s="24"/>
      <c r="FG259" s="24"/>
      <c r="FH259" s="24"/>
      <c r="FI259" s="24"/>
      <c r="FJ259" s="24"/>
      <c r="FK259" s="24"/>
      <c r="FL259" s="24"/>
      <c r="FM259" s="24"/>
      <c r="FN259" s="24"/>
      <c r="FO259" s="24"/>
      <c r="FP259" s="24"/>
      <c r="FQ259" s="24"/>
      <c r="FR259" s="24"/>
      <c r="FS259" s="24"/>
      <c r="FT259" s="24"/>
      <c r="FU259" s="24"/>
      <c r="FV259" s="24"/>
      <c r="FW259" s="24"/>
      <c r="FX259" s="24"/>
      <c r="FY259" s="24"/>
      <c r="FZ259" s="24"/>
      <c r="GA259" s="24"/>
      <c r="GB259" s="24"/>
      <c r="GC259" s="24"/>
      <c r="GD259" s="24"/>
      <c r="GE259" s="24"/>
      <c r="GF259" s="24"/>
      <c r="GG259" s="24"/>
      <c r="GH259" s="24"/>
      <c r="GI259" s="24"/>
      <c r="GJ259" s="24"/>
      <c r="GK259" s="24"/>
      <c r="GL259" s="24"/>
      <c r="GM259" s="24"/>
      <c r="GN259" s="24"/>
      <c r="GO259" s="24"/>
      <c r="GP259" s="24"/>
      <c r="GQ259" s="24"/>
      <c r="GR259" s="24"/>
      <c r="GS259" s="24"/>
      <c r="GT259" s="24"/>
      <c r="GU259" s="24"/>
      <c r="GV259" s="24"/>
      <c r="GW259" s="24"/>
      <c r="GX259" s="24"/>
      <c r="GY259" s="24"/>
      <c r="GZ259" s="24"/>
      <c r="HA259" s="24"/>
      <c r="HB259" s="24"/>
      <c r="HC259" s="24"/>
      <c r="HD259" s="24"/>
      <c r="HE259" s="24"/>
      <c r="HF259" s="24"/>
      <c r="HG259" s="24"/>
      <c r="HH259" s="24"/>
      <c r="HI259" s="24"/>
      <c r="HJ259" s="24"/>
      <c r="HK259" s="24"/>
      <c r="HL259" s="24"/>
      <c r="HM259" s="24"/>
      <c r="HN259" s="24"/>
    </row>
    <row r="260" spans="1:222" s="37" customFormat="1" ht="26.15" customHeight="1">
      <c r="A260" s="156" t="s">
        <v>1549</v>
      </c>
      <c r="B260" s="156"/>
      <c r="C260" s="156"/>
      <c r="D260" s="130"/>
      <c r="E260" s="130"/>
      <c r="F260" s="130"/>
      <c r="G260" s="130"/>
      <c r="H260" s="130"/>
      <c r="I260" s="130"/>
      <c r="J260" s="130"/>
      <c r="K260" s="130"/>
      <c r="L260" s="156"/>
      <c r="M260" s="156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  <c r="BT260" s="24"/>
      <c r="BU260" s="24"/>
      <c r="BV260" s="24"/>
      <c r="BW260" s="24"/>
      <c r="BX260" s="24"/>
      <c r="BY260" s="24"/>
      <c r="BZ260" s="24"/>
      <c r="CA260" s="24"/>
      <c r="CB260" s="24"/>
      <c r="CC260" s="24"/>
      <c r="CD260" s="24"/>
      <c r="CE260" s="24"/>
      <c r="CF260" s="24"/>
      <c r="CG260" s="24"/>
      <c r="CH260" s="24"/>
      <c r="CI260" s="24"/>
      <c r="CJ260" s="24"/>
      <c r="CK260" s="24"/>
      <c r="CL260" s="24"/>
      <c r="CM260" s="24"/>
      <c r="CN260" s="24"/>
      <c r="CO260" s="24"/>
      <c r="CP260" s="24"/>
      <c r="CQ260" s="24"/>
      <c r="CR260" s="24"/>
      <c r="CS260" s="24"/>
      <c r="CT260" s="24"/>
      <c r="CU260" s="24"/>
      <c r="CV260" s="24"/>
      <c r="CW260" s="24"/>
      <c r="CX260" s="24"/>
      <c r="CY260" s="24"/>
      <c r="CZ260" s="24"/>
      <c r="DA260" s="24"/>
      <c r="DB260" s="24"/>
      <c r="DC260" s="24"/>
      <c r="DD260" s="24"/>
      <c r="DE260" s="24"/>
      <c r="DF260" s="24"/>
      <c r="DG260" s="24"/>
      <c r="DH260" s="24"/>
      <c r="DI260" s="24"/>
      <c r="DJ260" s="24"/>
      <c r="DK260" s="24"/>
      <c r="DL260" s="24"/>
      <c r="DM260" s="24"/>
      <c r="DN260" s="24"/>
      <c r="DO260" s="24"/>
      <c r="DP260" s="24"/>
      <c r="DQ260" s="24"/>
      <c r="DR260" s="24"/>
      <c r="DS260" s="24"/>
      <c r="DT260" s="24"/>
      <c r="DU260" s="24"/>
      <c r="DV260" s="24"/>
      <c r="DW260" s="24"/>
      <c r="DX260" s="24"/>
      <c r="DY260" s="24"/>
      <c r="DZ260" s="24"/>
      <c r="EA260" s="24"/>
      <c r="EB260" s="24"/>
      <c r="EC260" s="24"/>
      <c r="ED260" s="24"/>
      <c r="EE260" s="24"/>
      <c r="EF260" s="24"/>
      <c r="EG260" s="24"/>
      <c r="EH260" s="24"/>
      <c r="EI260" s="24"/>
      <c r="EJ260" s="24"/>
      <c r="EK260" s="24"/>
      <c r="EL260" s="24"/>
      <c r="EM260" s="24"/>
      <c r="EN260" s="24"/>
      <c r="EO260" s="24"/>
      <c r="EP260" s="24"/>
      <c r="EQ260" s="24"/>
      <c r="ER260" s="24"/>
      <c r="ES260" s="24"/>
      <c r="ET260" s="24"/>
      <c r="EU260" s="24"/>
      <c r="EV260" s="24"/>
      <c r="EW260" s="24"/>
      <c r="EX260" s="24"/>
      <c r="EY260" s="24"/>
      <c r="EZ260" s="24"/>
      <c r="FA260" s="24"/>
      <c r="FB260" s="24"/>
      <c r="FC260" s="24"/>
      <c r="FD260" s="24"/>
      <c r="FE260" s="24"/>
      <c r="FF260" s="24"/>
      <c r="FG260" s="24"/>
      <c r="FH260" s="24"/>
      <c r="FI260" s="24"/>
      <c r="FJ260" s="24"/>
      <c r="FK260" s="24"/>
      <c r="FL260" s="24"/>
      <c r="FM260" s="24"/>
      <c r="FN260" s="24"/>
      <c r="FO260" s="24"/>
      <c r="FP260" s="24"/>
      <c r="FQ260" s="24"/>
      <c r="FR260" s="24"/>
      <c r="FS260" s="24"/>
      <c r="FT260" s="24"/>
      <c r="FU260" s="24"/>
      <c r="FV260" s="24"/>
      <c r="FW260" s="24"/>
      <c r="FX260" s="24"/>
      <c r="FY260" s="24"/>
      <c r="FZ260" s="24"/>
      <c r="GA260" s="24"/>
      <c r="GB260" s="24"/>
      <c r="GC260" s="24"/>
      <c r="GD260" s="24"/>
      <c r="GE260" s="24"/>
      <c r="GF260" s="24"/>
      <c r="GG260" s="24"/>
      <c r="GH260" s="24"/>
      <c r="GI260" s="24"/>
      <c r="GJ260" s="24"/>
      <c r="GK260" s="24"/>
      <c r="GL260" s="24"/>
      <c r="GM260" s="24"/>
      <c r="GN260" s="24"/>
      <c r="GO260" s="24"/>
      <c r="GP260" s="24"/>
      <c r="GQ260" s="24"/>
      <c r="GR260" s="24"/>
      <c r="GS260" s="24"/>
      <c r="GT260" s="24"/>
      <c r="GU260" s="24"/>
      <c r="GV260" s="24"/>
      <c r="GW260" s="24"/>
      <c r="GX260" s="24"/>
      <c r="GY260" s="24"/>
      <c r="GZ260" s="24"/>
      <c r="HA260" s="24"/>
      <c r="HB260" s="24"/>
      <c r="HC260" s="24"/>
      <c r="HD260" s="24"/>
      <c r="HE260" s="24"/>
      <c r="HF260" s="24"/>
      <c r="HG260" s="24"/>
      <c r="HH260" s="24"/>
      <c r="HI260" s="24"/>
      <c r="HJ260" s="24"/>
      <c r="HK260" s="24"/>
      <c r="HL260" s="24"/>
      <c r="HM260" s="24"/>
      <c r="HN260" s="24"/>
    </row>
    <row r="261" spans="1:222" s="37" customFormat="1" ht="26.15" customHeight="1">
      <c r="A261" s="156" t="s">
        <v>1407</v>
      </c>
      <c r="B261" s="156"/>
      <c r="C261" s="156"/>
      <c r="D261" s="4"/>
      <c r="E261" s="4"/>
      <c r="F261" s="4"/>
      <c r="G261" s="4"/>
      <c r="H261" s="4"/>
      <c r="I261" s="4"/>
      <c r="J261" s="4"/>
      <c r="K261" s="4"/>
      <c r="L261" s="156"/>
      <c r="M261" s="156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  <c r="BL261" s="24"/>
      <c r="BM261" s="24"/>
      <c r="BN261" s="24"/>
      <c r="BO261" s="24"/>
      <c r="BP261" s="24"/>
      <c r="BQ261" s="24"/>
      <c r="BR261" s="24"/>
      <c r="BS261" s="24"/>
      <c r="BT261" s="24"/>
      <c r="BU261" s="24"/>
      <c r="BV261" s="24"/>
      <c r="BW261" s="24"/>
      <c r="BX261" s="24"/>
      <c r="BY261" s="24"/>
      <c r="BZ261" s="24"/>
      <c r="CA261" s="24"/>
      <c r="CB261" s="24"/>
      <c r="CC261" s="24"/>
      <c r="CD261" s="24"/>
      <c r="CE261" s="24"/>
      <c r="CF261" s="24"/>
      <c r="CG261" s="24"/>
      <c r="CH261" s="24"/>
      <c r="CI261" s="24"/>
      <c r="CJ261" s="24"/>
      <c r="CK261" s="24"/>
      <c r="CL261" s="24"/>
      <c r="CM261" s="24"/>
      <c r="CN261" s="24"/>
      <c r="CO261" s="24"/>
      <c r="CP261" s="24"/>
      <c r="CQ261" s="24"/>
      <c r="CR261" s="24"/>
      <c r="CS261" s="24"/>
      <c r="CT261" s="24"/>
      <c r="CU261" s="24"/>
      <c r="CV261" s="24"/>
      <c r="CW261" s="24"/>
      <c r="CX261" s="24"/>
      <c r="CY261" s="24"/>
      <c r="CZ261" s="24"/>
      <c r="DA261" s="24"/>
      <c r="DB261" s="24"/>
      <c r="DC261" s="24"/>
      <c r="DD261" s="24"/>
      <c r="DE261" s="24"/>
      <c r="DF261" s="24"/>
      <c r="DG261" s="24"/>
      <c r="DH261" s="24"/>
      <c r="DI261" s="24"/>
      <c r="DJ261" s="24"/>
      <c r="DK261" s="24"/>
      <c r="DL261" s="24"/>
      <c r="DM261" s="24"/>
      <c r="DN261" s="24"/>
      <c r="DO261" s="24"/>
      <c r="DP261" s="24"/>
      <c r="DQ261" s="24"/>
      <c r="DR261" s="24"/>
      <c r="DS261" s="24"/>
      <c r="DT261" s="24"/>
      <c r="DU261" s="24"/>
      <c r="DV261" s="24"/>
      <c r="DW261" s="24"/>
      <c r="DX261" s="24"/>
      <c r="DY261" s="24"/>
      <c r="DZ261" s="24"/>
      <c r="EA261" s="24"/>
      <c r="EB261" s="24"/>
      <c r="EC261" s="24"/>
      <c r="ED261" s="24"/>
      <c r="EE261" s="24"/>
      <c r="EF261" s="24"/>
      <c r="EG261" s="24"/>
      <c r="EH261" s="24"/>
      <c r="EI261" s="24"/>
      <c r="EJ261" s="24"/>
      <c r="EK261" s="24"/>
      <c r="EL261" s="24"/>
      <c r="EM261" s="24"/>
      <c r="EN261" s="24"/>
      <c r="EO261" s="24"/>
      <c r="EP261" s="24"/>
      <c r="EQ261" s="24"/>
      <c r="ER261" s="24"/>
      <c r="ES261" s="24"/>
      <c r="ET261" s="24"/>
      <c r="EU261" s="24"/>
      <c r="EV261" s="24"/>
      <c r="EW261" s="24"/>
      <c r="EX261" s="24"/>
      <c r="EY261" s="24"/>
      <c r="EZ261" s="24"/>
      <c r="FA261" s="24"/>
      <c r="FB261" s="24"/>
      <c r="FC261" s="24"/>
      <c r="FD261" s="24"/>
      <c r="FE261" s="24"/>
      <c r="FF261" s="24"/>
      <c r="FG261" s="24"/>
      <c r="FH261" s="24"/>
      <c r="FI261" s="24"/>
      <c r="FJ261" s="24"/>
      <c r="FK261" s="24"/>
      <c r="FL261" s="24"/>
      <c r="FM261" s="24"/>
      <c r="FN261" s="24"/>
      <c r="FO261" s="24"/>
      <c r="FP261" s="24"/>
      <c r="FQ261" s="24"/>
      <c r="FR261" s="24"/>
      <c r="FS261" s="24"/>
      <c r="FT261" s="24"/>
      <c r="FU261" s="24"/>
      <c r="FV261" s="24"/>
      <c r="FW261" s="24"/>
      <c r="FX261" s="24"/>
      <c r="FY261" s="24"/>
      <c r="FZ261" s="24"/>
      <c r="GA261" s="24"/>
      <c r="GB261" s="24"/>
      <c r="GC261" s="24"/>
      <c r="GD261" s="24"/>
      <c r="GE261" s="24"/>
      <c r="GF261" s="24"/>
      <c r="GG261" s="24"/>
      <c r="GH261" s="24"/>
      <c r="GI261" s="24"/>
      <c r="GJ261" s="24"/>
      <c r="GK261" s="24"/>
      <c r="GL261" s="24"/>
      <c r="GM261" s="24"/>
      <c r="GN261" s="24"/>
      <c r="GO261" s="24"/>
      <c r="GP261" s="24"/>
      <c r="GQ261" s="24"/>
      <c r="GR261" s="24"/>
      <c r="GS261" s="24"/>
      <c r="GT261" s="24"/>
      <c r="GU261" s="24"/>
      <c r="GV261" s="24"/>
      <c r="GW261" s="24"/>
      <c r="GX261" s="24"/>
      <c r="GY261" s="24"/>
      <c r="GZ261" s="24"/>
      <c r="HA261" s="24"/>
      <c r="HB261" s="24"/>
      <c r="HC261" s="24"/>
      <c r="HD261" s="24"/>
      <c r="HE261" s="24"/>
      <c r="HF261" s="24"/>
      <c r="HG261" s="24"/>
      <c r="HH261" s="24"/>
      <c r="HI261" s="24"/>
      <c r="HJ261" s="24"/>
      <c r="HK261" s="24"/>
      <c r="HL261" s="24"/>
      <c r="HM261" s="24"/>
      <c r="HN261" s="24"/>
    </row>
    <row r="262" spans="1:222" s="37" customFormat="1" ht="26.15" customHeight="1">
      <c r="A262" s="156" t="s">
        <v>1406</v>
      </c>
      <c r="B262" s="156"/>
      <c r="C262" s="156"/>
      <c r="D262" s="4"/>
      <c r="E262" s="4"/>
      <c r="F262" s="4"/>
      <c r="G262" s="4"/>
      <c r="H262" s="4"/>
      <c r="I262" s="4"/>
      <c r="J262" s="4"/>
      <c r="K262" s="4"/>
      <c r="L262" s="156"/>
      <c r="M262" s="156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  <c r="BL262" s="24"/>
      <c r="BM262" s="24"/>
      <c r="BN262" s="24"/>
      <c r="BO262" s="24"/>
      <c r="BP262" s="24"/>
      <c r="BQ262" s="24"/>
      <c r="BR262" s="24"/>
      <c r="BS262" s="24"/>
      <c r="BT262" s="24"/>
      <c r="BU262" s="24"/>
      <c r="BV262" s="24"/>
      <c r="BW262" s="24"/>
      <c r="BX262" s="24"/>
      <c r="BY262" s="24"/>
      <c r="BZ262" s="24"/>
      <c r="CA262" s="24"/>
      <c r="CB262" s="24"/>
      <c r="CC262" s="24"/>
      <c r="CD262" s="24"/>
      <c r="CE262" s="24"/>
      <c r="CF262" s="24"/>
      <c r="CG262" s="24"/>
      <c r="CH262" s="24"/>
      <c r="CI262" s="24"/>
      <c r="CJ262" s="24"/>
      <c r="CK262" s="24"/>
      <c r="CL262" s="24"/>
      <c r="CM262" s="24"/>
      <c r="CN262" s="24"/>
      <c r="CO262" s="24"/>
      <c r="CP262" s="24"/>
      <c r="CQ262" s="24"/>
      <c r="CR262" s="24"/>
      <c r="CS262" s="24"/>
      <c r="CT262" s="24"/>
      <c r="CU262" s="24"/>
      <c r="CV262" s="24"/>
      <c r="CW262" s="24"/>
      <c r="CX262" s="24"/>
      <c r="CY262" s="24"/>
      <c r="CZ262" s="24"/>
      <c r="DA262" s="24"/>
      <c r="DB262" s="24"/>
      <c r="DC262" s="24"/>
      <c r="DD262" s="24"/>
      <c r="DE262" s="24"/>
      <c r="DF262" s="24"/>
      <c r="DG262" s="24"/>
      <c r="DH262" s="24"/>
      <c r="DI262" s="24"/>
      <c r="DJ262" s="24"/>
      <c r="DK262" s="24"/>
      <c r="DL262" s="24"/>
      <c r="DM262" s="24"/>
      <c r="DN262" s="24"/>
      <c r="DO262" s="24"/>
      <c r="DP262" s="24"/>
      <c r="DQ262" s="24"/>
      <c r="DR262" s="24"/>
      <c r="DS262" s="24"/>
      <c r="DT262" s="24"/>
      <c r="DU262" s="24"/>
      <c r="DV262" s="24"/>
      <c r="DW262" s="24"/>
      <c r="DX262" s="24"/>
      <c r="DY262" s="24"/>
      <c r="DZ262" s="24"/>
      <c r="EA262" s="24"/>
      <c r="EB262" s="24"/>
      <c r="EC262" s="24"/>
      <c r="ED262" s="24"/>
      <c r="EE262" s="24"/>
      <c r="EF262" s="24"/>
      <c r="EG262" s="24"/>
      <c r="EH262" s="24"/>
      <c r="EI262" s="24"/>
      <c r="EJ262" s="24"/>
      <c r="EK262" s="24"/>
      <c r="EL262" s="24"/>
      <c r="EM262" s="24"/>
      <c r="EN262" s="24"/>
      <c r="EO262" s="24"/>
      <c r="EP262" s="24"/>
      <c r="EQ262" s="24"/>
      <c r="ER262" s="24"/>
      <c r="ES262" s="24"/>
      <c r="ET262" s="24"/>
      <c r="EU262" s="24"/>
      <c r="EV262" s="24"/>
      <c r="EW262" s="24"/>
      <c r="EX262" s="24"/>
      <c r="EY262" s="24"/>
      <c r="EZ262" s="24"/>
      <c r="FA262" s="24"/>
      <c r="FB262" s="24"/>
      <c r="FC262" s="24"/>
      <c r="FD262" s="24"/>
      <c r="FE262" s="24"/>
      <c r="FF262" s="24"/>
      <c r="FG262" s="24"/>
      <c r="FH262" s="24"/>
      <c r="FI262" s="24"/>
      <c r="FJ262" s="24"/>
      <c r="FK262" s="24"/>
      <c r="FL262" s="24"/>
      <c r="FM262" s="24"/>
      <c r="FN262" s="24"/>
      <c r="FO262" s="24"/>
      <c r="FP262" s="24"/>
      <c r="FQ262" s="24"/>
      <c r="FR262" s="24"/>
      <c r="FS262" s="24"/>
      <c r="FT262" s="24"/>
      <c r="FU262" s="24"/>
      <c r="FV262" s="24"/>
      <c r="FW262" s="24"/>
      <c r="FX262" s="24"/>
      <c r="FY262" s="24"/>
      <c r="FZ262" s="24"/>
      <c r="GA262" s="24"/>
      <c r="GB262" s="24"/>
      <c r="GC262" s="24"/>
      <c r="GD262" s="24"/>
      <c r="GE262" s="24"/>
      <c r="GF262" s="24"/>
      <c r="GG262" s="24"/>
      <c r="GH262" s="24"/>
      <c r="GI262" s="24"/>
      <c r="GJ262" s="24"/>
      <c r="GK262" s="24"/>
      <c r="GL262" s="24"/>
      <c r="GM262" s="24"/>
      <c r="GN262" s="24"/>
      <c r="GO262" s="24"/>
      <c r="GP262" s="24"/>
      <c r="GQ262" s="24"/>
      <c r="GR262" s="24"/>
      <c r="GS262" s="24"/>
      <c r="GT262" s="24"/>
      <c r="GU262" s="24"/>
      <c r="GV262" s="24"/>
      <c r="GW262" s="24"/>
      <c r="GX262" s="24"/>
      <c r="GY262" s="24"/>
      <c r="GZ262" s="24"/>
      <c r="HA262" s="24"/>
      <c r="HB262" s="24"/>
      <c r="HC262" s="24"/>
      <c r="HD262" s="24"/>
      <c r="HE262" s="24"/>
      <c r="HF262" s="24"/>
      <c r="HG262" s="24"/>
      <c r="HH262" s="24"/>
      <c r="HI262" s="24"/>
      <c r="HJ262" s="24"/>
      <c r="HK262" s="24"/>
      <c r="HL262" s="24"/>
      <c r="HM262" s="24"/>
      <c r="HN262" s="24"/>
    </row>
    <row r="263" spans="1:222" ht="26.15" customHeight="1">
      <c r="A263" s="156"/>
      <c r="B263" s="156"/>
      <c r="C263" s="156"/>
      <c r="D263" s="156"/>
      <c r="E263" s="156"/>
      <c r="F263" s="156"/>
      <c r="G263" s="156"/>
      <c r="H263" s="156"/>
      <c r="I263" s="156"/>
      <c r="J263" s="156"/>
      <c r="K263" s="156"/>
      <c r="L263" s="156"/>
    </row>
    <row r="264" spans="1:222" s="37" customFormat="1" ht="26.15" customHeight="1">
      <c r="A264" s="156"/>
      <c r="B264" s="156"/>
      <c r="C264" s="156"/>
      <c r="D264" s="4"/>
      <c r="E264" s="4"/>
      <c r="F264" s="4"/>
      <c r="G264" s="4"/>
      <c r="H264" s="4"/>
      <c r="I264" s="4"/>
      <c r="J264" s="4"/>
      <c r="K264" s="4"/>
      <c r="L264" s="156"/>
      <c r="M264" s="156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4"/>
      <c r="BL264" s="24"/>
      <c r="BM264" s="24"/>
      <c r="BN264" s="24"/>
      <c r="BO264" s="24"/>
      <c r="BP264" s="24"/>
      <c r="BQ264" s="24"/>
      <c r="BR264" s="24"/>
      <c r="BS264" s="24"/>
      <c r="BT264" s="24"/>
      <c r="BU264" s="24"/>
      <c r="BV264" s="24"/>
      <c r="BW264" s="24"/>
      <c r="BX264" s="24"/>
      <c r="BY264" s="24"/>
      <c r="BZ264" s="24"/>
      <c r="CA264" s="24"/>
      <c r="CB264" s="24"/>
      <c r="CC264" s="24"/>
      <c r="CD264" s="24"/>
      <c r="CE264" s="24"/>
      <c r="CF264" s="24"/>
      <c r="CG264" s="24"/>
      <c r="CH264" s="24"/>
      <c r="CI264" s="24"/>
      <c r="CJ264" s="24"/>
      <c r="CK264" s="24"/>
      <c r="CL264" s="24"/>
      <c r="CM264" s="24"/>
      <c r="CN264" s="24"/>
      <c r="CO264" s="24"/>
      <c r="CP264" s="24"/>
      <c r="CQ264" s="24"/>
      <c r="CR264" s="24"/>
      <c r="CS264" s="24"/>
      <c r="CT264" s="24"/>
      <c r="CU264" s="24"/>
      <c r="CV264" s="24"/>
      <c r="CW264" s="24"/>
      <c r="CX264" s="24"/>
      <c r="CY264" s="24"/>
      <c r="CZ264" s="24"/>
      <c r="DA264" s="24"/>
      <c r="DB264" s="24"/>
      <c r="DC264" s="24"/>
      <c r="DD264" s="24"/>
      <c r="DE264" s="24"/>
      <c r="DF264" s="24"/>
      <c r="DG264" s="24"/>
      <c r="DH264" s="24"/>
      <c r="DI264" s="24"/>
      <c r="DJ264" s="24"/>
      <c r="DK264" s="24"/>
      <c r="DL264" s="24"/>
      <c r="DM264" s="24"/>
      <c r="DN264" s="24"/>
      <c r="DO264" s="24"/>
      <c r="DP264" s="24"/>
      <c r="DQ264" s="24"/>
      <c r="DR264" s="24"/>
      <c r="DS264" s="24"/>
      <c r="DT264" s="24"/>
      <c r="DU264" s="24"/>
      <c r="DV264" s="24"/>
      <c r="DW264" s="24"/>
      <c r="DX264" s="24"/>
      <c r="DY264" s="24"/>
      <c r="DZ264" s="24"/>
      <c r="EA264" s="24"/>
      <c r="EB264" s="24"/>
      <c r="EC264" s="24"/>
      <c r="ED264" s="24"/>
      <c r="EE264" s="24"/>
      <c r="EF264" s="24"/>
      <c r="EG264" s="24"/>
      <c r="EH264" s="24"/>
      <c r="EI264" s="24"/>
      <c r="EJ264" s="24"/>
      <c r="EK264" s="24"/>
      <c r="EL264" s="24"/>
      <c r="EM264" s="24"/>
      <c r="EN264" s="24"/>
      <c r="EO264" s="24"/>
      <c r="EP264" s="24"/>
      <c r="EQ264" s="24"/>
      <c r="ER264" s="24"/>
      <c r="ES264" s="24"/>
      <c r="ET264" s="24"/>
      <c r="EU264" s="24"/>
      <c r="EV264" s="24"/>
      <c r="EW264" s="24"/>
      <c r="EX264" s="24"/>
      <c r="EY264" s="24"/>
      <c r="EZ264" s="24"/>
      <c r="FA264" s="24"/>
      <c r="FB264" s="24"/>
      <c r="FC264" s="24"/>
      <c r="FD264" s="24"/>
      <c r="FE264" s="24"/>
      <c r="FF264" s="24"/>
      <c r="FG264" s="24"/>
      <c r="FH264" s="24"/>
      <c r="FI264" s="24"/>
      <c r="FJ264" s="24"/>
      <c r="FK264" s="24"/>
      <c r="FL264" s="24"/>
      <c r="FM264" s="24"/>
      <c r="FN264" s="24"/>
      <c r="FO264" s="24"/>
      <c r="FP264" s="24"/>
      <c r="FQ264" s="24"/>
      <c r="FR264" s="24"/>
      <c r="FS264" s="24"/>
      <c r="FT264" s="24"/>
      <c r="FU264" s="24"/>
      <c r="FV264" s="24"/>
      <c r="FW264" s="24"/>
      <c r="FX264" s="24"/>
      <c r="FY264" s="24"/>
      <c r="FZ264" s="24"/>
      <c r="GA264" s="24"/>
      <c r="GB264" s="24"/>
      <c r="GC264" s="24"/>
      <c r="GD264" s="24"/>
      <c r="GE264" s="24"/>
      <c r="GF264" s="24"/>
      <c r="GG264" s="24"/>
      <c r="GH264" s="24"/>
      <c r="GI264" s="24"/>
      <c r="GJ264" s="24"/>
      <c r="GK264" s="24"/>
      <c r="GL264" s="24"/>
      <c r="GM264" s="24"/>
      <c r="GN264" s="24"/>
      <c r="GO264" s="24"/>
      <c r="GP264" s="24"/>
      <c r="GQ264" s="24"/>
      <c r="GR264" s="24"/>
      <c r="GS264" s="24"/>
      <c r="GT264" s="24"/>
      <c r="GU264" s="24"/>
      <c r="GV264" s="24"/>
      <c r="GW264" s="24"/>
      <c r="GX264" s="24"/>
      <c r="GY264" s="24"/>
      <c r="GZ264" s="24"/>
      <c r="HA264" s="24"/>
      <c r="HB264" s="24"/>
      <c r="HC264" s="24"/>
      <c r="HD264" s="24"/>
      <c r="HE264" s="24"/>
      <c r="HF264" s="24"/>
      <c r="HG264" s="24"/>
      <c r="HH264" s="24"/>
      <c r="HI264" s="24"/>
      <c r="HJ264" s="24"/>
      <c r="HK264" s="24"/>
      <c r="HL264" s="24"/>
      <c r="HM264" s="24"/>
      <c r="HN264" s="24"/>
    </row>
    <row r="265" spans="1:222" s="37" customFormat="1" ht="26.15" customHeight="1">
      <c r="A265" s="290" t="str">
        <f>+A233</f>
        <v>(Sign) ……………………………………...........……………………………...……………. Authorized Director</v>
      </c>
      <c r="B265" s="290"/>
      <c r="C265" s="290"/>
      <c r="D265" s="290"/>
      <c r="E265" s="290"/>
      <c r="F265" s="290"/>
      <c r="G265" s="290"/>
      <c r="H265" s="290"/>
      <c r="I265" s="290"/>
      <c r="J265" s="290"/>
      <c r="K265" s="290"/>
      <c r="L265" s="156"/>
      <c r="M265" s="156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/>
      <c r="AN265" s="24"/>
      <c r="AO265" s="24"/>
      <c r="AP265" s="24"/>
      <c r="AQ265" s="24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4"/>
      <c r="BL265" s="24"/>
      <c r="BM265" s="24"/>
      <c r="BN265" s="24"/>
      <c r="BO265" s="24"/>
      <c r="BP265" s="24"/>
      <c r="BQ265" s="24"/>
      <c r="BR265" s="24"/>
      <c r="BS265" s="24"/>
      <c r="BT265" s="24"/>
      <c r="BU265" s="24"/>
      <c r="BV265" s="24"/>
      <c r="BW265" s="24"/>
      <c r="BX265" s="24"/>
      <c r="BY265" s="24"/>
      <c r="BZ265" s="24"/>
      <c r="CA265" s="24"/>
      <c r="CB265" s="24"/>
      <c r="CC265" s="24"/>
      <c r="CD265" s="24"/>
      <c r="CE265" s="24"/>
      <c r="CF265" s="24"/>
      <c r="CG265" s="24"/>
      <c r="CH265" s="24"/>
      <c r="CI265" s="24"/>
      <c r="CJ265" s="24"/>
      <c r="CK265" s="24"/>
      <c r="CL265" s="24"/>
      <c r="CM265" s="24"/>
      <c r="CN265" s="24"/>
      <c r="CO265" s="24"/>
      <c r="CP265" s="24"/>
      <c r="CQ265" s="24"/>
      <c r="CR265" s="24"/>
      <c r="CS265" s="24"/>
      <c r="CT265" s="24"/>
      <c r="CU265" s="24"/>
      <c r="CV265" s="24"/>
      <c r="CW265" s="24"/>
      <c r="CX265" s="24"/>
      <c r="CY265" s="24"/>
      <c r="CZ265" s="24"/>
      <c r="DA265" s="24"/>
      <c r="DB265" s="24"/>
      <c r="DC265" s="24"/>
      <c r="DD265" s="24"/>
      <c r="DE265" s="24"/>
      <c r="DF265" s="24"/>
      <c r="DG265" s="24"/>
      <c r="DH265" s="24"/>
      <c r="DI265" s="24"/>
      <c r="DJ265" s="24"/>
      <c r="DK265" s="24"/>
      <c r="DL265" s="24"/>
      <c r="DM265" s="24"/>
      <c r="DN265" s="24"/>
      <c r="DO265" s="24"/>
      <c r="DP265" s="24"/>
      <c r="DQ265" s="24"/>
      <c r="DR265" s="24"/>
      <c r="DS265" s="24"/>
      <c r="DT265" s="24"/>
      <c r="DU265" s="24"/>
      <c r="DV265" s="24"/>
      <c r="DW265" s="24"/>
      <c r="DX265" s="24"/>
      <c r="DY265" s="24"/>
      <c r="DZ265" s="24"/>
      <c r="EA265" s="24"/>
      <c r="EB265" s="24"/>
      <c r="EC265" s="24"/>
      <c r="ED265" s="24"/>
      <c r="EE265" s="24"/>
      <c r="EF265" s="24"/>
      <c r="EG265" s="24"/>
      <c r="EH265" s="24"/>
      <c r="EI265" s="24"/>
      <c r="EJ265" s="24"/>
      <c r="EK265" s="24"/>
      <c r="EL265" s="24"/>
      <c r="EM265" s="24"/>
      <c r="EN265" s="24"/>
      <c r="EO265" s="24"/>
      <c r="EP265" s="24"/>
      <c r="EQ265" s="24"/>
      <c r="ER265" s="24"/>
      <c r="ES265" s="24"/>
      <c r="ET265" s="24"/>
      <c r="EU265" s="24"/>
      <c r="EV265" s="24"/>
      <c r="EW265" s="24"/>
      <c r="EX265" s="24"/>
      <c r="EY265" s="24"/>
      <c r="EZ265" s="24"/>
      <c r="FA265" s="24"/>
      <c r="FB265" s="24"/>
      <c r="FC265" s="24"/>
      <c r="FD265" s="24"/>
      <c r="FE265" s="24"/>
      <c r="FF265" s="24"/>
      <c r="FG265" s="24"/>
      <c r="FH265" s="24"/>
      <c r="FI265" s="24"/>
      <c r="FJ265" s="24"/>
      <c r="FK265" s="24"/>
      <c r="FL265" s="24"/>
      <c r="FM265" s="24"/>
      <c r="FN265" s="24"/>
      <c r="FO265" s="24"/>
      <c r="FP265" s="24"/>
      <c r="FQ265" s="24"/>
      <c r="FR265" s="24"/>
      <c r="FS265" s="24"/>
      <c r="FT265" s="24"/>
      <c r="FU265" s="24"/>
      <c r="FV265" s="24"/>
      <c r="FW265" s="24"/>
      <c r="FX265" s="24"/>
      <c r="FY265" s="24"/>
      <c r="FZ265" s="24"/>
      <c r="GA265" s="24"/>
      <c r="GB265" s="24"/>
      <c r="GC265" s="24"/>
      <c r="GD265" s="24"/>
      <c r="GE265" s="24"/>
      <c r="GF265" s="24"/>
      <c r="GG265" s="24"/>
      <c r="GH265" s="24"/>
      <c r="GI265" s="24"/>
      <c r="GJ265" s="24"/>
      <c r="GK265" s="24"/>
      <c r="GL265" s="24"/>
      <c r="GM265" s="24"/>
      <c r="GN265" s="24"/>
      <c r="GO265" s="24"/>
      <c r="GP265" s="24"/>
      <c r="GQ265" s="24"/>
      <c r="GR265" s="24"/>
      <c r="GS265" s="24"/>
      <c r="GT265" s="24"/>
      <c r="GU265" s="24"/>
      <c r="GV265" s="24"/>
      <c r="GW265" s="24"/>
      <c r="GX265" s="24"/>
      <c r="GY265" s="24"/>
      <c r="GZ265" s="24"/>
      <c r="HA265" s="24"/>
      <c r="HB265" s="24"/>
      <c r="HC265" s="24"/>
      <c r="HD265" s="24"/>
      <c r="HE265" s="24"/>
      <c r="HF265" s="24"/>
      <c r="HG265" s="24"/>
      <c r="HH265" s="24"/>
      <c r="HI265" s="24"/>
      <c r="HJ265" s="24"/>
      <c r="HK265" s="24"/>
      <c r="HL265" s="24"/>
      <c r="HM265" s="24"/>
      <c r="HN265" s="24"/>
    </row>
    <row r="266" spans="1:222" s="37" customFormat="1" ht="26.15" customHeight="1">
      <c r="A266" s="156"/>
      <c r="B266" s="289" t="str">
        <f>+B234</f>
        <v xml:space="preserve">                           (                                                                                                                                   )           </v>
      </c>
      <c r="C266" s="289"/>
      <c r="D266" s="289"/>
      <c r="E266" s="289"/>
      <c r="F266" s="289"/>
      <c r="G266" s="289"/>
      <c r="H266" s="289"/>
      <c r="I266" s="289"/>
      <c r="J266" s="156"/>
      <c r="K266" s="156"/>
      <c r="L266" s="156"/>
      <c r="M266" s="156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4"/>
      <c r="BL266" s="24"/>
      <c r="BM266" s="24"/>
      <c r="BN266" s="24"/>
      <c r="BO266" s="24"/>
      <c r="BP266" s="24"/>
      <c r="BQ266" s="24"/>
      <c r="BR266" s="24"/>
      <c r="BS266" s="24"/>
      <c r="BT266" s="24"/>
      <c r="BU266" s="24"/>
      <c r="BV266" s="24"/>
      <c r="BW266" s="24"/>
      <c r="BX266" s="24"/>
      <c r="BY266" s="24"/>
      <c r="BZ266" s="24"/>
      <c r="CA266" s="24"/>
      <c r="CB266" s="24"/>
      <c r="CC266" s="24"/>
      <c r="CD266" s="24"/>
      <c r="CE266" s="24"/>
      <c r="CF266" s="24"/>
      <c r="CG266" s="24"/>
      <c r="CH266" s="24"/>
      <c r="CI266" s="24"/>
      <c r="CJ266" s="24"/>
      <c r="CK266" s="24"/>
      <c r="CL266" s="24"/>
      <c r="CM266" s="24"/>
      <c r="CN266" s="24"/>
      <c r="CO266" s="24"/>
      <c r="CP266" s="24"/>
      <c r="CQ266" s="24"/>
      <c r="CR266" s="24"/>
      <c r="CS266" s="24"/>
      <c r="CT266" s="24"/>
      <c r="CU266" s="24"/>
      <c r="CV266" s="24"/>
      <c r="CW266" s="24"/>
      <c r="CX266" s="24"/>
      <c r="CY266" s="24"/>
      <c r="CZ266" s="24"/>
      <c r="DA266" s="24"/>
      <c r="DB266" s="24"/>
      <c r="DC266" s="24"/>
      <c r="DD266" s="24"/>
      <c r="DE266" s="24"/>
      <c r="DF266" s="24"/>
      <c r="DG266" s="24"/>
      <c r="DH266" s="24"/>
      <c r="DI266" s="24"/>
      <c r="DJ266" s="24"/>
      <c r="DK266" s="24"/>
      <c r="DL266" s="24"/>
      <c r="DM266" s="24"/>
      <c r="DN266" s="24"/>
      <c r="DO266" s="24"/>
      <c r="DP266" s="24"/>
      <c r="DQ266" s="24"/>
      <c r="DR266" s="24"/>
      <c r="DS266" s="24"/>
      <c r="DT266" s="24"/>
      <c r="DU266" s="24"/>
      <c r="DV266" s="24"/>
      <c r="DW266" s="24"/>
      <c r="DX266" s="24"/>
      <c r="DY266" s="24"/>
      <c r="DZ266" s="24"/>
      <c r="EA266" s="24"/>
      <c r="EB266" s="24"/>
      <c r="EC266" s="24"/>
      <c r="ED266" s="24"/>
      <c r="EE266" s="24"/>
      <c r="EF266" s="24"/>
      <c r="EG266" s="24"/>
      <c r="EH266" s="24"/>
      <c r="EI266" s="24"/>
      <c r="EJ266" s="24"/>
      <c r="EK266" s="24"/>
      <c r="EL266" s="24"/>
      <c r="EM266" s="24"/>
      <c r="EN266" s="24"/>
      <c r="EO266" s="24"/>
      <c r="EP266" s="24"/>
      <c r="EQ266" s="24"/>
      <c r="ER266" s="24"/>
      <c r="ES266" s="24"/>
      <c r="ET266" s="24"/>
      <c r="EU266" s="24"/>
      <c r="EV266" s="24"/>
      <c r="EW266" s="24"/>
      <c r="EX266" s="24"/>
      <c r="EY266" s="24"/>
      <c r="EZ266" s="24"/>
      <c r="FA266" s="24"/>
      <c r="FB266" s="24"/>
      <c r="FC266" s="24"/>
      <c r="FD266" s="24"/>
      <c r="FE266" s="24"/>
      <c r="FF266" s="24"/>
      <c r="FG266" s="24"/>
      <c r="FH266" s="24"/>
      <c r="FI266" s="24"/>
      <c r="FJ266" s="24"/>
      <c r="FK266" s="24"/>
      <c r="FL266" s="24"/>
      <c r="FM266" s="24"/>
      <c r="FN266" s="24"/>
      <c r="FO266" s="24"/>
      <c r="FP266" s="24"/>
      <c r="FQ266" s="24"/>
      <c r="FR266" s="24"/>
      <c r="FS266" s="24"/>
      <c r="FT266" s="24"/>
      <c r="FU266" s="24"/>
      <c r="FV266" s="24"/>
      <c r="FW266" s="24"/>
      <c r="FX266" s="24"/>
      <c r="FY266" s="24"/>
      <c r="FZ266" s="24"/>
      <c r="GA266" s="24"/>
      <c r="GB266" s="24"/>
      <c r="GC266" s="24"/>
      <c r="GD266" s="24"/>
      <c r="GE266" s="24"/>
      <c r="GF266" s="24"/>
      <c r="GG266" s="24"/>
      <c r="GH266" s="24"/>
      <c r="GI266" s="24"/>
      <c r="GJ266" s="24"/>
      <c r="GK266" s="24"/>
      <c r="GL266" s="24"/>
      <c r="GM266" s="24"/>
      <c r="GN266" s="24"/>
      <c r="GO266" s="24"/>
      <c r="GP266" s="24"/>
      <c r="GQ266" s="24"/>
      <c r="GR266" s="24"/>
      <c r="GS266" s="24"/>
      <c r="GT266" s="24"/>
      <c r="GU266" s="24"/>
      <c r="GV266" s="24"/>
      <c r="GW266" s="24"/>
      <c r="GX266" s="24"/>
      <c r="GY266" s="24"/>
      <c r="GZ266" s="24"/>
      <c r="HA266" s="24"/>
      <c r="HB266" s="24"/>
      <c r="HC266" s="24"/>
      <c r="HD266" s="24"/>
      <c r="HE266" s="24"/>
      <c r="HF266" s="24"/>
      <c r="HG266" s="24"/>
      <c r="HH266" s="24"/>
      <c r="HI266" s="24"/>
      <c r="HJ266" s="24"/>
      <c r="HK266" s="24"/>
      <c r="HL266" s="24"/>
      <c r="HM266" s="24"/>
      <c r="HN266" s="24"/>
    </row>
    <row r="267" spans="1:222" s="37" customFormat="1" ht="24" customHeight="1">
      <c r="A267" s="290" t="s">
        <v>403</v>
      </c>
      <c r="B267" s="290"/>
      <c r="C267" s="290"/>
      <c r="D267" s="290"/>
      <c r="E267" s="290"/>
      <c r="F267" s="290"/>
      <c r="G267" s="290"/>
      <c r="H267" s="290"/>
      <c r="I267" s="290"/>
      <c r="J267" s="290"/>
      <c r="K267" s="290"/>
      <c r="L267" s="156"/>
      <c r="M267" s="156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4"/>
      <c r="BL267" s="24"/>
      <c r="BM267" s="24"/>
      <c r="BN267" s="24"/>
      <c r="BO267" s="24"/>
      <c r="BP267" s="24"/>
      <c r="BQ267" s="24"/>
      <c r="BR267" s="24"/>
      <c r="BS267" s="24"/>
      <c r="BT267" s="24"/>
      <c r="BU267" s="24"/>
      <c r="BV267" s="24"/>
      <c r="BW267" s="24"/>
      <c r="BX267" s="24"/>
      <c r="BY267" s="24"/>
      <c r="BZ267" s="24"/>
      <c r="CA267" s="24"/>
      <c r="CB267" s="24"/>
      <c r="CC267" s="24"/>
      <c r="CD267" s="24"/>
      <c r="CE267" s="24"/>
      <c r="CF267" s="24"/>
      <c r="CG267" s="24"/>
      <c r="CH267" s="24"/>
      <c r="CI267" s="24"/>
      <c r="CJ267" s="24"/>
      <c r="CK267" s="24"/>
      <c r="CL267" s="24"/>
      <c r="CM267" s="24"/>
      <c r="CN267" s="24"/>
      <c r="CO267" s="24"/>
      <c r="CP267" s="24"/>
      <c r="CQ267" s="24"/>
      <c r="CR267" s="24"/>
      <c r="CS267" s="24"/>
      <c r="CT267" s="24"/>
      <c r="CU267" s="24"/>
      <c r="CV267" s="24"/>
      <c r="CW267" s="24"/>
      <c r="CX267" s="24"/>
      <c r="CY267" s="24"/>
      <c r="CZ267" s="24"/>
      <c r="DA267" s="24"/>
      <c r="DB267" s="24"/>
      <c r="DC267" s="24"/>
      <c r="DD267" s="24"/>
      <c r="DE267" s="24"/>
      <c r="DF267" s="24"/>
      <c r="DG267" s="24"/>
      <c r="DH267" s="24"/>
      <c r="DI267" s="24"/>
      <c r="DJ267" s="24"/>
      <c r="DK267" s="24"/>
      <c r="DL267" s="24"/>
      <c r="DM267" s="24"/>
      <c r="DN267" s="24"/>
      <c r="DO267" s="24"/>
      <c r="DP267" s="24"/>
      <c r="DQ267" s="24"/>
      <c r="DR267" s="24"/>
      <c r="DS267" s="24"/>
      <c r="DT267" s="24"/>
      <c r="DU267" s="24"/>
      <c r="DV267" s="24"/>
      <c r="DW267" s="24"/>
      <c r="DX267" s="24"/>
      <c r="DY267" s="24"/>
      <c r="DZ267" s="24"/>
      <c r="EA267" s="24"/>
      <c r="EB267" s="24"/>
      <c r="EC267" s="24"/>
      <c r="ED267" s="24"/>
      <c r="EE267" s="24"/>
      <c r="EF267" s="24"/>
      <c r="EG267" s="24"/>
      <c r="EH267" s="24"/>
      <c r="EI267" s="24"/>
      <c r="EJ267" s="24"/>
      <c r="EK267" s="24"/>
      <c r="EL267" s="24"/>
      <c r="EM267" s="24"/>
      <c r="EN267" s="24"/>
      <c r="EO267" s="24"/>
      <c r="EP267" s="24"/>
      <c r="EQ267" s="24"/>
      <c r="ER267" s="24"/>
      <c r="ES267" s="24"/>
      <c r="ET267" s="24"/>
      <c r="EU267" s="24"/>
      <c r="EV267" s="24"/>
      <c r="EW267" s="24"/>
      <c r="EX267" s="24"/>
      <c r="EY267" s="24"/>
      <c r="EZ267" s="24"/>
      <c r="FA267" s="24"/>
      <c r="FB267" s="24"/>
      <c r="FC267" s="24"/>
      <c r="FD267" s="24"/>
      <c r="FE267" s="24"/>
      <c r="FF267" s="24"/>
      <c r="FG267" s="24"/>
      <c r="FH267" s="24"/>
      <c r="FI267" s="24"/>
      <c r="FJ267" s="24"/>
      <c r="FK267" s="24"/>
      <c r="FL267" s="24"/>
      <c r="FM267" s="24"/>
      <c r="FN267" s="24"/>
      <c r="FO267" s="24"/>
      <c r="FP267" s="24"/>
      <c r="FQ267" s="24"/>
      <c r="FR267" s="24"/>
      <c r="FS267" s="24"/>
      <c r="FT267" s="24"/>
      <c r="FU267" s="24"/>
      <c r="FV267" s="24"/>
      <c r="FW267" s="24"/>
      <c r="FX267" s="24"/>
      <c r="FY267" s="24"/>
      <c r="FZ267" s="24"/>
      <c r="GA267" s="24"/>
      <c r="GB267" s="24"/>
      <c r="GC267" s="24"/>
      <c r="GD267" s="24"/>
      <c r="GE267" s="24"/>
      <c r="GF267" s="24"/>
      <c r="GG267" s="24"/>
      <c r="GH267" s="24"/>
      <c r="GI267" s="24"/>
      <c r="GJ267" s="24"/>
      <c r="GK267" s="24"/>
      <c r="GL267" s="24"/>
      <c r="GM267" s="24"/>
      <c r="GN267" s="24"/>
      <c r="GO267" s="24"/>
      <c r="GP267" s="24"/>
      <c r="GQ267" s="24"/>
      <c r="GR267" s="24"/>
      <c r="GS267" s="24"/>
      <c r="GT267" s="24"/>
      <c r="GU267" s="24"/>
      <c r="GV267" s="24"/>
      <c r="GW267" s="24"/>
      <c r="GX267" s="24"/>
      <c r="GY267" s="24"/>
      <c r="GZ267" s="24"/>
      <c r="HA267" s="24"/>
      <c r="HB267" s="24"/>
      <c r="HC267" s="24"/>
      <c r="HD267" s="24"/>
      <c r="HE267" s="24"/>
      <c r="HF267" s="24"/>
      <c r="HG267" s="24"/>
      <c r="HH267" s="24"/>
      <c r="HI267" s="24"/>
      <c r="HJ267" s="24"/>
      <c r="HK267" s="24"/>
      <c r="HL267" s="24"/>
      <c r="HM267" s="24"/>
      <c r="HN267" s="24"/>
    </row>
    <row r="268" spans="1:222" s="37" customFormat="1" ht="24" customHeight="1">
      <c r="A268" s="156"/>
      <c r="B268" s="156"/>
      <c r="C268" s="156"/>
      <c r="D268" s="4"/>
      <c r="E268" s="4"/>
      <c r="F268" s="4"/>
      <c r="G268" s="4"/>
      <c r="H268" s="4"/>
      <c r="I268" s="4"/>
      <c r="J268" s="4"/>
      <c r="K268" s="4"/>
      <c r="L268" s="156"/>
      <c r="M268" s="156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4"/>
      <c r="BL268" s="24"/>
      <c r="BM268" s="24"/>
      <c r="BN268" s="24"/>
      <c r="BO268" s="24"/>
      <c r="BP268" s="24"/>
      <c r="BQ268" s="24"/>
      <c r="BR268" s="24"/>
      <c r="BS268" s="24"/>
      <c r="BT268" s="24"/>
      <c r="BU268" s="24"/>
      <c r="BV268" s="24"/>
      <c r="BW268" s="24"/>
      <c r="BX268" s="24"/>
      <c r="BY268" s="24"/>
      <c r="BZ268" s="24"/>
      <c r="CA268" s="24"/>
      <c r="CB268" s="24"/>
      <c r="CC268" s="24"/>
      <c r="CD268" s="24"/>
      <c r="CE268" s="24"/>
      <c r="CF268" s="24"/>
      <c r="CG268" s="24"/>
      <c r="CH268" s="24"/>
      <c r="CI268" s="24"/>
      <c r="CJ268" s="24"/>
      <c r="CK268" s="24"/>
      <c r="CL268" s="24"/>
      <c r="CM268" s="24"/>
      <c r="CN268" s="24"/>
      <c r="CO268" s="24"/>
      <c r="CP268" s="24"/>
      <c r="CQ268" s="24"/>
      <c r="CR268" s="24"/>
      <c r="CS268" s="24"/>
      <c r="CT268" s="24"/>
      <c r="CU268" s="24"/>
      <c r="CV268" s="24"/>
      <c r="CW268" s="24"/>
      <c r="CX268" s="24"/>
      <c r="CY268" s="24"/>
      <c r="CZ268" s="24"/>
      <c r="DA268" s="24"/>
      <c r="DB268" s="24"/>
      <c r="DC268" s="24"/>
      <c r="DD268" s="24"/>
      <c r="DE268" s="24"/>
      <c r="DF268" s="24"/>
      <c r="DG268" s="24"/>
      <c r="DH268" s="24"/>
      <c r="DI268" s="24"/>
      <c r="DJ268" s="24"/>
      <c r="DK268" s="24"/>
      <c r="DL268" s="24"/>
      <c r="DM268" s="24"/>
      <c r="DN268" s="24"/>
      <c r="DO268" s="24"/>
      <c r="DP268" s="24"/>
      <c r="DQ268" s="24"/>
      <c r="DR268" s="24"/>
      <c r="DS268" s="24"/>
      <c r="DT268" s="24"/>
      <c r="DU268" s="24"/>
      <c r="DV268" s="24"/>
      <c r="DW268" s="24"/>
      <c r="DX268" s="24"/>
      <c r="DY268" s="24"/>
      <c r="DZ268" s="24"/>
      <c r="EA268" s="24"/>
      <c r="EB268" s="24"/>
      <c r="EC268" s="24"/>
      <c r="ED268" s="24"/>
      <c r="EE268" s="24"/>
      <c r="EF268" s="24"/>
      <c r="EG268" s="24"/>
      <c r="EH268" s="24"/>
      <c r="EI268" s="24"/>
      <c r="EJ268" s="24"/>
      <c r="EK268" s="24"/>
      <c r="EL268" s="24"/>
      <c r="EM268" s="24"/>
      <c r="EN268" s="24"/>
      <c r="EO268" s="24"/>
      <c r="EP268" s="24"/>
      <c r="EQ268" s="24"/>
      <c r="ER268" s="24"/>
      <c r="ES268" s="24"/>
      <c r="ET268" s="24"/>
      <c r="EU268" s="24"/>
      <c r="EV268" s="24"/>
      <c r="EW268" s="24"/>
      <c r="EX268" s="24"/>
      <c r="EY268" s="24"/>
      <c r="EZ268" s="24"/>
      <c r="FA268" s="24"/>
      <c r="FB268" s="24"/>
      <c r="FC268" s="24"/>
      <c r="FD268" s="24"/>
      <c r="FE268" s="24"/>
      <c r="FF268" s="24"/>
      <c r="FG268" s="24"/>
      <c r="FH268" s="24"/>
      <c r="FI268" s="24"/>
      <c r="FJ268" s="24"/>
      <c r="FK268" s="24"/>
      <c r="FL268" s="24"/>
      <c r="FM268" s="24"/>
      <c r="FN268" s="24"/>
      <c r="FO268" s="24"/>
      <c r="FP268" s="24"/>
      <c r="FQ268" s="24"/>
      <c r="FR268" s="24"/>
      <c r="FS268" s="24"/>
      <c r="FT268" s="24"/>
      <c r="FU268" s="24"/>
      <c r="FV268" s="24"/>
      <c r="FW268" s="24"/>
      <c r="FX268" s="24"/>
      <c r="FY268" s="24"/>
      <c r="FZ268" s="24"/>
      <c r="GA268" s="24"/>
      <c r="GB268" s="24"/>
      <c r="GC268" s="24"/>
      <c r="GD268" s="24"/>
      <c r="GE268" s="24"/>
      <c r="GF268" s="24"/>
      <c r="GG268" s="24"/>
      <c r="GH268" s="24"/>
      <c r="GI268" s="24"/>
      <c r="GJ268" s="24"/>
      <c r="GK268" s="24"/>
      <c r="GL268" s="24"/>
      <c r="GM268" s="24"/>
      <c r="GN268" s="24"/>
      <c r="GO268" s="24"/>
      <c r="GP268" s="24"/>
      <c r="GQ268" s="24"/>
      <c r="GR268" s="24"/>
      <c r="GS268" s="24"/>
      <c r="GT268" s="24"/>
      <c r="GU268" s="24"/>
      <c r="GV268" s="24"/>
      <c r="GW268" s="24"/>
      <c r="GX268" s="24"/>
      <c r="GY268" s="24"/>
      <c r="GZ268" s="24"/>
      <c r="HA268" s="24"/>
      <c r="HB268" s="24"/>
      <c r="HC268" s="24"/>
      <c r="HD268" s="24"/>
      <c r="HE268" s="24"/>
      <c r="HF268" s="24"/>
      <c r="HG268" s="24"/>
      <c r="HH268" s="24"/>
      <c r="HI268" s="24"/>
      <c r="HJ268" s="24"/>
      <c r="HK268" s="24"/>
      <c r="HL268" s="24"/>
      <c r="HM268" s="24"/>
      <c r="HN268" s="24"/>
    </row>
    <row r="269" spans="1:222" s="37" customFormat="1" ht="24" customHeight="1">
      <c r="A269" s="156" t="s">
        <v>68</v>
      </c>
      <c r="B269" s="156"/>
      <c r="C269" s="156"/>
      <c r="D269" s="130"/>
      <c r="E269" s="130"/>
      <c r="F269" s="130"/>
      <c r="G269" s="130"/>
      <c r="H269" s="130"/>
      <c r="I269" s="130"/>
      <c r="J269" s="130"/>
      <c r="K269" s="4"/>
      <c r="L269" s="156"/>
      <c r="M269" s="156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  <c r="BL269" s="24"/>
      <c r="BM269" s="24"/>
      <c r="BN269" s="24"/>
      <c r="BO269" s="24"/>
      <c r="BP269" s="24"/>
      <c r="BQ269" s="24"/>
      <c r="BR269" s="24"/>
      <c r="BS269" s="24"/>
      <c r="BT269" s="24"/>
      <c r="BU269" s="24"/>
      <c r="BV269" s="24"/>
      <c r="BW269" s="24"/>
      <c r="BX269" s="24"/>
      <c r="BY269" s="24"/>
      <c r="BZ269" s="24"/>
      <c r="CA269" s="24"/>
      <c r="CB269" s="24"/>
      <c r="CC269" s="24"/>
      <c r="CD269" s="24"/>
      <c r="CE269" s="24"/>
      <c r="CF269" s="24"/>
      <c r="CG269" s="24"/>
      <c r="CH269" s="24"/>
      <c r="CI269" s="24"/>
      <c r="CJ269" s="24"/>
      <c r="CK269" s="24"/>
      <c r="CL269" s="24"/>
      <c r="CM269" s="24"/>
      <c r="CN269" s="24"/>
      <c r="CO269" s="24"/>
      <c r="CP269" s="24"/>
      <c r="CQ269" s="24"/>
      <c r="CR269" s="24"/>
      <c r="CS269" s="24"/>
      <c r="CT269" s="24"/>
      <c r="CU269" s="24"/>
      <c r="CV269" s="24"/>
      <c r="CW269" s="24"/>
      <c r="CX269" s="24"/>
      <c r="CY269" s="24"/>
      <c r="CZ269" s="24"/>
      <c r="DA269" s="24"/>
      <c r="DB269" s="24"/>
      <c r="DC269" s="24"/>
      <c r="DD269" s="24"/>
      <c r="DE269" s="24"/>
      <c r="DF269" s="24"/>
      <c r="DG269" s="24"/>
      <c r="DH269" s="24"/>
      <c r="DI269" s="24"/>
      <c r="DJ269" s="24"/>
      <c r="DK269" s="24"/>
      <c r="DL269" s="24"/>
      <c r="DM269" s="24"/>
      <c r="DN269" s="24"/>
      <c r="DO269" s="24"/>
      <c r="DP269" s="24"/>
      <c r="DQ269" s="24"/>
      <c r="DR269" s="24"/>
      <c r="DS269" s="24"/>
      <c r="DT269" s="24"/>
      <c r="DU269" s="24"/>
      <c r="DV269" s="24"/>
      <c r="DW269" s="24"/>
      <c r="DX269" s="24"/>
      <c r="DY269" s="24"/>
      <c r="DZ269" s="24"/>
      <c r="EA269" s="24"/>
      <c r="EB269" s="24"/>
      <c r="EC269" s="24"/>
      <c r="ED269" s="24"/>
      <c r="EE269" s="24"/>
      <c r="EF269" s="24"/>
      <c r="EG269" s="24"/>
      <c r="EH269" s="24"/>
      <c r="EI269" s="24"/>
      <c r="EJ269" s="24"/>
      <c r="EK269" s="24"/>
      <c r="EL269" s="24"/>
      <c r="EM269" s="24"/>
      <c r="EN269" s="24"/>
      <c r="EO269" s="24"/>
      <c r="EP269" s="24"/>
      <c r="EQ269" s="24"/>
      <c r="ER269" s="24"/>
      <c r="ES269" s="24"/>
      <c r="ET269" s="24"/>
      <c r="EU269" s="24"/>
      <c r="EV269" s="24"/>
      <c r="EW269" s="24"/>
      <c r="EX269" s="24"/>
      <c r="EY269" s="24"/>
      <c r="EZ269" s="24"/>
      <c r="FA269" s="24"/>
      <c r="FB269" s="24"/>
      <c r="FC269" s="24"/>
      <c r="FD269" s="24"/>
      <c r="FE269" s="24"/>
      <c r="FF269" s="24"/>
      <c r="FG269" s="24"/>
      <c r="FH269" s="24"/>
      <c r="FI269" s="24"/>
      <c r="FJ269" s="24"/>
      <c r="FK269" s="24"/>
      <c r="FL269" s="24"/>
      <c r="FM269" s="24"/>
      <c r="FN269" s="24"/>
      <c r="FO269" s="24"/>
      <c r="FP269" s="24"/>
      <c r="FQ269" s="24"/>
      <c r="FR269" s="24"/>
      <c r="FS269" s="24"/>
      <c r="FT269" s="24"/>
      <c r="FU269" s="24"/>
      <c r="FV269" s="24"/>
      <c r="FW269" s="24"/>
      <c r="FX269" s="24"/>
      <c r="FY269" s="24"/>
      <c r="FZ269" s="24"/>
      <c r="GA269" s="24"/>
      <c r="GB269" s="24"/>
      <c r="GC269" s="24"/>
      <c r="GD269" s="24"/>
      <c r="GE269" s="24"/>
      <c r="GF269" s="24"/>
      <c r="GG269" s="24"/>
      <c r="GH269" s="24"/>
      <c r="GI269" s="24"/>
      <c r="GJ269" s="24"/>
      <c r="GK269" s="24"/>
      <c r="GL269" s="24"/>
      <c r="GM269" s="24"/>
      <c r="GN269" s="24"/>
      <c r="GO269" s="24"/>
      <c r="GP269" s="24"/>
      <c r="GQ269" s="24"/>
      <c r="GR269" s="24"/>
      <c r="GS269" s="24"/>
      <c r="GT269" s="24"/>
      <c r="GU269" s="24"/>
      <c r="GV269" s="24"/>
      <c r="GW269" s="24"/>
      <c r="GX269" s="24"/>
      <c r="GY269" s="24"/>
      <c r="GZ269" s="24"/>
      <c r="HA269" s="24"/>
      <c r="HB269" s="24"/>
      <c r="HC269" s="24"/>
      <c r="HD269" s="24"/>
      <c r="HE269" s="24"/>
      <c r="HF269" s="24"/>
      <c r="HG269" s="24"/>
      <c r="HH269" s="24"/>
      <c r="HI269" s="24"/>
      <c r="HJ269" s="24"/>
      <c r="HK269" s="24"/>
      <c r="HL269" s="24"/>
      <c r="HM269" s="24"/>
      <c r="HN269" s="24"/>
    </row>
    <row r="270" spans="1:222" ht="24" customHeight="1">
      <c r="A270" s="156" t="s">
        <v>1550</v>
      </c>
      <c r="B270" s="156"/>
      <c r="C270" s="156"/>
      <c r="D270" s="130"/>
      <c r="E270" s="130"/>
      <c r="F270" s="130"/>
      <c r="G270" s="130"/>
      <c r="H270" s="130"/>
      <c r="I270" s="130"/>
      <c r="J270" s="130"/>
      <c r="L270" s="156"/>
    </row>
    <row r="271" spans="1:222" ht="24" customHeight="1">
      <c r="A271" s="71" t="s">
        <v>1461</v>
      </c>
      <c r="B271" s="71"/>
      <c r="C271" s="71"/>
      <c r="D271" s="130"/>
      <c r="E271" s="130"/>
      <c r="F271" s="130"/>
      <c r="G271" s="130"/>
      <c r="H271" s="130"/>
      <c r="I271" s="130"/>
      <c r="J271" s="130"/>
      <c r="L271" s="156"/>
    </row>
    <row r="272" spans="1:222" ht="24" customHeight="1">
      <c r="A272" s="71" t="s">
        <v>1405</v>
      </c>
      <c r="B272" s="71"/>
      <c r="C272" s="71"/>
      <c r="D272" s="130"/>
      <c r="E272" s="130"/>
      <c r="F272" s="130"/>
      <c r="G272" s="130"/>
      <c r="H272" s="130"/>
      <c r="I272" s="130"/>
      <c r="J272" s="130"/>
      <c r="L272" s="156"/>
    </row>
    <row r="273" spans="1:11" ht="24" customHeight="1">
      <c r="A273" s="156" t="s">
        <v>1551</v>
      </c>
      <c r="B273" s="71"/>
      <c r="C273" s="71"/>
      <c r="D273" s="130"/>
      <c r="E273" s="130"/>
      <c r="F273" s="130"/>
      <c r="G273" s="130"/>
      <c r="H273" s="130"/>
      <c r="I273" s="130"/>
      <c r="J273" s="130"/>
      <c r="K273" s="130"/>
    </row>
    <row r="274" spans="1:11" ht="24" customHeight="1">
      <c r="A274" s="71" t="s">
        <v>1399</v>
      </c>
      <c r="B274" s="71"/>
      <c r="C274" s="71"/>
      <c r="D274" s="130"/>
      <c r="E274" s="130"/>
      <c r="F274" s="130"/>
      <c r="G274" s="130"/>
      <c r="H274" s="130"/>
      <c r="I274" s="130"/>
      <c r="J274" s="130"/>
      <c r="K274" s="130"/>
    </row>
    <row r="275" spans="1:11" ht="24" customHeight="1">
      <c r="A275" s="71" t="s">
        <v>1462</v>
      </c>
      <c r="B275" s="71"/>
      <c r="C275" s="71"/>
      <c r="D275" s="130"/>
      <c r="E275" s="130"/>
      <c r="F275" s="130"/>
      <c r="G275" s="130"/>
      <c r="H275" s="130"/>
      <c r="I275" s="130"/>
      <c r="J275" s="130"/>
      <c r="K275" s="130"/>
    </row>
    <row r="276" spans="1:11" ht="24" customHeight="1">
      <c r="A276" s="71" t="s">
        <v>1400</v>
      </c>
      <c r="B276" s="71"/>
      <c r="C276" s="71"/>
      <c r="D276" s="130"/>
      <c r="E276" s="130"/>
      <c r="F276" s="130"/>
      <c r="G276" s="130"/>
      <c r="H276" s="130"/>
      <c r="I276" s="130"/>
      <c r="J276" s="130"/>
      <c r="K276" s="130"/>
    </row>
    <row r="277" spans="1:11" ht="24" customHeight="1">
      <c r="A277" s="71" t="s">
        <v>1401</v>
      </c>
      <c r="B277" s="71"/>
      <c r="C277" s="71"/>
      <c r="D277" s="130"/>
      <c r="E277" s="130"/>
      <c r="F277" s="130"/>
      <c r="G277" s="130"/>
      <c r="H277" s="130"/>
      <c r="I277" s="130"/>
      <c r="J277" s="130"/>
      <c r="K277" s="130"/>
    </row>
    <row r="278" spans="1:11" ht="24" customHeight="1">
      <c r="A278" s="71" t="s">
        <v>1402</v>
      </c>
      <c r="B278" s="71"/>
      <c r="C278" s="71"/>
      <c r="D278" s="130"/>
      <c r="E278" s="130"/>
      <c r="F278" s="130"/>
      <c r="G278" s="130"/>
      <c r="H278" s="130"/>
      <c r="I278" s="130"/>
      <c r="J278" s="130"/>
      <c r="K278" s="130"/>
    </row>
    <row r="279" spans="1:11" ht="24" customHeight="1">
      <c r="A279" s="156" t="s">
        <v>1404</v>
      </c>
      <c r="B279" s="71"/>
      <c r="C279" s="130"/>
      <c r="D279" s="130"/>
      <c r="E279" s="130"/>
      <c r="F279" s="130"/>
      <c r="G279" s="130"/>
      <c r="H279" s="130"/>
      <c r="I279" s="130"/>
      <c r="J279" s="130"/>
      <c r="K279" s="130"/>
    </row>
    <row r="280" spans="1:11" ht="24" customHeight="1">
      <c r="A280" s="156" t="s">
        <v>1403</v>
      </c>
      <c r="B280" s="71"/>
      <c r="C280" s="130"/>
      <c r="D280" s="130"/>
      <c r="E280" s="130"/>
      <c r="F280" s="130"/>
      <c r="G280" s="130"/>
      <c r="H280" s="130"/>
      <c r="I280" s="130"/>
      <c r="J280" s="130"/>
      <c r="K280" s="130"/>
    </row>
    <row r="281" spans="1:11" ht="24" customHeight="1">
      <c r="A281" s="29" t="s">
        <v>971</v>
      </c>
      <c r="B281" s="35"/>
      <c r="C281" s="29"/>
      <c r="D281" s="29"/>
      <c r="E281" s="29"/>
      <c r="F281" s="29"/>
      <c r="G281" s="29"/>
      <c r="H281" s="29"/>
      <c r="I281" s="29"/>
      <c r="J281" s="29"/>
      <c r="K281" s="29"/>
    </row>
    <row r="282" spans="1:11" ht="24" customHeight="1">
      <c r="A282" s="29" t="s">
        <v>972</v>
      </c>
      <c r="B282" s="35"/>
      <c r="C282" s="29"/>
      <c r="D282" s="29"/>
      <c r="E282" s="29"/>
      <c r="F282" s="29"/>
      <c r="G282" s="29"/>
      <c r="H282" s="29"/>
      <c r="I282" s="29"/>
      <c r="J282" s="29"/>
      <c r="K282" s="29"/>
    </row>
    <row r="283" spans="1:11" ht="24" customHeight="1">
      <c r="A283" s="29" t="s">
        <v>60</v>
      </c>
      <c r="B283" s="35"/>
      <c r="C283" s="29"/>
      <c r="D283" s="29"/>
      <c r="E283" s="29"/>
      <c r="F283" s="29"/>
      <c r="G283" s="29"/>
      <c r="H283" s="29"/>
      <c r="I283" s="29"/>
      <c r="J283" s="29"/>
      <c r="K283" s="29"/>
    </row>
    <row r="284" spans="1:11" ht="24" customHeight="1">
      <c r="A284" s="29" t="s">
        <v>61</v>
      </c>
      <c r="B284" s="35"/>
      <c r="C284" s="29"/>
      <c r="D284" s="29"/>
      <c r="E284" s="29"/>
      <c r="F284" s="29"/>
      <c r="G284" s="29"/>
      <c r="H284" s="29"/>
      <c r="I284" s="29"/>
      <c r="J284" s="29"/>
      <c r="K284" s="29"/>
    </row>
    <row r="285" spans="1:11" ht="24" customHeight="1">
      <c r="A285" s="29" t="s">
        <v>62</v>
      </c>
      <c r="B285" s="29"/>
      <c r="C285" s="29"/>
      <c r="D285" s="29"/>
      <c r="E285" s="29"/>
      <c r="F285" s="29"/>
      <c r="G285" s="29"/>
      <c r="H285" s="29"/>
      <c r="I285" s="29"/>
      <c r="J285" s="29"/>
      <c r="K285" s="29"/>
    </row>
    <row r="286" spans="1:11" ht="24" customHeight="1">
      <c r="A286" s="29" t="s">
        <v>973</v>
      </c>
      <c r="B286" s="35"/>
      <c r="C286" s="29"/>
      <c r="D286" s="29"/>
      <c r="E286" s="29"/>
      <c r="F286" s="29"/>
      <c r="G286" s="29"/>
      <c r="H286" s="29"/>
      <c r="I286" s="29"/>
      <c r="J286" s="29"/>
      <c r="K286" s="29"/>
    </row>
    <row r="287" spans="1:11" ht="24" customHeight="1">
      <c r="A287" s="29" t="s">
        <v>63</v>
      </c>
      <c r="B287" s="36"/>
      <c r="C287" s="7"/>
      <c r="D287" s="7"/>
    </row>
    <row r="288" spans="1:11" ht="24" customHeight="1">
      <c r="A288" s="4" t="s">
        <v>64</v>
      </c>
    </row>
    <row r="289" spans="1:222" ht="24" customHeight="1">
      <c r="A289" s="4" t="s">
        <v>551</v>
      </c>
    </row>
    <row r="290" spans="1:222" ht="24" customHeight="1">
      <c r="A290" s="4" t="s">
        <v>552</v>
      </c>
      <c r="K290" s="7"/>
    </row>
    <row r="291" spans="1:222" ht="24" customHeight="1">
      <c r="A291" s="4" t="s">
        <v>65</v>
      </c>
      <c r="K291" s="7"/>
    </row>
    <row r="292" spans="1:222" s="216" customFormat="1" ht="24" customHeight="1">
      <c r="A292" s="29" t="s">
        <v>1752</v>
      </c>
      <c r="B292" s="35"/>
      <c r="C292" s="156"/>
      <c r="D292" s="4"/>
      <c r="E292" s="4"/>
      <c r="F292" s="4"/>
      <c r="G292" s="4"/>
      <c r="H292" s="4"/>
      <c r="I292" s="4"/>
      <c r="J292" s="4"/>
      <c r="K292" s="7"/>
      <c r="L292" s="4"/>
      <c r="M292" s="4"/>
    </row>
    <row r="293" spans="1:222" s="216" customFormat="1" ht="24" customHeight="1">
      <c r="A293" s="29" t="s">
        <v>1750</v>
      </c>
      <c r="B293" s="36"/>
      <c r="C293" s="156"/>
      <c r="D293" s="4"/>
      <c r="E293" s="4"/>
      <c r="F293" s="4"/>
      <c r="G293" s="4"/>
      <c r="H293" s="4"/>
      <c r="I293" s="4"/>
      <c r="J293" s="4"/>
      <c r="K293" s="7"/>
      <c r="L293" s="4"/>
      <c r="M293" s="4"/>
    </row>
    <row r="294" spans="1:222" s="216" customFormat="1" ht="24" customHeight="1">
      <c r="A294" s="4" t="s">
        <v>1751</v>
      </c>
      <c r="B294" s="4"/>
      <c r="C294" s="156"/>
      <c r="D294" s="4"/>
      <c r="E294" s="4"/>
      <c r="F294" s="4"/>
      <c r="G294" s="4"/>
      <c r="H294" s="4"/>
      <c r="I294" s="4"/>
      <c r="J294" s="4"/>
      <c r="K294" s="7"/>
      <c r="L294" s="4"/>
      <c r="M294" s="4"/>
    </row>
    <row r="295" spans="1:222" s="37" customFormat="1" ht="24" customHeight="1">
      <c r="A295" s="4" t="s">
        <v>2060</v>
      </c>
      <c r="B295" s="156"/>
      <c r="C295" s="156"/>
      <c r="D295" s="4"/>
      <c r="E295" s="4"/>
      <c r="F295" s="4"/>
      <c r="G295" s="4"/>
      <c r="H295" s="4"/>
      <c r="I295" s="4"/>
      <c r="J295" s="4"/>
      <c r="K295" s="7"/>
      <c r="L295" s="4"/>
      <c r="M295" s="156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4"/>
      <c r="BL295" s="24"/>
      <c r="BM295" s="24"/>
      <c r="BN295" s="24"/>
      <c r="BO295" s="24"/>
      <c r="BP295" s="24"/>
      <c r="BQ295" s="24"/>
      <c r="BR295" s="24"/>
      <c r="BS295" s="24"/>
      <c r="BT295" s="24"/>
      <c r="BU295" s="24"/>
      <c r="BV295" s="24"/>
      <c r="BW295" s="24"/>
      <c r="BX295" s="24"/>
      <c r="BY295" s="24"/>
      <c r="BZ295" s="24"/>
      <c r="CA295" s="24"/>
      <c r="CB295" s="24"/>
      <c r="CC295" s="24"/>
      <c r="CD295" s="24"/>
      <c r="CE295" s="24"/>
      <c r="CF295" s="24"/>
      <c r="CG295" s="24"/>
      <c r="CH295" s="24"/>
      <c r="CI295" s="24"/>
      <c r="CJ295" s="24"/>
      <c r="CK295" s="24"/>
      <c r="CL295" s="24"/>
      <c r="CM295" s="24"/>
      <c r="CN295" s="24"/>
      <c r="CO295" s="24"/>
      <c r="CP295" s="24"/>
      <c r="CQ295" s="24"/>
      <c r="CR295" s="24"/>
      <c r="CS295" s="24"/>
      <c r="CT295" s="24"/>
      <c r="CU295" s="24"/>
      <c r="CV295" s="24"/>
      <c r="CW295" s="24"/>
      <c r="CX295" s="24"/>
      <c r="CY295" s="24"/>
      <c r="CZ295" s="24"/>
      <c r="DA295" s="24"/>
      <c r="DB295" s="24"/>
      <c r="DC295" s="24"/>
      <c r="DD295" s="24"/>
      <c r="DE295" s="24"/>
      <c r="DF295" s="24"/>
      <c r="DG295" s="24"/>
      <c r="DH295" s="24"/>
      <c r="DI295" s="24"/>
      <c r="DJ295" s="24"/>
      <c r="DK295" s="24"/>
      <c r="DL295" s="24"/>
      <c r="DM295" s="24"/>
      <c r="DN295" s="24"/>
      <c r="DO295" s="24"/>
      <c r="DP295" s="24"/>
      <c r="DQ295" s="24"/>
      <c r="DR295" s="24"/>
      <c r="DS295" s="24"/>
      <c r="DT295" s="24"/>
      <c r="DU295" s="24"/>
      <c r="DV295" s="24"/>
      <c r="DW295" s="24"/>
      <c r="DX295" s="24"/>
      <c r="DY295" s="24"/>
      <c r="DZ295" s="24"/>
      <c r="EA295" s="24"/>
      <c r="EB295" s="24"/>
      <c r="EC295" s="24"/>
      <c r="ED295" s="24"/>
      <c r="EE295" s="24"/>
      <c r="EF295" s="24"/>
      <c r="EG295" s="24"/>
      <c r="EH295" s="24"/>
      <c r="EI295" s="24"/>
      <c r="EJ295" s="24"/>
      <c r="EK295" s="24"/>
      <c r="EL295" s="24"/>
      <c r="EM295" s="24"/>
      <c r="EN295" s="24"/>
      <c r="EO295" s="24"/>
      <c r="EP295" s="24"/>
      <c r="EQ295" s="24"/>
      <c r="ER295" s="24"/>
      <c r="ES295" s="24"/>
      <c r="ET295" s="24"/>
      <c r="EU295" s="24"/>
      <c r="EV295" s="24"/>
      <c r="EW295" s="24"/>
      <c r="EX295" s="24"/>
      <c r="EY295" s="24"/>
      <c r="EZ295" s="24"/>
      <c r="FA295" s="24"/>
      <c r="FB295" s="24"/>
      <c r="FC295" s="24"/>
      <c r="FD295" s="24"/>
      <c r="FE295" s="24"/>
      <c r="FF295" s="24"/>
      <c r="FG295" s="24"/>
      <c r="FH295" s="24"/>
      <c r="FI295" s="24"/>
      <c r="FJ295" s="24"/>
      <c r="FK295" s="24"/>
      <c r="FL295" s="24"/>
      <c r="FM295" s="24"/>
      <c r="FN295" s="24"/>
      <c r="FO295" s="24"/>
      <c r="FP295" s="24"/>
      <c r="FQ295" s="24"/>
      <c r="FR295" s="24"/>
      <c r="FS295" s="24"/>
      <c r="FT295" s="24"/>
      <c r="FU295" s="24"/>
      <c r="FV295" s="24"/>
      <c r="FW295" s="24"/>
      <c r="FX295" s="24"/>
      <c r="FY295" s="24"/>
      <c r="FZ295" s="24"/>
      <c r="GA295" s="24"/>
      <c r="GB295" s="24"/>
      <c r="GC295" s="24"/>
      <c r="GD295" s="24"/>
      <c r="GE295" s="24"/>
      <c r="GF295" s="24"/>
      <c r="GG295" s="24"/>
      <c r="GH295" s="24"/>
      <c r="GI295" s="24"/>
      <c r="GJ295" s="24"/>
      <c r="GK295" s="24"/>
      <c r="GL295" s="24"/>
      <c r="GM295" s="24"/>
      <c r="GN295" s="24"/>
      <c r="GO295" s="24"/>
      <c r="GP295" s="24"/>
      <c r="GQ295" s="24"/>
      <c r="GR295" s="24"/>
      <c r="GS295" s="24"/>
      <c r="GT295" s="24"/>
      <c r="GU295" s="24"/>
      <c r="GV295" s="24"/>
      <c r="GW295" s="24"/>
      <c r="GX295" s="24"/>
      <c r="GY295" s="24"/>
      <c r="GZ295" s="24"/>
      <c r="HA295" s="24"/>
      <c r="HB295" s="24"/>
      <c r="HC295" s="24"/>
      <c r="HD295" s="24"/>
      <c r="HE295" s="24"/>
      <c r="HF295" s="24"/>
      <c r="HG295" s="24"/>
      <c r="HH295" s="24"/>
      <c r="HI295" s="24"/>
      <c r="HJ295" s="24"/>
      <c r="HK295" s="24"/>
      <c r="HL295" s="24"/>
      <c r="HM295" s="24"/>
      <c r="HN295" s="24"/>
    </row>
    <row r="296" spans="1:222" s="37" customFormat="1" ht="24" customHeight="1">
      <c r="A296" s="4" t="s">
        <v>2062</v>
      </c>
      <c r="B296" s="156"/>
      <c r="C296" s="156"/>
      <c r="D296" s="4"/>
      <c r="E296" s="4"/>
      <c r="F296" s="4"/>
      <c r="G296" s="4"/>
      <c r="H296" s="4"/>
      <c r="I296" s="4"/>
      <c r="J296" s="4"/>
      <c r="K296" s="4"/>
      <c r="L296" s="156"/>
      <c r="M296" s="156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24"/>
      <c r="AN296" s="24"/>
      <c r="AO296" s="24"/>
      <c r="AP296" s="24"/>
      <c r="AQ296" s="24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4"/>
      <c r="BL296" s="24"/>
      <c r="BM296" s="24"/>
      <c r="BN296" s="24"/>
      <c r="BO296" s="24"/>
      <c r="BP296" s="24"/>
      <c r="BQ296" s="24"/>
      <c r="BR296" s="24"/>
      <c r="BS296" s="24"/>
      <c r="BT296" s="24"/>
      <c r="BU296" s="24"/>
      <c r="BV296" s="24"/>
      <c r="BW296" s="24"/>
      <c r="BX296" s="24"/>
      <c r="BY296" s="24"/>
      <c r="BZ296" s="24"/>
      <c r="CA296" s="24"/>
      <c r="CB296" s="24"/>
      <c r="CC296" s="24"/>
      <c r="CD296" s="24"/>
      <c r="CE296" s="24"/>
      <c r="CF296" s="24"/>
      <c r="CG296" s="24"/>
      <c r="CH296" s="24"/>
      <c r="CI296" s="24"/>
      <c r="CJ296" s="24"/>
      <c r="CK296" s="24"/>
      <c r="CL296" s="24"/>
      <c r="CM296" s="24"/>
      <c r="CN296" s="24"/>
      <c r="CO296" s="24"/>
      <c r="CP296" s="24"/>
      <c r="CQ296" s="24"/>
      <c r="CR296" s="24"/>
      <c r="CS296" s="24"/>
      <c r="CT296" s="24"/>
      <c r="CU296" s="24"/>
      <c r="CV296" s="24"/>
      <c r="CW296" s="24"/>
      <c r="CX296" s="24"/>
      <c r="CY296" s="24"/>
      <c r="CZ296" s="24"/>
      <c r="DA296" s="24"/>
      <c r="DB296" s="24"/>
      <c r="DC296" s="24"/>
      <c r="DD296" s="24"/>
      <c r="DE296" s="24"/>
      <c r="DF296" s="24"/>
      <c r="DG296" s="24"/>
      <c r="DH296" s="24"/>
      <c r="DI296" s="24"/>
      <c r="DJ296" s="24"/>
      <c r="DK296" s="24"/>
      <c r="DL296" s="24"/>
      <c r="DM296" s="24"/>
      <c r="DN296" s="24"/>
      <c r="DO296" s="24"/>
      <c r="DP296" s="24"/>
      <c r="DQ296" s="24"/>
      <c r="DR296" s="24"/>
      <c r="DS296" s="24"/>
      <c r="DT296" s="24"/>
      <c r="DU296" s="24"/>
      <c r="DV296" s="24"/>
      <c r="DW296" s="24"/>
      <c r="DX296" s="24"/>
      <c r="DY296" s="24"/>
      <c r="DZ296" s="24"/>
      <c r="EA296" s="24"/>
      <c r="EB296" s="24"/>
      <c r="EC296" s="24"/>
      <c r="ED296" s="24"/>
      <c r="EE296" s="24"/>
      <c r="EF296" s="24"/>
      <c r="EG296" s="24"/>
      <c r="EH296" s="24"/>
      <c r="EI296" s="24"/>
      <c r="EJ296" s="24"/>
      <c r="EK296" s="24"/>
      <c r="EL296" s="24"/>
      <c r="EM296" s="24"/>
      <c r="EN296" s="24"/>
      <c r="EO296" s="24"/>
      <c r="EP296" s="24"/>
      <c r="EQ296" s="24"/>
      <c r="ER296" s="24"/>
      <c r="ES296" s="24"/>
      <c r="ET296" s="24"/>
      <c r="EU296" s="24"/>
      <c r="EV296" s="24"/>
      <c r="EW296" s="24"/>
      <c r="EX296" s="24"/>
      <c r="EY296" s="24"/>
      <c r="EZ296" s="24"/>
      <c r="FA296" s="24"/>
      <c r="FB296" s="24"/>
      <c r="FC296" s="24"/>
      <c r="FD296" s="24"/>
      <c r="FE296" s="24"/>
      <c r="FF296" s="24"/>
      <c r="FG296" s="24"/>
      <c r="FH296" s="24"/>
      <c r="FI296" s="24"/>
      <c r="FJ296" s="24"/>
      <c r="FK296" s="24"/>
      <c r="FL296" s="24"/>
      <c r="FM296" s="24"/>
      <c r="FN296" s="24"/>
      <c r="FO296" s="24"/>
      <c r="FP296" s="24"/>
      <c r="FQ296" s="24"/>
      <c r="FR296" s="24"/>
      <c r="FS296" s="24"/>
      <c r="FT296" s="24"/>
      <c r="FU296" s="24"/>
      <c r="FV296" s="24"/>
      <c r="FW296" s="24"/>
      <c r="FX296" s="24"/>
      <c r="FY296" s="24"/>
      <c r="FZ296" s="24"/>
      <c r="GA296" s="24"/>
      <c r="GB296" s="24"/>
      <c r="GC296" s="24"/>
      <c r="GD296" s="24"/>
      <c r="GE296" s="24"/>
      <c r="GF296" s="24"/>
      <c r="GG296" s="24"/>
      <c r="GH296" s="24"/>
      <c r="GI296" s="24"/>
      <c r="GJ296" s="24"/>
      <c r="GK296" s="24"/>
      <c r="GL296" s="24"/>
      <c r="GM296" s="24"/>
      <c r="GN296" s="24"/>
      <c r="GO296" s="24"/>
      <c r="GP296" s="24"/>
      <c r="GQ296" s="24"/>
      <c r="GR296" s="24"/>
      <c r="GS296" s="24"/>
      <c r="GT296" s="24"/>
      <c r="GU296" s="24"/>
      <c r="GV296" s="24"/>
      <c r="GW296" s="24"/>
      <c r="GX296" s="24"/>
      <c r="GY296" s="24"/>
      <c r="GZ296" s="24"/>
      <c r="HA296" s="24"/>
      <c r="HB296" s="24"/>
      <c r="HC296" s="24"/>
      <c r="HD296" s="24"/>
      <c r="HE296" s="24"/>
      <c r="HF296" s="24"/>
      <c r="HG296" s="24"/>
      <c r="HH296" s="24"/>
      <c r="HI296" s="24"/>
      <c r="HJ296" s="24"/>
      <c r="HK296" s="24"/>
      <c r="HL296" s="24"/>
      <c r="HM296" s="24"/>
      <c r="HN296" s="24"/>
    </row>
    <row r="297" spans="1:222" s="37" customFormat="1" ht="24" customHeight="1">
      <c r="A297" s="4" t="s">
        <v>2061</v>
      </c>
      <c r="B297" s="226"/>
      <c r="C297" s="226"/>
      <c r="D297" s="4"/>
      <c r="E297" s="4"/>
      <c r="F297" s="4"/>
      <c r="G297" s="4"/>
      <c r="H297" s="4"/>
      <c r="I297" s="4"/>
      <c r="J297" s="4"/>
      <c r="K297" s="4"/>
      <c r="L297" s="226"/>
      <c r="M297" s="226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24"/>
      <c r="AN297" s="24"/>
      <c r="AO297" s="24"/>
      <c r="AP297" s="24"/>
      <c r="AQ297" s="24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4"/>
      <c r="BL297" s="24"/>
      <c r="BM297" s="24"/>
      <c r="BN297" s="24"/>
      <c r="BO297" s="24"/>
      <c r="BP297" s="24"/>
      <c r="BQ297" s="24"/>
      <c r="BR297" s="24"/>
      <c r="BS297" s="24"/>
      <c r="BT297" s="24"/>
      <c r="BU297" s="24"/>
      <c r="BV297" s="24"/>
      <c r="BW297" s="24"/>
      <c r="BX297" s="24"/>
      <c r="BY297" s="24"/>
      <c r="BZ297" s="24"/>
      <c r="CA297" s="24"/>
      <c r="CB297" s="24"/>
      <c r="CC297" s="24"/>
      <c r="CD297" s="24"/>
      <c r="CE297" s="24"/>
      <c r="CF297" s="24"/>
      <c r="CG297" s="24"/>
      <c r="CH297" s="24"/>
      <c r="CI297" s="24"/>
      <c r="CJ297" s="24"/>
      <c r="CK297" s="24"/>
      <c r="CL297" s="24"/>
      <c r="CM297" s="24"/>
      <c r="CN297" s="24"/>
      <c r="CO297" s="24"/>
      <c r="CP297" s="24"/>
      <c r="CQ297" s="24"/>
      <c r="CR297" s="24"/>
      <c r="CS297" s="24"/>
      <c r="CT297" s="24"/>
      <c r="CU297" s="24"/>
      <c r="CV297" s="24"/>
      <c r="CW297" s="24"/>
      <c r="CX297" s="24"/>
      <c r="CY297" s="24"/>
      <c r="CZ297" s="24"/>
      <c r="DA297" s="24"/>
      <c r="DB297" s="24"/>
      <c r="DC297" s="24"/>
      <c r="DD297" s="24"/>
      <c r="DE297" s="24"/>
      <c r="DF297" s="24"/>
      <c r="DG297" s="24"/>
      <c r="DH297" s="24"/>
      <c r="DI297" s="24"/>
      <c r="DJ297" s="24"/>
      <c r="DK297" s="24"/>
      <c r="DL297" s="24"/>
      <c r="DM297" s="24"/>
      <c r="DN297" s="24"/>
      <c r="DO297" s="24"/>
      <c r="DP297" s="24"/>
      <c r="DQ297" s="24"/>
      <c r="DR297" s="24"/>
      <c r="DS297" s="24"/>
      <c r="DT297" s="24"/>
      <c r="DU297" s="24"/>
      <c r="DV297" s="24"/>
      <c r="DW297" s="24"/>
      <c r="DX297" s="24"/>
      <c r="DY297" s="24"/>
      <c r="DZ297" s="24"/>
      <c r="EA297" s="24"/>
      <c r="EB297" s="24"/>
      <c r="EC297" s="24"/>
      <c r="ED297" s="24"/>
      <c r="EE297" s="24"/>
      <c r="EF297" s="24"/>
      <c r="EG297" s="24"/>
      <c r="EH297" s="24"/>
      <c r="EI297" s="24"/>
      <c r="EJ297" s="24"/>
      <c r="EK297" s="24"/>
      <c r="EL297" s="24"/>
      <c r="EM297" s="24"/>
      <c r="EN297" s="24"/>
      <c r="EO297" s="24"/>
      <c r="EP297" s="24"/>
      <c r="EQ297" s="24"/>
      <c r="ER297" s="24"/>
      <c r="ES297" s="24"/>
      <c r="ET297" s="24"/>
      <c r="EU297" s="24"/>
      <c r="EV297" s="24"/>
      <c r="EW297" s="24"/>
      <c r="EX297" s="24"/>
      <c r="EY297" s="24"/>
      <c r="EZ297" s="24"/>
      <c r="FA297" s="24"/>
      <c r="FB297" s="24"/>
      <c r="FC297" s="24"/>
      <c r="FD297" s="24"/>
      <c r="FE297" s="24"/>
      <c r="FF297" s="24"/>
      <c r="FG297" s="24"/>
      <c r="FH297" s="24"/>
      <c r="FI297" s="24"/>
      <c r="FJ297" s="24"/>
      <c r="FK297" s="24"/>
      <c r="FL297" s="24"/>
      <c r="FM297" s="24"/>
      <c r="FN297" s="24"/>
      <c r="FO297" s="24"/>
      <c r="FP297" s="24"/>
      <c r="FQ297" s="24"/>
      <c r="FR297" s="24"/>
      <c r="FS297" s="24"/>
      <c r="FT297" s="24"/>
      <c r="FU297" s="24"/>
      <c r="FV297" s="24"/>
      <c r="FW297" s="24"/>
      <c r="FX297" s="24"/>
      <c r="FY297" s="24"/>
      <c r="FZ297" s="24"/>
      <c r="GA297" s="24"/>
      <c r="GB297" s="24"/>
      <c r="GC297" s="24"/>
      <c r="GD297" s="24"/>
      <c r="GE297" s="24"/>
      <c r="GF297" s="24"/>
      <c r="GG297" s="24"/>
      <c r="GH297" s="24"/>
      <c r="GI297" s="24"/>
      <c r="GJ297" s="24"/>
      <c r="GK297" s="24"/>
      <c r="GL297" s="24"/>
      <c r="GM297" s="24"/>
      <c r="GN297" s="24"/>
      <c r="GO297" s="24"/>
      <c r="GP297" s="24"/>
      <c r="GQ297" s="24"/>
      <c r="GR297" s="24"/>
      <c r="GS297" s="24"/>
      <c r="GT297" s="24"/>
      <c r="GU297" s="24"/>
      <c r="GV297" s="24"/>
      <c r="GW297" s="24"/>
      <c r="GX297" s="24"/>
      <c r="GY297" s="24"/>
      <c r="GZ297" s="24"/>
      <c r="HA297" s="24"/>
      <c r="HB297" s="24"/>
      <c r="HC297" s="24"/>
      <c r="HD297" s="24"/>
      <c r="HE297" s="24"/>
      <c r="HF297" s="24"/>
      <c r="HG297" s="24"/>
      <c r="HH297" s="24"/>
      <c r="HI297" s="24"/>
      <c r="HJ297" s="24"/>
      <c r="HK297" s="24"/>
      <c r="HL297" s="24"/>
      <c r="HM297" s="24"/>
      <c r="HN297" s="24"/>
    </row>
    <row r="298" spans="1:222" s="37" customFormat="1" ht="24" customHeight="1">
      <c r="A298" s="4"/>
      <c r="B298" s="215"/>
      <c r="C298" s="215"/>
      <c r="D298" s="4"/>
      <c r="E298" s="4"/>
      <c r="F298" s="4"/>
      <c r="G298" s="4"/>
      <c r="H298" s="4"/>
      <c r="I298" s="4"/>
      <c r="J298" s="4"/>
      <c r="K298" s="4"/>
      <c r="L298" s="215"/>
      <c r="M298" s="215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24"/>
      <c r="AN298" s="24"/>
      <c r="AO298" s="24"/>
      <c r="AP298" s="24"/>
      <c r="AQ298" s="24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4"/>
      <c r="BL298" s="24"/>
      <c r="BM298" s="24"/>
      <c r="BN298" s="24"/>
      <c r="BO298" s="24"/>
      <c r="BP298" s="24"/>
      <c r="BQ298" s="24"/>
      <c r="BR298" s="24"/>
      <c r="BS298" s="24"/>
      <c r="BT298" s="24"/>
      <c r="BU298" s="24"/>
      <c r="BV298" s="24"/>
      <c r="BW298" s="24"/>
      <c r="BX298" s="24"/>
      <c r="BY298" s="24"/>
      <c r="BZ298" s="24"/>
      <c r="CA298" s="24"/>
      <c r="CB298" s="24"/>
      <c r="CC298" s="24"/>
      <c r="CD298" s="24"/>
      <c r="CE298" s="24"/>
      <c r="CF298" s="24"/>
      <c r="CG298" s="24"/>
      <c r="CH298" s="24"/>
      <c r="CI298" s="24"/>
      <c r="CJ298" s="24"/>
      <c r="CK298" s="24"/>
      <c r="CL298" s="24"/>
      <c r="CM298" s="24"/>
      <c r="CN298" s="24"/>
      <c r="CO298" s="24"/>
      <c r="CP298" s="24"/>
      <c r="CQ298" s="24"/>
      <c r="CR298" s="24"/>
      <c r="CS298" s="24"/>
      <c r="CT298" s="24"/>
      <c r="CU298" s="24"/>
      <c r="CV298" s="24"/>
      <c r="CW298" s="24"/>
      <c r="CX298" s="24"/>
      <c r="CY298" s="24"/>
      <c r="CZ298" s="24"/>
      <c r="DA298" s="24"/>
      <c r="DB298" s="24"/>
      <c r="DC298" s="24"/>
      <c r="DD298" s="24"/>
      <c r="DE298" s="24"/>
      <c r="DF298" s="24"/>
      <c r="DG298" s="24"/>
      <c r="DH298" s="24"/>
      <c r="DI298" s="24"/>
      <c r="DJ298" s="24"/>
      <c r="DK298" s="24"/>
      <c r="DL298" s="24"/>
      <c r="DM298" s="24"/>
      <c r="DN298" s="24"/>
      <c r="DO298" s="24"/>
      <c r="DP298" s="24"/>
      <c r="DQ298" s="24"/>
      <c r="DR298" s="24"/>
      <c r="DS298" s="24"/>
      <c r="DT298" s="24"/>
      <c r="DU298" s="24"/>
      <c r="DV298" s="24"/>
      <c r="DW298" s="24"/>
      <c r="DX298" s="24"/>
      <c r="DY298" s="24"/>
      <c r="DZ298" s="24"/>
      <c r="EA298" s="24"/>
      <c r="EB298" s="24"/>
      <c r="EC298" s="24"/>
      <c r="ED298" s="24"/>
      <c r="EE298" s="24"/>
      <c r="EF298" s="24"/>
      <c r="EG298" s="24"/>
      <c r="EH298" s="24"/>
      <c r="EI298" s="24"/>
      <c r="EJ298" s="24"/>
      <c r="EK298" s="24"/>
      <c r="EL298" s="24"/>
      <c r="EM298" s="24"/>
      <c r="EN298" s="24"/>
      <c r="EO298" s="24"/>
      <c r="EP298" s="24"/>
      <c r="EQ298" s="24"/>
      <c r="ER298" s="24"/>
      <c r="ES298" s="24"/>
      <c r="ET298" s="24"/>
      <c r="EU298" s="24"/>
      <c r="EV298" s="24"/>
      <c r="EW298" s="24"/>
      <c r="EX298" s="24"/>
      <c r="EY298" s="24"/>
      <c r="EZ298" s="24"/>
      <c r="FA298" s="24"/>
      <c r="FB298" s="24"/>
      <c r="FC298" s="24"/>
      <c r="FD298" s="24"/>
      <c r="FE298" s="24"/>
      <c r="FF298" s="24"/>
      <c r="FG298" s="24"/>
      <c r="FH298" s="24"/>
      <c r="FI298" s="24"/>
      <c r="FJ298" s="24"/>
      <c r="FK298" s="24"/>
      <c r="FL298" s="24"/>
      <c r="FM298" s="24"/>
      <c r="FN298" s="24"/>
      <c r="FO298" s="24"/>
      <c r="FP298" s="24"/>
      <c r="FQ298" s="24"/>
      <c r="FR298" s="24"/>
      <c r="FS298" s="24"/>
      <c r="FT298" s="24"/>
      <c r="FU298" s="24"/>
      <c r="FV298" s="24"/>
      <c r="FW298" s="24"/>
      <c r="FX298" s="24"/>
      <c r="FY298" s="24"/>
      <c r="FZ298" s="24"/>
      <c r="GA298" s="24"/>
      <c r="GB298" s="24"/>
      <c r="GC298" s="24"/>
      <c r="GD298" s="24"/>
      <c r="GE298" s="24"/>
      <c r="GF298" s="24"/>
      <c r="GG298" s="24"/>
      <c r="GH298" s="24"/>
      <c r="GI298" s="24"/>
      <c r="GJ298" s="24"/>
      <c r="GK298" s="24"/>
      <c r="GL298" s="24"/>
      <c r="GM298" s="24"/>
      <c r="GN298" s="24"/>
      <c r="GO298" s="24"/>
      <c r="GP298" s="24"/>
      <c r="GQ298" s="24"/>
      <c r="GR298" s="24"/>
      <c r="GS298" s="24"/>
      <c r="GT298" s="24"/>
      <c r="GU298" s="24"/>
      <c r="GV298" s="24"/>
      <c r="GW298" s="24"/>
      <c r="GX298" s="24"/>
      <c r="GY298" s="24"/>
      <c r="GZ298" s="24"/>
      <c r="HA298" s="24"/>
      <c r="HB298" s="24"/>
      <c r="HC298" s="24"/>
      <c r="HD298" s="24"/>
      <c r="HE298" s="24"/>
      <c r="HF298" s="24"/>
      <c r="HG298" s="24"/>
      <c r="HH298" s="24"/>
      <c r="HI298" s="24"/>
      <c r="HJ298" s="24"/>
      <c r="HK298" s="24"/>
      <c r="HL298" s="24"/>
      <c r="HM298" s="24"/>
      <c r="HN298" s="24"/>
    </row>
    <row r="299" spans="1:222" s="37" customFormat="1" ht="24" customHeight="1">
      <c r="A299" s="4"/>
      <c r="B299" s="215"/>
      <c r="C299" s="215"/>
      <c r="D299" s="4"/>
      <c r="E299" s="4"/>
      <c r="F299" s="4"/>
      <c r="G299" s="4"/>
      <c r="H299" s="4"/>
      <c r="I299" s="4"/>
      <c r="J299" s="4"/>
      <c r="K299" s="4"/>
      <c r="L299" s="215"/>
      <c r="M299" s="215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4"/>
      <c r="BL299" s="24"/>
      <c r="BM299" s="24"/>
      <c r="BN299" s="24"/>
      <c r="BO299" s="24"/>
      <c r="BP299" s="24"/>
      <c r="BQ299" s="24"/>
      <c r="BR299" s="24"/>
      <c r="BS299" s="24"/>
      <c r="BT299" s="24"/>
      <c r="BU299" s="24"/>
      <c r="BV299" s="24"/>
      <c r="BW299" s="24"/>
      <c r="BX299" s="24"/>
      <c r="BY299" s="24"/>
      <c r="BZ299" s="24"/>
      <c r="CA299" s="24"/>
      <c r="CB299" s="24"/>
      <c r="CC299" s="24"/>
      <c r="CD299" s="24"/>
      <c r="CE299" s="24"/>
      <c r="CF299" s="24"/>
      <c r="CG299" s="24"/>
      <c r="CH299" s="24"/>
      <c r="CI299" s="24"/>
      <c r="CJ299" s="24"/>
      <c r="CK299" s="24"/>
      <c r="CL299" s="24"/>
      <c r="CM299" s="24"/>
      <c r="CN299" s="24"/>
      <c r="CO299" s="24"/>
      <c r="CP299" s="24"/>
      <c r="CQ299" s="24"/>
      <c r="CR299" s="24"/>
      <c r="CS299" s="24"/>
      <c r="CT299" s="24"/>
      <c r="CU299" s="24"/>
      <c r="CV299" s="24"/>
      <c r="CW299" s="24"/>
      <c r="CX299" s="24"/>
      <c r="CY299" s="24"/>
      <c r="CZ299" s="24"/>
      <c r="DA299" s="24"/>
      <c r="DB299" s="24"/>
      <c r="DC299" s="24"/>
      <c r="DD299" s="24"/>
      <c r="DE299" s="24"/>
      <c r="DF299" s="24"/>
      <c r="DG299" s="24"/>
      <c r="DH299" s="24"/>
      <c r="DI299" s="24"/>
      <c r="DJ299" s="24"/>
      <c r="DK299" s="24"/>
      <c r="DL299" s="24"/>
      <c r="DM299" s="24"/>
      <c r="DN299" s="24"/>
      <c r="DO299" s="24"/>
      <c r="DP299" s="24"/>
      <c r="DQ299" s="24"/>
      <c r="DR299" s="24"/>
      <c r="DS299" s="24"/>
      <c r="DT299" s="24"/>
      <c r="DU299" s="24"/>
      <c r="DV299" s="24"/>
      <c r="DW299" s="24"/>
      <c r="DX299" s="24"/>
      <c r="DY299" s="24"/>
      <c r="DZ299" s="24"/>
      <c r="EA299" s="24"/>
      <c r="EB299" s="24"/>
      <c r="EC299" s="24"/>
      <c r="ED299" s="24"/>
      <c r="EE299" s="24"/>
      <c r="EF299" s="24"/>
      <c r="EG299" s="24"/>
      <c r="EH299" s="24"/>
      <c r="EI299" s="24"/>
      <c r="EJ299" s="24"/>
      <c r="EK299" s="24"/>
      <c r="EL299" s="24"/>
      <c r="EM299" s="24"/>
      <c r="EN299" s="24"/>
      <c r="EO299" s="24"/>
      <c r="EP299" s="24"/>
      <c r="EQ299" s="24"/>
      <c r="ER299" s="24"/>
      <c r="ES299" s="24"/>
      <c r="ET299" s="24"/>
      <c r="EU299" s="24"/>
      <c r="EV299" s="24"/>
      <c r="EW299" s="24"/>
      <c r="EX299" s="24"/>
      <c r="EY299" s="24"/>
      <c r="EZ299" s="24"/>
      <c r="FA299" s="24"/>
      <c r="FB299" s="24"/>
      <c r="FC299" s="24"/>
      <c r="FD299" s="24"/>
      <c r="FE299" s="24"/>
      <c r="FF299" s="24"/>
      <c r="FG299" s="24"/>
      <c r="FH299" s="24"/>
      <c r="FI299" s="24"/>
      <c r="FJ299" s="24"/>
      <c r="FK299" s="24"/>
      <c r="FL299" s="24"/>
      <c r="FM299" s="24"/>
      <c r="FN299" s="24"/>
      <c r="FO299" s="24"/>
      <c r="FP299" s="24"/>
      <c r="FQ299" s="24"/>
      <c r="FR299" s="24"/>
      <c r="FS299" s="24"/>
      <c r="FT299" s="24"/>
      <c r="FU299" s="24"/>
      <c r="FV299" s="24"/>
      <c r="FW299" s="24"/>
      <c r="FX299" s="24"/>
      <c r="FY299" s="24"/>
      <c r="FZ299" s="24"/>
      <c r="GA299" s="24"/>
      <c r="GB299" s="24"/>
      <c r="GC299" s="24"/>
      <c r="GD299" s="24"/>
      <c r="GE299" s="24"/>
      <c r="GF299" s="24"/>
      <c r="GG299" s="24"/>
      <c r="GH299" s="24"/>
      <c r="GI299" s="24"/>
      <c r="GJ299" s="24"/>
      <c r="GK299" s="24"/>
      <c r="GL299" s="24"/>
      <c r="GM299" s="24"/>
      <c r="GN299" s="24"/>
      <c r="GO299" s="24"/>
      <c r="GP299" s="24"/>
      <c r="GQ299" s="24"/>
      <c r="GR299" s="24"/>
      <c r="GS299" s="24"/>
      <c r="GT299" s="24"/>
      <c r="GU299" s="24"/>
      <c r="GV299" s="24"/>
      <c r="GW299" s="24"/>
      <c r="GX299" s="24"/>
      <c r="GY299" s="24"/>
      <c r="GZ299" s="24"/>
      <c r="HA299" s="24"/>
      <c r="HB299" s="24"/>
      <c r="HC299" s="24"/>
      <c r="HD299" s="24"/>
      <c r="HE299" s="24"/>
      <c r="HF299" s="24"/>
      <c r="HG299" s="24"/>
      <c r="HH299" s="24"/>
      <c r="HI299" s="24"/>
      <c r="HJ299" s="24"/>
      <c r="HK299" s="24"/>
      <c r="HL299" s="24"/>
      <c r="HM299" s="24"/>
      <c r="HN299" s="24"/>
    </row>
    <row r="300" spans="1:222" s="37" customFormat="1" ht="24" customHeight="1">
      <c r="A300" s="290" t="str">
        <f>+A233</f>
        <v>(Sign) ……………………………………...........……………………………...……………. Authorized Director</v>
      </c>
      <c r="B300" s="290"/>
      <c r="C300" s="290"/>
      <c r="D300" s="290"/>
      <c r="E300" s="290"/>
      <c r="F300" s="290"/>
      <c r="G300" s="290"/>
      <c r="H300" s="290"/>
      <c r="I300" s="290"/>
      <c r="J300" s="290"/>
      <c r="K300" s="290"/>
      <c r="L300" s="156"/>
      <c r="M300" s="156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24"/>
      <c r="AN300" s="24"/>
      <c r="AO300" s="24"/>
      <c r="AP300" s="24"/>
      <c r="AQ300" s="24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4"/>
      <c r="BL300" s="24"/>
      <c r="BM300" s="24"/>
      <c r="BN300" s="24"/>
      <c r="BO300" s="24"/>
      <c r="BP300" s="24"/>
      <c r="BQ300" s="24"/>
      <c r="BR300" s="24"/>
      <c r="BS300" s="24"/>
      <c r="BT300" s="24"/>
      <c r="BU300" s="24"/>
      <c r="BV300" s="24"/>
      <c r="BW300" s="24"/>
      <c r="BX300" s="24"/>
      <c r="BY300" s="24"/>
      <c r="BZ300" s="24"/>
      <c r="CA300" s="24"/>
      <c r="CB300" s="24"/>
      <c r="CC300" s="24"/>
      <c r="CD300" s="24"/>
      <c r="CE300" s="24"/>
      <c r="CF300" s="24"/>
      <c r="CG300" s="24"/>
      <c r="CH300" s="24"/>
      <c r="CI300" s="24"/>
      <c r="CJ300" s="24"/>
      <c r="CK300" s="24"/>
      <c r="CL300" s="24"/>
      <c r="CM300" s="24"/>
      <c r="CN300" s="24"/>
      <c r="CO300" s="24"/>
      <c r="CP300" s="24"/>
      <c r="CQ300" s="24"/>
      <c r="CR300" s="24"/>
      <c r="CS300" s="24"/>
      <c r="CT300" s="24"/>
      <c r="CU300" s="24"/>
      <c r="CV300" s="24"/>
      <c r="CW300" s="24"/>
      <c r="CX300" s="24"/>
      <c r="CY300" s="24"/>
      <c r="CZ300" s="24"/>
      <c r="DA300" s="24"/>
      <c r="DB300" s="24"/>
      <c r="DC300" s="24"/>
      <c r="DD300" s="24"/>
      <c r="DE300" s="24"/>
      <c r="DF300" s="24"/>
      <c r="DG300" s="24"/>
      <c r="DH300" s="24"/>
      <c r="DI300" s="24"/>
      <c r="DJ300" s="24"/>
      <c r="DK300" s="24"/>
      <c r="DL300" s="24"/>
      <c r="DM300" s="24"/>
      <c r="DN300" s="24"/>
      <c r="DO300" s="24"/>
      <c r="DP300" s="24"/>
      <c r="DQ300" s="24"/>
      <c r="DR300" s="24"/>
      <c r="DS300" s="24"/>
      <c r="DT300" s="24"/>
      <c r="DU300" s="24"/>
      <c r="DV300" s="24"/>
      <c r="DW300" s="24"/>
      <c r="DX300" s="24"/>
      <c r="DY300" s="24"/>
      <c r="DZ300" s="24"/>
      <c r="EA300" s="24"/>
      <c r="EB300" s="24"/>
      <c r="EC300" s="24"/>
      <c r="ED300" s="24"/>
      <c r="EE300" s="24"/>
      <c r="EF300" s="24"/>
      <c r="EG300" s="24"/>
      <c r="EH300" s="24"/>
      <c r="EI300" s="24"/>
      <c r="EJ300" s="24"/>
      <c r="EK300" s="24"/>
      <c r="EL300" s="24"/>
      <c r="EM300" s="24"/>
      <c r="EN300" s="24"/>
      <c r="EO300" s="24"/>
      <c r="EP300" s="24"/>
      <c r="EQ300" s="24"/>
      <c r="ER300" s="24"/>
      <c r="ES300" s="24"/>
      <c r="ET300" s="24"/>
      <c r="EU300" s="24"/>
      <c r="EV300" s="24"/>
      <c r="EW300" s="24"/>
      <c r="EX300" s="24"/>
      <c r="EY300" s="24"/>
      <c r="EZ300" s="24"/>
      <c r="FA300" s="24"/>
      <c r="FB300" s="24"/>
      <c r="FC300" s="24"/>
      <c r="FD300" s="24"/>
      <c r="FE300" s="24"/>
      <c r="FF300" s="24"/>
      <c r="FG300" s="24"/>
      <c r="FH300" s="24"/>
      <c r="FI300" s="24"/>
      <c r="FJ300" s="24"/>
      <c r="FK300" s="24"/>
      <c r="FL300" s="24"/>
      <c r="FM300" s="24"/>
      <c r="FN300" s="24"/>
      <c r="FO300" s="24"/>
      <c r="FP300" s="24"/>
      <c r="FQ300" s="24"/>
      <c r="FR300" s="24"/>
      <c r="FS300" s="24"/>
      <c r="FT300" s="24"/>
      <c r="FU300" s="24"/>
      <c r="FV300" s="24"/>
      <c r="FW300" s="24"/>
      <c r="FX300" s="24"/>
      <c r="FY300" s="24"/>
      <c r="FZ300" s="24"/>
      <c r="GA300" s="24"/>
      <c r="GB300" s="24"/>
      <c r="GC300" s="24"/>
      <c r="GD300" s="24"/>
      <c r="GE300" s="24"/>
      <c r="GF300" s="24"/>
      <c r="GG300" s="24"/>
      <c r="GH300" s="24"/>
      <c r="GI300" s="24"/>
      <c r="GJ300" s="24"/>
      <c r="GK300" s="24"/>
      <c r="GL300" s="24"/>
      <c r="GM300" s="24"/>
      <c r="GN300" s="24"/>
      <c r="GO300" s="24"/>
      <c r="GP300" s="24"/>
      <c r="GQ300" s="24"/>
      <c r="GR300" s="24"/>
      <c r="GS300" s="24"/>
      <c r="GT300" s="24"/>
      <c r="GU300" s="24"/>
      <c r="GV300" s="24"/>
      <c r="GW300" s="24"/>
      <c r="GX300" s="24"/>
      <c r="GY300" s="24"/>
      <c r="GZ300" s="24"/>
      <c r="HA300" s="24"/>
      <c r="HB300" s="24"/>
      <c r="HC300" s="24"/>
      <c r="HD300" s="24"/>
      <c r="HE300" s="24"/>
      <c r="HF300" s="24"/>
      <c r="HG300" s="24"/>
      <c r="HH300" s="24"/>
      <c r="HI300" s="24"/>
      <c r="HJ300" s="24"/>
      <c r="HK300" s="24"/>
      <c r="HL300" s="24"/>
      <c r="HM300" s="24"/>
      <c r="HN300" s="24"/>
    </row>
    <row r="301" spans="1:222" ht="24" customHeight="1">
      <c r="A301" s="157"/>
      <c r="B301" s="290" t="str">
        <f>+B266</f>
        <v xml:space="preserve">                           (                                                                                                                                   )           </v>
      </c>
      <c r="C301" s="290"/>
      <c r="D301" s="290"/>
      <c r="E301" s="290"/>
      <c r="F301" s="290"/>
      <c r="G301" s="290"/>
      <c r="H301" s="290"/>
      <c r="I301" s="290"/>
      <c r="J301" s="157"/>
      <c r="K301" s="157"/>
      <c r="L301" s="156"/>
    </row>
    <row r="302" spans="1:222" ht="23.5" customHeight="1">
      <c r="A302" s="290" t="s">
        <v>161</v>
      </c>
      <c r="B302" s="290"/>
      <c r="C302" s="290"/>
      <c r="D302" s="290"/>
      <c r="E302" s="290"/>
      <c r="F302" s="290"/>
      <c r="G302" s="290"/>
      <c r="H302" s="290"/>
      <c r="I302" s="290"/>
      <c r="J302" s="290"/>
      <c r="K302" s="290"/>
      <c r="L302" s="156"/>
    </row>
    <row r="303" spans="1:222" ht="23.5" customHeight="1">
      <c r="D303" s="156"/>
      <c r="E303" s="156"/>
      <c r="F303" s="156"/>
      <c r="G303" s="156"/>
      <c r="H303" s="156"/>
      <c r="I303" s="156"/>
      <c r="J303" s="156"/>
      <c r="K303" s="156"/>
      <c r="L303" s="156"/>
      <c r="M303" s="156"/>
    </row>
    <row r="304" spans="1:222" s="270" customFormat="1" ht="23.5" customHeight="1">
      <c r="A304" s="29" t="s">
        <v>2144</v>
      </c>
      <c r="B304" s="4"/>
      <c r="C304" s="4"/>
      <c r="D304" s="267"/>
      <c r="E304" s="267"/>
      <c r="F304" s="267"/>
      <c r="G304" s="267"/>
      <c r="H304" s="267"/>
      <c r="I304" s="267"/>
      <c r="J304" s="267"/>
      <c r="K304" s="267"/>
      <c r="L304" s="267"/>
      <c r="M304" s="267"/>
    </row>
    <row r="305" spans="1:13" ht="23.5" customHeight="1">
      <c r="A305" s="29" t="s">
        <v>1753</v>
      </c>
      <c r="B305" s="156"/>
      <c r="C305" s="156"/>
      <c r="D305" s="156"/>
      <c r="E305" s="156"/>
      <c r="F305" s="156"/>
      <c r="G305" s="156"/>
      <c r="H305" s="156"/>
      <c r="I305" s="156"/>
      <c r="J305" s="156"/>
      <c r="K305" s="156"/>
      <c r="L305" s="156"/>
      <c r="M305" s="156"/>
    </row>
    <row r="306" spans="1:13" ht="23.5" customHeight="1">
      <c r="A306" s="4" t="s">
        <v>1754</v>
      </c>
      <c r="B306" s="156"/>
      <c r="C306" s="156"/>
      <c r="D306" s="156"/>
      <c r="E306" s="156"/>
      <c r="F306" s="156"/>
      <c r="G306" s="156"/>
      <c r="H306" s="156"/>
      <c r="I306" s="156"/>
      <c r="J306" s="156"/>
      <c r="K306" s="156"/>
      <c r="L306" s="156"/>
      <c r="M306" s="156"/>
    </row>
    <row r="307" spans="1:13" ht="23.5" customHeight="1">
      <c r="A307" s="4" t="s">
        <v>1755</v>
      </c>
      <c r="B307" s="156"/>
      <c r="C307" s="156"/>
      <c r="D307" s="156"/>
      <c r="E307" s="156"/>
      <c r="F307" s="156"/>
      <c r="G307" s="156"/>
      <c r="H307" s="156"/>
      <c r="I307" s="156"/>
      <c r="J307" s="156"/>
      <c r="K307" s="156"/>
      <c r="L307" s="156"/>
      <c r="M307" s="156" t="s">
        <v>3</v>
      </c>
    </row>
    <row r="308" spans="1:13" ht="23.5" customHeight="1">
      <c r="A308" s="4" t="s">
        <v>1757</v>
      </c>
      <c r="B308" s="156"/>
      <c r="C308" s="156"/>
      <c r="D308" s="156"/>
      <c r="E308" s="156"/>
      <c r="F308" s="156"/>
      <c r="G308" s="156"/>
      <c r="H308" s="156"/>
      <c r="I308" s="156"/>
      <c r="J308" s="156"/>
      <c r="K308" s="156"/>
      <c r="L308" s="156"/>
      <c r="M308" s="156" t="s">
        <v>3</v>
      </c>
    </row>
    <row r="309" spans="1:13" ht="23.5" customHeight="1">
      <c r="A309" s="4" t="s">
        <v>1758</v>
      </c>
      <c r="B309" s="156"/>
      <c r="C309" s="156"/>
      <c r="D309" s="156"/>
      <c r="E309" s="156"/>
      <c r="F309" s="156"/>
      <c r="G309" s="156"/>
      <c r="H309" s="156"/>
      <c r="I309" s="156"/>
      <c r="J309" s="156"/>
      <c r="K309" s="156"/>
      <c r="L309" s="156"/>
      <c r="M309" s="156"/>
    </row>
    <row r="310" spans="1:13" s="230" customFormat="1" ht="23.5" customHeight="1">
      <c r="A310" s="29" t="s">
        <v>2053</v>
      </c>
      <c r="B310" s="35"/>
      <c r="C310" s="29"/>
      <c r="D310" s="29"/>
      <c r="E310" s="29"/>
      <c r="F310" s="29"/>
      <c r="G310" s="29"/>
      <c r="H310" s="29"/>
      <c r="I310" s="29"/>
      <c r="J310" s="29"/>
      <c r="K310" s="29"/>
      <c r="L310" s="4"/>
      <c r="M310" s="226"/>
    </row>
    <row r="311" spans="1:13" ht="23.5" customHeight="1">
      <c r="A311" s="29" t="s">
        <v>1756</v>
      </c>
      <c r="B311" s="35"/>
      <c r="C311" s="29"/>
      <c r="D311" s="29"/>
      <c r="E311" s="29"/>
      <c r="F311" s="29"/>
      <c r="G311" s="29"/>
      <c r="H311" s="29"/>
      <c r="I311" s="29"/>
      <c r="J311" s="29"/>
      <c r="K311" s="29"/>
      <c r="M311" s="156" t="s">
        <v>3</v>
      </c>
    </row>
    <row r="312" spans="1:13" ht="23.5" customHeight="1">
      <c r="A312" s="4" t="s">
        <v>1759</v>
      </c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M312" s="156"/>
    </row>
    <row r="313" spans="1:13" ht="23.5" customHeight="1">
      <c r="A313" s="4" t="s">
        <v>1760</v>
      </c>
      <c r="B313" s="35"/>
      <c r="C313" s="29"/>
      <c r="D313" s="29"/>
      <c r="E313" s="29"/>
      <c r="F313" s="29"/>
      <c r="G313" s="29"/>
      <c r="H313" s="29"/>
      <c r="I313" s="29"/>
      <c r="J313" s="29"/>
      <c r="K313" s="29"/>
      <c r="M313" s="156"/>
    </row>
    <row r="314" spans="1:13" ht="23.5" customHeight="1">
      <c r="A314" s="4" t="s">
        <v>1761</v>
      </c>
      <c r="B314" s="36"/>
      <c r="C314" s="7"/>
      <c r="D314" s="7"/>
      <c r="M314" s="156" t="s">
        <v>3</v>
      </c>
    </row>
    <row r="315" spans="1:13" ht="23.5" customHeight="1">
      <c r="A315" s="4" t="s">
        <v>1762</v>
      </c>
      <c r="M315" s="156"/>
    </row>
    <row r="316" spans="1:13" s="230" customFormat="1" ht="23.5" customHeight="1">
      <c r="A316" s="29" t="s">
        <v>2054</v>
      </c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226"/>
    </row>
    <row r="317" spans="1:13" s="216" customFormat="1" ht="23.5" customHeight="1">
      <c r="A317" s="29" t="s">
        <v>1946</v>
      </c>
      <c r="B317" s="35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215"/>
    </row>
    <row r="318" spans="1:13" s="216" customFormat="1" ht="23.5" customHeight="1">
      <c r="A318" s="4" t="s">
        <v>1947</v>
      </c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215"/>
    </row>
    <row r="319" spans="1:13" s="216" customFormat="1" ht="23.5" customHeight="1">
      <c r="A319" s="4" t="s">
        <v>1944</v>
      </c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215"/>
    </row>
    <row r="320" spans="1:13" s="216" customFormat="1" ht="23.5" customHeight="1">
      <c r="A320" s="4" t="s">
        <v>1945</v>
      </c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215"/>
    </row>
    <row r="321" spans="1:16" s="230" customFormat="1" ht="23.5" customHeight="1">
      <c r="A321" s="29" t="s">
        <v>2055</v>
      </c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226"/>
    </row>
    <row r="322" spans="1:16" ht="23.5" customHeight="1">
      <c r="A322" s="29" t="s">
        <v>1763</v>
      </c>
      <c r="K322" s="7"/>
      <c r="M322" s="156"/>
    </row>
    <row r="323" spans="1:16" ht="23.5" customHeight="1">
      <c r="A323" s="4" t="s">
        <v>1764</v>
      </c>
      <c r="K323" s="7"/>
      <c r="M323" s="156"/>
    </row>
    <row r="324" spans="1:16" ht="23.5" customHeight="1">
      <c r="A324" s="4" t="s">
        <v>1765</v>
      </c>
      <c r="M324" s="156" t="s">
        <v>1682</v>
      </c>
    </row>
    <row r="325" spans="1:16" ht="23.5" customHeight="1">
      <c r="A325" s="4" t="s">
        <v>1766</v>
      </c>
    </row>
    <row r="326" spans="1:16" s="230" customFormat="1" ht="23.5" customHeight="1">
      <c r="A326" s="29" t="s">
        <v>2056</v>
      </c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</row>
    <row r="327" spans="1:16" ht="23.5" customHeight="1">
      <c r="A327" s="29" t="s">
        <v>1767</v>
      </c>
      <c r="N327" s="234"/>
    </row>
    <row r="328" spans="1:16" ht="23.5" customHeight="1">
      <c r="A328" s="4" t="s">
        <v>1768</v>
      </c>
    </row>
    <row r="329" spans="1:16" ht="23.5" customHeight="1">
      <c r="A329" s="4" t="s">
        <v>1769</v>
      </c>
      <c r="M329" s="221" t="s">
        <v>1931</v>
      </c>
      <c r="N329" s="222"/>
      <c r="O329" s="50"/>
      <c r="P329" s="50"/>
    </row>
    <row r="330" spans="1:16" s="230" customFormat="1" ht="23.5" customHeight="1">
      <c r="A330" s="29" t="s">
        <v>2057</v>
      </c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221"/>
      <c r="N330" s="222"/>
      <c r="O330" s="50"/>
      <c r="P330" s="50"/>
    </row>
    <row r="331" spans="1:16" ht="23.5" customHeight="1">
      <c r="A331" s="29" t="s">
        <v>1966</v>
      </c>
      <c r="M331" s="50" t="s">
        <v>1932</v>
      </c>
      <c r="N331" s="222"/>
      <c r="O331" s="50"/>
      <c r="P331" s="50"/>
    </row>
    <row r="332" spans="1:16" ht="23.5" customHeight="1">
      <c r="A332" s="4" t="s">
        <v>1967</v>
      </c>
      <c r="M332" s="50" t="s">
        <v>1932</v>
      </c>
      <c r="N332" s="222"/>
      <c r="O332" s="50"/>
      <c r="P332" s="50"/>
    </row>
    <row r="333" spans="1:16" ht="23.5" customHeight="1">
      <c r="A333" s="4" t="s">
        <v>1968</v>
      </c>
      <c r="M333" s="50" t="s">
        <v>1932</v>
      </c>
      <c r="N333" s="223"/>
      <c r="O333" s="223"/>
      <c r="P333" s="223"/>
    </row>
    <row r="334" spans="1:16" s="216" customFormat="1" ht="23.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50"/>
      <c r="N334" s="223"/>
      <c r="O334" s="223"/>
      <c r="P334" s="223"/>
    </row>
    <row r="335" spans="1:16" ht="23.5" customHeight="1">
      <c r="M335" s="221"/>
      <c r="N335" s="223"/>
      <c r="O335" s="223"/>
      <c r="P335" s="223"/>
    </row>
    <row r="336" spans="1:16" ht="23.5" customHeight="1">
      <c r="A336" s="290" t="str">
        <f>+A300</f>
        <v>(Sign) ……………………………………...........……………………………...……………. Authorized Director</v>
      </c>
      <c r="B336" s="290"/>
      <c r="C336" s="290"/>
      <c r="D336" s="290"/>
      <c r="E336" s="290"/>
      <c r="F336" s="290"/>
      <c r="G336" s="290"/>
      <c r="H336" s="290"/>
      <c r="I336" s="290"/>
      <c r="J336" s="290"/>
      <c r="K336" s="290"/>
    </row>
    <row r="337" spans="1:11" ht="23.5" customHeight="1">
      <c r="A337" s="156"/>
      <c r="B337" s="289" t="str">
        <f>+B301</f>
        <v xml:space="preserve">                           (                                                                                                                                   )           </v>
      </c>
      <c r="C337" s="289"/>
      <c r="D337" s="289"/>
      <c r="E337" s="289"/>
      <c r="F337" s="289"/>
      <c r="G337" s="289"/>
      <c r="H337" s="289"/>
      <c r="I337" s="289"/>
      <c r="J337" s="156"/>
      <c r="K337" s="156"/>
    </row>
  </sheetData>
  <sheetProtection formatCells="0" formatColumns="0" formatRows="0" insertColumns="0" insertRows="0" insertHyperlinks="0" deleteColumns="0" deleteRows="0" sort="0" autoFilter="0" pivotTables="0"/>
  <mergeCells count="30">
    <mergeCell ref="B337:I337"/>
    <mergeCell ref="A101:K101"/>
    <mergeCell ref="A166:K166"/>
    <mergeCell ref="B167:I167"/>
    <mergeCell ref="A168:K168"/>
    <mergeCell ref="A302:K302"/>
    <mergeCell ref="A336:K336"/>
    <mergeCell ref="B134:I134"/>
    <mergeCell ref="A135:K135"/>
    <mergeCell ref="A201:K201"/>
    <mergeCell ref="A235:K235"/>
    <mergeCell ref="A265:K265"/>
    <mergeCell ref="B266:I266"/>
    <mergeCell ref="A300:K300"/>
    <mergeCell ref="B301:I301"/>
    <mergeCell ref="B202:I202"/>
    <mergeCell ref="A203:K203"/>
    <mergeCell ref="A233:K233"/>
    <mergeCell ref="B234:I234"/>
    <mergeCell ref="A267:K267"/>
    <mergeCell ref="A1:K1"/>
    <mergeCell ref="A34:K34"/>
    <mergeCell ref="A133:K133"/>
    <mergeCell ref="A32:L32"/>
    <mergeCell ref="A64:K64"/>
    <mergeCell ref="B65:I65"/>
    <mergeCell ref="A66:K66"/>
    <mergeCell ref="B33:I33"/>
    <mergeCell ref="A99:K99"/>
    <mergeCell ref="B100:I100"/>
  </mergeCells>
  <pageMargins left="0.78740157480314965" right="0.19685039370078741" top="0.59055118110236227" bottom="0.39370078740157483" header="0.43307086614173229" footer="0.19685039370078741"/>
  <pageSetup paperSize="9" scale="91" orientation="portrait" r:id="rId1"/>
  <headerFooter alignWithMargins="0">
    <oddHeader>&amp;L&amp;"Angsana New,ธรรมดา"&amp;8THAI POLYCONS PUBLIC COMPANY LIMITED</oddHeader>
  </headerFooter>
  <rowBreaks count="9" manualBreakCount="9">
    <brk id="33" max="16383" man="1"/>
    <brk id="65" max="10" man="1"/>
    <brk id="100" max="16383" man="1"/>
    <brk id="134" max="10" man="1"/>
    <brk id="167" max="16383" man="1"/>
    <brk id="202" max="10" man="1"/>
    <brk id="234" max="10" man="1"/>
    <brk id="266" max="10" man="1"/>
    <brk id="301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showRuler="0" zoomScale="93" zoomScaleNormal="93" zoomScaleSheetLayoutView="100" workbookViewId="0">
      <selection sqref="A1:N1"/>
    </sheetView>
  </sheetViews>
  <sheetFormatPr defaultColWidth="9" defaultRowHeight="23.15" customHeight="1"/>
  <cols>
    <col min="1" max="1" width="6.58203125" style="130" customWidth="1"/>
    <col min="2" max="2" width="5.83203125" style="130" customWidth="1"/>
    <col min="3" max="3" width="27.5" style="130" customWidth="1"/>
    <col min="4" max="4" width="0.75" style="130" customWidth="1"/>
    <col min="5" max="5" width="14.08203125" style="130" customWidth="1"/>
    <col min="6" max="6" width="0.75" style="130" customWidth="1"/>
    <col min="7" max="7" width="14.08203125" style="130" customWidth="1"/>
    <col min="8" max="8" width="0.83203125" style="130" customWidth="1"/>
    <col min="9" max="9" width="14.08203125" style="130" customWidth="1"/>
    <col min="10" max="10" width="11.5" style="130" customWidth="1"/>
    <col min="11" max="11" width="1.33203125" style="130" customWidth="1"/>
    <col min="12" max="12" width="9" style="130"/>
    <col min="13" max="216" width="9.08203125" style="119" customWidth="1"/>
    <col min="217" max="16384" width="9" style="119"/>
  </cols>
  <sheetData>
    <row r="1" spans="1:10" customFormat="1" ht="24" customHeight="1">
      <c r="A1" s="290" t="s">
        <v>472</v>
      </c>
      <c r="B1" s="290"/>
      <c r="C1" s="290"/>
      <c r="D1" s="290"/>
      <c r="E1" s="290"/>
      <c r="F1" s="290"/>
      <c r="G1" s="290"/>
      <c r="H1" s="290"/>
      <c r="I1" s="290"/>
      <c r="J1" s="290"/>
    </row>
    <row r="2" spans="1:10" customFormat="1" ht="24" customHeight="1">
      <c r="A2" s="144"/>
      <c r="B2" s="144"/>
      <c r="C2" s="144"/>
      <c r="D2" s="144"/>
      <c r="E2" s="144"/>
      <c r="F2" s="144"/>
      <c r="G2" s="144"/>
      <c r="H2" s="144"/>
      <c r="I2" s="144"/>
      <c r="J2" s="144"/>
    </row>
    <row r="3" spans="1:10" ht="24" customHeight="1">
      <c r="A3" s="19" t="s">
        <v>70</v>
      </c>
    </row>
    <row r="4" spans="1:10" ht="24" customHeight="1">
      <c r="A4" s="144" t="s">
        <v>71</v>
      </c>
    </row>
    <row r="5" spans="1:10" ht="24" customHeight="1">
      <c r="A5" s="144"/>
      <c r="E5" s="291" t="s">
        <v>72</v>
      </c>
      <c r="F5" s="291"/>
      <c r="G5" s="291"/>
      <c r="H5" s="291"/>
      <c r="I5" s="291"/>
      <c r="J5" s="144"/>
    </row>
    <row r="6" spans="1:10" ht="24" customHeight="1">
      <c r="B6" s="144" t="s">
        <v>73</v>
      </c>
      <c r="C6" s="144"/>
      <c r="D6" s="144"/>
      <c r="E6" s="144" t="s">
        <v>74</v>
      </c>
      <c r="F6" s="144"/>
    </row>
    <row r="7" spans="1:10" ht="24" customHeight="1">
      <c r="B7" s="144" t="s">
        <v>75</v>
      </c>
      <c r="C7" s="144"/>
      <c r="D7" s="144"/>
      <c r="E7" s="144" t="s">
        <v>74</v>
      </c>
      <c r="F7" s="144"/>
      <c r="I7" s="144"/>
      <c r="J7" s="144"/>
    </row>
    <row r="8" spans="1:10" ht="24" customHeight="1">
      <c r="B8" s="71" t="s">
        <v>76</v>
      </c>
      <c r="C8" s="144"/>
      <c r="D8" s="144"/>
      <c r="E8" s="144" t="s">
        <v>74</v>
      </c>
      <c r="F8" s="144"/>
      <c r="H8" s="144"/>
      <c r="I8" s="144"/>
      <c r="J8" s="144"/>
    </row>
    <row r="9" spans="1:10" ht="24" customHeight="1">
      <c r="B9" s="144" t="s">
        <v>77</v>
      </c>
      <c r="C9" s="144"/>
      <c r="D9" s="144"/>
      <c r="E9" s="144" t="s">
        <v>78</v>
      </c>
      <c r="F9" s="144"/>
      <c r="H9" s="144"/>
      <c r="I9" s="144"/>
      <c r="J9" s="144"/>
    </row>
    <row r="10" spans="1:10" ht="24" customHeight="1">
      <c r="B10" s="144" t="s">
        <v>79</v>
      </c>
      <c r="C10" s="144"/>
      <c r="D10" s="144"/>
      <c r="E10" s="144" t="s">
        <v>78</v>
      </c>
      <c r="F10" s="144"/>
      <c r="H10" s="144"/>
      <c r="I10" s="144"/>
      <c r="J10" s="144"/>
    </row>
    <row r="11" spans="1:10" ht="24" customHeight="1">
      <c r="B11" s="71" t="s">
        <v>80</v>
      </c>
      <c r="C11" s="144"/>
      <c r="D11" s="144"/>
      <c r="E11" s="144" t="s">
        <v>78</v>
      </c>
      <c r="F11" s="144"/>
      <c r="H11" s="144"/>
      <c r="I11" s="144"/>
      <c r="J11" s="144"/>
    </row>
    <row r="12" spans="1:10" ht="24" customHeight="1">
      <c r="B12" s="71" t="s">
        <v>81</v>
      </c>
      <c r="C12" s="144"/>
      <c r="D12" s="144"/>
      <c r="E12" s="144" t="s">
        <v>78</v>
      </c>
      <c r="F12" s="144"/>
      <c r="H12" s="144"/>
      <c r="I12" s="144"/>
      <c r="J12" s="144"/>
    </row>
    <row r="13" spans="1:10" ht="24" customHeight="1">
      <c r="B13" s="71" t="s">
        <v>82</v>
      </c>
      <c r="C13" s="144"/>
      <c r="D13" s="144"/>
      <c r="E13" s="144" t="s">
        <v>78</v>
      </c>
      <c r="F13" s="144"/>
      <c r="H13" s="144"/>
      <c r="I13" s="144"/>
      <c r="J13" s="144"/>
    </row>
    <row r="14" spans="1:10" ht="24" customHeight="1">
      <c r="B14" s="71" t="s">
        <v>83</v>
      </c>
      <c r="C14" s="144"/>
      <c r="D14" s="144"/>
      <c r="E14" s="144" t="s">
        <v>78</v>
      </c>
      <c r="F14" s="144"/>
      <c r="H14" s="144"/>
      <c r="I14" s="144"/>
      <c r="J14" s="144"/>
    </row>
    <row r="15" spans="1:10" ht="24" customHeight="1">
      <c r="B15" s="71" t="s">
        <v>84</v>
      </c>
      <c r="C15" s="144"/>
      <c r="D15" s="144"/>
      <c r="E15" s="144" t="s">
        <v>78</v>
      </c>
      <c r="F15" s="144"/>
      <c r="H15" s="144"/>
      <c r="I15" s="144"/>
      <c r="J15" s="144"/>
    </row>
    <row r="16" spans="1:10" ht="24" customHeight="1">
      <c r="B16" s="71" t="s">
        <v>85</v>
      </c>
      <c r="C16" s="144"/>
      <c r="D16" s="144"/>
      <c r="E16" s="144" t="s">
        <v>78</v>
      </c>
      <c r="F16" s="144"/>
      <c r="H16" s="144"/>
      <c r="I16" s="144"/>
      <c r="J16" s="144"/>
    </row>
    <row r="17" spans="1:10" ht="24" customHeight="1">
      <c r="B17" s="71" t="s">
        <v>86</v>
      </c>
      <c r="C17" s="144"/>
      <c r="D17" s="144"/>
      <c r="E17" s="144" t="s">
        <v>78</v>
      </c>
      <c r="F17" s="144"/>
      <c r="H17" s="144"/>
      <c r="I17" s="144"/>
      <c r="J17" s="144"/>
    </row>
    <row r="18" spans="1:10" ht="24" customHeight="1">
      <c r="B18" s="71" t="s">
        <v>1552</v>
      </c>
      <c r="C18" s="144"/>
      <c r="D18" s="144"/>
      <c r="E18" s="144" t="s">
        <v>78</v>
      </c>
      <c r="F18" s="50"/>
      <c r="H18" s="144"/>
      <c r="I18" s="144"/>
      <c r="J18" s="144"/>
    </row>
    <row r="19" spans="1:10" ht="24" customHeight="1">
      <c r="B19" s="71" t="s">
        <v>1553</v>
      </c>
      <c r="C19" s="144"/>
      <c r="D19" s="144"/>
      <c r="E19" s="144" t="s">
        <v>1554</v>
      </c>
      <c r="F19" s="50"/>
      <c r="H19" s="144"/>
      <c r="I19" s="144"/>
      <c r="J19" s="144"/>
    </row>
    <row r="20" spans="1:10" ht="24" customHeight="1">
      <c r="B20" s="71" t="s">
        <v>1555</v>
      </c>
      <c r="C20" s="144"/>
      <c r="D20" s="144"/>
      <c r="E20" s="144" t="s">
        <v>1554</v>
      </c>
      <c r="F20" s="50"/>
      <c r="H20" s="144"/>
      <c r="I20" s="144"/>
      <c r="J20" s="144"/>
    </row>
    <row r="21" spans="1:10" ht="24" customHeight="1">
      <c r="B21" s="144" t="s">
        <v>87</v>
      </c>
      <c r="E21" s="144" t="s">
        <v>88</v>
      </c>
      <c r="F21" s="144"/>
      <c r="H21" s="144"/>
      <c r="I21" s="144"/>
      <c r="J21" s="144"/>
    </row>
    <row r="22" spans="1:10" ht="24" customHeight="1">
      <c r="B22" s="144" t="s">
        <v>89</v>
      </c>
      <c r="E22" s="144"/>
      <c r="F22" s="144"/>
      <c r="H22" s="144"/>
      <c r="I22" s="144"/>
      <c r="J22" s="144"/>
    </row>
    <row r="23" spans="1:10" ht="24" customHeight="1">
      <c r="B23" s="144" t="s">
        <v>90</v>
      </c>
      <c r="C23" s="144"/>
      <c r="D23" s="144"/>
      <c r="E23" s="144" t="s">
        <v>88</v>
      </c>
      <c r="F23" s="144"/>
      <c r="H23" s="144"/>
      <c r="I23" s="144"/>
      <c r="J23" s="144"/>
    </row>
    <row r="24" spans="1:10" s="130" customFormat="1" ht="24" customHeight="1">
      <c r="B24" s="71" t="s">
        <v>91</v>
      </c>
      <c r="C24" s="144"/>
      <c r="D24" s="144"/>
      <c r="E24" s="144" t="s">
        <v>88</v>
      </c>
      <c r="F24" s="144"/>
      <c r="H24" s="144"/>
      <c r="I24" s="144"/>
      <c r="J24" s="144"/>
    </row>
    <row r="25" spans="1:10" s="71" customFormat="1" ht="24" customHeight="1">
      <c r="A25" s="130"/>
      <c r="B25" s="144" t="s">
        <v>92</v>
      </c>
      <c r="C25" s="144"/>
      <c r="D25" s="144"/>
      <c r="E25" s="144" t="s">
        <v>88</v>
      </c>
      <c r="F25" s="144"/>
      <c r="G25" s="130"/>
      <c r="H25" s="144"/>
      <c r="I25" s="144"/>
      <c r="J25" s="144"/>
    </row>
    <row r="26" spans="1:10" s="71" customFormat="1" ht="24" customHeight="1">
      <c r="A26" s="130"/>
      <c r="B26" s="71" t="s">
        <v>93</v>
      </c>
      <c r="C26" s="144"/>
      <c r="D26" s="144"/>
      <c r="E26" s="144" t="s">
        <v>88</v>
      </c>
      <c r="F26" s="144"/>
      <c r="G26" s="130"/>
      <c r="H26" s="144"/>
      <c r="I26" s="144"/>
      <c r="J26" s="144"/>
    </row>
    <row r="27" spans="1:10" ht="24" customHeight="1">
      <c r="B27" s="71" t="s">
        <v>94</v>
      </c>
      <c r="C27" s="144"/>
      <c r="D27" s="144"/>
      <c r="E27" s="144" t="s">
        <v>78</v>
      </c>
      <c r="F27" s="144"/>
      <c r="H27" s="144"/>
      <c r="I27" s="144"/>
      <c r="J27" s="144"/>
    </row>
    <row r="28" spans="1:10" ht="24" customHeight="1">
      <c r="A28" s="71"/>
      <c r="B28" s="71" t="s">
        <v>95</v>
      </c>
      <c r="C28" s="71"/>
      <c r="D28" s="71"/>
      <c r="E28" s="144" t="s">
        <v>78</v>
      </c>
      <c r="F28" s="144"/>
      <c r="H28" s="144"/>
      <c r="I28" s="144"/>
      <c r="J28" s="144"/>
    </row>
    <row r="29" spans="1:10" ht="24" customHeight="1">
      <c r="A29" s="71"/>
      <c r="B29" s="71" t="s">
        <v>96</v>
      </c>
      <c r="C29" s="71"/>
      <c r="D29" s="71"/>
      <c r="E29" s="144" t="s">
        <v>78</v>
      </c>
      <c r="F29" s="144"/>
      <c r="H29" s="144"/>
      <c r="I29" s="144"/>
      <c r="J29" s="144"/>
    </row>
    <row r="30" spans="1:10" ht="24" customHeight="1">
      <c r="B30" s="144" t="s">
        <v>97</v>
      </c>
      <c r="C30" s="144"/>
      <c r="D30" s="144"/>
      <c r="E30" s="144" t="s">
        <v>98</v>
      </c>
      <c r="F30" s="144"/>
      <c r="H30" s="144"/>
      <c r="I30" s="144"/>
      <c r="J30" s="144"/>
    </row>
    <row r="31" spans="1:10" ht="24" customHeight="1">
      <c r="B31" s="144" t="s">
        <v>99</v>
      </c>
      <c r="C31" s="144"/>
      <c r="D31" s="144"/>
      <c r="E31" s="144" t="s">
        <v>100</v>
      </c>
      <c r="F31" s="144"/>
      <c r="H31" s="144"/>
      <c r="I31" s="144"/>
      <c r="J31" s="144"/>
    </row>
    <row r="32" spans="1:10" ht="24" customHeight="1">
      <c r="B32" s="144"/>
      <c r="C32" s="144"/>
      <c r="D32" s="144"/>
      <c r="E32" s="144" t="s">
        <v>101</v>
      </c>
      <c r="F32" s="144"/>
      <c r="H32" s="144"/>
      <c r="I32" s="144"/>
      <c r="J32" s="144"/>
    </row>
    <row r="33" spans="1:12" ht="24" customHeight="1">
      <c r="B33" s="144"/>
      <c r="C33" s="144"/>
      <c r="D33" s="144"/>
      <c r="E33" s="144" t="s">
        <v>102</v>
      </c>
      <c r="F33" s="144"/>
      <c r="H33" s="144"/>
      <c r="I33" s="144"/>
      <c r="J33" s="144"/>
    </row>
    <row r="34" spans="1:12" ht="24" customHeight="1">
      <c r="B34" s="124" t="s">
        <v>103</v>
      </c>
      <c r="C34" s="144"/>
      <c r="D34" s="144"/>
      <c r="E34" s="144" t="s">
        <v>104</v>
      </c>
      <c r="F34" s="144"/>
      <c r="H34" s="144"/>
      <c r="I34" s="144"/>
      <c r="J34" s="144"/>
    </row>
    <row r="35" spans="1:12" ht="24" customHeight="1">
      <c r="B35" s="124" t="s">
        <v>105</v>
      </c>
      <c r="C35" s="144"/>
      <c r="D35" s="144"/>
      <c r="E35" s="71" t="s">
        <v>1117</v>
      </c>
      <c r="F35" s="144"/>
      <c r="H35" s="71"/>
      <c r="I35" s="71"/>
      <c r="J35" s="71"/>
    </row>
    <row r="36" spans="1:12" ht="24" customHeight="1">
      <c r="B36" s="124"/>
      <c r="C36" s="144"/>
      <c r="D36" s="144"/>
      <c r="E36" s="71" t="s">
        <v>106</v>
      </c>
      <c r="F36" s="144"/>
      <c r="H36" s="71"/>
      <c r="I36" s="71"/>
      <c r="J36" s="71"/>
    </row>
    <row r="37" spans="1:12" ht="24" customHeight="1">
      <c r="B37" s="124"/>
      <c r="C37" s="144"/>
      <c r="D37" s="144"/>
      <c r="E37" s="71" t="s">
        <v>422</v>
      </c>
      <c r="F37" s="144"/>
      <c r="H37" s="71"/>
      <c r="I37" s="71"/>
      <c r="J37" s="71"/>
    </row>
    <row r="38" spans="1:12" ht="24" customHeight="1">
      <c r="B38" s="124"/>
      <c r="C38" s="144"/>
      <c r="D38" s="144"/>
      <c r="E38" s="71" t="s">
        <v>423</v>
      </c>
      <c r="F38" s="144"/>
      <c r="H38" s="71"/>
      <c r="I38" s="71"/>
      <c r="J38" s="71"/>
      <c r="K38"/>
      <c r="L38"/>
    </row>
    <row r="39" spans="1:12" ht="24" customHeight="1">
      <c r="B39" s="124"/>
      <c r="C39" s="144"/>
      <c r="D39" s="144"/>
      <c r="E39" s="71"/>
      <c r="F39" s="144"/>
      <c r="H39" s="71"/>
      <c r="I39" s="71"/>
      <c r="J39" s="71"/>
    </row>
    <row r="40" spans="1:12" ht="24" customHeight="1">
      <c r="B40" s="124"/>
      <c r="C40" s="144"/>
      <c r="D40" s="144"/>
      <c r="E40" s="71"/>
      <c r="F40" s="144"/>
      <c r="H40" s="71"/>
      <c r="I40" s="71"/>
      <c r="J40" s="71"/>
    </row>
    <row r="41" spans="1:12" ht="24" customHeight="1">
      <c r="A41" s="290" t="s">
        <v>683</v>
      </c>
      <c r="B41" s="290"/>
      <c r="C41" s="290"/>
      <c r="D41" s="290"/>
      <c r="E41" s="290"/>
      <c r="F41" s="290"/>
      <c r="G41" s="290"/>
      <c r="H41" s="290"/>
      <c r="I41" s="290"/>
      <c r="J41" s="290"/>
    </row>
    <row r="42" spans="1:12" ht="24" customHeight="1">
      <c r="A42" s="144"/>
      <c r="B42" s="144"/>
      <c r="C42" s="289" t="s">
        <v>1353</v>
      </c>
      <c r="D42" s="289"/>
      <c r="E42" s="289"/>
      <c r="F42" s="289"/>
      <c r="G42" s="289"/>
      <c r="H42" s="289"/>
      <c r="I42" s="289"/>
      <c r="J42" s="144"/>
    </row>
    <row r="43" spans="1:12" ht="24" customHeight="1">
      <c r="A43" s="290" t="s">
        <v>168</v>
      </c>
      <c r="B43" s="290"/>
      <c r="C43" s="290"/>
      <c r="D43" s="290"/>
      <c r="E43" s="290"/>
      <c r="F43" s="290"/>
      <c r="G43" s="290"/>
      <c r="H43" s="290"/>
      <c r="I43" s="290"/>
      <c r="J43" s="290"/>
    </row>
    <row r="44" spans="1:12" ht="24" customHeight="1">
      <c r="A44" s="144"/>
      <c r="B44" s="144"/>
      <c r="C44" s="144"/>
      <c r="D44" s="144"/>
      <c r="E44" s="144"/>
      <c r="F44" s="144"/>
      <c r="G44" s="144"/>
      <c r="H44" s="144"/>
      <c r="I44" s="144"/>
      <c r="J44" s="144"/>
    </row>
    <row r="45" spans="1:12" ht="24" customHeight="1">
      <c r="B45" s="144"/>
      <c r="C45" s="144"/>
      <c r="E45" s="291" t="s">
        <v>72</v>
      </c>
      <c r="F45" s="291"/>
      <c r="G45" s="291"/>
      <c r="H45" s="291"/>
      <c r="I45" s="291"/>
      <c r="J45" s="144"/>
    </row>
    <row r="46" spans="1:12" ht="24" customHeight="1">
      <c r="B46" s="124" t="s">
        <v>381</v>
      </c>
      <c r="C46" s="144"/>
      <c r="D46" s="144"/>
      <c r="E46" s="144" t="s">
        <v>1376</v>
      </c>
      <c r="F46" s="144"/>
      <c r="H46" s="144"/>
      <c r="I46" s="144"/>
      <c r="J46" s="144"/>
    </row>
    <row r="47" spans="1:12" ht="24" customHeight="1">
      <c r="B47" s="124"/>
      <c r="C47" s="144"/>
      <c r="D47" s="144"/>
      <c r="E47" s="144" t="s">
        <v>1377</v>
      </c>
      <c r="F47" s="144"/>
      <c r="H47" s="144"/>
      <c r="I47" s="144"/>
      <c r="J47" s="144"/>
    </row>
    <row r="48" spans="1:12" ht="24" customHeight="1">
      <c r="B48" s="124"/>
      <c r="C48" s="144"/>
      <c r="D48" s="144"/>
      <c r="E48" s="144" t="s">
        <v>406</v>
      </c>
      <c r="F48" s="144"/>
      <c r="H48" s="144"/>
      <c r="I48" s="144"/>
      <c r="J48" s="144"/>
    </row>
    <row r="49" spans="1:10" ht="24" customHeight="1">
      <c r="B49" s="124"/>
      <c r="C49" s="144"/>
      <c r="D49" s="144"/>
      <c r="E49" s="144" t="s">
        <v>518</v>
      </c>
      <c r="F49" s="144"/>
      <c r="H49" s="144"/>
      <c r="I49" s="144"/>
      <c r="J49" s="144"/>
    </row>
    <row r="50" spans="1:10" ht="24" customHeight="1">
      <c r="B50" s="124"/>
      <c r="C50" s="144"/>
      <c r="D50" s="144"/>
      <c r="E50" s="144" t="s">
        <v>519</v>
      </c>
      <c r="F50" s="144"/>
      <c r="H50" s="144"/>
      <c r="I50" s="144"/>
      <c r="J50" s="144"/>
    </row>
    <row r="51" spans="1:10" s="71" customFormat="1" ht="24" customHeight="1">
      <c r="A51" s="130"/>
      <c r="B51" s="124"/>
      <c r="C51" s="144"/>
      <c r="D51" s="144"/>
      <c r="E51" s="144" t="s">
        <v>680</v>
      </c>
      <c r="F51" s="144"/>
      <c r="G51" s="130"/>
      <c r="H51" s="144"/>
      <c r="I51" s="144"/>
      <c r="J51" s="144"/>
    </row>
    <row r="52" spans="1:10" s="71" customFormat="1" ht="24" customHeight="1">
      <c r="A52" s="130"/>
      <c r="B52" s="71" t="s">
        <v>108</v>
      </c>
      <c r="E52" s="71" t="s">
        <v>405</v>
      </c>
      <c r="F52" s="144"/>
      <c r="G52" s="130"/>
    </row>
    <row r="53" spans="1:10" s="71" customFormat="1" ht="24" customHeight="1">
      <c r="A53" s="130"/>
      <c r="B53" s="124"/>
      <c r="C53" s="144"/>
      <c r="D53" s="144"/>
      <c r="E53" s="71" t="s">
        <v>1378</v>
      </c>
      <c r="F53" s="144"/>
      <c r="G53" s="130"/>
    </row>
    <row r="54" spans="1:10" s="71" customFormat="1" ht="24" customHeight="1">
      <c r="B54" s="71" t="s">
        <v>400</v>
      </c>
      <c r="E54" s="71" t="s">
        <v>401</v>
      </c>
    </row>
    <row r="55" spans="1:10" s="71" customFormat="1" ht="24" customHeight="1">
      <c r="E55" s="71" t="s">
        <v>1379</v>
      </c>
    </row>
    <row r="56" spans="1:10" s="71" customFormat="1" ht="24" customHeight="1">
      <c r="B56" s="71" t="s">
        <v>109</v>
      </c>
      <c r="E56" s="71" t="s">
        <v>110</v>
      </c>
    </row>
    <row r="57" spans="1:10" s="71" customFormat="1" ht="24" customHeight="1">
      <c r="E57" s="71" t="s">
        <v>26</v>
      </c>
    </row>
    <row r="58" spans="1:10" s="71" customFormat="1" ht="24" customHeight="1">
      <c r="B58" s="71" t="s">
        <v>395</v>
      </c>
      <c r="E58" s="71" t="s">
        <v>394</v>
      </c>
    </row>
    <row r="59" spans="1:10" s="71" customFormat="1" ht="24" customHeight="1">
      <c r="E59" s="71" t="s">
        <v>842</v>
      </c>
    </row>
    <row r="60" spans="1:10" s="71" customFormat="1" ht="24" customHeight="1">
      <c r="B60" s="71" t="s">
        <v>512</v>
      </c>
      <c r="E60" s="71" t="s">
        <v>405</v>
      </c>
      <c r="F60" s="144"/>
      <c r="G60" s="130"/>
    </row>
    <row r="61" spans="1:10" s="71" customFormat="1" ht="24" customHeight="1">
      <c r="B61" s="71" t="s">
        <v>408</v>
      </c>
      <c r="E61" s="71" t="s">
        <v>418</v>
      </c>
    </row>
    <row r="62" spans="1:10" s="71" customFormat="1" ht="24" customHeight="1">
      <c r="E62" s="71" t="s">
        <v>115</v>
      </c>
    </row>
    <row r="63" spans="1:10" ht="24" customHeight="1">
      <c r="A63" s="71"/>
      <c r="B63" s="71"/>
      <c r="C63" s="71"/>
      <c r="D63" s="71"/>
      <c r="E63" s="71" t="s">
        <v>419</v>
      </c>
      <c r="F63" s="71"/>
      <c r="G63" s="71"/>
      <c r="H63" s="71"/>
      <c r="I63" s="71"/>
      <c r="J63" s="71"/>
    </row>
    <row r="64" spans="1:10" ht="24" customHeight="1">
      <c r="A64" s="71"/>
      <c r="B64" s="71"/>
      <c r="C64" s="71"/>
      <c r="D64" s="71"/>
      <c r="E64" s="71" t="s">
        <v>420</v>
      </c>
      <c r="F64" s="71"/>
      <c r="G64" s="71"/>
      <c r="H64" s="71"/>
      <c r="I64" s="71"/>
      <c r="J64" s="71"/>
    </row>
    <row r="65" spans="1:13" ht="24" customHeight="1">
      <c r="A65" s="71"/>
      <c r="B65" s="71" t="s">
        <v>1151</v>
      </c>
      <c r="C65" s="71"/>
      <c r="D65" s="71"/>
      <c r="E65" s="71" t="s">
        <v>1152</v>
      </c>
      <c r="F65" s="71"/>
      <c r="G65" s="71"/>
      <c r="H65" s="71"/>
      <c r="I65" s="71"/>
      <c r="J65" s="71"/>
    </row>
    <row r="66" spans="1:13" ht="24" customHeight="1">
      <c r="A66" s="71"/>
      <c r="B66" s="45" t="s">
        <v>111</v>
      </c>
      <c r="C66" s="144"/>
      <c r="D66" s="144"/>
      <c r="E66" s="144" t="s">
        <v>112</v>
      </c>
      <c r="F66" s="144"/>
      <c r="H66" s="144"/>
      <c r="I66" s="144"/>
      <c r="J66" s="144"/>
    </row>
    <row r="67" spans="1:13" ht="24" customHeight="1">
      <c r="B67" s="45" t="s">
        <v>113</v>
      </c>
      <c r="C67" s="144"/>
      <c r="D67" s="144"/>
      <c r="E67" s="144" t="s">
        <v>112</v>
      </c>
      <c r="F67" s="144"/>
      <c r="H67" s="144"/>
      <c r="I67" s="144"/>
      <c r="J67" s="144"/>
    </row>
    <row r="68" spans="1:13" ht="24" customHeight="1">
      <c r="B68" s="71" t="s">
        <v>114</v>
      </c>
      <c r="C68" s="144"/>
      <c r="D68" s="144"/>
      <c r="E68" s="71" t="s">
        <v>115</v>
      </c>
      <c r="F68" s="71"/>
      <c r="G68" s="71"/>
      <c r="H68" s="71"/>
      <c r="I68" s="71"/>
      <c r="J68" s="71"/>
    </row>
    <row r="69" spans="1:13" ht="24" customHeight="1">
      <c r="B69" s="45"/>
      <c r="C69" s="144"/>
      <c r="D69" s="144"/>
      <c r="E69" s="71" t="s">
        <v>116</v>
      </c>
      <c r="F69" s="71"/>
      <c r="G69" s="71"/>
      <c r="H69" s="71"/>
      <c r="I69" s="71"/>
      <c r="J69" s="71"/>
    </row>
    <row r="70" spans="1:13" ht="24" customHeight="1">
      <c r="B70" s="45"/>
      <c r="C70" s="144"/>
      <c r="D70" s="144"/>
      <c r="E70" s="71" t="s">
        <v>117</v>
      </c>
      <c r="F70" s="71"/>
      <c r="G70" s="71"/>
      <c r="H70" s="71"/>
      <c r="I70" s="71"/>
      <c r="J70" s="71"/>
    </row>
    <row r="71" spans="1:13" ht="24" customHeight="1">
      <c r="B71" s="45"/>
      <c r="C71" s="144"/>
      <c r="D71" s="144"/>
      <c r="E71" s="71" t="s">
        <v>386</v>
      </c>
      <c r="F71" s="71"/>
      <c r="G71" s="71"/>
      <c r="H71" s="71"/>
      <c r="I71" s="71"/>
      <c r="J71" s="71"/>
    </row>
    <row r="72" spans="1:13" ht="24" customHeight="1">
      <c r="B72" s="45"/>
      <c r="C72" s="144"/>
      <c r="D72" s="144"/>
      <c r="E72" s="71" t="s">
        <v>387</v>
      </c>
      <c r="F72" s="71"/>
      <c r="G72" s="71"/>
      <c r="H72" s="71"/>
      <c r="I72" s="71"/>
      <c r="J72" s="71"/>
      <c r="M72" s="130"/>
    </row>
    <row r="73" spans="1:13" ht="10" customHeight="1">
      <c r="B73" s="45"/>
      <c r="C73" s="226"/>
      <c r="D73" s="226"/>
      <c r="E73" s="71"/>
      <c r="F73" s="71"/>
      <c r="G73" s="71"/>
      <c r="H73" s="71"/>
      <c r="I73" s="71"/>
      <c r="J73" s="71"/>
      <c r="M73" s="130"/>
    </row>
    <row r="74" spans="1:13" ht="24" customHeight="1">
      <c r="A74" s="144"/>
      <c r="E74" s="289" t="s">
        <v>118</v>
      </c>
      <c r="F74" s="289"/>
      <c r="G74" s="289"/>
      <c r="H74" s="289"/>
      <c r="I74" s="289"/>
      <c r="J74" s="144"/>
    </row>
    <row r="75" spans="1:13" ht="24" customHeight="1">
      <c r="A75" s="144"/>
      <c r="B75" s="144" t="s">
        <v>119</v>
      </c>
      <c r="C75" s="144"/>
      <c r="D75" s="144"/>
      <c r="E75" s="71" t="s">
        <v>597</v>
      </c>
      <c r="F75" s="71"/>
      <c r="G75" s="71"/>
      <c r="H75" s="71"/>
      <c r="I75" s="71"/>
      <c r="J75" s="71"/>
      <c r="M75" s="130"/>
    </row>
    <row r="76" spans="1:13" ht="24" customHeight="1">
      <c r="B76" s="71" t="s">
        <v>120</v>
      </c>
      <c r="C76" s="71"/>
      <c r="D76" s="71"/>
      <c r="E76" s="144" t="s">
        <v>1153</v>
      </c>
      <c r="F76" s="144"/>
      <c r="G76" s="144"/>
      <c r="H76" s="144"/>
      <c r="I76" s="144"/>
      <c r="J76" s="144"/>
    </row>
    <row r="77" spans="1:13" ht="24" customHeight="1">
      <c r="B77" s="71" t="s">
        <v>122</v>
      </c>
      <c r="C77" s="71"/>
      <c r="D77" s="71"/>
      <c r="E77" s="144" t="s">
        <v>1153</v>
      </c>
      <c r="F77" s="144"/>
      <c r="G77" s="144"/>
      <c r="H77" s="144"/>
      <c r="I77" s="144"/>
      <c r="J77" s="144"/>
    </row>
    <row r="78" spans="1:13" ht="24" customHeight="1">
      <c r="B78" s="71" t="s">
        <v>123</v>
      </c>
      <c r="C78" s="71"/>
      <c r="D78" s="71"/>
      <c r="E78" s="144" t="s">
        <v>1153</v>
      </c>
      <c r="F78" s="144"/>
      <c r="G78" s="144"/>
      <c r="H78" s="144"/>
      <c r="I78" s="144"/>
      <c r="J78" s="144"/>
    </row>
    <row r="79" spans="1:13" ht="24" customHeight="1">
      <c r="B79" s="71" t="s">
        <v>124</v>
      </c>
      <c r="C79" s="71"/>
      <c r="D79" s="71"/>
      <c r="E79" s="71" t="s">
        <v>125</v>
      </c>
      <c r="H79" s="71"/>
      <c r="I79" s="71"/>
      <c r="J79" s="71"/>
    </row>
    <row r="80" spans="1:13" ht="24" customHeight="1">
      <c r="A80" s="144"/>
      <c r="B80" s="144" t="s">
        <v>126</v>
      </c>
      <c r="C80" s="71"/>
      <c r="D80" s="71"/>
      <c r="E80" s="144" t="s">
        <v>121</v>
      </c>
    </row>
    <row r="81" spans="1:10" ht="24" customHeight="1">
      <c r="A81" s="144"/>
      <c r="B81" s="71" t="s">
        <v>127</v>
      </c>
      <c r="E81" s="144" t="s">
        <v>1153</v>
      </c>
    </row>
    <row r="82" spans="1:10" ht="15" customHeight="1">
      <c r="A82" s="144"/>
      <c r="B82" s="71"/>
      <c r="E82" s="144"/>
    </row>
    <row r="83" spans="1:10" ht="24" customHeight="1">
      <c r="B83" s="71"/>
      <c r="C83" s="71"/>
      <c r="D83" s="71"/>
      <c r="E83" s="144"/>
      <c r="F83" s="71"/>
      <c r="G83" s="71"/>
      <c r="H83" s="71"/>
    </row>
    <row r="84" spans="1:10" ht="24" customHeight="1">
      <c r="A84" s="290" t="str">
        <f>+A41</f>
        <v>(Sign) ……………………………………...........……………………………...……………. Authorized Director</v>
      </c>
      <c r="B84" s="290"/>
      <c r="C84" s="290"/>
      <c r="D84" s="290"/>
      <c r="E84" s="290"/>
      <c r="F84" s="290"/>
      <c r="G84" s="290"/>
      <c r="H84" s="290"/>
      <c r="I84" s="290"/>
      <c r="J84" s="290"/>
    </row>
    <row r="85" spans="1:10" ht="24" customHeight="1">
      <c r="A85" s="144"/>
      <c r="B85" s="144"/>
      <c r="C85" s="289" t="str">
        <f>+C42</f>
        <v xml:space="preserve">     (                                                                                                                                   )           </v>
      </c>
      <c r="D85" s="289"/>
      <c r="E85" s="289"/>
      <c r="F85" s="289"/>
      <c r="G85" s="289"/>
      <c r="H85" s="289"/>
      <c r="I85" s="289"/>
      <c r="J85" s="144"/>
    </row>
    <row r="86" spans="1:10" ht="23.15" customHeight="1">
      <c r="E86" s="71"/>
      <c r="F86" s="71"/>
      <c r="G86" s="71"/>
      <c r="H86" s="71"/>
      <c r="I86" s="71"/>
      <c r="J86" s="71"/>
    </row>
    <row r="87" spans="1:10" ht="23.15" customHeight="1">
      <c r="E87" s="71"/>
      <c r="F87" s="71"/>
      <c r="G87" s="71"/>
      <c r="H87" s="71"/>
      <c r="I87" s="71"/>
      <c r="J87" s="71"/>
    </row>
    <row r="88" spans="1:10" ht="23.15" customHeight="1">
      <c r="E88" s="71"/>
      <c r="F88" s="71"/>
      <c r="G88" s="71"/>
      <c r="H88" s="71"/>
      <c r="I88" s="71"/>
      <c r="J88" s="71"/>
    </row>
  </sheetData>
  <sheetProtection formatCells="0" formatColumns="0" formatRows="0" insertColumns="0" insertRows="0" insertHyperlinks="0" deleteColumns="0" deleteRows="0" sort="0" autoFilter="0" pivotTables="0"/>
  <mergeCells count="9">
    <mergeCell ref="E74:I74"/>
    <mergeCell ref="A84:J84"/>
    <mergeCell ref="C85:I85"/>
    <mergeCell ref="A1:J1"/>
    <mergeCell ref="E5:I5"/>
    <mergeCell ref="A41:J41"/>
    <mergeCell ref="C42:I42"/>
    <mergeCell ref="A43:J43"/>
    <mergeCell ref="E45:I45"/>
  </mergeCells>
  <pageMargins left="0.78740157480314965" right="0.19685039370078741" top="0.59055118110236227" bottom="0.39370078740157483" header="0.43307086614173229" footer="0.19685039370078741"/>
  <pageSetup paperSize="9" scale="76" orientation="portrait" r:id="rId1"/>
  <headerFooter alignWithMargins="0">
    <oddHeader>&amp;L&amp;"Angsana New,ธรรมดา"&amp;8THAI POLYCONS PUBLIC COMPANY LIMITED</oddHeader>
  </headerFooter>
  <rowBreaks count="1" manualBreakCount="1">
    <brk id="42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2"/>
  <sheetViews>
    <sheetView showRuler="0" zoomScale="95" zoomScaleNormal="95" zoomScaleSheetLayoutView="100" workbookViewId="0">
      <selection sqref="A1:N1"/>
    </sheetView>
  </sheetViews>
  <sheetFormatPr defaultColWidth="9" defaultRowHeight="23.15" customHeight="1"/>
  <cols>
    <col min="1" max="1" width="4.58203125" style="45" customWidth="1"/>
    <col min="2" max="2" width="7" style="45" customWidth="1"/>
    <col min="3" max="3" width="10.58203125" style="45" customWidth="1"/>
    <col min="4" max="4" width="0.75" style="45" customWidth="1"/>
    <col min="5" max="5" width="13" style="45" customWidth="1"/>
    <col min="6" max="6" width="0.83203125" style="45" customWidth="1"/>
    <col min="7" max="7" width="15.08203125" style="45" customWidth="1"/>
    <col min="8" max="8" width="0.83203125" style="45" customWidth="1"/>
    <col min="9" max="9" width="15.08203125" style="45" customWidth="1"/>
    <col min="10" max="10" width="0.83203125" style="45" customWidth="1"/>
    <col min="11" max="11" width="15.08203125" style="45" customWidth="1"/>
    <col min="12" max="12" width="0.83203125" style="45" customWidth="1"/>
    <col min="13" max="13" width="15.08203125" style="45" customWidth="1"/>
    <col min="14" max="15" width="15.58203125" style="45" customWidth="1"/>
    <col min="16" max="18" width="15.58203125" style="71" customWidth="1"/>
    <col min="19" max="16384" width="9" style="119"/>
  </cols>
  <sheetData>
    <row r="1" spans="1:13" ht="24" customHeight="1">
      <c r="A1" s="290" t="s">
        <v>172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</row>
    <row r="2" spans="1:13" ht="24" customHeight="1">
      <c r="A2" s="130"/>
      <c r="B2" s="130"/>
      <c r="C2" s="130"/>
      <c r="D2" s="130"/>
      <c r="E2" s="71"/>
      <c r="F2" s="71"/>
      <c r="G2" s="71"/>
      <c r="H2" s="71"/>
      <c r="I2" s="71"/>
      <c r="J2" s="130"/>
      <c r="K2" s="130"/>
    </row>
    <row r="3" spans="1:13" ht="24" customHeight="1">
      <c r="A3" s="144" t="s">
        <v>128</v>
      </c>
    </row>
    <row r="4" spans="1:13" ht="24" customHeight="1">
      <c r="A4" s="144" t="s">
        <v>1556</v>
      </c>
    </row>
    <row r="5" spans="1:13" ht="24" customHeight="1">
      <c r="A5" s="144"/>
    </row>
    <row r="6" spans="1:13" ht="24" customHeight="1">
      <c r="A6" s="144"/>
      <c r="G6" s="291" t="s">
        <v>129</v>
      </c>
      <c r="H6" s="291"/>
      <c r="I6" s="291"/>
      <c r="J6" s="291"/>
      <c r="K6" s="291"/>
      <c r="L6" s="291"/>
      <c r="M6" s="291"/>
    </row>
    <row r="7" spans="1:13" ht="24" customHeight="1">
      <c r="A7" s="144"/>
      <c r="G7" s="293" t="s">
        <v>130</v>
      </c>
      <c r="H7" s="293"/>
      <c r="I7" s="293"/>
      <c r="J7" s="157"/>
      <c r="K7" s="293" t="s">
        <v>131</v>
      </c>
      <c r="L7" s="293"/>
      <c r="M7" s="293"/>
    </row>
    <row r="8" spans="1:13" ht="24" customHeight="1">
      <c r="A8" s="144"/>
      <c r="G8" s="159" t="s">
        <v>876</v>
      </c>
      <c r="H8" s="157"/>
      <c r="I8" s="159" t="s">
        <v>598</v>
      </c>
      <c r="J8" s="157"/>
      <c r="K8" s="159" t="str">
        <f>+G8</f>
        <v>2020</v>
      </c>
      <c r="L8" s="157"/>
      <c r="M8" s="159" t="str">
        <f>+I8</f>
        <v>2019</v>
      </c>
    </row>
    <row r="9" spans="1:13" ht="24" customHeight="1">
      <c r="A9" s="19" t="s">
        <v>132</v>
      </c>
      <c r="G9" s="144"/>
      <c r="I9" s="144"/>
      <c r="K9" s="144"/>
      <c r="M9" s="59"/>
    </row>
    <row r="10" spans="1:13" ht="24" customHeight="1">
      <c r="A10" s="144" t="s">
        <v>133</v>
      </c>
      <c r="B10" s="144"/>
      <c r="C10" s="144"/>
      <c r="G10" s="56"/>
      <c r="H10" s="56"/>
      <c r="I10" s="56"/>
      <c r="J10" s="56"/>
      <c r="K10" s="56"/>
      <c r="L10" s="56"/>
      <c r="M10" s="56"/>
    </row>
    <row r="11" spans="1:13" ht="24" customHeight="1">
      <c r="A11" s="144" t="s">
        <v>134</v>
      </c>
      <c r="B11" s="144"/>
      <c r="C11" s="144"/>
      <c r="G11" s="83">
        <v>0</v>
      </c>
      <c r="H11" s="83"/>
      <c r="I11" s="83">
        <v>0</v>
      </c>
      <c r="J11" s="41"/>
      <c r="K11" s="83">
        <v>2451356.4700000002</v>
      </c>
      <c r="L11" s="41"/>
      <c r="M11" s="83">
        <v>2451356.4700000002</v>
      </c>
    </row>
    <row r="12" spans="1:13" ht="24" customHeight="1">
      <c r="A12" s="144" t="s">
        <v>135</v>
      </c>
      <c r="B12" s="144"/>
      <c r="C12" s="144"/>
      <c r="G12" s="83">
        <v>0</v>
      </c>
      <c r="H12" s="83"/>
      <c r="I12" s="83">
        <v>0</v>
      </c>
      <c r="J12" s="41"/>
      <c r="K12" s="83">
        <v>0</v>
      </c>
      <c r="L12" s="41"/>
      <c r="M12" s="83">
        <v>31381927.199999999</v>
      </c>
    </row>
    <row r="13" spans="1:13" ht="24" customHeight="1">
      <c r="A13" s="50" t="s">
        <v>174</v>
      </c>
      <c r="B13" s="117"/>
      <c r="C13" s="117"/>
      <c r="D13" s="117"/>
      <c r="G13" s="42">
        <v>0</v>
      </c>
      <c r="H13" s="42"/>
      <c r="I13" s="42">
        <v>0</v>
      </c>
      <c r="J13" s="44"/>
      <c r="K13" s="42">
        <v>913650.23</v>
      </c>
      <c r="L13" s="44"/>
      <c r="M13" s="42">
        <v>35025657.450000003</v>
      </c>
    </row>
    <row r="14" spans="1:13" ht="24" customHeight="1">
      <c r="A14" s="50" t="s">
        <v>242</v>
      </c>
      <c r="B14" s="117"/>
      <c r="C14" s="117"/>
      <c r="D14" s="117"/>
      <c r="G14" s="42">
        <v>0</v>
      </c>
      <c r="H14" s="42"/>
      <c r="I14" s="42">
        <v>0</v>
      </c>
      <c r="J14" s="44"/>
      <c r="K14" s="42">
        <v>37559356.369999997</v>
      </c>
      <c r="L14" s="44"/>
      <c r="M14" s="42">
        <v>15497261.539999999</v>
      </c>
    </row>
    <row r="15" spans="1:13" ht="24" customHeight="1">
      <c r="A15" s="50" t="s">
        <v>243</v>
      </c>
      <c r="B15" s="117"/>
      <c r="C15" s="117"/>
      <c r="D15" s="117"/>
      <c r="G15" s="42">
        <v>0</v>
      </c>
      <c r="H15" s="42"/>
      <c r="I15" s="42">
        <v>0</v>
      </c>
      <c r="J15" s="44"/>
      <c r="K15" s="42">
        <v>28652621.280000001</v>
      </c>
      <c r="L15" s="44"/>
      <c r="M15" s="42">
        <v>0</v>
      </c>
    </row>
    <row r="16" spans="1:13" ht="24" customHeight="1">
      <c r="A16" s="50" t="s">
        <v>244</v>
      </c>
      <c r="B16" s="117"/>
      <c r="C16" s="117"/>
      <c r="D16" s="117"/>
      <c r="G16" s="42">
        <v>0</v>
      </c>
      <c r="H16" s="42"/>
      <c r="I16" s="42">
        <v>0</v>
      </c>
      <c r="J16" s="44"/>
      <c r="K16" s="42">
        <v>53440143.369999997</v>
      </c>
      <c r="L16" s="44"/>
      <c r="M16" s="42">
        <v>32927150.550000001</v>
      </c>
    </row>
    <row r="17" spans="1:17" ht="24" customHeight="1">
      <c r="A17" s="50" t="s">
        <v>136</v>
      </c>
      <c r="B17" s="117"/>
      <c r="C17" s="117"/>
      <c r="D17" s="117"/>
      <c r="G17" s="42"/>
      <c r="H17" s="42"/>
      <c r="I17" s="42"/>
      <c r="J17" s="44"/>
      <c r="K17" s="43">
        <v>243746</v>
      </c>
      <c r="L17" s="44"/>
      <c r="M17" s="42"/>
    </row>
    <row r="18" spans="1:17" ht="24" customHeight="1">
      <c r="A18" s="144" t="s">
        <v>145</v>
      </c>
      <c r="B18" s="117"/>
      <c r="C18" s="117"/>
      <c r="D18" s="117"/>
      <c r="G18" s="42">
        <v>0</v>
      </c>
      <c r="H18" s="42"/>
      <c r="I18" s="42">
        <v>175056547.78</v>
      </c>
      <c r="J18" s="42"/>
      <c r="K18" s="42">
        <v>0</v>
      </c>
      <c r="L18" s="44"/>
      <c r="M18" s="42">
        <v>0</v>
      </c>
    </row>
    <row r="19" spans="1:17" ht="24" customHeight="1">
      <c r="A19" s="144" t="s">
        <v>137</v>
      </c>
      <c r="C19" s="144"/>
      <c r="G19" s="94">
        <f>SUM(G10:G18)</f>
        <v>0</v>
      </c>
      <c r="H19" s="144"/>
      <c r="I19" s="94">
        <f>SUM(I10:I18)</f>
        <v>175056547.78</v>
      </c>
      <c r="J19" s="41"/>
      <c r="K19" s="94">
        <f>SUM(K10:K18)</f>
        <v>123260873.72</v>
      </c>
      <c r="L19" s="41"/>
      <c r="M19" s="94">
        <f>SUM(M10:M18)</f>
        <v>117283353.20999999</v>
      </c>
    </row>
    <row r="20" spans="1:17" ht="24" customHeight="1">
      <c r="A20" s="144" t="s">
        <v>384</v>
      </c>
      <c r="C20" s="144"/>
      <c r="G20" s="42">
        <v>0</v>
      </c>
      <c r="H20" s="83"/>
      <c r="I20" s="42">
        <v>0</v>
      </c>
      <c r="J20" s="41"/>
      <c r="K20" s="91">
        <v>-2451356.4700000002</v>
      </c>
      <c r="L20" s="41"/>
      <c r="M20" s="91">
        <v>-33833283.670000002</v>
      </c>
    </row>
    <row r="21" spans="1:17" ht="24" customHeight="1" thickBot="1">
      <c r="A21" s="144" t="s">
        <v>138</v>
      </c>
      <c r="C21" s="144"/>
      <c r="G21" s="95">
        <f>SUM(G19:G20)</f>
        <v>0</v>
      </c>
      <c r="H21" s="83"/>
      <c r="I21" s="95">
        <f>SUM(I19:I20)</f>
        <v>175056547.78</v>
      </c>
      <c r="J21" s="41"/>
      <c r="K21" s="95">
        <f>SUM(K19:K20)</f>
        <v>120809517.25</v>
      </c>
      <c r="L21" s="41"/>
      <c r="M21" s="95">
        <f>SUM(M19:M20)</f>
        <v>83450069.539999992</v>
      </c>
      <c r="Q21" s="137"/>
    </row>
    <row r="22" spans="1:17" ht="24" customHeight="1" thickTop="1">
      <c r="A22" s="19" t="s">
        <v>469</v>
      </c>
      <c r="B22" s="117"/>
      <c r="C22" s="117"/>
      <c r="D22" s="117"/>
      <c r="G22" s="117"/>
      <c r="H22" s="117"/>
      <c r="I22" s="117"/>
      <c r="J22" s="117"/>
      <c r="K22" s="117"/>
      <c r="L22" s="117"/>
      <c r="M22" s="117"/>
      <c r="Q22" s="137"/>
    </row>
    <row r="23" spans="1:17" ht="24" customHeight="1">
      <c r="A23" s="144" t="s">
        <v>139</v>
      </c>
      <c r="B23" s="117"/>
      <c r="C23" s="117"/>
      <c r="D23" s="117"/>
      <c r="G23" s="43">
        <v>0</v>
      </c>
      <c r="H23" s="42"/>
      <c r="I23" s="43">
        <v>0</v>
      </c>
      <c r="J23" s="44"/>
      <c r="K23" s="43">
        <v>20120</v>
      </c>
      <c r="L23" s="44"/>
      <c r="M23" s="43">
        <v>19820.240000000002</v>
      </c>
    </row>
    <row r="24" spans="1:17" ht="24" customHeight="1">
      <c r="A24" s="117" t="s">
        <v>140</v>
      </c>
      <c r="B24" s="117"/>
      <c r="C24" s="117"/>
      <c r="D24" s="117"/>
      <c r="G24" s="43">
        <v>0</v>
      </c>
      <c r="H24" s="42"/>
      <c r="I24" s="43">
        <v>0</v>
      </c>
      <c r="J24" s="44"/>
      <c r="K24" s="43">
        <v>16666.5</v>
      </c>
      <c r="L24" s="44"/>
      <c r="M24" s="43">
        <v>98999.58</v>
      </c>
    </row>
    <row r="25" spans="1:17" ht="24" customHeight="1">
      <c r="A25" s="117" t="s">
        <v>1130</v>
      </c>
      <c r="B25" s="117"/>
      <c r="C25" s="117"/>
      <c r="D25" s="117"/>
      <c r="G25" s="43">
        <v>2000000</v>
      </c>
      <c r="H25" s="42"/>
      <c r="I25" s="43">
        <v>0</v>
      </c>
      <c r="J25" s="44"/>
      <c r="K25" s="43">
        <v>0</v>
      </c>
      <c r="L25" s="44"/>
      <c r="M25" s="43">
        <v>0</v>
      </c>
    </row>
    <row r="26" spans="1:17" ht="24" customHeight="1" thickBot="1">
      <c r="A26" s="144" t="s">
        <v>137</v>
      </c>
      <c r="C26" s="144"/>
      <c r="D26" s="117"/>
      <c r="G26" s="55">
        <f>SUM(G23:G25)</f>
        <v>2000000</v>
      </c>
      <c r="H26" s="42"/>
      <c r="I26" s="55">
        <f>SUM(I23:I25)</f>
        <v>0</v>
      </c>
      <c r="J26" s="44"/>
      <c r="K26" s="55">
        <f>SUM(K23:K25)</f>
        <v>36786.5</v>
      </c>
      <c r="L26" s="44"/>
      <c r="M26" s="55">
        <f>SUM(M23:M25)</f>
        <v>118819.82</v>
      </c>
    </row>
    <row r="27" spans="1:17" ht="24" customHeight="1" thickTop="1">
      <c r="A27" s="19" t="s">
        <v>407</v>
      </c>
      <c r="B27" s="117"/>
      <c r="C27" s="117"/>
      <c r="D27" s="117"/>
      <c r="G27" s="53"/>
      <c r="H27" s="53"/>
      <c r="I27" s="53"/>
      <c r="J27" s="53"/>
      <c r="K27" s="53"/>
      <c r="L27" s="117"/>
      <c r="M27" s="43"/>
    </row>
    <row r="28" spans="1:17" ht="24" customHeight="1">
      <c r="A28" s="144" t="s">
        <v>139</v>
      </c>
      <c r="B28" s="117"/>
      <c r="C28" s="117"/>
      <c r="D28" s="117"/>
      <c r="G28" s="43">
        <v>0</v>
      </c>
      <c r="H28" s="144"/>
      <c r="I28" s="43">
        <v>0</v>
      </c>
      <c r="J28" s="144"/>
      <c r="K28" s="43">
        <v>1603533.36</v>
      </c>
      <c r="L28" s="144"/>
      <c r="M28" s="43">
        <v>6945923.79</v>
      </c>
    </row>
    <row r="29" spans="1:17" ht="24" customHeight="1">
      <c r="A29" s="144" t="s">
        <v>133</v>
      </c>
      <c r="B29" s="144"/>
      <c r="C29" s="144"/>
      <c r="D29" s="117"/>
      <c r="G29" s="43"/>
      <c r="I29" s="43"/>
      <c r="K29" s="43"/>
      <c r="L29" s="71"/>
      <c r="M29" s="43"/>
    </row>
    <row r="30" spans="1:17" ht="24" customHeight="1">
      <c r="A30" s="144" t="s">
        <v>134</v>
      </c>
      <c r="B30" s="144"/>
      <c r="C30" s="144"/>
      <c r="D30" s="117"/>
      <c r="G30" s="43">
        <v>0</v>
      </c>
      <c r="H30" s="144"/>
      <c r="I30" s="43">
        <v>0</v>
      </c>
      <c r="J30" s="144"/>
      <c r="K30" s="43">
        <v>11040049.43</v>
      </c>
      <c r="L30" s="144"/>
      <c r="M30" s="43">
        <v>8597822.3300000001</v>
      </c>
    </row>
    <row r="31" spans="1:17" ht="24" customHeight="1">
      <c r="A31" s="144" t="s">
        <v>135</v>
      </c>
      <c r="B31" s="117"/>
      <c r="C31" s="117"/>
      <c r="D31" s="117"/>
      <c r="G31" s="43">
        <v>0</v>
      </c>
      <c r="H31" s="144"/>
      <c r="I31" s="43">
        <v>0</v>
      </c>
      <c r="J31" s="144"/>
      <c r="K31" s="43">
        <v>3934.42</v>
      </c>
      <c r="L31" s="144"/>
      <c r="M31" s="43">
        <v>304972.61</v>
      </c>
    </row>
    <row r="32" spans="1:17" ht="24" customHeight="1">
      <c r="A32" s="144" t="s">
        <v>149</v>
      </c>
      <c r="B32" s="144"/>
      <c r="C32" s="144"/>
      <c r="D32" s="117"/>
      <c r="G32" s="43">
        <v>323984.61</v>
      </c>
      <c r="H32" s="144"/>
      <c r="I32" s="43">
        <v>248960.97</v>
      </c>
      <c r="J32" s="144"/>
      <c r="K32" s="43">
        <v>323984.61</v>
      </c>
      <c r="L32" s="144"/>
      <c r="M32" s="43">
        <v>248960.97</v>
      </c>
    </row>
    <row r="33" spans="1:18" ht="24" customHeight="1">
      <c r="A33" s="144" t="s">
        <v>145</v>
      </c>
      <c r="B33" s="144"/>
      <c r="C33" s="144"/>
      <c r="D33" s="117"/>
      <c r="G33" s="150">
        <v>357534.26</v>
      </c>
      <c r="H33" s="144"/>
      <c r="I33" s="150">
        <v>4573356.1500000004</v>
      </c>
      <c r="J33" s="144"/>
      <c r="K33" s="150">
        <v>0</v>
      </c>
      <c r="L33" s="144"/>
      <c r="M33" s="150">
        <v>0</v>
      </c>
    </row>
    <row r="34" spans="1:18" ht="24" customHeight="1">
      <c r="A34" s="144" t="s">
        <v>137</v>
      </c>
      <c r="C34" s="144"/>
      <c r="D34" s="117"/>
      <c r="G34" s="43">
        <f>SUM(G28:G33)</f>
        <v>681518.87</v>
      </c>
      <c r="H34" s="42"/>
      <c r="I34" s="43">
        <f>SUM(I28:I33)</f>
        <v>4822317.12</v>
      </c>
      <c r="J34" s="44"/>
      <c r="K34" s="43">
        <f>SUM(K28:K33)</f>
        <v>12971501.819999998</v>
      </c>
      <c r="L34" s="144"/>
      <c r="M34" s="43">
        <f>SUM(M28:M33)</f>
        <v>16097679.700000001</v>
      </c>
      <c r="N34" s="119"/>
      <c r="O34" s="119"/>
      <c r="P34" s="119"/>
      <c r="Q34" s="119"/>
      <c r="R34" s="119"/>
    </row>
    <row r="35" spans="1:18" ht="24" customHeight="1">
      <c r="A35" s="226"/>
      <c r="C35" s="226"/>
      <c r="D35" s="117"/>
      <c r="G35" s="43"/>
      <c r="H35" s="42"/>
      <c r="I35" s="43"/>
      <c r="J35" s="44"/>
      <c r="K35" s="43"/>
      <c r="L35" s="226"/>
      <c r="M35" s="43"/>
      <c r="N35" s="119"/>
      <c r="O35" s="119"/>
      <c r="P35" s="119"/>
      <c r="Q35" s="119"/>
      <c r="R35" s="119"/>
    </row>
    <row r="36" spans="1:18" ht="24" customHeight="1">
      <c r="A36" s="226"/>
      <c r="C36" s="226"/>
      <c r="D36" s="117"/>
      <c r="G36" s="43"/>
      <c r="H36" s="42"/>
      <c r="I36" s="43"/>
      <c r="J36" s="44"/>
      <c r="K36" s="43"/>
      <c r="L36" s="226"/>
      <c r="M36" s="43"/>
      <c r="N36" s="119"/>
      <c r="O36" s="119"/>
      <c r="P36" s="119"/>
      <c r="Q36" s="119"/>
      <c r="R36" s="119"/>
    </row>
    <row r="37" spans="1:18" ht="24" customHeight="1">
      <c r="A37" s="290" t="s">
        <v>683</v>
      </c>
      <c r="B37" s="290"/>
      <c r="C37" s="290"/>
      <c r="D37" s="290"/>
      <c r="E37" s="290"/>
      <c r="F37" s="290"/>
      <c r="G37" s="290"/>
      <c r="H37" s="290"/>
      <c r="I37" s="290"/>
      <c r="J37" s="290"/>
      <c r="K37" s="290"/>
      <c r="L37" s="290"/>
      <c r="M37" s="290"/>
      <c r="N37" s="119"/>
      <c r="O37" s="119"/>
      <c r="P37" s="119"/>
      <c r="Q37" s="119"/>
      <c r="R37" s="119"/>
    </row>
    <row r="38" spans="1:18" ht="24" customHeight="1">
      <c r="A38" s="144"/>
      <c r="B38" s="144"/>
      <c r="C38" s="144" t="s">
        <v>1354</v>
      </c>
      <c r="D38" s="144"/>
      <c r="E38" s="144"/>
      <c r="F38" s="144"/>
      <c r="G38" s="144"/>
      <c r="H38" s="144"/>
      <c r="I38" s="144"/>
      <c r="J38" s="144"/>
      <c r="K38" s="71"/>
      <c r="L38" s="71"/>
      <c r="M38" s="71"/>
      <c r="N38" s="119"/>
      <c r="O38" s="119"/>
      <c r="P38" s="119"/>
      <c r="Q38" s="119"/>
      <c r="R38" s="119"/>
    </row>
    <row r="39" spans="1:18" ht="23.15" customHeight="1">
      <c r="A39" s="290" t="s">
        <v>175</v>
      </c>
      <c r="B39" s="290"/>
      <c r="C39" s="290"/>
      <c r="D39" s="290"/>
      <c r="E39" s="290"/>
      <c r="F39" s="290"/>
      <c r="G39" s="290"/>
      <c r="H39" s="290"/>
      <c r="I39" s="290"/>
      <c r="J39" s="290"/>
      <c r="K39" s="290"/>
      <c r="L39" s="290"/>
      <c r="M39" s="290"/>
      <c r="N39" s="119"/>
      <c r="O39" s="119"/>
      <c r="P39" s="119"/>
      <c r="Q39" s="119"/>
      <c r="R39" s="119"/>
    </row>
    <row r="40" spans="1:18" ht="15" customHeight="1">
      <c r="A40" s="144"/>
      <c r="C40" s="144"/>
      <c r="D40" s="117"/>
      <c r="G40" s="48"/>
      <c r="H40" s="42"/>
      <c r="I40" s="48"/>
      <c r="J40" s="44"/>
      <c r="K40" s="48"/>
      <c r="L40" s="44"/>
      <c r="M40" s="48"/>
      <c r="N40" s="119"/>
      <c r="O40" s="119"/>
      <c r="P40" s="119"/>
      <c r="Q40" s="119"/>
      <c r="R40" s="119"/>
    </row>
    <row r="41" spans="1:18" ht="23.15" customHeight="1">
      <c r="A41" s="144"/>
      <c r="C41" s="144"/>
      <c r="D41" s="117"/>
      <c r="G41" s="291" t="s">
        <v>129</v>
      </c>
      <c r="H41" s="291"/>
      <c r="I41" s="291"/>
      <c r="J41" s="291"/>
      <c r="K41" s="291"/>
      <c r="L41" s="291"/>
      <c r="M41" s="291"/>
      <c r="N41" s="119"/>
      <c r="O41" s="119"/>
      <c r="P41" s="119"/>
      <c r="Q41" s="119"/>
      <c r="R41" s="119"/>
    </row>
    <row r="42" spans="1:18" ht="23.15" customHeight="1">
      <c r="C42" s="71"/>
      <c r="D42" s="71"/>
      <c r="E42" s="71"/>
      <c r="F42" s="71"/>
      <c r="G42" s="293" t="s">
        <v>130</v>
      </c>
      <c r="H42" s="293"/>
      <c r="I42" s="293"/>
      <c r="J42" s="146"/>
      <c r="K42" s="293" t="s">
        <v>131</v>
      </c>
      <c r="L42" s="293"/>
      <c r="M42" s="293"/>
      <c r="N42" s="119"/>
      <c r="O42" s="119"/>
      <c r="P42" s="119"/>
      <c r="Q42" s="119"/>
      <c r="R42" s="119"/>
    </row>
    <row r="43" spans="1:18" ht="23.15" customHeight="1">
      <c r="C43" s="144"/>
      <c r="G43" s="147" t="str">
        <f>+G8</f>
        <v>2020</v>
      </c>
      <c r="H43" s="146"/>
      <c r="I43" s="147" t="str">
        <f>+I8</f>
        <v>2019</v>
      </c>
      <c r="J43" s="146"/>
      <c r="K43" s="147" t="str">
        <f>+G43</f>
        <v>2020</v>
      </c>
      <c r="L43" s="146"/>
      <c r="M43" s="147" t="str">
        <f>+I43</f>
        <v>2019</v>
      </c>
      <c r="N43" s="119"/>
      <c r="O43" s="119"/>
      <c r="P43" s="119"/>
      <c r="Q43" s="119"/>
      <c r="R43" s="119"/>
    </row>
    <row r="44" spans="1:18" ht="23.15" customHeight="1">
      <c r="A44" s="224" t="s">
        <v>1965</v>
      </c>
      <c r="C44" s="144"/>
      <c r="G44" s="119"/>
      <c r="H44" s="119"/>
      <c r="I44" s="119"/>
      <c r="J44" s="119"/>
      <c r="K44" s="119"/>
      <c r="L44" s="119"/>
      <c r="M44" s="119"/>
    </row>
    <row r="45" spans="1:18" ht="23.15" customHeight="1">
      <c r="A45" s="224" t="s">
        <v>1934</v>
      </c>
      <c r="C45" s="226"/>
      <c r="G45" s="91">
        <v>-323984.51</v>
      </c>
      <c r="H45" s="83"/>
      <c r="I45" s="91">
        <v>-248960.97</v>
      </c>
      <c r="J45" s="47"/>
      <c r="K45" s="91">
        <v>-11364034.039999999</v>
      </c>
      <c r="L45" s="47"/>
      <c r="M45" s="91">
        <v>-8846783.3000000007</v>
      </c>
    </row>
    <row r="46" spans="1:18" ht="23.15" customHeight="1" thickBot="1">
      <c r="A46" s="144" t="s">
        <v>138</v>
      </c>
      <c r="C46" s="144"/>
      <c r="G46" s="55">
        <f>SUM(G34:G45)</f>
        <v>357534.36</v>
      </c>
      <c r="H46" s="42"/>
      <c r="I46" s="55">
        <f>SUM(I34:I45)</f>
        <v>4573356.1500000004</v>
      </c>
      <c r="J46" s="44"/>
      <c r="K46" s="55">
        <f>SUM(K34:K45)</f>
        <v>1607467.7799999993</v>
      </c>
      <c r="L46" s="44"/>
      <c r="M46" s="55">
        <f>SUM(M34:M45)</f>
        <v>7250896.4000000004</v>
      </c>
    </row>
    <row r="47" spans="1:18" ht="23.15" customHeight="1" thickTop="1">
      <c r="A47" s="19" t="s">
        <v>675</v>
      </c>
      <c r="B47" s="50"/>
      <c r="C47" s="50"/>
      <c r="G47" s="43"/>
      <c r="H47" s="42"/>
      <c r="I47" s="43"/>
      <c r="J47" s="44"/>
      <c r="K47" s="43"/>
      <c r="L47" s="44"/>
      <c r="M47" s="43"/>
      <c r="N47" s="119"/>
      <c r="O47" s="119"/>
      <c r="P47" s="119"/>
      <c r="Q47" s="119"/>
      <c r="R47" s="119"/>
    </row>
    <row r="48" spans="1:18" ht="23.15" customHeight="1">
      <c r="A48" s="45" t="s">
        <v>150</v>
      </c>
      <c r="C48" s="144"/>
      <c r="G48" s="43">
        <v>0</v>
      </c>
      <c r="H48" s="49"/>
      <c r="I48" s="43">
        <v>0</v>
      </c>
      <c r="J48" s="49"/>
      <c r="K48" s="43">
        <v>160077.4</v>
      </c>
      <c r="L48" s="144"/>
      <c r="M48" s="43">
        <v>0</v>
      </c>
      <c r="N48" s="119"/>
      <c r="O48" s="119"/>
      <c r="P48" s="119"/>
      <c r="Q48" s="119"/>
      <c r="R48" s="119"/>
    </row>
    <row r="49" spans="1:18" ht="23.15" customHeight="1">
      <c r="A49" s="50" t="s">
        <v>315</v>
      </c>
      <c r="C49" s="144"/>
      <c r="G49" s="43">
        <v>0</v>
      </c>
      <c r="H49" s="49"/>
      <c r="I49" s="43">
        <v>0</v>
      </c>
      <c r="J49" s="49"/>
      <c r="K49" s="43">
        <v>71610.59320895806</v>
      </c>
      <c r="L49" s="144"/>
      <c r="M49" s="43">
        <v>0</v>
      </c>
      <c r="N49" s="119"/>
      <c r="O49" s="119"/>
      <c r="P49" s="119"/>
      <c r="Q49" s="119"/>
      <c r="R49" s="119"/>
    </row>
    <row r="50" spans="1:18" ht="23.15" customHeight="1">
      <c r="A50" s="71" t="s">
        <v>174</v>
      </c>
      <c r="C50" s="144"/>
      <c r="G50" s="43">
        <v>0</v>
      </c>
      <c r="H50" s="48"/>
      <c r="I50" s="43">
        <v>0</v>
      </c>
      <c r="J50" s="50"/>
      <c r="K50" s="43">
        <v>0</v>
      </c>
      <c r="L50" s="50"/>
      <c r="M50" s="43">
        <v>636612.69999999995</v>
      </c>
      <c r="N50" s="119"/>
      <c r="O50" s="119"/>
      <c r="P50" s="119"/>
      <c r="Q50" s="119"/>
      <c r="R50" s="119"/>
    </row>
    <row r="51" spans="1:18" ht="23.15" customHeight="1">
      <c r="A51" s="50" t="s">
        <v>136</v>
      </c>
      <c r="C51" s="144"/>
      <c r="G51" s="43">
        <v>0</v>
      </c>
      <c r="H51" s="49"/>
      <c r="I51" s="43">
        <v>0</v>
      </c>
      <c r="J51" s="49"/>
      <c r="K51" s="43">
        <v>978750.65</v>
      </c>
      <c r="L51" s="144"/>
      <c r="M51" s="43">
        <v>0</v>
      </c>
      <c r="N51" s="119"/>
      <c r="O51" s="119"/>
      <c r="P51" s="119"/>
      <c r="Q51" s="119"/>
      <c r="R51" s="119"/>
    </row>
    <row r="52" spans="1:18" ht="23.15" customHeight="1">
      <c r="A52" s="50" t="s">
        <v>242</v>
      </c>
      <c r="C52" s="144"/>
      <c r="G52" s="43">
        <v>0</v>
      </c>
      <c r="H52" s="50"/>
      <c r="I52" s="43">
        <v>0</v>
      </c>
      <c r="J52" s="50"/>
      <c r="K52" s="43">
        <v>0</v>
      </c>
      <c r="L52" s="44"/>
      <c r="M52" s="43">
        <v>32646982.34</v>
      </c>
      <c r="N52" s="119"/>
      <c r="O52" s="119"/>
      <c r="P52" s="119"/>
      <c r="Q52" s="119"/>
      <c r="R52" s="119"/>
    </row>
    <row r="53" spans="1:18" ht="23.15" customHeight="1">
      <c r="A53" s="50" t="s">
        <v>243</v>
      </c>
      <c r="C53" s="144"/>
      <c r="G53" s="43">
        <v>0</v>
      </c>
      <c r="H53" s="49"/>
      <c r="I53" s="43">
        <v>0</v>
      </c>
      <c r="J53" s="49"/>
      <c r="K53" s="43">
        <v>0</v>
      </c>
      <c r="L53" s="144"/>
      <c r="M53" s="43">
        <v>40880761.82</v>
      </c>
      <c r="N53" s="119"/>
      <c r="O53" s="119"/>
      <c r="P53" s="119"/>
      <c r="Q53" s="119"/>
      <c r="R53" s="119"/>
    </row>
    <row r="54" spans="1:18" ht="23.15" customHeight="1">
      <c r="A54" s="50" t="s">
        <v>244</v>
      </c>
      <c r="C54" s="144"/>
      <c r="G54" s="43">
        <v>0</v>
      </c>
      <c r="H54" s="49"/>
      <c r="I54" s="43">
        <v>0</v>
      </c>
      <c r="J54" s="49"/>
      <c r="K54" s="43">
        <v>14229532.539491851</v>
      </c>
      <c r="L54" s="144"/>
      <c r="M54" s="43">
        <v>19646241.210000001</v>
      </c>
      <c r="N54" s="119"/>
      <c r="O54" s="119"/>
      <c r="P54" s="119"/>
      <c r="Q54" s="119"/>
      <c r="R54" s="119"/>
    </row>
    <row r="55" spans="1:18" ht="23.15" customHeight="1">
      <c r="A55" s="144" t="s">
        <v>145</v>
      </c>
      <c r="C55" s="144"/>
      <c r="G55" s="43">
        <v>55524310.439999998</v>
      </c>
      <c r="H55" s="50"/>
      <c r="I55" s="43">
        <v>41745136.850000001</v>
      </c>
      <c r="J55" s="50"/>
      <c r="K55" s="43">
        <v>0</v>
      </c>
      <c r="L55" s="44"/>
      <c r="M55" s="43">
        <v>0</v>
      </c>
      <c r="N55" s="119"/>
      <c r="O55" s="119"/>
      <c r="P55" s="119"/>
      <c r="Q55" s="119"/>
      <c r="R55" s="119"/>
    </row>
    <row r="56" spans="1:18" ht="23.15" customHeight="1" thickBot="1">
      <c r="A56" s="144" t="s">
        <v>137</v>
      </c>
      <c r="C56" s="144"/>
      <c r="G56" s="55">
        <f>SUM(G48:G55)</f>
        <v>55524310.439999998</v>
      </c>
      <c r="H56" s="42"/>
      <c r="I56" s="55">
        <f>SUM(I48:I55)</f>
        <v>41745136.850000001</v>
      </c>
      <c r="J56" s="44"/>
      <c r="K56" s="55">
        <f>SUM(K48:K55)</f>
        <v>15439971.182700809</v>
      </c>
      <c r="L56" s="44"/>
      <c r="M56" s="55">
        <f>SUM(M48:M55)</f>
        <v>93810598.069999993</v>
      </c>
      <c r="N56" s="119"/>
      <c r="O56" s="119"/>
      <c r="P56" s="119"/>
      <c r="Q56" s="119"/>
      <c r="R56" s="119"/>
    </row>
    <row r="57" spans="1:18" ht="23.15" customHeight="1" thickTop="1">
      <c r="A57" s="19" t="s">
        <v>421</v>
      </c>
      <c r="C57" s="144"/>
      <c r="G57" s="43"/>
      <c r="H57" s="42"/>
      <c r="I57" s="43"/>
      <c r="J57" s="44"/>
      <c r="K57" s="43"/>
      <c r="L57" s="44"/>
      <c r="M57" s="43"/>
      <c r="N57" s="119"/>
      <c r="O57" s="119"/>
      <c r="P57" s="119"/>
      <c r="Q57" s="119"/>
      <c r="R57" s="119"/>
    </row>
    <row r="58" spans="1:18" ht="23.15" customHeight="1">
      <c r="A58" s="144" t="s">
        <v>144</v>
      </c>
      <c r="C58" s="144"/>
      <c r="G58" s="43">
        <v>0</v>
      </c>
      <c r="H58" s="42"/>
      <c r="I58" s="43">
        <v>0</v>
      </c>
      <c r="J58" s="44"/>
      <c r="K58" s="43">
        <v>0</v>
      </c>
      <c r="L58" s="44"/>
      <c r="M58" s="43">
        <v>5262886</v>
      </c>
      <c r="N58" s="119"/>
      <c r="O58" s="119"/>
      <c r="P58" s="119"/>
      <c r="Q58" s="119"/>
      <c r="R58" s="119"/>
    </row>
    <row r="59" spans="1:18" ht="23.15" customHeight="1">
      <c r="A59" s="50" t="s">
        <v>174</v>
      </c>
      <c r="C59" s="144"/>
      <c r="G59" s="43">
        <v>0</v>
      </c>
      <c r="H59" s="42"/>
      <c r="I59" s="43">
        <v>0</v>
      </c>
      <c r="J59" s="44"/>
      <c r="K59" s="43">
        <v>117174072.59</v>
      </c>
      <c r="L59" s="144"/>
      <c r="M59" s="43">
        <v>107345840.34999999</v>
      </c>
      <c r="N59" s="119"/>
      <c r="O59" s="119"/>
      <c r="P59" s="119"/>
      <c r="Q59" s="119"/>
      <c r="R59" s="119"/>
    </row>
    <row r="60" spans="1:18" ht="23.15" customHeight="1">
      <c r="A60" s="50" t="s">
        <v>242</v>
      </c>
      <c r="C60" s="144"/>
      <c r="G60" s="43">
        <v>0</v>
      </c>
      <c r="H60" s="42"/>
      <c r="I60" s="43">
        <v>0</v>
      </c>
      <c r="J60" s="44"/>
      <c r="K60" s="43">
        <v>56352061.090000004</v>
      </c>
      <c r="L60" s="44"/>
      <c r="M60" s="43">
        <v>40313302</v>
      </c>
      <c r="N60" s="119"/>
      <c r="O60" s="119"/>
      <c r="P60" s="119"/>
      <c r="Q60" s="119"/>
      <c r="R60" s="119"/>
    </row>
    <row r="61" spans="1:18" ht="23.15" customHeight="1">
      <c r="A61" s="50" t="s">
        <v>243</v>
      </c>
      <c r="C61" s="144"/>
      <c r="G61" s="43">
        <v>0</v>
      </c>
      <c r="H61" s="49"/>
      <c r="I61" s="43">
        <v>0</v>
      </c>
      <c r="J61" s="49"/>
      <c r="K61" s="43">
        <v>55147392.810000002</v>
      </c>
      <c r="L61" s="144"/>
      <c r="M61" s="43">
        <v>38187510.799999997</v>
      </c>
      <c r="N61" s="119"/>
      <c r="O61" s="119"/>
      <c r="P61" s="119"/>
      <c r="Q61" s="119"/>
      <c r="R61" s="119"/>
    </row>
    <row r="62" spans="1:18" ht="23.15" customHeight="1">
      <c r="A62" s="50" t="s">
        <v>244</v>
      </c>
      <c r="C62" s="144"/>
      <c r="G62" s="43">
        <v>0</v>
      </c>
      <c r="H62" s="49"/>
      <c r="I62" s="43">
        <v>0</v>
      </c>
      <c r="J62" s="49"/>
      <c r="K62" s="43">
        <v>45146854.82</v>
      </c>
      <c r="L62" s="144"/>
      <c r="M62" s="43">
        <v>27799358.100000001</v>
      </c>
      <c r="N62" s="119"/>
      <c r="O62" s="119"/>
      <c r="P62" s="119"/>
      <c r="Q62" s="119"/>
      <c r="R62" s="119"/>
    </row>
    <row r="63" spans="1:18" ht="23.15" customHeight="1">
      <c r="A63" s="144" t="s">
        <v>145</v>
      </c>
      <c r="C63" s="144"/>
      <c r="G63" s="43">
        <v>2795.1</v>
      </c>
      <c r="H63" s="49"/>
      <c r="I63" s="43">
        <v>4629295.0999999996</v>
      </c>
      <c r="J63" s="49"/>
      <c r="K63" s="43">
        <v>0</v>
      </c>
      <c r="L63" s="144"/>
      <c r="M63" s="43">
        <v>0</v>
      </c>
      <c r="N63" s="119"/>
      <c r="O63" s="119"/>
      <c r="P63" s="119"/>
      <c r="Q63" s="119"/>
      <c r="R63" s="119"/>
    </row>
    <row r="64" spans="1:18" ht="23.15" customHeight="1" thickBot="1">
      <c r="A64" s="144" t="s">
        <v>137</v>
      </c>
      <c r="C64" s="144"/>
      <c r="G64" s="55">
        <f>SUM(G58:G63)</f>
        <v>2795.1</v>
      </c>
      <c r="H64" s="42"/>
      <c r="I64" s="55">
        <f>SUM(I58:I63)</f>
        <v>4629295.0999999996</v>
      </c>
      <c r="J64" s="44"/>
      <c r="K64" s="55">
        <f>SUM(K58:K63)</f>
        <v>273820381.31</v>
      </c>
      <c r="L64" s="44"/>
      <c r="M64" s="55">
        <f>SUM(M58:M63)</f>
        <v>218908897.24999997</v>
      </c>
      <c r="N64" s="119"/>
      <c r="O64" s="119"/>
      <c r="P64" s="119"/>
      <c r="Q64" s="119"/>
      <c r="R64" s="119"/>
    </row>
    <row r="65" spans="1:18" ht="23.15" customHeight="1" thickTop="1">
      <c r="A65" s="19" t="s">
        <v>146</v>
      </c>
      <c r="G65" s="43"/>
      <c r="I65" s="43"/>
      <c r="K65" s="43"/>
      <c r="M65" s="43"/>
      <c r="N65" s="119"/>
      <c r="O65" s="119"/>
      <c r="P65" s="119"/>
      <c r="Q65" s="119"/>
      <c r="R65" s="119"/>
    </row>
    <row r="66" spans="1:18" ht="23.15" customHeight="1">
      <c r="A66" s="144" t="s">
        <v>139</v>
      </c>
      <c r="B66" s="144"/>
      <c r="C66" s="144"/>
      <c r="G66" s="43">
        <v>0</v>
      </c>
      <c r="H66" s="42"/>
      <c r="I66" s="43">
        <v>0</v>
      </c>
      <c r="J66" s="42"/>
      <c r="K66" s="43">
        <v>215790100</v>
      </c>
      <c r="L66" s="42"/>
      <c r="M66" s="43">
        <v>370181800</v>
      </c>
      <c r="N66" s="119"/>
      <c r="O66" s="119"/>
      <c r="P66" s="119"/>
      <c r="Q66" s="119"/>
      <c r="R66" s="119"/>
    </row>
    <row r="67" spans="1:18" ht="23.15" customHeight="1">
      <c r="A67" s="144" t="s">
        <v>147</v>
      </c>
      <c r="B67" s="144"/>
      <c r="C67" s="144"/>
      <c r="G67" s="43"/>
      <c r="H67" s="71"/>
      <c r="I67" s="43"/>
      <c r="J67" s="71"/>
      <c r="K67" s="43"/>
      <c r="L67" s="71"/>
      <c r="M67" s="43"/>
      <c r="N67" s="119"/>
      <c r="O67" s="119"/>
      <c r="P67" s="119"/>
      <c r="Q67" s="119"/>
      <c r="R67" s="119"/>
    </row>
    <row r="68" spans="1:18" ht="23.15" customHeight="1">
      <c r="A68" s="144" t="s">
        <v>148</v>
      </c>
      <c r="B68" s="144"/>
      <c r="C68" s="144"/>
      <c r="G68" s="43">
        <v>0</v>
      </c>
      <c r="H68" s="42"/>
      <c r="I68" s="43">
        <v>0</v>
      </c>
      <c r="J68" s="42"/>
      <c r="K68" s="43">
        <v>40703784.630000003</v>
      </c>
      <c r="L68" s="42"/>
      <c r="M68" s="43">
        <v>40703784.630000003</v>
      </c>
      <c r="N68" s="119"/>
      <c r="O68" s="119"/>
      <c r="P68" s="119"/>
      <c r="Q68" s="119"/>
      <c r="R68" s="119"/>
    </row>
    <row r="69" spans="1:18" ht="23.15" customHeight="1">
      <c r="A69" s="144" t="s">
        <v>150</v>
      </c>
      <c r="G69" s="42">
        <v>0</v>
      </c>
      <c r="H69" s="42"/>
      <c r="I69" s="43">
        <v>0</v>
      </c>
      <c r="J69" s="42"/>
      <c r="K69" s="42">
        <v>0</v>
      </c>
      <c r="L69" s="42"/>
      <c r="M69" s="43">
        <v>34850000</v>
      </c>
      <c r="N69" s="119"/>
      <c r="O69" s="119"/>
      <c r="P69" s="119"/>
      <c r="Q69" s="119"/>
      <c r="R69" s="119"/>
    </row>
    <row r="70" spans="1:18" ht="23.15" customHeight="1">
      <c r="A70" s="144" t="s">
        <v>149</v>
      </c>
      <c r="B70" s="144"/>
      <c r="C70" s="144"/>
      <c r="G70" s="42">
        <v>1262361.08</v>
      </c>
      <c r="H70" s="42"/>
      <c r="I70" s="43">
        <v>1242361.08</v>
      </c>
      <c r="J70" s="42"/>
      <c r="K70" s="43">
        <v>1262361.08</v>
      </c>
      <c r="L70" s="42"/>
      <c r="M70" s="43">
        <v>1242361.08</v>
      </c>
      <c r="N70" s="119"/>
      <c r="O70" s="119"/>
      <c r="P70" s="119"/>
      <c r="Q70" s="119"/>
      <c r="R70" s="119"/>
    </row>
    <row r="71" spans="1:18" ht="23.15" customHeight="1">
      <c r="A71" s="50" t="s">
        <v>145</v>
      </c>
      <c r="G71" s="241">
        <v>115000000</v>
      </c>
      <c r="H71" s="42"/>
      <c r="I71" s="241">
        <v>267000000</v>
      </c>
      <c r="J71" s="42"/>
      <c r="K71" s="241">
        <v>0</v>
      </c>
      <c r="L71" s="42"/>
      <c r="M71" s="241">
        <v>0</v>
      </c>
      <c r="N71" s="119"/>
      <c r="O71" s="119"/>
      <c r="P71" s="119"/>
      <c r="Q71" s="119"/>
      <c r="R71" s="119"/>
    </row>
    <row r="72" spans="1:18" ht="23.15" customHeight="1">
      <c r="A72" s="144" t="s">
        <v>137</v>
      </c>
      <c r="C72" s="144"/>
      <c r="G72" s="43">
        <f>SUM(G66:G71)</f>
        <v>116262361.08</v>
      </c>
      <c r="H72" s="42"/>
      <c r="I72" s="43">
        <f>SUM(I66:I71)</f>
        <v>268242361.08000001</v>
      </c>
      <c r="J72" s="44"/>
      <c r="K72" s="43">
        <f>SUM(K66:K71)</f>
        <v>257756245.71000001</v>
      </c>
      <c r="L72" s="44"/>
      <c r="M72" s="43">
        <f>SUM(M66:M71)</f>
        <v>446977945.70999998</v>
      </c>
      <c r="N72" s="119"/>
      <c r="O72" s="119"/>
      <c r="P72" s="119"/>
      <c r="Q72" s="119"/>
      <c r="R72" s="119"/>
    </row>
    <row r="73" spans="1:18" customFormat="1" ht="23.15" customHeight="1">
      <c r="A73" s="224" t="s">
        <v>1965</v>
      </c>
      <c r="B73" s="45"/>
      <c r="C73" s="144"/>
      <c r="D73" s="45"/>
      <c r="E73" s="45"/>
      <c r="F73" s="45"/>
      <c r="G73" s="45"/>
      <c r="H73" s="45"/>
      <c r="I73" s="45"/>
      <c r="J73" s="45"/>
      <c r="K73" s="45"/>
      <c r="L73" s="45"/>
      <c r="M73" s="45"/>
    </row>
    <row r="74" spans="1:18" s="230" customFormat="1" ht="23.15" customHeight="1">
      <c r="A74" s="224" t="s">
        <v>1934</v>
      </c>
      <c r="B74" s="45"/>
      <c r="C74" s="226"/>
      <c r="D74" s="45"/>
      <c r="E74" s="45"/>
      <c r="F74" s="45"/>
      <c r="G74" s="91">
        <v>-1262361.08</v>
      </c>
      <c r="H74" s="83"/>
      <c r="I74" s="91">
        <f>-I70</f>
        <v>-1242361.08</v>
      </c>
      <c r="J74" s="41"/>
      <c r="K74" s="91">
        <v>-41966145.710000001</v>
      </c>
      <c r="L74" s="41"/>
      <c r="M74" s="91">
        <v>-41946145.710000001</v>
      </c>
    </row>
    <row r="75" spans="1:18" ht="23.15" customHeight="1" thickBot="1">
      <c r="A75" s="144" t="s">
        <v>138</v>
      </c>
      <c r="C75" s="144"/>
      <c r="G75" s="55">
        <f>SUM(G72:G74)</f>
        <v>115000000</v>
      </c>
      <c r="H75" s="83"/>
      <c r="I75" s="55">
        <f>SUM(I72:I74)</f>
        <v>267000000</v>
      </c>
      <c r="J75" s="43"/>
      <c r="K75" s="55">
        <f>SUM(K72:K74)</f>
        <v>215790100</v>
      </c>
      <c r="L75" s="43"/>
      <c r="M75" s="55">
        <f>SUM(M72:M74)</f>
        <v>405031800</v>
      </c>
      <c r="N75" s="119"/>
      <c r="O75" s="119"/>
      <c r="P75" s="119"/>
      <c r="Q75" s="119"/>
      <c r="R75" s="119"/>
    </row>
    <row r="76" spans="1:18" ht="15" customHeight="1" thickTop="1">
      <c r="A76" s="144"/>
      <c r="B76" s="144"/>
      <c r="C76" s="144"/>
      <c r="G76" s="43"/>
      <c r="H76" s="42"/>
      <c r="I76" s="43"/>
      <c r="J76" s="42"/>
      <c r="K76" s="43"/>
      <c r="L76" s="42"/>
      <c r="M76" s="43"/>
      <c r="N76" s="119"/>
      <c r="O76" s="119"/>
      <c r="P76" s="119"/>
      <c r="Q76" s="119"/>
      <c r="R76" s="119"/>
    </row>
    <row r="77" spans="1:18" ht="23.15" customHeight="1">
      <c r="A77" s="144"/>
      <c r="C77" s="144"/>
      <c r="G77" s="48"/>
      <c r="H77" s="83"/>
      <c r="I77" s="144"/>
      <c r="J77" s="41"/>
      <c r="K77" s="48"/>
      <c r="L77" s="41"/>
      <c r="M77" s="144"/>
      <c r="N77" s="119"/>
      <c r="O77" s="119"/>
      <c r="P77" s="119"/>
      <c r="Q77" s="119"/>
      <c r="R77" s="119"/>
    </row>
    <row r="78" spans="1:18" ht="23.15" customHeight="1">
      <c r="A78" s="290" t="str">
        <f>+A37</f>
        <v>(Sign) ……………………………………...........……………………………...……………. Authorized Director</v>
      </c>
      <c r="B78" s="290"/>
      <c r="C78" s="290"/>
      <c r="D78" s="290"/>
      <c r="E78" s="290"/>
      <c r="F78" s="290"/>
      <c r="G78" s="290"/>
      <c r="H78" s="290"/>
      <c r="I78" s="290"/>
      <c r="J78" s="290"/>
      <c r="K78" s="290"/>
      <c r="L78" s="290"/>
      <c r="M78" s="290"/>
      <c r="N78" s="119"/>
      <c r="O78" s="119"/>
      <c r="P78" s="119"/>
      <c r="Q78" s="119"/>
      <c r="R78" s="119"/>
    </row>
    <row r="79" spans="1:18" ht="23.15" customHeight="1">
      <c r="A79" s="144"/>
      <c r="B79" s="144"/>
      <c r="C79" s="144" t="str">
        <f>+C38</f>
        <v xml:space="preserve">                  (                                                                                                                                )           </v>
      </c>
      <c r="D79" s="144"/>
      <c r="E79" s="144"/>
      <c r="F79" s="144"/>
      <c r="G79" s="144"/>
      <c r="H79" s="144"/>
      <c r="I79" s="144"/>
      <c r="J79" s="144"/>
      <c r="K79" s="71"/>
      <c r="L79" s="71"/>
      <c r="M79" s="71"/>
      <c r="N79" s="119"/>
      <c r="O79" s="119"/>
      <c r="P79" s="119"/>
      <c r="Q79" s="119"/>
      <c r="R79" s="119"/>
    </row>
    <row r="80" spans="1:18" ht="23.5" customHeight="1">
      <c r="A80" s="290" t="s">
        <v>1821</v>
      </c>
      <c r="B80" s="290"/>
      <c r="C80" s="290"/>
      <c r="D80" s="290"/>
      <c r="E80" s="290"/>
      <c r="F80" s="290"/>
      <c r="G80" s="290"/>
      <c r="H80" s="290"/>
      <c r="I80" s="290"/>
      <c r="J80" s="290"/>
      <c r="K80" s="290"/>
      <c r="L80" s="290"/>
      <c r="M80" s="290"/>
      <c r="N80" s="119"/>
      <c r="O80" s="119"/>
      <c r="P80" s="119"/>
      <c r="Q80" s="119"/>
      <c r="R80" s="119"/>
    </row>
    <row r="81" spans="1:18" ht="23.5" customHeight="1">
      <c r="A81" s="144"/>
      <c r="G81" s="144"/>
      <c r="I81" s="144"/>
      <c r="K81" s="144"/>
      <c r="L81" s="144"/>
      <c r="M81" s="144"/>
      <c r="N81" s="119"/>
      <c r="O81" s="119"/>
      <c r="P81" s="119"/>
      <c r="Q81" s="119"/>
      <c r="R81" s="119"/>
    </row>
    <row r="82" spans="1:18" ht="23.5" customHeight="1">
      <c r="A82" s="144" t="s">
        <v>1557</v>
      </c>
      <c r="N82" s="119"/>
      <c r="O82" s="119"/>
      <c r="P82" s="119"/>
      <c r="Q82" s="119"/>
      <c r="R82" s="119"/>
    </row>
    <row r="83" spans="1:18" ht="23.5" customHeight="1">
      <c r="A83" s="144"/>
      <c r="G83" s="291" t="s">
        <v>129</v>
      </c>
      <c r="H83" s="291"/>
      <c r="I83" s="291"/>
      <c r="J83" s="291"/>
      <c r="K83" s="291"/>
      <c r="L83" s="291"/>
      <c r="M83" s="291"/>
      <c r="N83" s="119"/>
      <c r="O83" s="119"/>
      <c r="P83" s="119"/>
      <c r="Q83" s="119"/>
      <c r="R83" s="119"/>
    </row>
    <row r="84" spans="1:18" ht="23.5" customHeight="1">
      <c r="A84" s="144"/>
      <c r="E84" s="144"/>
      <c r="F84" s="144"/>
      <c r="G84" s="146" t="s">
        <v>152</v>
      </c>
      <c r="H84" s="146"/>
      <c r="I84" s="293" t="s">
        <v>153</v>
      </c>
      <c r="J84" s="293"/>
      <c r="K84" s="293"/>
      <c r="L84" s="146"/>
      <c r="M84" s="146" t="s">
        <v>152</v>
      </c>
      <c r="N84" s="119"/>
      <c r="O84" s="119"/>
      <c r="P84" s="119"/>
      <c r="Q84" s="119"/>
      <c r="R84" s="119"/>
    </row>
    <row r="85" spans="1:18" ht="23.5" customHeight="1">
      <c r="A85" s="144"/>
      <c r="G85" s="148" t="str">
        <f>+I43</f>
        <v>2019</v>
      </c>
      <c r="H85" s="146"/>
      <c r="I85" s="148" t="s">
        <v>154</v>
      </c>
      <c r="J85" s="146"/>
      <c r="K85" s="148" t="s">
        <v>155</v>
      </c>
      <c r="L85" s="146"/>
      <c r="M85" s="148" t="str">
        <f>+G43</f>
        <v>2020</v>
      </c>
      <c r="N85" s="119"/>
      <c r="O85" s="119"/>
      <c r="P85" s="119"/>
      <c r="Q85" s="119"/>
      <c r="R85" s="119"/>
    </row>
    <row r="86" spans="1:18" ht="23.5" customHeight="1">
      <c r="A86" s="144" t="s">
        <v>414</v>
      </c>
      <c r="B86" s="59"/>
      <c r="C86" s="59"/>
      <c r="D86" s="59"/>
      <c r="E86" s="59"/>
      <c r="F86" s="59"/>
      <c r="G86" s="59"/>
      <c r="N86" s="119"/>
      <c r="O86" s="119"/>
      <c r="P86" s="119"/>
      <c r="Q86" s="119"/>
      <c r="R86" s="119"/>
    </row>
    <row r="87" spans="1:18" ht="23.5" customHeight="1">
      <c r="A87" s="45" t="s">
        <v>149</v>
      </c>
      <c r="B87" s="59"/>
      <c r="C87" s="59"/>
      <c r="D87" s="59"/>
      <c r="E87" s="59"/>
      <c r="G87" s="43">
        <v>1242361.08</v>
      </c>
      <c r="H87" s="144"/>
      <c r="I87" s="43">
        <v>20000</v>
      </c>
      <c r="J87" s="144"/>
      <c r="K87" s="43">
        <v>0</v>
      </c>
      <c r="L87" s="47"/>
      <c r="M87" s="43">
        <f>SUM(G87:K87)</f>
        <v>1262361.08</v>
      </c>
      <c r="N87" s="119"/>
      <c r="O87" s="119"/>
      <c r="P87" s="119"/>
      <c r="Q87" s="119"/>
      <c r="R87" s="119"/>
    </row>
    <row r="88" spans="1:18" ht="23.5" customHeight="1">
      <c r="A88" s="50" t="s">
        <v>145</v>
      </c>
      <c r="B88" s="59"/>
      <c r="C88" s="59"/>
      <c r="D88" s="59"/>
      <c r="E88" s="59"/>
      <c r="G88" s="150">
        <v>267000000</v>
      </c>
      <c r="H88" s="144"/>
      <c r="I88" s="150">
        <v>33000000</v>
      </c>
      <c r="J88" s="144"/>
      <c r="K88" s="91">
        <v>-185000000</v>
      </c>
      <c r="L88" s="47"/>
      <c r="M88" s="150">
        <f>SUM(G88:K88)</f>
        <v>115000000</v>
      </c>
      <c r="N88" s="119"/>
      <c r="O88" s="119"/>
      <c r="P88" s="119"/>
      <c r="Q88" s="119"/>
      <c r="R88" s="119"/>
    </row>
    <row r="89" spans="1:18" ht="23.5" customHeight="1">
      <c r="A89" s="144" t="s">
        <v>137</v>
      </c>
      <c r="B89" s="59"/>
      <c r="C89" s="59"/>
      <c r="D89" s="59"/>
      <c r="E89" s="59"/>
      <c r="G89" s="43">
        <f>SUM(G87:G88)</f>
        <v>268242361.08000001</v>
      </c>
      <c r="H89" s="42"/>
      <c r="I89" s="43">
        <f>SUM(I87:I88)</f>
        <v>33020000</v>
      </c>
      <c r="J89" s="42"/>
      <c r="K89" s="60">
        <f>SUM(K87:K88)</f>
        <v>-185000000</v>
      </c>
      <c r="L89" s="42"/>
      <c r="M89" s="43">
        <f>SUM(M87:M88)</f>
        <v>116262361.08</v>
      </c>
      <c r="N89" s="119"/>
      <c r="O89" s="119"/>
      <c r="P89" s="119"/>
      <c r="Q89" s="119"/>
      <c r="R89" s="119"/>
    </row>
    <row r="90" spans="1:18" ht="23.5" customHeight="1">
      <c r="A90" s="224" t="s">
        <v>1965</v>
      </c>
      <c r="C90" s="226"/>
      <c r="D90" s="59"/>
      <c r="E90" s="59"/>
      <c r="G90" s="119"/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19"/>
    </row>
    <row r="91" spans="1:18" ht="23.5" customHeight="1">
      <c r="A91" s="224" t="s">
        <v>1934</v>
      </c>
      <c r="C91" s="226"/>
      <c r="D91" s="59"/>
      <c r="E91" s="59"/>
      <c r="G91" s="91">
        <v>-1242361.08</v>
      </c>
      <c r="H91" s="48"/>
      <c r="I91" s="91">
        <v>-20000</v>
      </c>
      <c r="J91" s="144"/>
      <c r="K91" s="43">
        <v>0</v>
      </c>
      <c r="L91" s="47"/>
      <c r="M91" s="91">
        <f>SUM(G91:K91)</f>
        <v>-1262361.08</v>
      </c>
      <c r="N91" s="119"/>
      <c r="O91" s="119"/>
      <c r="P91" s="119"/>
      <c r="Q91" s="119"/>
      <c r="R91" s="119"/>
    </row>
    <row r="92" spans="1:18" ht="23.5" customHeight="1" thickBot="1">
      <c r="A92" s="144" t="s">
        <v>138</v>
      </c>
      <c r="B92" s="59"/>
      <c r="C92" s="59"/>
      <c r="D92" s="59"/>
      <c r="E92" s="59"/>
      <c r="G92" s="54">
        <f>SUM(G89:G91)</f>
        <v>267000000</v>
      </c>
      <c r="H92" s="42"/>
      <c r="I92" s="54">
        <f>SUM(I89:I91)</f>
        <v>33000000</v>
      </c>
      <c r="J92" s="42"/>
      <c r="K92" s="54">
        <f>SUM(K89:K91)</f>
        <v>-185000000</v>
      </c>
      <c r="L92" s="42"/>
      <c r="M92" s="54">
        <f>SUM(M89:M91)</f>
        <v>115000000</v>
      </c>
      <c r="N92" s="119"/>
      <c r="O92" s="119"/>
      <c r="P92" s="119"/>
      <c r="Q92" s="119"/>
      <c r="R92" s="119"/>
    </row>
    <row r="93" spans="1:18" ht="23.5" customHeight="1" thickTop="1">
      <c r="A93" s="144"/>
      <c r="B93" s="59"/>
      <c r="C93" s="59"/>
      <c r="D93" s="59"/>
      <c r="E93" s="59"/>
      <c r="G93" s="47"/>
      <c r="H93" s="42"/>
      <c r="I93" s="47"/>
      <c r="J93" s="42"/>
      <c r="K93" s="47"/>
      <c r="L93" s="42"/>
      <c r="M93" s="47"/>
      <c r="N93" s="119"/>
      <c r="O93" s="119"/>
      <c r="P93" s="119"/>
      <c r="Q93" s="119"/>
      <c r="R93" s="119"/>
    </row>
    <row r="94" spans="1:18" ht="23.5" customHeight="1">
      <c r="A94" s="144"/>
      <c r="B94" s="59"/>
      <c r="C94" s="59"/>
      <c r="D94" s="59"/>
      <c r="E94" s="59"/>
      <c r="G94" s="291" t="s">
        <v>129</v>
      </c>
      <c r="H94" s="291"/>
      <c r="I94" s="291"/>
      <c r="J94" s="291"/>
      <c r="K94" s="291"/>
      <c r="L94" s="291"/>
      <c r="M94" s="291"/>
      <c r="N94" s="119"/>
      <c r="O94" s="119"/>
      <c r="P94" s="119"/>
      <c r="Q94" s="119"/>
      <c r="R94" s="119"/>
    </row>
    <row r="95" spans="1:18" ht="23.5" customHeight="1">
      <c r="A95" s="144"/>
      <c r="B95" s="59"/>
      <c r="C95" s="59"/>
      <c r="D95" s="59"/>
      <c r="E95" s="59"/>
      <c r="G95" s="146" t="s">
        <v>152</v>
      </c>
      <c r="H95" s="146"/>
      <c r="I95" s="293" t="s">
        <v>153</v>
      </c>
      <c r="J95" s="293"/>
      <c r="K95" s="293"/>
      <c r="L95" s="146"/>
      <c r="M95" s="146" t="s">
        <v>152</v>
      </c>
      <c r="N95" s="119"/>
      <c r="O95" s="119"/>
      <c r="P95" s="119"/>
      <c r="Q95" s="119"/>
      <c r="R95" s="119"/>
    </row>
    <row r="96" spans="1:18" ht="23.5" customHeight="1">
      <c r="A96" s="144"/>
      <c r="B96" s="59"/>
      <c r="C96" s="59"/>
      <c r="D96" s="59"/>
      <c r="E96" s="59"/>
      <c r="G96" s="148" t="str">
        <f>+G85</f>
        <v>2019</v>
      </c>
      <c r="H96" s="146"/>
      <c r="I96" s="148" t="s">
        <v>154</v>
      </c>
      <c r="J96" s="146"/>
      <c r="K96" s="148" t="s">
        <v>155</v>
      </c>
      <c r="L96" s="146"/>
      <c r="M96" s="148" t="str">
        <f>+M85</f>
        <v>2020</v>
      </c>
      <c r="N96" s="119"/>
      <c r="O96" s="119"/>
      <c r="P96" s="119"/>
      <c r="Q96" s="119"/>
      <c r="R96" s="119"/>
    </row>
    <row r="97" spans="1:18" ht="23.5" customHeight="1">
      <c r="A97" s="144" t="s">
        <v>415</v>
      </c>
      <c r="B97" s="59"/>
      <c r="C97" s="59"/>
      <c r="D97" s="59"/>
      <c r="E97" s="59"/>
      <c r="G97" s="59"/>
      <c r="K97" s="59"/>
      <c r="N97" s="119"/>
      <c r="O97" s="119"/>
      <c r="P97" s="119"/>
      <c r="Q97" s="119"/>
      <c r="R97" s="119"/>
    </row>
    <row r="98" spans="1:18" ht="23.5" customHeight="1">
      <c r="A98" s="144" t="s">
        <v>139</v>
      </c>
      <c r="B98" s="59"/>
      <c r="C98" s="59"/>
      <c r="D98" s="59"/>
      <c r="E98" s="59"/>
      <c r="G98" s="43">
        <v>370181800</v>
      </c>
      <c r="H98" s="42"/>
      <c r="I98" s="43">
        <v>120008300</v>
      </c>
      <c r="J98" s="144"/>
      <c r="K98" s="60">
        <v>-274400000</v>
      </c>
      <c r="L98" s="42"/>
      <c r="M98" s="43">
        <f>SUM(G98:K98)</f>
        <v>215790100</v>
      </c>
      <c r="N98" s="119"/>
      <c r="O98" s="119"/>
      <c r="P98" s="119"/>
      <c r="Q98" s="119"/>
      <c r="R98" s="119"/>
    </row>
    <row r="99" spans="1:18" ht="23.5" customHeight="1">
      <c r="A99" s="45" t="s">
        <v>147</v>
      </c>
      <c r="B99" s="59"/>
      <c r="C99" s="59"/>
      <c r="D99" s="59"/>
      <c r="E99" s="59"/>
      <c r="G99" s="43"/>
      <c r="H99" s="71"/>
      <c r="I99" s="43"/>
      <c r="J99" s="71"/>
      <c r="K99" s="43"/>
      <c r="L99" s="71"/>
      <c r="M99" s="43"/>
      <c r="N99" s="119"/>
      <c r="O99" s="119"/>
      <c r="P99" s="119"/>
      <c r="Q99" s="119"/>
      <c r="R99" s="119"/>
    </row>
    <row r="100" spans="1:18" ht="23.5" customHeight="1">
      <c r="A100" s="144" t="s">
        <v>148</v>
      </c>
      <c r="B100" s="59"/>
      <c r="C100" s="59"/>
      <c r="D100" s="59"/>
      <c r="E100" s="59"/>
      <c r="G100" s="43">
        <v>40703784.630000003</v>
      </c>
      <c r="H100" s="42"/>
      <c r="I100" s="43">
        <v>0</v>
      </c>
      <c r="J100" s="144"/>
      <c r="K100" s="43">
        <v>0</v>
      </c>
      <c r="L100" s="42"/>
      <c r="M100" s="43">
        <f>SUM(G100:K100)</f>
        <v>40703784.630000003</v>
      </c>
      <c r="N100" s="119"/>
      <c r="O100" s="119"/>
      <c r="P100" s="119"/>
      <c r="Q100" s="119"/>
      <c r="R100" s="119"/>
    </row>
    <row r="101" spans="1:18" ht="23.5" customHeight="1">
      <c r="A101" s="45" t="s">
        <v>150</v>
      </c>
      <c r="B101" s="144"/>
      <c r="C101" s="144"/>
      <c r="D101" s="144"/>
      <c r="E101" s="59"/>
      <c r="G101" s="43">
        <v>34850000</v>
      </c>
      <c r="H101" s="42"/>
      <c r="I101" s="43">
        <v>93400000</v>
      </c>
      <c r="J101" s="144"/>
      <c r="K101" s="60">
        <v>-128250000</v>
      </c>
      <c r="L101" s="42"/>
      <c r="M101" s="43">
        <f>SUM(G101:K101)</f>
        <v>0</v>
      </c>
      <c r="N101" s="119"/>
      <c r="O101" s="119"/>
      <c r="P101" s="119"/>
      <c r="Q101" s="119"/>
      <c r="R101" s="119"/>
    </row>
    <row r="102" spans="1:18" ht="23.5" customHeight="1">
      <c r="A102" s="45" t="s">
        <v>149</v>
      </c>
      <c r="B102" s="59"/>
      <c r="C102" s="59"/>
      <c r="D102" s="59"/>
      <c r="E102" s="59"/>
      <c r="G102" s="150">
        <v>1242361.08</v>
      </c>
      <c r="H102" s="42"/>
      <c r="I102" s="150">
        <v>20000</v>
      </c>
      <c r="J102" s="50"/>
      <c r="K102" s="150">
        <v>0</v>
      </c>
      <c r="L102" s="42"/>
      <c r="M102" s="150">
        <f>SUM(G102:K102)</f>
        <v>1262361.08</v>
      </c>
      <c r="N102" s="119"/>
      <c r="O102" s="119"/>
      <c r="P102" s="119"/>
      <c r="Q102" s="119"/>
      <c r="R102" s="119"/>
    </row>
    <row r="103" spans="1:18" ht="23.5" customHeight="1">
      <c r="A103" s="144" t="s">
        <v>137</v>
      </c>
      <c r="B103" s="59"/>
      <c r="C103" s="59"/>
      <c r="D103" s="59"/>
      <c r="E103" s="59"/>
      <c r="G103" s="43">
        <f>SUM(G98:G102)</f>
        <v>446977945.70999998</v>
      </c>
      <c r="H103" s="42"/>
      <c r="I103" s="43">
        <f>SUM(I98:I102)</f>
        <v>213428300</v>
      </c>
      <c r="J103" s="42"/>
      <c r="K103" s="60">
        <f>SUM(K98:K102)</f>
        <v>-402650000</v>
      </c>
      <c r="L103" s="42"/>
      <c r="M103" s="43">
        <f>SUM(M98:M102)</f>
        <v>257756245.71000001</v>
      </c>
      <c r="N103" s="119"/>
      <c r="O103" s="119"/>
      <c r="P103" s="119"/>
      <c r="Q103" s="119"/>
      <c r="R103" s="119"/>
    </row>
    <row r="104" spans="1:18" ht="23.5" customHeight="1">
      <c r="A104" s="224" t="s">
        <v>1965</v>
      </c>
      <c r="C104" s="59"/>
      <c r="D104" s="59"/>
      <c r="E104" s="59"/>
      <c r="G104" s="119"/>
      <c r="H104" s="119"/>
      <c r="I104" s="119"/>
      <c r="J104" s="119"/>
      <c r="K104" s="119"/>
      <c r="L104" s="119"/>
      <c r="M104" s="119"/>
      <c r="N104" s="119"/>
      <c r="O104" s="119"/>
      <c r="P104" s="119"/>
      <c r="Q104" s="119"/>
      <c r="R104" s="119"/>
    </row>
    <row r="105" spans="1:18" ht="23.5" customHeight="1">
      <c r="A105" s="224" t="s">
        <v>1934</v>
      </c>
      <c r="C105" s="59"/>
      <c r="D105" s="59"/>
      <c r="E105" s="59"/>
      <c r="G105" s="91">
        <v>-41946145.710000001</v>
      </c>
      <c r="H105" s="144"/>
      <c r="I105" s="91">
        <v>-20000</v>
      </c>
      <c r="J105" s="144"/>
      <c r="K105" s="43">
        <v>0</v>
      </c>
      <c r="L105" s="48"/>
      <c r="M105" s="91">
        <f>SUM(G105:K105)</f>
        <v>-41966145.710000001</v>
      </c>
      <c r="N105" s="119"/>
      <c r="O105" s="119"/>
      <c r="P105" s="119"/>
      <c r="Q105" s="119"/>
      <c r="R105" s="119"/>
    </row>
    <row r="106" spans="1:18" ht="23.5" customHeight="1" thickBot="1">
      <c r="A106" s="144" t="s">
        <v>138</v>
      </c>
      <c r="B106" s="59"/>
      <c r="C106" s="59"/>
      <c r="D106" s="59"/>
      <c r="E106" s="59"/>
      <c r="G106" s="54">
        <f>SUM(G103:G105)</f>
        <v>405031800</v>
      </c>
      <c r="H106" s="42"/>
      <c r="I106" s="54">
        <f>SUM(I103:I105)</f>
        <v>213408300</v>
      </c>
      <c r="J106" s="42"/>
      <c r="K106" s="54">
        <f>SUM(K103:K105)</f>
        <v>-402650000</v>
      </c>
      <c r="L106" s="42"/>
      <c r="M106" s="54">
        <f>SUM(M103:M105)</f>
        <v>215790100</v>
      </c>
      <c r="N106" s="119"/>
      <c r="O106" s="119"/>
      <c r="P106" s="119"/>
      <c r="Q106" s="119"/>
      <c r="R106" s="119"/>
    </row>
    <row r="107" spans="1:18" ht="23.5" customHeight="1" thickTop="1">
      <c r="A107" s="144"/>
      <c r="G107" s="144"/>
      <c r="H107" s="83"/>
      <c r="I107" s="144"/>
      <c r="J107" s="41"/>
      <c r="K107" s="144"/>
      <c r="L107" s="41"/>
      <c r="M107" s="144"/>
      <c r="O107" s="119"/>
      <c r="P107" s="119"/>
      <c r="Q107" s="119"/>
      <c r="R107" s="119"/>
    </row>
    <row r="108" spans="1:18" ht="23.5" customHeight="1">
      <c r="A108" s="144"/>
      <c r="G108" s="291" t="s">
        <v>129</v>
      </c>
      <c r="H108" s="291"/>
      <c r="I108" s="291"/>
      <c r="J108" s="291"/>
      <c r="K108" s="291"/>
      <c r="L108" s="291"/>
      <c r="M108" s="291"/>
      <c r="N108" s="119"/>
      <c r="O108" s="119"/>
      <c r="P108" s="119"/>
      <c r="Q108" s="119"/>
      <c r="R108" s="119"/>
    </row>
    <row r="109" spans="1:18" ht="23.5" customHeight="1">
      <c r="A109" s="144"/>
      <c r="G109" s="293" t="s">
        <v>130</v>
      </c>
      <c r="H109" s="293"/>
      <c r="I109" s="293"/>
      <c r="J109" s="157"/>
      <c r="K109" s="293" t="s">
        <v>131</v>
      </c>
      <c r="L109" s="293"/>
      <c r="M109" s="293"/>
      <c r="N109" s="119"/>
      <c r="O109" s="119"/>
      <c r="P109" s="119"/>
      <c r="Q109" s="119"/>
      <c r="R109" s="119"/>
    </row>
    <row r="110" spans="1:18" ht="23.5" customHeight="1">
      <c r="A110" s="144"/>
      <c r="G110" s="159" t="str">
        <f>+G43</f>
        <v>2020</v>
      </c>
      <c r="H110" s="157"/>
      <c r="I110" s="159" t="str">
        <f>+I43</f>
        <v>2019</v>
      </c>
      <c r="J110" s="157"/>
      <c r="K110" s="159" t="str">
        <f>+G110</f>
        <v>2020</v>
      </c>
      <c r="L110" s="157"/>
      <c r="M110" s="159" t="str">
        <f>+I110</f>
        <v>2019</v>
      </c>
      <c r="N110" s="119"/>
      <c r="O110" s="119"/>
      <c r="P110" s="119"/>
      <c r="Q110" s="119"/>
      <c r="R110" s="119"/>
    </row>
    <row r="111" spans="1:18" ht="23.5" customHeight="1">
      <c r="A111" s="19" t="s">
        <v>873</v>
      </c>
      <c r="G111" s="53"/>
      <c r="I111" s="144"/>
      <c r="J111" s="53"/>
      <c r="K111" s="53"/>
      <c r="L111" s="53"/>
      <c r="M111" s="53"/>
      <c r="N111" s="138"/>
      <c r="O111" s="119"/>
      <c r="P111" s="119"/>
      <c r="Q111" s="119"/>
      <c r="R111" s="119"/>
    </row>
    <row r="112" spans="1:18" ht="23.5" customHeight="1">
      <c r="A112" s="144" t="s">
        <v>160</v>
      </c>
      <c r="G112" s="43">
        <v>37000000</v>
      </c>
      <c r="H112" s="44"/>
      <c r="I112" s="43">
        <v>37000000</v>
      </c>
      <c r="J112" s="44"/>
      <c r="K112" s="43">
        <v>0</v>
      </c>
      <c r="L112" s="44"/>
      <c r="M112" s="43">
        <v>0</v>
      </c>
      <c r="N112" s="138"/>
      <c r="O112" s="119"/>
      <c r="P112" s="119"/>
      <c r="Q112" s="119"/>
      <c r="R112" s="119"/>
    </row>
    <row r="113" spans="1:18" ht="23.5" customHeight="1">
      <c r="A113" s="144" t="s">
        <v>690</v>
      </c>
      <c r="G113" s="43">
        <v>27900000</v>
      </c>
      <c r="H113" s="44"/>
      <c r="I113" s="43">
        <v>37000000</v>
      </c>
      <c r="J113" s="44"/>
      <c r="K113" s="43">
        <v>0</v>
      </c>
      <c r="L113" s="44"/>
      <c r="M113" s="43">
        <v>0</v>
      </c>
      <c r="O113" s="119"/>
      <c r="P113" s="119"/>
      <c r="Q113" s="119"/>
      <c r="R113" s="119"/>
    </row>
    <row r="114" spans="1:18" ht="23.5" customHeight="1" thickBot="1">
      <c r="A114" s="144" t="s">
        <v>137</v>
      </c>
      <c r="G114" s="95">
        <f>SUM(G112:G113)</f>
        <v>64900000</v>
      </c>
      <c r="H114" s="83"/>
      <c r="I114" s="95">
        <f>SUM(I112:I113)</f>
        <v>74000000</v>
      </c>
      <c r="J114" s="41"/>
      <c r="K114" s="95">
        <f>SUM(K112:K113)</f>
        <v>0</v>
      </c>
      <c r="L114" s="41"/>
      <c r="M114" s="95">
        <f>SUM(M112:M113)</f>
        <v>0</v>
      </c>
      <c r="O114" s="119"/>
      <c r="P114" s="119"/>
      <c r="Q114" s="119"/>
      <c r="R114" s="119"/>
    </row>
    <row r="115" spans="1:18" ht="23.5" customHeight="1" thickTop="1">
      <c r="A115" s="226"/>
      <c r="G115" s="244"/>
      <c r="H115" s="83"/>
      <c r="I115" s="244"/>
      <c r="J115" s="41"/>
      <c r="K115" s="244"/>
      <c r="L115" s="41"/>
      <c r="M115" s="244"/>
      <c r="O115" s="119"/>
      <c r="P115" s="119"/>
      <c r="Q115" s="119"/>
      <c r="R115" s="119"/>
    </row>
    <row r="116" spans="1:18" ht="23.5" customHeight="1">
      <c r="A116" s="144"/>
      <c r="G116" s="144"/>
      <c r="H116" s="83"/>
      <c r="I116" s="144"/>
      <c r="J116" s="41"/>
      <c r="K116" s="144"/>
      <c r="L116" s="41"/>
      <c r="M116" s="144"/>
      <c r="O116" s="119"/>
      <c r="P116" s="119"/>
      <c r="Q116" s="119"/>
      <c r="R116" s="119"/>
    </row>
    <row r="117" spans="1:18" ht="23.5" customHeight="1">
      <c r="A117" s="290" t="str">
        <f>+A78</f>
        <v>(Sign) ……………………………………...........……………………………...……………. Authorized Director</v>
      </c>
      <c r="B117" s="290"/>
      <c r="C117" s="290"/>
      <c r="D117" s="290"/>
      <c r="E117" s="290"/>
      <c r="F117" s="290"/>
      <c r="G117" s="290"/>
      <c r="H117" s="290"/>
      <c r="I117" s="290"/>
      <c r="J117" s="290"/>
      <c r="K117" s="290"/>
      <c r="L117" s="290"/>
      <c r="M117" s="290"/>
      <c r="N117" s="138"/>
      <c r="O117" s="119"/>
      <c r="P117" s="119"/>
      <c r="Q117" s="119"/>
      <c r="R117" s="119"/>
    </row>
    <row r="118" spans="1:18" ht="23.5" customHeight="1">
      <c r="A118" s="144"/>
      <c r="B118" s="144"/>
      <c r="C118" s="144" t="str">
        <f>+C79</f>
        <v xml:space="preserve">                  (                                                                                                                                )           </v>
      </c>
      <c r="D118" s="144"/>
      <c r="E118" s="144"/>
      <c r="F118" s="144"/>
      <c r="G118" s="144"/>
      <c r="H118" s="144"/>
      <c r="I118" s="144"/>
      <c r="J118" s="144"/>
      <c r="K118" s="71"/>
      <c r="L118" s="71"/>
      <c r="M118" s="71"/>
      <c r="N118" s="138"/>
      <c r="O118" s="119"/>
      <c r="P118" s="119"/>
      <c r="Q118" s="119"/>
      <c r="R118" s="119"/>
    </row>
    <row r="119" spans="1:18" ht="24" customHeight="1">
      <c r="A119" s="290" t="s">
        <v>180</v>
      </c>
      <c r="B119" s="290"/>
      <c r="C119" s="290"/>
      <c r="D119" s="290"/>
      <c r="E119" s="290"/>
      <c r="F119" s="290"/>
      <c r="G119" s="290"/>
      <c r="H119" s="290"/>
      <c r="I119" s="290"/>
      <c r="J119" s="290"/>
      <c r="K119" s="290"/>
      <c r="L119" s="290"/>
      <c r="M119" s="290"/>
      <c r="N119" s="138"/>
      <c r="O119" s="119"/>
      <c r="P119" s="119"/>
      <c r="Q119" s="119"/>
      <c r="R119" s="119"/>
    </row>
    <row r="120" spans="1:18" ht="24" customHeight="1">
      <c r="A120" s="144"/>
      <c r="G120" s="144"/>
      <c r="H120" s="83"/>
      <c r="I120" s="144"/>
      <c r="J120" s="41"/>
      <c r="K120" s="144"/>
      <c r="L120" s="41"/>
      <c r="M120" s="144"/>
      <c r="O120" s="119"/>
      <c r="P120" s="119"/>
      <c r="Q120" s="119"/>
      <c r="R120" s="119"/>
    </row>
    <row r="121" spans="1:18" ht="24" customHeight="1">
      <c r="A121" s="139" t="s">
        <v>1382</v>
      </c>
      <c r="B121" s="144"/>
      <c r="C121" s="144"/>
      <c r="D121" s="144"/>
      <c r="E121" s="144"/>
      <c r="G121" s="144"/>
      <c r="H121" s="83"/>
      <c r="I121" s="144"/>
      <c r="J121" s="41"/>
      <c r="K121" s="144"/>
      <c r="L121" s="41"/>
      <c r="M121" s="144"/>
      <c r="O121" s="119"/>
      <c r="P121" s="119"/>
      <c r="Q121" s="119"/>
      <c r="R121" s="119"/>
    </row>
    <row r="122" spans="1:18" ht="24" customHeight="1">
      <c r="A122" s="144" t="s">
        <v>1380</v>
      </c>
      <c r="B122" s="144"/>
      <c r="C122" s="144"/>
      <c r="D122" s="144"/>
      <c r="E122" s="144"/>
      <c r="G122" s="144"/>
      <c r="H122" s="83"/>
      <c r="I122" s="144"/>
      <c r="J122" s="41"/>
      <c r="K122" s="144"/>
      <c r="L122" s="41"/>
      <c r="M122" s="144"/>
      <c r="O122" s="119"/>
      <c r="P122" s="119"/>
      <c r="Q122" s="119"/>
      <c r="R122" s="119"/>
    </row>
    <row r="123" spans="1:18" ht="24" customHeight="1">
      <c r="A123" s="144" t="s">
        <v>1381</v>
      </c>
      <c r="B123" s="144"/>
      <c r="C123" s="144"/>
      <c r="D123" s="144"/>
      <c r="E123" s="144"/>
      <c r="G123" s="144"/>
      <c r="H123" s="83"/>
      <c r="I123" s="144"/>
      <c r="J123" s="41"/>
      <c r="K123" s="144"/>
      <c r="L123" s="41"/>
      <c r="M123" s="144"/>
      <c r="O123" s="119"/>
      <c r="P123" s="119"/>
      <c r="Q123" s="119"/>
      <c r="R123" s="119"/>
    </row>
    <row r="124" spans="1:18" ht="24" customHeight="1">
      <c r="A124" s="139" t="s">
        <v>1383</v>
      </c>
      <c r="B124" s="144"/>
      <c r="C124" s="144"/>
      <c r="D124" s="144"/>
      <c r="E124" s="144"/>
      <c r="F124" s="144"/>
      <c r="G124" s="144"/>
      <c r="H124" s="144"/>
      <c r="I124" s="144"/>
      <c r="K124" s="144"/>
      <c r="M124" s="144"/>
      <c r="O124" s="119"/>
      <c r="P124" s="119"/>
      <c r="Q124" s="119"/>
      <c r="R124" s="119"/>
    </row>
    <row r="125" spans="1:18" s="50" customFormat="1" ht="24" customHeight="1">
      <c r="A125" s="144" t="s">
        <v>1384</v>
      </c>
      <c r="B125" s="144"/>
      <c r="C125" s="144"/>
      <c r="D125" s="144"/>
      <c r="E125" s="144"/>
      <c r="F125" s="144"/>
      <c r="G125" s="144"/>
      <c r="H125" s="144"/>
      <c r="I125" s="144"/>
      <c r="J125" s="45"/>
      <c r="K125" s="144"/>
      <c r="L125" s="45"/>
      <c r="M125" s="144"/>
    </row>
    <row r="126" spans="1:18" s="50" customFormat="1" ht="24" customHeight="1">
      <c r="A126" s="144" t="s">
        <v>1385</v>
      </c>
      <c r="B126" s="144"/>
      <c r="C126" s="144"/>
      <c r="D126" s="144"/>
      <c r="E126" s="144"/>
      <c r="F126" s="144"/>
      <c r="G126" s="144"/>
      <c r="H126" s="144"/>
      <c r="I126" s="144"/>
      <c r="J126" s="45"/>
      <c r="K126" s="144"/>
      <c r="L126" s="45"/>
      <c r="M126" s="144"/>
    </row>
    <row r="127" spans="1:18" s="117" customFormat="1" ht="24" customHeight="1">
      <c r="A127" s="144" t="s">
        <v>1386</v>
      </c>
      <c r="B127" s="144"/>
      <c r="C127" s="144"/>
      <c r="D127" s="144"/>
      <c r="E127" s="144"/>
      <c r="F127" s="144"/>
      <c r="G127" s="144"/>
      <c r="H127" s="144"/>
      <c r="I127" s="144"/>
      <c r="J127" s="45"/>
      <c r="K127" s="144"/>
      <c r="L127" s="45"/>
      <c r="M127" s="144"/>
    </row>
    <row r="128" spans="1:18" s="117" customFormat="1" ht="24" customHeight="1">
      <c r="A128" s="139" t="s">
        <v>1167</v>
      </c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0"/>
      <c r="M128" s="50"/>
    </row>
    <row r="129" spans="1:18" s="117" customFormat="1" ht="24" customHeight="1">
      <c r="A129" s="139" t="s">
        <v>1168</v>
      </c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0"/>
      <c r="M129" s="50"/>
    </row>
    <row r="130" spans="1:18" s="117" customFormat="1" ht="24" customHeight="1">
      <c r="A130" s="144" t="s">
        <v>1170</v>
      </c>
      <c r="B130" s="144"/>
      <c r="C130" s="144"/>
      <c r="D130" s="144"/>
      <c r="E130" s="144"/>
      <c r="F130" s="144"/>
      <c r="G130" s="144"/>
      <c r="H130" s="144"/>
      <c r="I130" s="144"/>
      <c r="J130" s="144"/>
      <c r="K130" s="144"/>
    </row>
    <row r="131" spans="1:18" s="117" customFormat="1" ht="24" customHeight="1">
      <c r="A131" s="139" t="s">
        <v>1171</v>
      </c>
      <c r="B131" s="144"/>
      <c r="C131" s="144"/>
      <c r="D131" s="144"/>
      <c r="E131" s="144"/>
      <c r="F131" s="144"/>
      <c r="G131" s="144"/>
      <c r="H131" s="144"/>
      <c r="I131" s="144"/>
      <c r="J131" s="144"/>
      <c r="K131" s="144"/>
    </row>
    <row r="132" spans="1:18" s="117" customFormat="1" ht="24" customHeight="1">
      <c r="A132" s="144" t="s">
        <v>1172</v>
      </c>
      <c r="B132" s="144"/>
      <c r="C132" s="144"/>
      <c r="D132" s="144"/>
      <c r="E132" s="144"/>
      <c r="F132" s="144"/>
      <c r="G132" s="144"/>
      <c r="H132" s="144"/>
      <c r="I132" s="144"/>
      <c r="J132" s="144"/>
      <c r="K132" s="144"/>
    </row>
    <row r="133" spans="1:18" ht="24" customHeight="1">
      <c r="A133" s="71"/>
      <c r="B133" s="144"/>
      <c r="C133" s="144"/>
      <c r="D133" s="144"/>
      <c r="E133" s="144"/>
      <c r="F133" s="144"/>
      <c r="G133" s="291" t="s">
        <v>129</v>
      </c>
      <c r="H133" s="291"/>
      <c r="I133" s="291"/>
      <c r="J133" s="291"/>
      <c r="K133" s="291"/>
      <c r="L133" s="291"/>
      <c r="M133" s="291"/>
      <c r="N133" s="138"/>
      <c r="O133" s="119"/>
      <c r="P133" s="119"/>
      <c r="Q133" s="119"/>
      <c r="R133" s="119"/>
    </row>
    <row r="134" spans="1:18" ht="24" customHeight="1">
      <c r="A134" s="71"/>
      <c r="B134" s="144"/>
      <c r="C134" s="144"/>
      <c r="D134" s="144"/>
      <c r="E134" s="144"/>
      <c r="F134" s="144"/>
      <c r="G134" s="293" t="s">
        <v>130</v>
      </c>
      <c r="H134" s="293"/>
      <c r="I134" s="293"/>
      <c r="J134" s="157"/>
      <c r="K134" s="293" t="s">
        <v>131</v>
      </c>
      <c r="L134" s="293"/>
      <c r="M134" s="293"/>
      <c r="N134" s="138"/>
      <c r="O134" s="119"/>
      <c r="P134" s="119"/>
      <c r="Q134" s="119"/>
      <c r="R134" s="119"/>
    </row>
    <row r="135" spans="1:18" ht="24" customHeight="1">
      <c r="A135" s="71"/>
      <c r="B135" s="144"/>
      <c r="C135" s="144"/>
      <c r="D135" s="144"/>
      <c r="E135" s="144"/>
      <c r="F135" s="144"/>
      <c r="G135" s="159" t="str">
        <f>+G110</f>
        <v>2020</v>
      </c>
      <c r="H135" s="157"/>
      <c r="I135" s="159" t="str">
        <f>+I110</f>
        <v>2019</v>
      </c>
      <c r="J135" s="157"/>
      <c r="K135" s="159" t="str">
        <f>+G135</f>
        <v>2020</v>
      </c>
      <c r="L135" s="157"/>
      <c r="M135" s="159" t="str">
        <f>+I135</f>
        <v>2019</v>
      </c>
      <c r="N135" s="138"/>
      <c r="O135" s="119"/>
      <c r="P135" s="119"/>
      <c r="Q135" s="119"/>
      <c r="R135" s="119"/>
    </row>
    <row r="136" spans="1:18" ht="24" customHeight="1">
      <c r="A136" s="19" t="s">
        <v>828</v>
      </c>
      <c r="G136" s="144"/>
      <c r="H136" s="144"/>
      <c r="I136" s="144"/>
      <c r="J136" s="144"/>
      <c r="K136" s="144"/>
      <c r="L136" s="144"/>
      <c r="M136" s="144"/>
      <c r="N136" s="138"/>
      <c r="O136" s="119"/>
      <c r="P136" s="119"/>
      <c r="Q136" s="119"/>
      <c r="R136" s="119"/>
    </row>
    <row r="137" spans="1:18" ht="24" customHeight="1">
      <c r="A137" s="117" t="s">
        <v>164</v>
      </c>
      <c r="G137" s="43">
        <v>0</v>
      </c>
      <c r="H137" s="41"/>
      <c r="I137" s="43">
        <v>8700000</v>
      </c>
      <c r="J137" s="41"/>
      <c r="K137" s="43">
        <v>0</v>
      </c>
      <c r="L137" s="41"/>
      <c r="M137" s="43">
        <v>0</v>
      </c>
      <c r="N137" s="138"/>
      <c r="O137" s="119"/>
      <c r="P137" s="119"/>
      <c r="Q137" s="119"/>
      <c r="R137" s="119"/>
    </row>
    <row r="138" spans="1:18" ht="24" customHeight="1">
      <c r="A138" s="19" t="s">
        <v>162</v>
      </c>
      <c r="G138" s="43"/>
      <c r="I138" s="43"/>
      <c r="K138" s="43"/>
      <c r="M138" s="43"/>
      <c r="N138" s="138"/>
      <c r="O138" s="119"/>
      <c r="P138" s="119"/>
      <c r="Q138" s="119"/>
      <c r="R138" s="119"/>
    </row>
    <row r="139" spans="1:18" s="117" customFormat="1" ht="24" customHeight="1">
      <c r="A139" s="117" t="s">
        <v>140</v>
      </c>
      <c r="B139" s="45"/>
      <c r="C139" s="45"/>
      <c r="D139" s="45"/>
      <c r="E139" s="45"/>
      <c r="F139" s="45"/>
      <c r="G139" s="43">
        <v>0</v>
      </c>
      <c r="H139" s="41"/>
      <c r="I139" s="43">
        <v>0</v>
      </c>
      <c r="J139" s="41"/>
      <c r="K139" s="43">
        <v>6820616.0700000003</v>
      </c>
      <c r="L139" s="41"/>
      <c r="M139" s="43">
        <v>4041216.29</v>
      </c>
    </row>
    <row r="140" spans="1:18" ht="24" customHeight="1">
      <c r="A140" s="50" t="s">
        <v>242</v>
      </c>
      <c r="B140" s="50"/>
      <c r="C140" s="50"/>
      <c r="G140" s="43">
        <v>0</v>
      </c>
      <c r="H140" s="144"/>
      <c r="I140" s="43">
        <v>0</v>
      </c>
      <c r="J140" s="144"/>
      <c r="K140" s="43">
        <v>322538.2</v>
      </c>
      <c r="L140" s="144"/>
      <c r="M140" s="43">
        <v>0</v>
      </c>
      <c r="N140" s="138"/>
      <c r="O140" s="119"/>
      <c r="P140" s="119"/>
      <c r="Q140" s="119"/>
      <c r="R140" s="119"/>
    </row>
    <row r="141" spans="1:18" s="117" customFormat="1" ht="24" customHeight="1">
      <c r="A141" s="50" t="s">
        <v>243</v>
      </c>
      <c r="B141" s="50"/>
      <c r="C141" s="50"/>
      <c r="D141" s="45"/>
      <c r="E141" s="45"/>
      <c r="F141" s="45"/>
      <c r="G141" s="43">
        <v>0</v>
      </c>
      <c r="H141" s="144"/>
      <c r="I141" s="43">
        <v>0</v>
      </c>
      <c r="J141" s="144"/>
      <c r="K141" s="43">
        <v>131315.42000000001</v>
      </c>
      <c r="L141" s="144"/>
      <c r="M141" s="43">
        <v>0</v>
      </c>
    </row>
    <row r="142" spans="1:18" s="117" customFormat="1" ht="24" customHeight="1">
      <c r="A142" s="144" t="s">
        <v>160</v>
      </c>
      <c r="B142" s="45"/>
      <c r="C142" s="45"/>
      <c r="D142" s="45"/>
      <c r="E142" s="45"/>
      <c r="F142" s="45"/>
      <c r="G142" s="43">
        <v>32733987.489999998</v>
      </c>
      <c r="H142" s="44"/>
      <c r="I142" s="43">
        <v>54357687.68</v>
      </c>
      <c r="J142" s="43"/>
      <c r="K142" s="43">
        <v>0</v>
      </c>
      <c r="L142" s="43"/>
      <c r="M142" s="43">
        <v>0</v>
      </c>
    </row>
    <row r="143" spans="1:18" s="117" customFormat="1" ht="24" customHeight="1">
      <c r="A143" s="117" t="s">
        <v>143</v>
      </c>
      <c r="B143" s="45"/>
      <c r="C143" s="45"/>
      <c r="D143" s="45"/>
      <c r="E143" s="45"/>
      <c r="F143" s="45"/>
      <c r="G143" s="43">
        <v>16509115.15</v>
      </c>
      <c r="H143" s="44"/>
      <c r="I143" s="43">
        <v>40874586.479999997</v>
      </c>
      <c r="J143" s="43"/>
      <c r="K143" s="43">
        <v>0</v>
      </c>
      <c r="L143" s="43"/>
      <c r="M143" s="43">
        <v>0</v>
      </c>
    </row>
    <row r="144" spans="1:18" s="117" customFormat="1" ht="24" customHeight="1">
      <c r="A144" s="71" t="s">
        <v>409</v>
      </c>
      <c r="B144" s="71"/>
      <c r="C144" s="50"/>
      <c r="D144" s="45"/>
      <c r="E144" s="45"/>
      <c r="F144" s="45"/>
      <c r="G144" s="43">
        <v>355267.77</v>
      </c>
      <c r="H144" s="144"/>
      <c r="I144" s="43">
        <v>584185.31000000006</v>
      </c>
      <c r="J144" s="144"/>
      <c r="K144" s="43">
        <v>0</v>
      </c>
      <c r="L144" s="144"/>
      <c r="M144" s="43">
        <v>0</v>
      </c>
    </row>
    <row r="145" spans="1:18" ht="24" customHeight="1">
      <c r="A145" s="71" t="s">
        <v>1097</v>
      </c>
      <c r="B145" s="71"/>
      <c r="C145" s="50"/>
      <c r="G145" s="43">
        <v>20709012.879999999</v>
      </c>
      <c r="H145" s="144"/>
      <c r="I145" s="43">
        <v>0</v>
      </c>
      <c r="J145" s="144"/>
      <c r="K145" s="43">
        <v>0</v>
      </c>
      <c r="L145" s="144"/>
      <c r="M145" s="43">
        <v>0</v>
      </c>
      <c r="N145" s="119"/>
      <c r="O145" s="119"/>
      <c r="P145" s="119"/>
      <c r="Q145" s="119"/>
      <c r="R145" s="119"/>
    </row>
    <row r="146" spans="1:18" ht="24" customHeight="1">
      <c r="A146" s="71" t="s">
        <v>1141</v>
      </c>
      <c r="B146" s="71"/>
      <c r="C146" s="50"/>
      <c r="G146" s="43">
        <v>26661714.809999999</v>
      </c>
      <c r="H146" s="144"/>
      <c r="I146" s="43">
        <v>0</v>
      </c>
      <c r="J146" s="144"/>
      <c r="K146" s="43">
        <v>0</v>
      </c>
      <c r="L146" s="144"/>
      <c r="M146" s="43">
        <v>0</v>
      </c>
      <c r="N146" s="119"/>
      <c r="O146" s="119"/>
      <c r="P146" s="119"/>
      <c r="Q146" s="119"/>
      <c r="R146" s="119"/>
    </row>
    <row r="147" spans="1:18" ht="24" customHeight="1" thickBot="1">
      <c r="A147" s="144" t="s">
        <v>137</v>
      </c>
      <c r="G147" s="55">
        <f>SUM(G139:G146)</f>
        <v>96969098.100000009</v>
      </c>
      <c r="H147" s="44"/>
      <c r="I147" s="55">
        <f>SUM(I139:I146)</f>
        <v>95816459.469999999</v>
      </c>
      <c r="J147" s="43"/>
      <c r="K147" s="55">
        <f>SUM(K139:K146)</f>
        <v>7274469.6900000004</v>
      </c>
      <c r="L147" s="43"/>
      <c r="M147" s="55">
        <f>SUM(M139:M146)</f>
        <v>4041216.29</v>
      </c>
      <c r="N147" s="119"/>
      <c r="O147" s="119"/>
      <c r="P147" s="119"/>
      <c r="Q147" s="119"/>
      <c r="R147" s="119"/>
    </row>
    <row r="148" spans="1:18" ht="24" customHeight="1" thickTop="1">
      <c r="A148" s="19" t="s">
        <v>506</v>
      </c>
      <c r="B148" s="50"/>
      <c r="C148" s="50"/>
      <c r="D148" s="50"/>
      <c r="E148" s="144"/>
      <c r="F148" s="52"/>
      <c r="G148" s="43"/>
      <c r="H148" s="52"/>
      <c r="I148" s="43"/>
      <c r="J148" s="52"/>
      <c r="K148" s="43"/>
      <c r="L148" s="50"/>
      <c r="M148" s="43"/>
      <c r="N148" s="119"/>
      <c r="O148" s="119"/>
      <c r="P148" s="119"/>
      <c r="Q148" s="119"/>
      <c r="R148" s="119"/>
    </row>
    <row r="149" spans="1:18" ht="24" customHeight="1">
      <c r="A149" s="144" t="s">
        <v>159</v>
      </c>
      <c r="B149" s="50"/>
      <c r="C149" s="50"/>
      <c r="D149" s="50"/>
      <c r="E149" s="50"/>
      <c r="F149" s="50"/>
      <c r="G149" s="43">
        <v>0</v>
      </c>
      <c r="H149" s="52"/>
      <c r="I149" s="43">
        <v>28037.39</v>
      </c>
      <c r="J149" s="52"/>
      <c r="K149" s="43">
        <v>0</v>
      </c>
      <c r="L149" s="144"/>
      <c r="M149" s="43">
        <v>28037.39</v>
      </c>
      <c r="N149" s="119"/>
      <c r="O149" s="119"/>
      <c r="P149" s="119"/>
      <c r="Q149" s="119"/>
      <c r="R149" s="119"/>
    </row>
    <row r="150" spans="1:18" ht="24" customHeight="1">
      <c r="A150" s="71" t="s">
        <v>1141</v>
      </c>
      <c r="B150" s="71"/>
      <c r="C150" s="50"/>
      <c r="G150" s="43">
        <v>2836323.79</v>
      </c>
      <c r="H150" s="144"/>
      <c r="I150" s="43">
        <v>0</v>
      </c>
      <c r="J150" s="144"/>
      <c r="K150" s="43">
        <v>0</v>
      </c>
      <c r="L150" s="144"/>
      <c r="M150" s="43">
        <v>0</v>
      </c>
      <c r="N150" s="119"/>
      <c r="O150" s="119"/>
      <c r="P150" s="119"/>
      <c r="Q150" s="119"/>
      <c r="R150" s="119"/>
    </row>
    <row r="151" spans="1:18" ht="24" customHeight="1" thickBot="1">
      <c r="A151" s="144" t="s">
        <v>137</v>
      </c>
      <c r="B151" s="71"/>
      <c r="C151" s="50"/>
      <c r="G151" s="55">
        <f>SUM(G149:G150)</f>
        <v>2836323.79</v>
      </c>
      <c r="H151" s="144"/>
      <c r="I151" s="55">
        <f>SUM(I149:I150)</f>
        <v>28037.39</v>
      </c>
      <c r="J151" s="144"/>
      <c r="K151" s="55">
        <f>SUM(K149:K150)</f>
        <v>0</v>
      </c>
      <c r="L151" s="144"/>
      <c r="M151" s="55">
        <f>SUM(M149:M150)</f>
        <v>28037.39</v>
      </c>
      <c r="N151" s="119"/>
      <c r="O151" s="119"/>
      <c r="P151" s="119"/>
      <c r="Q151" s="119"/>
      <c r="R151" s="119"/>
    </row>
    <row r="152" spans="1:18" ht="24" customHeight="1" thickTop="1">
      <c r="A152" s="226"/>
      <c r="B152" s="71"/>
      <c r="C152" s="50"/>
      <c r="G152" s="149"/>
      <c r="H152" s="226"/>
      <c r="I152" s="149"/>
      <c r="J152" s="226"/>
      <c r="K152" s="149"/>
      <c r="L152" s="226"/>
      <c r="M152" s="149"/>
      <c r="N152" s="119"/>
      <c r="O152" s="119"/>
      <c r="P152" s="119"/>
      <c r="Q152" s="119"/>
      <c r="R152" s="119"/>
    </row>
    <row r="153" spans="1:18" s="117" customFormat="1" ht="24" customHeight="1">
      <c r="A153" s="71"/>
      <c r="B153" s="144"/>
      <c r="C153" s="144"/>
      <c r="D153" s="144"/>
      <c r="E153" s="144"/>
      <c r="F153" s="144"/>
      <c r="G153" s="144"/>
      <c r="H153" s="144"/>
      <c r="I153" s="144"/>
      <c r="J153" s="144"/>
      <c r="K153" s="144"/>
    </row>
    <row r="154" spans="1:18" ht="24" customHeight="1">
      <c r="A154" s="117"/>
      <c r="G154" s="144"/>
      <c r="H154" s="41"/>
      <c r="I154" s="144"/>
      <c r="J154" s="41"/>
      <c r="K154" s="144"/>
      <c r="L154" s="41"/>
      <c r="M154" s="144"/>
      <c r="O154" s="119"/>
      <c r="P154" s="119"/>
      <c r="Q154" s="119"/>
      <c r="R154" s="119"/>
    </row>
    <row r="155" spans="1:18" s="117" customFormat="1" ht="24" customHeight="1">
      <c r="A155" s="290" t="str">
        <f>+A117</f>
        <v>(Sign) ……………………………………...........……………………………...……………. Authorized Director</v>
      </c>
      <c r="B155" s="290"/>
      <c r="C155" s="290"/>
      <c r="D155" s="290"/>
      <c r="E155" s="290"/>
      <c r="F155" s="290"/>
      <c r="G155" s="290"/>
      <c r="H155" s="290"/>
      <c r="I155" s="290"/>
      <c r="J155" s="290"/>
      <c r="K155" s="290"/>
      <c r="L155" s="290"/>
      <c r="M155" s="290"/>
    </row>
    <row r="156" spans="1:18" s="117" customFormat="1" ht="24" customHeight="1">
      <c r="A156" s="144"/>
      <c r="B156" s="144"/>
      <c r="C156" s="144" t="str">
        <f>+C118</f>
        <v xml:space="preserve">                  (                                                                                                                                )           </v>
      </c>
      <c r="D156" s="144"/>
      <c r="E156" s="144"/>
      <c r="F156" s="144"/>
      <c r="G156" s="144"/>
      <c r="H156" s="144"/>
      <c r="I156" s="144"/>
      <c r="J156" s="144"/>
      <c r="K156" s="71"/>
      <c r="L156" s="71"/>
      <c r="M156" s="71"/>
    </row>
    <row r="157" spans="1:18" s="117" customFormat="1" ht="26.15" customHeight="1">
      <c r="A157" s="290" t="s">
        <v>393</v>
      </c>
      <c r="B157" s="290"/>
      <c r="C157" s="290"/>
      <c r="D157" s="290"/>
      <c r="E157" s="290"/>
      <c r="F157" s="290"/>
      <c r="G157" s="290"/>
      <c r="H157" s="290"/>
      <c r="I157" s="290"/>
      <c r="J157" s="290"/>
      <c r="K157" s="290"/>
      <c r="L157" s="290"/>
      <c r="M157" s="290"/>
    </row>
    <row r="158" spans="1:18" s="117" customFormat="1" ht="26.15" customHeight="1">
      <c r="A158" s="71"/>
      <c r="B158" s="144"/>
      <c r="C158" s="144"/>
      <c r="D158" s="144"/>
      <c r="E158" s="144"/>
      <c r="F158" s="144"/>
      <c r="G158" s="156"/>
      <c r="H158" s="156"/>
      <c r="I158" s="156"/>
      <c r="J158" s="156"/>
      <c r="K158" s="156"/>
    </row>
    <row r="159" spans="1:18" s="117" customFormat="1" ht="26.15" customHeight="1">
      <c r="A159" s="144"/>
      <c r="B159" s="144"/>
      <c r="C159" s="144"/>
      <c r="D159" s="144"/>
      <c r="E159" s="144"/>
      <c r="F159" s="144"/>
      <c r="G159" s="291" t="s">
        <v>129</v>
      </c>
      <c r="H159" s="291"/>
      <c r="I159" s="291"/>
      <c r="J159" s="291"/>
      <c r="K159" s="291"/>
      <c r="L159" s="291"/>
      <c r="M159" s="291"/>
    </row>
    <row r="160" spans="1:18" s="117" customFormat="1" ht="26.15" customHeight="1">
      <c r="A160" s="144"/>
      <c r="B160" s="144"/>
      <c r="C160" s="144"/>
      <c r="D160" s="144"/>
      <c r="E160" s="144"/>
      <c r="F160" s="144"/>
      <c r="G160" s="293" t="s">
        <v>130</v>
      </c>
      <c r="H160" s="293"/>
      <c r="I160" s="293"/>
      <c r="J160" s="157"/>
      <c r="K160" s="293" t="s">
        <v>131</v>
      </c>
      <c r="L160" s="293"/>
      <c r="M160" s="293"/>
    </row>
    <row r="161" spans="1:18" s="117" customFormat="1" ht="26.15" customHeight="1">
      <c r="A161" s="144"/>
      <c r="B161" s="144"/>
      <c r="C161" s="144"/>
      <c r="D161" s="144"/>
      <c r="E161" s="144"/>
      <c r="F161" s="144"/>
      <c r="G161" s="159" t="str">
        <f>+G135</f>
        <v>2020</v>
      </c>
      <c r="H161" s="157"/>
      <c r="I161" s="159" t="str">
        <f>+I135</f>
        <v>2019</v>
      </c>
      <c r="J161" s="157"/>
      <c r="K161" s="159" t="str">
        <f>+G161</f>
        <v>2020</v>
      </c>
      <c r="L161" s="157"/>
      <c r="M161" s="159" t="str">
        <f>+I161</f>
        <v>2019</v>
      </c>
    </row>
    <row r="162" spans="1:18" ht="26.15" customHeight="1">
      <c r="A162" s="19" t="s">
        <v>1131</v>
      </c>
      <c r="B162" s="50"/>
      <c r="C162" s="50"/>
      <c r="D162" s="50"/>
      <c r="E162" s="50"/>
      <c r="F162" s="50"/>
      <c r="G162" s="43"/>
      <c r="H162" s="52"/>
      <c r="I162" s="43"/>
      <c r="J162" s="52"/>
      <c r="K162" s="43"/>
      <c r="L162" s="144"/>
      <c r="M162" s="43"/>
      <c r="N162" s="119"/>
      <c r="O162" s="119"/>
      <c r="P162" s="119"/>
      <c r="Q162" s="119"/>
      <c r="R162" s="119"/>
    </row>
    <row r="163" spans="1:18" ht="26.15" customHeight="1">
      <c r="A163" s="144" t="s">
        <v>143</v>
      </c>
      <c r="B163" s="50"/>
      <c r="C163" s="50"/>
      <c r="D163" s="50"/>
      <c r="E163" s="50"/>
      <c r="F163" s="50"/>
      <c r="G163" s="43">
        <v>2452295</v>
      </c>
      <c r="H163" s="52"/>
      <c r="I163" s="43">
        <v>3721827.5</v>
      </c>
      <c r="J163" s="52"/>
      <c r="K163" s="43">
        <v>0</v>
      </c>
      <c r="L163" s="144"/>
      <c r="M163" s="43">
        <v>0</v>
      </c>
      <c r="N163" s="119"/>
      <c r="O163" s="119"/>
      <c r="P163" s="119"/>
      <c r="Q163" s="119"/>
      <c r="R163" s="119"/>
    </row>
    <row r="164" spans="1:18" ht="26.15" customHeight="1">
      <c r="A164" s="144" t="s">
        <v>160</v>
      </c>
      <c r="B164" s="50"/>
      <c r="C164" s="50"/>
      <c r="D164" s="50"/>
      <c r="E164" s="50"/>
      <c r="F164" s="50"/>
      <c r="G164" s="43">
        <v>3051217.5</v>
      </c>
      <c r="H164" s="52"/>
      <c r="I164" s="43">
        <v>3791031</v>
      </c>
      <c r="J164" s="52"/>
      <c r="K164" s="43">
        <v>0</v>
      </c>
      <c r="L164" s="144"/>
      <c r="M164" s="43">
        <v>0</v>
      </c>
      <c r="N164" s="119"/>
      <c r="O164" s="119"/>
      <c r="P164" s="119"/>
      <c r="Q164" s="119"/>
      <c r="R164" s="119"/>
    </row>
    <row r="165" spans="1:18" ht="26.15" customHeight="1" thickBot="1">
      <c r="A165" s="144" t="s">
        <v>137</v>
      </c>
      <c r="B165" s="50"/>
      <c r="C165" s="50"/>
      <c r="D165" s="50"/>
      <c r="E165" s="50"/>
      <c r="F165" s="50"/>
      <c r="G165" s="55">
        <f>SUM(G163:G164)</f>
        <v>5503512.5</v>
      </c>
      <c r="H165" s="52"/>
      <c r="I165" s="55">
        <f>SUM(I163:I164)</f>
        <v>7512858.5</v>
      </c>
      <c r="J165" s="144"/>
      <c r="K165" s="55">
        <f>SUM(K163:K164)</f>
        <v>0</v>
      </c>
      <c r="L165" s="144"/>
      <c r="M165" s="55">
        <f>SUM(M163:M164)</f>
        <v>0</v>
      </c>
      <c r="N165" s="119"/>
      <c r="O165" s="119"/>
      <c r="P165" s="119"/>
      <c r="Q165" s="119"/>
      <c r="R165" s="119"/>
    </row>
    <row r="166" spans="1:18" ht="26.15" customHeight="1" thickTop="1">
      <c r="A166" s="19" t="s">
        <v>644</v>
      </c>
      <c r="B166" s="144"/>
      <c r="C166" s="144"/>
      <c r="D166" s="144"/>
      <c r="E166" s="144"/>
      <c r="F166" s="144"/>
      <c r="G166" s="43"/>
      <c r="H166" s="44"/>
      <c r="I166" s="43"/>
      <c r="J166" s="43"/>
      <c r="K166" s="43"/>
      <c r="L166" s="43"/>
      <c r="M166" s="43"/>
      <c r="N166" s="119"/>
      <c r="O166" s="119"/>
      <c r="P166" s="119"/>
      <c r="Q166" s="119"/>
      <c r="R166" s="119"/>
    </row>
    <row r="167" spans="1:18" ht="26.15" customHeight="1">
      <c r="A167" s="117" t="s">
        <v>164</v>
      </c>
      <c r="B167" s="144"/>
      <c r="C167" s="144"/>
      <c r="D167" s="144"/>
      <c r="E167" s="144"/>
      <c r="F167" s="144"/>
      <c r="G167" s="43">
        <v>0</v>
      </c>
      <c r="H167" s="44"/>
      <c r="I167" s="43">
        <v>87500</v>
      </c>
      <c r="J167" s="144"/>
      <c r="K167" s="43">
        <v>0</v>
      </c>
      <c r="L167" s="144"/>
      <c r="M167" s="43">
        <v>0</v>
      </c>
      <c r="N167" s="119"/>
      <c r="O167" s="119"/>
      <c r="P167" s="119"/>
      <c r="Q167" s="119"/>
      <c r="R167" s="119"/>
    </row>
    <row r="168" spans="1:18" ht="26.15" customHeight="1">
      <c r="A168" s="19" t="s">
        <v>165</v>
      </c>
      <c r="B168" s="117"/>
      <c r="C168" s="117"/>
      <c r="D168" s="117"/>
      <c r="G168" s="43"/>
      <c r="H168" s="44"/>
      <c r="I168" s="43"/>
      <c r="J168" s="44"/>
      <c r="K168" s="43"/>
      <c r="L168" s="44"/>
      <c r="M168" s="43"/>
      <c r="N168" s="119"/>
      <c r="O168" s="119"/>
      <c r="P168" s="119"/>
      <c r="Q168" s="119"/>
      <c r="R168" s="119"/>
    </row>
    <row r="169" spans="1:18" ht="26.15" customHeight="1">
      <c r="A169" s="144" t="s">
        <v>157</v>
      </c>
      <c r="B169" s="117"/>
      <c r="C169" s="117"/>
      <c r="D169" s="117"/>
      <c r="G169" s="43">
        <v>250000</v>
      </c>
      <c r="H169" s="144"/>
      <c r="I169" s="43">
        <v>358500</v>
      </c>
      <c r="J169" s="41"/>
      <c r="K169" s="43">
        <v>250000</v>
      </c>
      <c r="L169" s="41"/>
      <c r="M169" s="43">
        <v>358500</v>
      </c>
      <c r="N169" s="119"/>
      <c r="O169" s="119"/>
      <c r="P169" s="119"/>
      <c r="Q169" s="119"/>
      <c r="R169" s="119"/>
    </row>
    <row r="170" spans="1:18" ht="26.15" customHeight="1">
      <c r="A170" s="124" t="s">
        <v>158</v>
      </c>
      <c r="B170" s="117"/>
      <c r="C170" s="117"/>
      <c r="D170" s="117"/>
      <c r="G170" s="43">
        <v>0</v>
      </c>
      <c r="H170" s="144"/>
      <c r="I170" s="43">
        <v>1700923.8</v>
      </c>
      <c r="J170" s="41"/>
      <c r="K170" s="43">
        <v>0</v>
      </c>
      <c r="L170" s="41"/>
      <c r="M170" s="43">
        <v>1700923.8</v>
      </c>
      <c r="N170" s="119"/>
      <c r="O170" s="119"/>
      <c r="P170" s="119"/>
      <c r="Q170" s="119"/>
      <c r="R170" s="119"/>
    </row>
    <row r="171" spans="1:18" ht="26.15" customHeight="1" thickBot="1">
      <c r="A171" s="144" t="s">
        <v>137</v>
      </c>
      <c r="B171" s="117"/>
      <c r="C171" s="71"/>
      <c r="D171" s="117"/>
      <c r="G171" s="55">
        <f>SUM(G169:G170)</f>
        <v>250000</v>
      </c>
      <c r="H171" s="144"/>
      <c r="I171" s="55">
        <f>SUM(I169:I170)</f>
        <v>2059423.8</v>
      </c>
      <c r="J171" s="41"/>
      <c r="K171" s="55">
        <f>SUM(K169:K170)</f>
        <v>250000</v>
      </c>
      <c r="L171" s="41"/>
      <c r="M171" s="55">
        <f>SUM(M169:M170)</f>
        <v>2059423.8</v>
      </c>
      <c r="N171" s="119"/>
      <c r="O171" s="119"/>
      <c r="P171" s="119"/>
      <c r="Q171" s="119"/>
      <c r="R171" s="119"/>
    </row>
    <row r="172" spans="1:18" ht="26.15" customHeight="1" thickTop="1">
      <c r="A172" s="19" t="s">
        <v>984</v>
      </c>
      <c r="B172" s="50"/>
      <c r="C172" s="50"/>
      <c r="D172" s="50"/>
      <c r="E172" s="50"/>
      <c r="F172" s="144"/>
      <c r="G172" s="144"/>
      <c r="H172" s="144"/>
      <c r="I172" s="41"/>
      <c r="J172" s="144"/>
      <c r="K172" s="144"/>
      <c r="L172" s="144"/>
      <c r="M172" s="144"/>
      <c r="N172" s="119"/>
      <c r="O172" s="119"/>
      <c r="P172" s="119"/>
      <c r="Q172" s="119"/>
      <c r="R172" s="119"/>
    </row>
    <row r="173" spans="1:18" ht="26.15" customHeight="1">
      <c r="A173" s="144" t="s">
        <v>150</v>
      </c>
      <c r="B173" s="50"/>
      <c r="C173" s="50"/>
      <c r="D173" s="50"/>
      <c r="E173" s="50"/>
      <c r="F173" s="144">
        <v>0</v>
      </c>
      <c r="G173" s="43">
        <v>0</v>
      </c>
      <c r="H173" s="43"/>
      <c r="I173" s="43">
        <v>0</v>
      </c>
      <c r="J173" s="43"/>
      <c r="K173" s="43">
        <v>45000000</v>
      </c>
      <c r="L173" s="43"/>
      <c r="M173" s="43">
        <v>0</v>
      </c>
      <c r="N173" s="119"/>
      <c r="O173" s="119"/>
      <c r="P173" s="119"/>
      <c r="Q173" s="119"/>
      <c r="R173" s="119"/>
    </row>
    <row r="174" spans="1:18" ht="26.15" customHeight="1">
      <c r="A174" s="226" t="s">
        <v>151</v>
      </c>
      <c r="B174" s="50"/>
      <c r="C174" s="50"/>
      <c r="D174" s="50"/>
      <c r="E174" s="50"/>
      <c r="F174" s="226"/>
      <c r="G174" s="43">
        <v>0</v>
      </c>
      <c r="H174" s="226"/>
      <c r="I174" s="43">
        <v>0</v>
      </c>
      <c r="J174" s="41"/>
      <c r="K174" s="43">
        <v>0</v>
      </c>
      <c r="L174" s="41"/>
      <c r="M174" s="43">
        <v>0</v>
      </c>
      <c r="N174" s="119"/>
      <c r="O174" s="119"/>
      <c r="P174" s="119"/>
      <c r="Q174" s="119"/>
      <c r="R174" s="119"/>
    </row>
    <row r="175" spans="1:18" ht="26.15" customHeight="1" thickBot="1">
      <c r="A175" s="226" t="s">
        <v>137</v>
      </c>
      <c r="B175" s="50"/>
      <c r="C175" s="50"/>
      <c r="D175" s="50"/>
      <c r="E175" s="50"/>
      <c r="F175" s="226"/>
      <c r="G175" s="55">
        <f>SUM(G173:G174)</f>
        <v>0</v>
      </c>
      <c r="H175" s="226"/>
      <c r="I175" s="55">
        <f>SUM(I173:I174)</f>
        <v>0</v>
      </c>
      <c r="J175" s="41"/>
      <c r="K175" s="55">
        <f>SUM(K173:K174)</f>
        <v>45000000</v>
      </c>
      <c r="L175" s="41"/>
      <c r="M175" s="55">
        <f>SUM(M173:M174)</f>
        <v>0</v>
      </c>
      <c r="N175" s="119"/>
      <c r="O175" s="119"/>
      <c r="P175" s="119"/>
      <c r="Q175" s="119"/>
      <c r="R175" s="119"/>
    </row>
    <row r="176" spans="1:18" ht="26.15" customHeight="1" thickTop="1">
      <c r="A176" s="144"/>
      <c r="B176" s="59"/>
      <c r="C176" s="59"/>
      <c r="D176" s="59"/>
      <c r="E176" s="59"/>
      <c r="G176" s="42"/>
      <c r="H176" s="42"/>
      <c r="I176" s="42"/>
      <c r="J176" s="42"/>
      <c r="K176" s="42"/>
      <c r="L176" s="42"/>
      <c r="M176" s="42"/>
      <c r="N176" s="119"/>
      <c r="O176" s="119"/>
      <c r="P176" s="119"/>
      <c r="Q176" s="119"/>
      <c r="R176" s="119"/>
    </row>
    <row r="177" spans="1:18" ht="26.15" customHeight="1">
      <c r="A177" s="144" t="s">
        <v>1557</v>
      </c>
      <c r="N177" s="119"/>
      <c r="O177" s="119"/>
      <c r="P177" s="119"/>
      <c r="Q177" s="119"/>
      <c r="R177" s="119"/>
    </row>
    <row r="178" spans="1:18" ht="26.15" customHeight="1">
      <c r="A178" s="144"/>
      <c r="G178" s="291" t="s">
        <v>129</v>
      </c>
      <c r="H178" s="291"/>
      <c r="I178" s="291"/>
      <c r="J178" s="291"/>
      <c r="K178" s="291"/>
      <c r="L178" s="291"/>
      <c r="M178" s="291"/>
      <c r="N178" s="119"/>
      <c r="O178" s="119"/>
      <c r="P178" s="119"/>
      <c r="Q178" s="119"/>
      <c r="R178" s="119"/>
    </row>
    <row r="179" spans="1:18" ht="26.15" customHeight="1">
      <c r="A179" s="144"/>
      <c r="E179" s="144"/>
      <c r="F179" s="144"/>
      <c r="G179" s="157" t="s">
        <v>152</v>
      </c>
      <c r="H179" s="157"/>
      <c r="I179" s="291" t="s">
        <v>153</v>
      </c>
      <c r="J179" s="291"/>
      <c r="K179" s="291"/>
      <c r="L179" s="157"/>
      <c r="M179" s="157" t="s">
        <v>152</v>
      </c>
      <c r="N179" s="119"/>
      <c r="O179" s="119"/>
      <c r="P179" s="119"/>
      <c r="Q179" s="119"/>
      <c r="R179" s="119"/>
    </row>
    <row r="180" spans="1:18" ht="26.15" customHeight="1">
      <c r="A180" s="144"/>
      <c r="G180" s="158" t="str">
        <f>+I161</f>
        <v>2019</v>
      </c>
      <c r="H180" s="157"/>
      <c r="I180" s="158" t="s">
        <v>154</v>
      </c>
      <c r="J180" s="157"/>
      <c r="K180" s="158" t="s">
        <v>155</v>
      </c>
      <c r="L180" s="157"/>
      <c r="M180" s="158" t="str">
        <f>+G161</f>
        <v>2020</v>
      </c>
      <c r="N180" s="119"/>
      <c r="O180" s="119"/>
      <c r="P180" s="119"/>
      <c r="Q180" s="119"/>
      <c r="R180" s="119"/>
    </row>
    <row r="181" spans="1:18" ht="26.15" customHeight="1">
      <c r="A181" s="144" t="s">
        <v>414</v>
      </c>
      <c r="B181" s="59"/>
      <c r="C181" s="59"/>
      <c r="D181" s="59"/>
      <c r="E181" s="59"/>
      <c r="F181" s="59"/>
      <c r="G181" s="59"/>
      <c r="N181" s="119"/>
      <c r="O181" s="119"/>
      <c r="P181" s="119"/>
      <c r="Q181" s="119"/>
      <c r="R181" s="119"/>
    </row>
    <row r="182" spans="1:18" ht="26.15" customHeight="1">
      <c r="A182" s="144" t="s">
        <v>151</v>
      </c>
      <c r="B182" s="59"/>
      <c r="C182" s="59"/>
      <c r="D182" s="59"/>
      <c r="E182" s="59"/>
      <c r="G182" s="42">
        <v>0</v>
      </c>
      <c r="H182" s="144"/>
      <c r="I182" s="42">
        <v>35000000</v>
      </c>
      <c r="J182" s="144"/>
      <c r="K182" s="47">
        <v>-35000000</v>
      </c>
      <c r="L182" s="47"/>
      <c r="M182" s="43">
        <f>SUM(G182:K182)</f>
        <v>0</v>
      </c>
      <c r="N182" s="119"/>
      <c r="O182" s="119"/>
      <c r="P182" s="119"/>
      <c r="Q182" s="119"/>
      <c r="R182" s="119"/>
    </row>
    <row r="183" spans="1:18" ht="15" customHeight="1">
      <c r="A183" s="144"/>
      <c r="B183" s="59"/>
      <c r="C183" s="59"/>
      <c r="D183" s="59"/>
      <c r="E183" s="59"/>
      <c r="G183" s="42"/>
      <c r="H183" s="42"/>
      <c r="I183" s="42"/>
      <c r="J183" s="42"/>
      <c r="K183" s="42"/>
      <c r="L183" s="42"/>
      <c r="M183" s="42"/>
      <c r="N183" s="119"/>
      <c r="O183" s="119"/>
      <c r="P183" s="119"/>
      <c r="Q183" s="119"/>
      <c r="R183" s="119"/>
    </row>
    <row r="184" spans="1:18" ht="26.15" customHeight="1">
      <c r="A184" s="144"/>
      <c r="G184" s="291" t="s">
        <v>129</v>
      </c>
      <c r="H184" s="291"/>
      <c r="I184" s="291"/>
      <c r="J184" s="291"/>
      <c r="K184" s="291"/>
      <c r="L184" s="291"/>
      <c r="M184" s="291"/>
      <c r="N184" s="119"/>
      <c r="O184" s="119"/>
      <c r="P184" s="119"/>
      <c r="Q184" s="119"/>
      <c r="R184" s="119"/>
    </row>
    <row r="185" spans="1:18" ht="26.15" customHeight="1">
      <c r="A185" s="144"/>
      <c r="E185" s="144"/>
      <c r="F185" s="144"/>
      <c r="G185" s="146" t="s">
        <v>152</v>
      </c>
      <c r="H185" s="146"/>
      <c r="I185" s="293" t="s">
        <v>153</v>
      </c>
      <c r="J185" s="293"/>
      <c r="K185" s="293"/>
      <c r="L185" s="146"/>
      <c r="M185" s="146" t="s">
        <v>152</v>
      </c>
      <c r="N185" s="119"/>
      <c r="O185" s="119"/>
      <c r="P185" s="119"/>
      <c r="Q185" s="119"/>
      <c r="R185" s="119"/>
    </row>
    <row r="186" spans="1:18" ht="26.15" customHeight="1">
      <c r="A186" s="144"/>
      <c r="G186" s="148" t="str">
        <f>+G180</f>
        <v>2019</v>
      </c>
      <c r="H186" s="146"/>
      <c r="I186" s="148" t="s">
        <v>154</v>
      </c>
      <c r="J186" s="146"/>
      <c r="K186" s="148" t="s">
        <v>155</v>
      </c>
      <c r="L186" s="146"/>
      <c r="M186" s="148" t="str">
        <f>+M180</f>
        <v>2020</v>
      </c>
      <c r="N186" s="119"/>
      <c r="O186" s="119"/>
      <c r="P186" s="119"/>
      <c r="Q186" s="119"/>
      <c r="R186" s="119"/>
    </row>
    <row r="187" spans="1:18" ht="26.15" customHeight="1">
      <c r="A187" s="144" t="s">
        <v>1173</v>
      </c>
      <c r="B187" s="59"/>
      <c r="C187" s="59"/>
      <c r="D187" s="59"/>
      <c r="E187" s="59"/>
      <c r="F187" s="59"/>
      <c r="G187" s="59"/>
      <c r="N187" s="119"/>
      <c r="O187" s="119"/>
      <c r="P187" s="119"/>
      <c r="Q187" s="119"/>
      <c r="R187" s="119"/>
    </row>
    <row r="188" spans="1:18" ht="26.15" customHeight="1">
      <c r="A188" s="144" t="s">
        <v>150</v>
      </c>
      <c r="B188" s="59"/>
      <c r="C188" s="59"/>
      <c r="D188" s="59"/>
      <c r="E188" s="59"/>
      <c r="G188" s="42">
        <v>0</v>
      </c>
      <c r="H188" s="42"/>
      <c r="I188" s="42">
        <v>45000000</v>
      </c>
      <c r="J188" s="42"/>
      <c r="K188" s="42">
        <v>0</v>
      </c>
      <c r="L188" s="42"/>
      <c r="M188" s="42">
        <v>45000000</v>
      </c>
      <c r="N188" s="119"/>
      <c r="O188" s="119"/>
      <c r="P188" s="119"/>
      <c r="Q188" s="119"/>
      <c r="R188" s="119"/>
    </row>
    <row r="189" spans="1:18" ht="26.15" customHeight="1">
      <c r="A189" s="226"/>
      <c r="B189" s="59"/>
      <c r="C189" s="59"/>
      <c r="D189" s="59"/>
      <c r="E189" s="59"/>
      <c r="G189" s="42"/>
      <c r="H189" s="42"/>
      <c r="I189" s="42"/>
      <c r="J189" s="42"/>
      <c r="K189" s="42"/>
      <c r="L189" s="42"/>
      <c r="M189" s="42"/>
      <c r="N189" s="119"/>
      <c r="O189" s="119"/>
      <c r="P189" s="119"/>
      <c r="Q189" s="119"/>
      <c r="R189" s="119"/>
    </row>
    <row r="190" spans="1:18" ht="26.15" customHeight="1">
      <c r="A190" s="144"/>
      <c r="B190" s="59"/>
      <c r="C190" s="59"/>
      <c r="D190" s="59"/>
      <c r="E190" s="59"/>
      <c r="G190" s="42"/>
      <c r="H190" s="42"/>
      <c r="I190" s="42"/>
      <c r="J190" s="42"/>
      <c r="K190" s="42"/>
      <c r="L190" s="42"/>
      <c r="M190" s="42"/>
      <c r="N190" s="119"/>
      <c r="O190" s="119"/>
      <c r="P190" s="119"/>
      <c r="Q190" s="119"/>
      <c r="R190" s="119"/>
    </row>
    <row r="191" spans="1:18" ht="26.15" customHeight="1">
      <c r="A191" s="290" t="str">
        <f>+A155</f>
        <v>(Sign) ……………………………………...........……………………………...……………. Authorized Director</v>
      </c>
      <c r="B191" s="290"/>
      <c r="C191" s="290"/>
      <c r="D191" s="290"/>
      <c r="E191" s="290"/>
      <c r="F191" s="290"/>
      <c r="G191" s="290"/>
      <c r="H191" s="290"/>
      <c r="I191" s="290"/>
      <c r="J191" s="290"/>
      <c r="K191" s="290"/>
      <c r="L191" s="290"/>
      <c r="M191" s="290"/>
      <c r="N191" s="119"/>
      <c r="O191" s="119"/>
      <c r="P191" s="119"/>
      <c r="Q191" s="119"/>
      <c r="R191" s="119"/>
    </row>
    <row r="192" spans="1:18" ht="26.15" customHeight="1">
      <c r="A192" s="144"/>
      <c r="B192" s="144"/>
      <c r="C192" s="144" t="str">
        <f>+C156</f>
        <v xml:space="preserve">                  (                                                                                                                                )           </v>
      </c>
      <c r="D192" s="144"/>
      <c r="E192" s="144"/>
      <c r="F192" s="144"/>
      <c r="G192" s="144"/>
      <c r="H192" s="144"/>
      <c r="I192" s="144"/>
      <c r="J192" s="144"/>
      <c r="K192" s="71"/>
      <c r="L192" s="71"/>
      <c r="M192" s="71"/>
      <c r="N192" s="119"/>
      <c r="O192" s="119"/>
      <c r="P192" s="119"/>
      <c r="Q192" s="119"/>
      <c r="R192" s="119"/>
    </row>
    <row r="193" spans="1:18" ht="23.5" customHeight="1">
      <c r="A193" s="290" t="s">
        <v>202</v>
      </c>
      <c r="B193" s="290"/>
      <c r="C193" s="290"/>
      <c r="D193" s="290"/>
      <c r="E193" s="290"/>
      <c r="F193" s="290"/>
      <c r="G193" s="290"/>
      <c r="H193" s="290"/>
      <c r="I193" s="290"/>
      <c r="J193" s="290"/>
      <c r="K193" s="290"/>
      <c r="L193" s="290"/>
      <c r="M193" s="290"/>
      <c r="N193" s="119"/>
      <c r="O193" s="119"/>
      <c r="P193" s="119"/>
      <c r="Q193" s="119"/>
      <c r="R193" s="119"/>
    </row>
    <row r="194" spans="1:18" ht="15" customHeight="1">
      <c r="A194" s="226"/>
      <c r="B194" s="59"/>
      <c r="C194" s="59"/>
      <c r="D194" s="59"/>
      <c r="E194" s="59"/>
      <c r="G194" s="42"/>
      <c r="H194" s="42"/>
      <c r="I194" s="42"/>
      <c r="J194" s="42"/>
      <c r="K194" s="42"/>
      <c r="L194" s="42"/>
      <c r="M194" s="42"/>
      <c r="N194" s="119"/>
      <c r="O194" s="119"/>
      <c r="P194" s="119"/>
      <c r="Q194" s="119"/>
      <c r="R194" s="119"/>
    </row>
    <row r="195" spans="1:18" ht="23.5" customHeight="1">
      <c r="A195" s="226"/>
      <c r="G195" s="291" t="s">
        <v>129</v>
      </c>
      <c r="H195" s="291"/>
      <c r="I195" s="291"/>
      <c r="J195" s="291"/>
      <c r="K195" s="291"/>
      <c r="L195" s="291"/>
      <c r="M195" s="291"/>
      <c r="N195" s="119"/>
      <c r="O195" s="119"/>
      <c r="P195" s="119"/>
      <c r="Q195" s="119"/>
      <c r="R195" s="119"/>
    </row>
    <row r="196" spans="1:18" ht="23.5" customHeight="1">
      <c r="A196" s="226"/>
      <c r="E196" s="226"/>
      <c r="F196" s="226"/>
      <c r="G196" s="293" t="s">
        <v>130</v>
      </c>
      <c r="H196" s="293"/>
      <c r="I196" s="293"/>
      <c r="J196" s="227"/>
      <c r="K196" s="293" t="s">
        <v>131</v>
      </c>
      <c r="L196" s="293"/>
      <c r="M196" s="293"/>
      <c r="N196" s="119"/>
      <c r="O196" s="119"/>
      <c r="P196" s="119"/>
      <c r="Q196" s="119"/>
      <c r="R196" s="119"/>
    </row>
    <row r="197" spans="1:18" ht="23.5" customHeight="1">
      <c r="A197" s="226"/>
      <c r="G197" s="229" t="str">
        <f>+G161</f>
        <v>2020</v>
      </c>
      <c r="H197" s="227"/>
      <c r="I197" s="229" t="str">
        <f>+I161</f>
        <v>2019</v>
      </c>
      <c r="J197" s="227"/>
      <c r="K197" s="229" t="str">
        <f>+G197</f>
        <v>2020</v>
      </c>
      <c r="L197" s="227"/>
      <c r="M197" s="229" t="str">
        <f>+I197</f>
        <v>2019</v>
      </c>
      <c r="N197" s="119"/>
      <c r="O197" s="119"/>
      <c r="P197" s="119"/>
      <c r="Q197" s="119"/>
      <c r="R197" s="119"/>
    </row>
    <row r="198" spans="1:18" ht="23.5" customHeight="1">
      <c r="A198" s="125" t="s">
        <v>2082</v>
      </c>
      <c r="B198" s="59"/>
      <c r="C198" s="59"/>
      <c r="D198" s="59"/>
      <c r="E198" s="59"/>
      <c r="F198" s="59"/>
      <c r="G198" s="59"/>
      <c r="N198" s="119"/>
      <c r="O198" s="119"/>
      <c r="P198" s="119"/>
      <c r="Q198" s="119"/>
      <c r="R198" s="119"/>
    </row>
    <row r="199" spans="1:18" ht="23.5" customHeight="1">
      <c r="A199" s="226" t="s">
        <v>1174</v>
      </c>
      <c r="B199" s="59"/>
      <c r="C199" s="59"/>
      <c r="D199" s="59"/>
      <c r="E199" s="59"/>
      <c r="G199" s="42">
        <v>0</v>
      </c>
      <c r="H199" s="42"/>
      <c r="I199" s="42">
        <v>0</v>
      </c>
      <c r="J199" s="42"/>
      <c r="K199" s="42">
        <v>0</v>
      </c>
      <c r="L199" s="42"/>
      <c r="M199" s="42">
        <v>0</v>
      </c>
      <c r="N199" s="119"/>
      <c r="O199" s="119"/>
      <c r="P199" s="119"/>
      <c r="Q199" s="119"/>
      <c r="R199" s="119"/>
    </row>
    <row r="200" spans="1:18" ht="15" customHeight="1">
      <c r="A200" s="226"/>
      <c r="B200" s="59"/>
      <c r="C200" s="59"/>
      <c r="D200" s="59"/>
      <c r="E200" s="59"/>
      <c r="G200" s="42"/>
      <c r="H200" s="42"/>
      <c r="I200" s="42"/>
      <c r="J200" s="42"/>
      <c r="K200" s="42"/>
      <c r="L200" s="42"/>
      <c r="M200" s="42"/>
      <c r="N200" s="119"/>
      <c r="O200" s="119"/>
      <c r="P200" s="119"/>
      <c r="Q200" s="119"/>
      <c r="R200" s="119"/>
    </row>
    <row r="201" spans="1:18" ht="23.5" customHeight="1">
      <c r="A201" s="144" t="s">
        <v>1558</v>
      </c>
      <c r="B201" s="117"/>
      <c r="C201" s="117"/>
      <c r="D201" s="117"/>
      <c r="E201" s="117"/>
      <c r="F201" s="117"/>
      <c r="G201" s="117"/>
      <c r="H201" s="117"/>
      <c r="I201" s="117"/>
      <c r="J201" s="117"/>
      <c r="K201" s="117"/>
      <c r="L201" s="117"/>
      <c r="M201" s="117"/>
      <c r="N201" s="119"/>
      <c r="O201" s="119"/>
      <c r="P201" s="119"/>
      <c r="Q201" s="119"/>
      <c r="R201" s="119"/>
    </row>
    <row r="202" spans="1:18" ht="23.5" customHeight="1">
      <c r="A202" s="144"/>
      <c r="G202" s="291" t="s">
        <v>129</v>
      </c>
      <c r="H202" s="291"/>
      <c r="I202" s="291"/>
      <c r="J202" s="291"/>
      <c r="K202" s="291"/>
      <c r="L202" s="291"/>
      <c r="M202" s="291"/>
      <c r="N202" s="119"/>
      <c r="O202" s="119"/>
      <c r="P202" s="119"/>
      <c r="Q202" s="119"/>
      <c r="R202" s="119"/>
    </row>
    <row r="203" spans="1:18" ht="23.5" customHeight="1">
      <c r="A203" s="144"/>
      <c r="E203" s="144"/>
      <c r="F203" s="144"/>
      <c r="G203" s="146" t="s">
        <v>152</v>
      </c>
      <c r="H203" s="146"/>
      <c r="I203" s="293" t="s">
        <v>153</v>
      </c>
      <c r="J203" s="293"/>
      <c r="K203" s="293"/>
      <c r="L203" s="146"/>
      <c r="M203" s="146" t="s">
        <v>152</v>
      </c>
      <c r="N203" s="119"/>
      <c r="O203" s="119"/>
      <c r="P203" s="119"/>
      <c r="Q203" s="119"/>
      <c r="R203" s="119"/>
    </row>
    <row r="204" spans="1:18" ht="23.5" customHeight="1">
      <c r="A204" s="144"/>
      <c r="G204" s="148" t="str">
        <f>+G180</f>
        <v>2019</v>
      </c>
      <c r="H204" s="146"/>
      <c r="I204" s="148" t="s">
        <v>154</v>
      </c>
      <c r="J204" s="146"/>
      <c r="K204" s="148" t="s">
        <v>155</v>
      </c>
      <c r="L204" s="146"/>
      <c r="M204" s="148" t="str">
        <f>+M180</f>
        <v>2020</v>
      </c>
      <c r="N204" s="119"/>
      <c r="O204" s="119"/>
      <c r="P204" s="119"/>
      <c r="Q204" s="119"/>
      <c r="R204" s="119"/>
    </row>
    <row r="205" spans="1:18" ht="23.5" customHeight="1">
      <c r="A205" s="144" t="s">
        <v>414</v>
      </c>
      <c r="B205" s="59"/>
      <c r="C205" s="59"/>
      <c r="D205" s="59"/>
      <c r="E205" s="59"/>
      <c r="F205" s="59"/>
      <c r="G205" s="59"/>
      <c r="N205" s="119"/>
      <c r="O205" s="119"/>
      <c r="P205" s="119"/>
      <c r="Q205" s="119"/>
      <c r="R205" s="119"/>
    </row>
    <row r="206" spans="1:18" ht="23.5" customHeight="1">
      <c r="A206" s="144" t="s">
        <v>1174</v>
      </c>
      <c r="B206" s="59"/>
      <c r="C206" s="59"/>
      <c r="D206" s="59"/>
      <c r="E206" s="59"/>
      <c r="G206" s="42">
        <v>0</v>
      </c>
      <c r="H206" s="42"/>
      <c r="I206" s="42">
        <v>10000000</v>
      </c>
      <c r="J206" s="42"/>
      <c r="K206" s="42">
        <v>10000000</v>
      </c>
      <c r="L206" s="42"/>
      <c r="M206" s="42">
        <f>+G206+I206-K206</f>
        <v>0</v>
      </c>
      <c r="N206" s="119"/>
      <c r="O206" s="119"/>
      <c r="P206" s="119"/>
      <c r="Q206" s="119"/>
      <c r="R206" s="119"/>
    </row>
    <row r="207" spans="1:18" ht="15" customHeight="1">
      <c r="A207" s="144"/>
      <c r="B207" s="117"/>
      <c r="C207" s="71"/>
      <c r="D207" s="117"/>
      <c r="G207" s="144"/>
      <c r="H207" s="144"/>
      <c r="I207" s="144"/>
      <c r="J207" s="41"/>
      <c r="K207" s="144"/>
      <c r="L207" s="41"/>
      <c r="M207" s="144"/>
      <c r="N207" s="119"/>
      <c r="O207" s="119"/>
      <c r="P207" s="119"/>
      <c r="Q207" s="119"/>
      <c r="R207" s="119"/>
    </row>
    <row r="208" spans="1:18" ht="23.5" customHeight="1">
      <c r="A208" s="117"/>
      <c r="B208" s="117"/>
      <c r="C208" s="117"/>
      <c r="D208" s="117"/>
      <c r="E208" s="117"/>
      <c r="F208" s="117"/>
      <c r="G208" s="291" t="s">
        <v>129</v>
      </c>
      <c r="H208" s="291"/>
      <c r="I208" s="291"/>
      <c r="J208" s="291"/>
      <c r="K208" s="291"/>
      <c r="L208" s="291"/>
      <c r="M208" s="291"/>
      <c r="N208" s="119"/>
      <c r="O208" s="119"/>
      <c r="P208" s="119"/>
      <c r="Q208" s="119"/>
      <c r="R208" s="119"/>
    </row>
    <row r="209" spans="1:18" ht="23.5" customHeight="1">
      <c r="A209" s="117"/>
      <c r="B209" s="117"/>
      <c r="C209" s="117"/>
      <c r="D209" s="117"/>
      <c r="E209" s="289"/>
      <c r="F209" s="289"/>
      <c r="G209" s="293" t="s">
        <v>130</v>
      </c>
      <c r="H209" s="293"/>
      <c r="I209" s="293"/>
      <c r="J209" s="146"/>
      <c r="K209" s="293" t="s">
        <v>131</v>
      </c>
      <c r="L209" s="293"/>
      <c r="M209" s="293"/>
      <c r="N209" s="119"/>
      <c r="O209" s="119"/>
      <c r="P209" s="119"/>
      <c r="Q209" s="119"/>
      <c r="R209" s="119"/>
    </row>
    <row r="210" spans="1:18" ht="23.5" customHeight="1">
      <c r="A210" s="117"/>
      <c r="B210" s="117"/>
      <c r="C210" s="117"/>
      <c r="D210" s="117"/>
      <c r="E210" s="117"/>
      <c r="F210" s="117"/>
      <c r="G210" s="147" t="str">
        <f>+G197</f>
        <v>2020</v>
      </c>
      <c r="H210" s="146"/>
      <c r="I210" s="147" t="str">
        <f>+I197</f>
        <v>2019</v>
      </c>
      <c r="J210" s="146"/>
      <c r="K210" s="147" t="str">
        <f>+G210</f>
        <v>2020</v>
      </c>
      <c r="L210" s="146"/>
      <c r="M210" s="147" t="str">
        <f>+I210</f>
        <v>2019</v>
      </c>
      <c r="N210" s="119"/>
      <c r="O210" s="119"/>
      <c r="P210" s="119"/>
      <c r="Q210" s="119"/>
      <c r="R210" s="119"/>
    </row>
    <row r="211" spans="1:18" ht="23.5" customHeight="1">
      <c r="A211" s="144" t="s">
        <v>1098</v>
      </c>
      <c r="B211" s="117"/>
      <c r="C211" s="117"/>
      <c r="D211" s="117"/>
      <c r="E211" s="117"/>
      <c r="F211" s="117"/>
      <c r="G211" s="50"/>
      <c r="H211" s="50"/>
      <c r="I211" s="50"/>
      <c r="J211" s="50"/>
      <c r="K211" s="144"/>
      <c r="L211" s="50"/>
      <c r="M211" s="50"/>
      <c r="N211" s="119"/>
      <c r="O211" s="119"/>
      <c r="P211" s="119"/>
      <c r="Q211" s="119"/>
      <c r="R211" s="119"/>
    </row>
    <row r="212" spans="1:18" ht="23.5" customHeight="1">
      <c r="A212" s="50" t="s">
        <v>174</v>
      </c>
      <c r="B212" s="117"/>
      <c r="C212" s="117"/>
      <c r="D212" s="117"/>
      <c r="E212" s="117"/>
      <c r="F212" s="117"/>
      <c r="G212" s="83">
        <v>0</v>
      </c>
      <c r="H212" s="83"/>
      <c r="I212" s="83">
        <v>0</v>
      </c>
      <c r="J212" s="41"/>
      <c r="K212" s="83">
        <v>0</v>
      </c>
      <c r="L212" s="41"/>
      <c r="M212" s="43">
        <v>29688754.989999998</v>
      </c>
      <c r="N212" s="119"/>
      <c r="O212" s="119"/>
      <c r="P212" s="119"/>
      <c r="Q212" s="119"/>
      <c r="R212" s="119"/>
    </row>
    <row r="213" spans="1:18" ht="23.5" customHeight="1">
      <c r="A213" s="50" t="s">
        <v>242</v>
      </c>
      <c r="B213" s="50"/>
      <c r="C213" s="50"/>
      <c r="D213" s="50"/>
      <c r="E213" s="144"/>
      <c r="F213" s="144"/>
      <c r="G213" s="83">
        <v>0</v>
      </c>
      <c r="H213" s="83"/>
      <c r="I213" s="83">
        <v>0</v>
      </c>
      <c r="J213" s="41"/>
      <c r="K213" s="83">
        <v>2444673</v>
      </c>
      <c r="L213" s="41"/>
      <c r="M213" s="43">
        <v>36904149</v>
      </c>
      <c r="N213" s="119"/>
      <c r="O213" s="119"/>
      <c r="P213" s="119"/>
      <c r="Q213" s="119"/>
      <c r="R213" s="119"/>
    </row>
    <row r="214" spans="1:18" ht="23.5" customHeight="1">
      <c r="A214" s="50" t="s">
        <v>243</v>
      </c>
      <c r="B214" s="50"/>
      <c r="C214" s="50"/>
      <c r="D214" s="50"/>
      <c r="E214" s="144"/>
      <c r="F214" s="144"/>
      <c r="G214" s="83">
        <v>0</v>
      </c>
      <c r="H214" s="83"/>
      <c r="I214" s="83">
        <v>0</v>
      </c>
      <c r="J214" s="41"/>
      <c r="K214" s="83">
        <v>5426578.2000000002</v>
      </c>
      <c r="L214" s="41"/>
      <c r="M214" s="43">
        <v>40752733.799999997</v>
      </c>
      <c r="N214" s="119"/>
      <c r="O214" s="119"/>
      <c r="P214" s="119"/>
      <c r="Q214" s="119"/>
      <c r="R214" s="119"/>
    </row>
    <row r="215" spans="1:18" ht="23.5" customHeight="1">
      <c r="A215" s="50" t="s">
        <v>244</v>
      </c>
      <c r="B215" s="117"/>
      <c r="C215" s="117"/>
      <c r="D215" s="117"/>
      <c r="E215" s="117"/>
      <c r="F215" s="117"/>
      <c r="G215" s="83">
        <v>0</v>
      </c>
      <c r="H215" s="83"/>
      <c r="I215" s="83">
        <v>0</v>
      </c>
      <c r="J215" s="41"/>
      <c r="K215" s="83">
        <v>1379060.1</v>
      </c>
      <c r="L215" s="41"/>
      <c r="M215" s="43">
        <v>30783426.300000001</v>
      </c>
      <c r="N215" s="119"/>
      <c r="O215" s="119"/>
      <c r="P215" s="119"/>
      <c r="Q215" s="119"/>
      <c r="R215" s="119"/>
    </row>
    <row r="216" spans="1:18" ht="23.5" customHeight="1">
      <c r="A216" s="144" t="s">
        <v>145</v>
      </c>
      <c r="B216" s="117"/>
      <c r="C216" s="117"/>
      <c r="D216" s="117"/>
      <c r="E216" s="117"/>
      <c r="F216" s="117"/>
      <c r="G216" s="83">
        <v>48199139.340000004</v>
      </c>
      <c r="H216" s="83"/>
      <c r="I216" s="83">
        <v>134905937.43000001</v>
      </c>
      <c r="J216" s="41"/>
      <c r="K216" s="83">
        <v>0</v>
      </c>
      <c r="L216" s="41"/>
      <c r="M216" s="43">
        <v>0</v>
      </c>
      <c r="N216" s="119"/>
      <c r="O216" s="119"/>
      <c r="P216" s="119"/>
      <c r="Q216" s="119"/>
      <c r="R216" s="119"/>
    </row>
    <row r="217" spans="1:18" ht="23.5" customHeight="1" thickBot="1">
      <c r="A217" s="144" t="s">
        <v>137</v>
      </c>
      <c r="B217" s="117"/>
      <c r="C217" s="117"/>
      <c r="D217" s="117"/>
      <c r="E217" s="117"/>
      <c r="F217" s="117"/>
      <c r="G217" s="55">
        <f>SUM(G212:G216)</f>
        <v>48199139.340000004</v>
      </c>
      <c r="H217" s="43"/>
      <c r="I217" s="55">
        <f>SUM(I212:I216)</f>
        <v>134905937.43000001</v>
      </c>
      <c r="J217" s="44"/>
      <c r="K217" s="55">
        <f>SUM(K212:K216)</f>
        <v>9250311.3000000007</v>
      </c>
      <c r="L217" s="44"/>
      <c r="M217" s="55">
        <f>SUM(M212:M216)</f>
        <v>138129064.09</v>
      </c>
      <c r="N217" s="119"/>
      <c r="O217" s="119"/>
      <c r="P217" s="119"/>
      <c r="Q217" s="119"/>
      <c r="R217" s="119"/>
    </row>
    <row r="218" spans="1:18" ht="15" customHeight="1" thickTop="1">
      <c r="A218" s="144"/>
      <c r="B218" s="117"/>
      <c r="C218" s="117"/>
      <c r="D218" s="117"/>
      <c r="E218" s="117"/>
      <c r="F218" s="117"/>
      <c r="G218" s="144"/>
      <c r="H218" s="43"/>
      <c r="I218" s="144"/>
      <c r="J218" s="44"/>
      <c r="K218" s="144"/>
      <c r="L218" s="44"/>
      <c r="M218" s="144"/>
      <c r="N218" s="119"/>
      <c r="O218" s="119"/>
      <c r="P218" s="119"/>
      <c r="Q218" s="119"/>
      <c r="R218" s="119"/>
    </row>
    <row r="219" spans="1:18" s="50" customFormat="1" ht="23.5" customHeight="1">
      <c r="A219" s="144" t="s">
        <v>166</v>
      </c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</row>
    <row r="220" spans="1:18" s="117" customFormat="1" ht="23.5" customHeight="1">
      <c r="A220" s="144" t="s">
        <v>1559</v>
      </c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</row>
    <row r="221" spans="1:18" s="117" customFormat="1" ht="23.5" customHeight="1">
      <c r="A221" s="45"/>
      <c r="B221" s="45"/>
      <c r="C221" s="45"/>
      <c r="D221" s="45"/>
      <c r="E221" s="45"/>
      <c r="F221" s="45"/>
      <c r="G221" s="291" t="s">
        <v>129</v>
      </c>
      <c r="H221" s="291"/>
      <c r="I221" s="291"/>
      <c r="J221" s="291"/>
      <c r="K221" s="291"/>
      <c r="L221" s="291"/>
      <c r="M221" s="291"/>
    </row>
    <row r="222" spans="1:18" s="117" customFormat="1" ht="23.5" customHeight="1">
      <c r="A222" s="45"/>
      <c r="B222" s="45"/>
      <c r="C222" s="45"/>
      <c r="D222" s="45"/>
      <c r="E222" s="45"/>
      <c r="F222" s="45"/>
      <c r="G222" s="293" t="s">
        <v>130</v>
      </c>
      <c r="H222" s="293"/>
      <c r="I222" s="293"/>
      <c r="J222" s="146"/>
      <c r="K222" s="293" t="s">
        <v>131</v>
      </c>
      <c r="L222" s="293"/>
      <c r="M222" s="293"/>
    </row>
    <row r="223" spans="1:18" s="117" customFormat="1" ht="23.5" customHeight="1">
      <c r="A223" s="45"/>
      <c r="B223" s="45"/>
      <c r="C223" s="45"/>
      <c r="D223" s="45"/>
      <c r="E223" s="45"/>
      <c r="F223" s="45"/>
      <c r="G223" s="147" t="s">
        <v>876</v>
      </c>
      <c r="H223" s="146"/>
      <c r="I223" s="147" t="s">
        <v>598</v>
      </c>
      <c r="J223" s="146"/>
      <c r="K223" s="147" t="str">
        <f>+G223</f>
        <v>2020</v>
      </c>
      <c r="L223" s="146"/>
      <c r="M223" s="147" t="str">
        <f>+I223</f>
        <v>2019</v>
      </c>
    </row>
    <row r="224" spans="1:18" s="117" customFormat="1" ht="23.5" customHeight="1">
      <c r="A224" s="19" t="s">
        <v>167</v>
      </c>
      <c r="B224" s="45"/>
      <c r="C224" s="45"/>
      <c r="D224" s="45"/>
      <c r="E224" s="45"/>
      <c r="F224" s="45"/>
      <c r="G224" s="144"/>
      <c r="H224" s="58"/>
      <c r="I224" s="144"/>
      <c r="J224" s="144"/>
      <c r="K224" s="144"/>
      <c r="L224" s="58"/>
      <c r="M224" s="144"/>
    </row>
    <row r="225" spans="1:18" s="117" customFormat="1" ht="23.5" customHeight="1">
      <c r="A225" s="45" t="s">
        <v>150</v>
      </c>
      <c r="B225" s="45"/>
      <c r="C225" s="144"/>
      <c r="D225" s="45"/>
      <c r="E225" s="45"/>
      <c r="F225" s="45"/>
      <c r="G225" s="83">
        <v>0</v>
      </c>
      <c r="H225" s="57"/>
      <c r="I225" s="83">
        <v>0</v>
      </c>
      <c r="J225" s="57"/>
      <c r="K225" s="83">
        <v>160077.40478761305</v>
      </c>
      <c r="L225" s="57"/>
      <c r="M225" s="83">
        <v>0</v>
      </c>
    </row>
    <row r="226" spans="1:18" s="117" customFormat="1" ht="23.5" customHeight="1">
      <c r="A226" s="50" t="s">
        <v>315</v>
      </c>
      <c r="B226" s="45"/>
      <c r="C226" s="144"/>
      <c r="D226" s="45"/>
      <c r="E226" s="45"/>
      <c r="F226" s="45"/>
      <c r="G226" s="83">
        <v>0</v>
      </c>
      <c r="H226" s="57"/>
      <c r="I226" s="83">
        <v>0</v>
      </c>
      <c r="J226" s="57"/>
      <c r="K226" s="83">
        <v>1206550.6509652107</v>
      </c>
      <c r="L226" s="57"/>
      <c r="M226" s="83">
        <v>0</v>
      </c>
    </row>
    <row r="227" spans="1:18" s="117" customFormat="1" ht="23.5" customHeight="1">
      <c r="A227" s="50" t="s">
        <v>174</v>
      </c>
      <c r="B227" s="45"/>
      <c r="C227" s="45"/>
      <c r="D227" s="45"/>
      <c r="E227" s="45"/>
      <c r="F227" s="45"/>
      <c r="G227" s="83">
        <v>0</v>
      </c>
      <c r="H227" s="57"/>
      <c r="I227" s="83">
        <v>0</v>
      </c>
      <c r="J227" s="57"/>
      <c r="K227" s="83">
        <v>210446714.74171066</v>
      </c>
      <c r="L227" s="57"/>
      <c r="M227" s="83">
        <v>791225784.15999997</v>
      </c>
    </row>
    <row r="228" spans="1:18" s="117" customFormat="1" ht="23.5" customHeight="1">
      <c r="A228" s="50" t="s">
        <v>136</v>
      </c>
      <c r="B228" s="45"/>
      <c r="C228" s="144"/>
      <c r="D228" s="45"/>
      <c r="E228" s="45"/>
      <c r="F228" s="45"/>
      <c r="G228" s="83">
        <v>0</v>
      </c>
      <c r="H228" s="57"/>
      <c r="I228" s="83">
        <v>0</v>
      </c>
      <c r="J228" s="57"/>
      <c r="K228" s="83">
        <v>71610.59320895806</v>
      </c>
      <c r="L228" s="57"/>
      <c r="M228" s="83">
        <v>0</v>
      </c>
    </row>
    <row r="229" spans="1:18" s="117" customFormat="1" ht="23.5" customHeight="1">
      <c r="A229" s="50" t="s">
        <v>242</v>
      </c>
      <c r="B229" s="45"/>
      <c r="C229" s="45"/>
      <c r="D229" s="45"/>
      <c r="E229" s="45"/>
      <c r="F229" s="45"/>
      <c r="G229" s="83">
        <v>0</v>
      </c>
      <c r="H229" s="57"/>
      <c r="I229" s="83">
        <v>0</v>
      </c>
      <c r="J229" s="57"/>
      <c r="K229" s="83">
        <v>158760726.24561721</v>
      </c>
      <c r="L229" s="57"/>
      <c r="M229" s="83">
        <v>401657073.47000003</v>
      </c>
    </row>
    <row r="230" spans="1:18" ht="23.5" customHeight="1">
      <c r="A230" s="144"/>
      <c r="B230" s="117"/>
      <c r="C230" s="117"/>
      <c r="D230" s="117"/>
      <c r="E230" s="117"/>
      <c r="F230" s="117"/>
      <c r="G230" s="144"/>
      <c r="H230" s="43"/>
      <c r="I230" s="144"/>
      <c r="J230" s="44"/>
      <c r="K230" s="144"/>
      <c r="L230" s="44"/>
      <c r="M230" s="144"/>
      <c r="N230" s="119"/>
      <c r="O230" s="119"/>
      <c r="P230" s="119"/>
      <c r="Q230" s="119"/>
      <c r="R230" s="119"/>
    </row>
    <row r="231" spans="1:18" ht="23.5" customHeight="1">
      <c r="A231" s="144"/>
      <c r="B231" s="117"/>
      <c r="C231" s="71"/>
      <c r="D231" s="117"/>
      <c r="G231" s="144"/>
      <c r="H231" s="144"/>
      <c r="I231" s="144"/>
      <c r="J231" s="41"/>
      <c r="K231" s="144"/>
      <c r="L231" s="41"/>
      <c r="M231" s="144"/>
      <c r="N231" s="119"/>
      <c r="O231" s="119"/>
      <c r="P231" s="119"/>
      <c r="Q231" s="119"/>
      <c r="R231" s="119"/>
    </row>
    <row r="232" spans="1:18" ht="23.5" customHeight="1">
      <c r="A232" s="290" t="str">
        <f>+A191</f>
        <v>(Sign) ……………………………………...........……………………………...……………. Authorized Director</v>
      </c>
      <c r="B232" s="290"/>
      <c r="C232" s="290"/>
      <c r="D232" s="290"/>
      <c r="E232" s="290"/>
      <c r="F232" s="290"/>
      <c r="G232" s="290"/>
      <c r="H232" s="290"/>
      <c r="I232" s="290"/>
      <c r="J232" s="290"/>
      <c r="K232" s="290"/>
      <c r="L232" s="290"/>
      <c r="M232" s="290"/>
      <c r="N232" s="119"/>
      <c r="O232" s="119"/>
      <c r="P232" s="119"/>
      <c r="Q232" s="119"/>
      <c r="R232" s="119"/>
    </row>
    <row r="233" spans="1:18" ht="23.5" customHeight="1">
      <c r="A233" s="144"/>
      <c r="B233" s="144"/>
      <c r="C233" s="144" t="str">
        <f>+C192</f>
        <v xml:space="preserve">                  (                                                                                                                                )           </v>
      </c>
      <c r="D233" s="144"/>
      <c r="E233" s="144"/>
      <c r="F233" s="144"/>
      <c r="G233" s="144"/>
      <c r="H233" s="144"/>
      <c r="I233" s="144"/>
      <c r="J233" s="144"/>
      <c r="K233" s="71"/>
      <c r="L233" s="71"/>
      <c r="M233" s="71"/>
      <c r="N233" s="119"/>
      <c r="O233" s="119"/>
      <c r="P233" s="119"/>
      <c r="Q233" s="119"/>
      <c r="R233" s="119"/>
    </row>
    <row r="234" spans="1:18" ht="23.15" customHeight="1">
      <c r="A234" s="290" t="s">
        <v>208</v>
      </c>
      <c r="B234" s="290"/>
      <c r="C234" s="290"/>
      <c r="D234" s="290"/>
      <c r="E234" s="290"/>
      <c r="F234" s="290"/>
      <c r="G234" s="290"/>
      <c r="H234" s="290"/>
      <c r="I234" s="290"/>
      <c r="J234" s="290"/>
      <c r="K234" s="290"/>
      <c r="L234" s="290"/>
      <c r="M234" s="290"/>
      <c r="N234" s="119"/>
      <c r="O234" s="119"/>
      <c r="P234" s="119"/>
      <c r="Q234" s="119"/>
      <c r="R234" s="119"/>
    </row>
    <row r="235" spans="1:18" ht="23.15" customHeight="1">
      <c r="A235" s="144"/>
      <c r="B235" s="59"/>
      <c r="C235" s="59"/>
      <c r="D235" s="59"/>
      <c r="E235" s="59"/>
      <c r="G235" s="42"/>
      <c r="H235" s="42"/>
      <c r="I235" s="42"/>
      <c r="J235" s="42"/>
      <c r="K235" s="42"/>
      <c r="L235" s="42"/>
      <c r="M235" s="42"/>
      <c r="N235" s="119"/>
      <c r="O235" s="119"/>
      <c r="P235" s="119"/>
      <c r="Q235" s="119"/>
      <c r="R235" s="119"/>
    </row>
    <row r="236" spans="1:18" ht="23.15" customHeight="1">
      <c r="A236" s="144"/>
      <c r="B236" s="59"/>
      <c r="C236" s="59"/>
      <c r="D236" s="59"/>
      <c r="E236" s="59"/>
      <c r="G236" s="291" t="s">
        <v>129</v>
      </c>
      <c r="H236" s="291"/>
      <c r="I236" s="291"/>
      <c r="J236" s="291"/>
      <c r="K236" s="291"/>
      <c r="L236" s="291"/>
      <c r="M236" s="291"/>
      <c r="N236" s="119"/>
      <c r="O236" s="119"/>
      <c r="P236" s="119"/>
      <c r="Q236" s="119"/>
      <c r="R236" s="119"/>
    </row>
    <row r="237" spans="1:18" ht="23.15" customHeight="1">
      <c r="A237" s="144"/>
      <c r="B237" s="59"/>
      <c r="C237" s="59"/>
      <c r="D237" s="59"/>
      <c r="E237" s="59"/>
      <c r="G237" s="293" t="s">
        <v>130</v>
      </c>
      <c r="H237" s="293"/>
      <c r="I237" s="293"/>
      <c r="J237" s="157"/>
      <c r="K237" s="293" t="s">
        <v>131</v>
      </c>
      <c r="L237" s="293"/>
      <c r="M237" s="293"/>
      <c r="N237" s="119"/>
      <c r="O237" s="119"/>
      <c r="P237" s="119"/>
      <c r="Q237" s="119"/>
      <c r="R237" s="119"/>
    </row>
    <row r="238" spans="1:18" ht="23.15" customHeight="1">
      <c r="A238" s="144"/>
      <c r="B238" s="59"/>
      <c r="C238" s="59"/>
      <c r="D238" s="59"/>
      <c r="E238" s="59"/>
      <c r="G238" s="159" t="s">
        <v>876</v>
      </c>
      <c r="H238" s="157"/>
      <c r="I238" s="159" t="s">
        <v>598</v>
      </c>
      <c r="J238" s="157"/>
      <c r="K238" s="158" t="str">
        <f>+G238</f>
        <v>2020</v>
      </c>
      <c r="L238" s="157"/>
      <c r="M238" s="159" t="str">
        <f>+I238</f>
        <v>2019</v>
      </c>
      <c r="N238" s="119"/>
      <c r="O238" s="119"/>
      <c r="P238" s="119"/>
      <c r="Q238" s="119"/>
      <c r="R238" s="119"/>
    </row>
    <row r="239" spans="1:18" s="117" customFormat="1" ht="23.5" customHeight="1">
      <c r="A239" s="50" t="s">
        <v>243</v>
      </c>
      <c r="B239" s="45"/>
      <c r="C239" s="45"/>
      <c r="D239" s="45"/>
      <c r="E239" s="45"/>
      <c r="F239" s="45"/>
      <c r="G239" s="83">
        <v>0</v>
      </c>
      <c r="H239" s="57"/>
      <c r="I239" s="83">
        <v>0</v>
      </c>
      <c r="J239" s="57"/>
      <c r="K239" s="83">
        <v>165382541.50951576</v>
      </c>
      <c r="L239" s="57"/>
      <c r="M239" s="83">
        <v>385110641.98000002</v>
      </c>
    </row>
    <row r="240" spans="1:18" s="117" customFormat="1" ht="23.5" customHeight="1">
      <c r="A240" s="50" t="s">
        <v>244</v>
      </c>
      <c r="B240" s="45"/>
      <c r="C240" s="45"/>
      <c r="D240" s="45"/>
      <c r="E240" s="45"/>
      <c r="F240" s="45"/>
      <c r="G240" s="83">
        <v>0</v>
      </c>
      <c r="H240" s="57"/>
      <c r="I240" s="83">
        <v>0</v>
      </c>
      <c r="J240" s="57"/>
      <c r="K240" s="83">
        <v>190612399.30895174</v>
      </c>
      <c r="L240" s="57"/>
      <c r="M240" s="83">
        <v>333843399.20999998</v>
      </c>
    </row>
    <row r="241" spans="1:13" s="117" customFormat="1" ht="23.15" customHeight="1">
      <c r="A241" s="144" t="s">
        <v>145</v>
      </c>
      <c r="B241" s="45"/>
      <c r="C241" s="45"/>
      <c r="D241" s="45"/>
      <c r="E241" s="45"/>
      <c r="F241" s="45"/>
      <c r="G241" s="83">
        <v>457592419.23000002</v>
      </c>
      <c r="H241" s="57"/>
      <c r="I241" s="83">
        <v>292515449.68000001</v>
      </c>
      <c r="J241" s="57"/>
      <c r="K241" s="83">
        <v>0</v>
      </c>
      <c r="L241" s="57"/>
      <c r="M241" s="83">
        <v>0</v>
      </c>
    </row>
    <row r="242" spans="1:13" s="117" customFormat="1" ht="23.15" customHeight="1" thickBot="1">
      <c r="A242" s="144" t="s">
        <v>137</v>
      </c>
      <c r="B242" s="45"/>
      <c r="C242" s="45"/>
      <c r="D242" s="45"/>
      <c r="E242" s="45"/>
      <c r="F242" s="45"/>
      <c r="G242" s="95">
        <f>SUM(G225:G241)</f>
        <v>457592419.23000002</v>
      </c>
      <c r="H242" s="57"/>
      <c r="I242" s="95">
        <f>SUM(I225:I241)</f>
        <v>292515449.68000001</v>
      </c>
      <c r="J242" s="57"/>
      <c r="K242" s="95">
        <f>SUM(K225:K241)</f>
        <v>726640620.45475721</v>
      </c>
      <c r="L242" s="57"/>
      <c r="M242" s="95">
        <f>SUM(M225:M241)</f>
        <v>1911836898.8200002</v>
      </c>
    </row>
    <row r="243" spans="1:13" s="117" customFormat="1" ht="23.15" customHeight="1" thickTop="1">
      <c r="A243" s="19" t="s">
        <v>169</v>
      </c>
      <c r="B243" s="144"/>
      <c r="C243" s="144"/>
      <c r="D243" s="144"/>
      <c r="E243" s="144"/>
      <c r="F243" s="144"/>
      <c r="G243" s="45"/>
      <c r="H243" s="45"/>
      <c r="I243" s="45"/>
      <c r="J243" s="45"/>
      <c r="K243" s="45"/>
      <c r="L243" s="45"/>
      <c r="M243" s="45"/>
    </row>
    <row r="244" spans="1:13" s="117" customFormat="1" ht="23.15" customHeight="1">
      <c r="A244" s="45" t="s">
        <v>139</v>
      </c>
      <c r="B244" s="144"/>
      <c r="C244" s="144"/>
      <c r="D244" s="144"/>
      <c r="E244" s="144"/>
      <c r="F244" s="144"/>
      <c r="G244" s="83">
        <v>0</v>
      </c>
      <c r="H244" s="83"/>
      <c r="I244" s="83">
        <v>0</v>
      </c>
      <c r="J244" s="41"/>
      <c r="K244" s="83">
        <v>704665.89</v>
      </c>
      <c r="L244" s="41"/>
      <c r="M244" s="83">
        <v>16308.76</v>
      </c>
    </row>
    <row r="245" spans="1:13" s="117" customFormat="1" ht="23.15" customHeight="1">
      <c r="A245" s="45" t="s">
        <v>140</v>
      </c>
      <c r="B245" s="144"/>
      <c r="C245" s="144"/>
      <c r="D245" s="144"/>
      <c r="E245" s="144"/>
      <c r="F245" s="144"/>
      <c r="G245" s="83">
        <v>0</v>
      </c>
      <c r="H245" s="83"/>
      <c r="I245" s="83">
        <v>0</v>
      </c>
      <c r="J245" s="41"/>
      <c r="K245" s="83">
        <v>0</v>
      </c>
      <c r="L245" s="41"/>
      <c r="M245" s="83">
        <v>1999.56</v>
      </c>
    </row>
    <row r="246" spans="1:13" s="117" customFormat="1" ht="23.15" customHeight="1">
      <c r="A246" s="45" t="s">
        <v>244</v>
      </c>
      <c r="B246" s="144"/>
      <c r="C246" s="144"/>
      <c r="D246" s="144"/>
      <c r="E246" s="144"/>
      <c r="F246" s="144"/>
      <c r="G246" s="83">
        <v>0</v>
      </c>
      <c r="H246" s="83"/>
      <c r="I246" s="83">
        <v>0</v>
      </c>
      <c r="J246" s="41"/>
      <c r="K246" s="83">
        <v>0</v>
      </c>
      <c r="L246" s="41"/>
      <c r="M246" s="83">
        <v>450000</v>
      </c>
    </row>
    <row r="247" spans="1:13" s="117" customFormat="1" ht="23.15" customHeight="1">
      <c r="A247" s="45" t="s">
        <v>1080</v>
      </c>
      <c r="B247" s="144"/>
      <c r="C247" s="144"/>
      <c r="D247" s="144"/>
      <c r="E247" s="144"/>
      <c r="F247" s="144"/>
      <c r="G247" s="83">
        <v>0</v>
      </c>
      <c r="H247" s="83"/>
      <c r="I247" s="83">
        <v>280330</v>
      </c>
      <c r="J247" s="41"/>
      <c r="K247" s="83">
        <v>0</v>
      </c>
      <c r="L247" s="41"/>
      <c r="M247" s="83">
        <v>280330</v>
      </c>
    </row>
    <row r="248" spans="1:13" s="117" customFormat="1" ht="23.15" customHeight="1">
      <c r="A248" s="45" t="s">
        <v>158</v>
      </c>
      <c r="B248" s="144"/>
      <c r="C248" s="144"/>
      <c r="D248" s="144"/>
      <c r="E248" s="144"/>
      <c r="F248" s="144"/>
      <c r="G248" s="83">
        <v>0</v>
      </c>
      <c r="H248" s="83"/>
      <c r="I248" s="83">
        <v>66600</v>
      </c>
      <c r="J248" s="41"/>
      <c r="K248" s="83">
        <v>0</v>
      </c>
      <c r="L248" s="41"/>
      <c r="M248" s="83">
        <v>66600</v>
      </c>
    </row>
    <row r="249" spans="1:13" s="117" customFormat="1" ht="23.15" customHeight="1">
      <c r="A249" s="144" t="s">
        <v>151</v>
      </c>
      <c r="B249" s="144"/>
      <c r="C249" s="144"/>
      <c r="D249" s="144"/>
      <c r="E249" s="144"/>
      <c r="F249" s="144"/>
      <c r="G249" s="83">
        <v>120000</v>
      </c>
      <c r="H249" s="44"/>
      <c r="I249" s="83">
        <v>120000</v>
      </c>
      <c r="J249" s="44"/>
      <c r="K249" s="83">
        <v>0</v>
      </c>
      <c r="L249" s="44"/>
      <c r="M249" s="83">
        <v>0</v>
      </c>
    </row>
    <row r="250" spans="1:13" s="117" customFormat="1" ht="23.15" customHeight="1">
      <c r="A250" s="144" t="s">
        <v>145</v>
      </c>
      <c r="B250" s="144"/>
      <c r="C250" s="144"/>
      <c r="D250" s="144"/>
      <c r="E250" s="144"/>
      <c r="F250" s="144"/>
      <c r="G250" s="83">
        <v>553383.56000000006</v>
      </c>
      <c r="H250" s="44"/>
      <c r="I250" s="83">
        <v>5851664.3700000001</v>
      </c>
      <c r="J250" s="44"/>
      <c r="K250" s="83">
        <v>0</v>
      </c>
      <c r="L250" s="44"/>
      <c r="M250" s="83">
        <v>0</v>
      </c>
    </row>
    <row r="251" spans="1:13" s="117" customFormat="1" ht="23.15" customHeight="1" thickBot="1">
      <c r="A251" s="144" t="s">
        <v>137</v>
      </c>
      <c r="B251" s="144"/>
      <c r="C251" s="144"/>
      <c r="D251" s="144"/>
      <c r="E251" s="144"/>
      <c r="F251" s="144"/>
      <c r="G251" s="95">
        <f>SUM(G244:G250)</f>
        <v>673383.56</v>
      </c>
      <c r="H251" s="144"/>
      <c r="I251" s="95">
        <f>SUM(I244:I250)</f>
        <v>6318594.3700000001</v>
      </c>
      <c r="J251" s="144"/>
      <c r="K251" s="95">
        <f>SUM(K244:K250)</f>
        <v>704665.89</v>
      </c>
      <c r="L251" s="41"/>
      <c r="M251" s="95">
        <f>SUM(M244:M250)</f>
        <v>815238.32000000007</v>
      </c>
    </row>
    <row r="252" spans="1:13" s="117" customFormat="1" ht="23.15" customHeight="1" thickTop="1">
      <c r="A252" s="19" t="s">
        <v>170</v>
      </c>
      <c r="B252" s="59"/>
      <c r="C252" s="59"/>
      <c r="D252" s="59"/>
      <c r="E252" s="59"/>
      <c r="F252" s="59"/>
      <c r="G252" s="50"/>
      <c r="H252" s="50"/>
      <c r="I252" s="50"/>
      <c r="J252" s="50"/>
      <c r="K252" s="50"/>
      <c r="L252" s="50"/>
      <c r="M252" s="50"/>
    </row>
    <row r="253" spans="1:13" s="117" customFormat="1" ht="23.15" customHeight="1">
      <c r="A253" s="45" t="s">
        <v>139</v>
      </c>
      <c r="B253" s="144"/>
      <c r="C253" s="144"/>
      <c r="D253" s="144"/>
      <c r="E253" s="144"/>
      <c r="F253" s="59"/>
      <c r="G253" s="83">
        <v>0</v>
      </c>
      <c r="H253" s="42"/>
      <c r="I253" s="83">
        <v>0</v>
      </c>
      <c r="J253" s="42"/>
      <c r="K253" s="83">
        <v>14291538.6</v>
      </c>
      <c r="L253" s="42"/>
      <c r="M253" s="83">
        <v>15568940.08</v>
      </c>
    </row>
    <row r="254" spans="1:13" s="117" customFormat="1" ht="23.15" customHeight="1">
      <c r="A254" s="45" t="s">
        <v>147</v>
      </c>
      <c r="B254" s="144"/>
      <c r="C254" s="144"/>
      <c r="D254" s="144"/>
      <c r="E254" s="144"/>
      <c r="F254" s="59"/>
      <c r="G254" s="83"/>
      <c r="I254" s="83"/>
      <c r="K254" s="83"/>
      <c r="M254" s="83"/>
    </row>
    <row r="255" spans="1:13" s="117" customFormat="1" ht="23.15" customHeight="1">
      <c r="A255" s="144" t="s">
        <v>148</v>
      </c>
      <c r="B255" s="59"/>
      <c r="C255" s="59"/>
      <c r="D255" s="59"/>
      <c r="E255" s="59"/>
      <c r="F255" s="59"/>
      <c r="G255" s="83">
        <v>0</v>
      </c>
      <c r="H255" s="42"/>
      <c r="I255" s="83">
        <v>0</v>
      </c>
      <c r="J255" s="42"/>
      <c r="K255" s="83">
        <v>2442227.0999999996</v>
      </c>
      <c r="L255" s="42"/>
      <c r="M255" s="83">
        <v>2442227.1</v>
      </c>
    </row>
    <row r="256" spans="1:13" s="117" customFormat="1" ht="23.15" customHeight="1">
      <c r="A256" s="45" t="s">
        <v>150</v>
      </c>
      <c r="B256" s="59"/>
      <c r="C256" s="59"/>
      <c r="D256" s="59"/>
      <c r="E256" s="144"/>
      <c r="F256" s="59"/>
      <c r="G256" s="83">
        <v>0</v>
      </c>
      <c r="H256" s="41"/>
      <c r="I256" s="83">
        <v>0</v>
      </c>
      <c r="J256" s="41"/>
      <c r="K256" s="83">
        <v>2286883.6599999997</v>
      </c>
      <c r="L256" s="44"/>
      <c r="M256" s="83">
        <v>3314961.66</v>
      </c>
    </row>
    <row r="257" spans="1:18" ht="23.15" customHeight="1">
      <c r="A257" s="45" t="s">
        <v>149</v>
      </c>
      <c r="B257" s="59"/>
      <c r="C257" s="59"/>
      <c r="D257" s="59"/>
      <c r="E257" s="59"/>
      <c r="F257" s="59"/>
      <c r="G257" s="83">
        <v>75023.64</v>
      </c>
      <c r="H257" s="42"/>
      <c r="I257" s="83">
        <v>74070.53</v>
      </c>
      <c r="J257" s="42"/>
      <c r="K257" s="83">
        <v>75023.64</v>
      </c>
      <c r="L257" s="42"/>
      <c r="M257" s="83">
        <v>74070.53</v>
      </c>
      <c r="O257" s="71"/>
    </row>
    <row r="258" spans="1:18" ht="23.15" customHeight="1">
      <c r="A258" s="71" t="s">
        <v>151</v>
      </c>
      <c r="B258" s="59"/>
      <c r="C258" s="59"/>
      <c r="D258" s="59"/>
      <c r="E258" s="144"/>
      <c r="F258" s="59"/>
      <c r="G258" s="83">
        <v>0</v>
      </c>
      <c r="H258" s="41"/>
      <c r="I258" s="83">
        <v>429006.84</v>
      </c>
      <c r="J258" s="41"/>
      <c r="K258" s="83">
        <v>0</v>
      </c>
      <c r="L258" s="44"/>
      <c r="M258" s="83">
        <v>0</v>
      </c>
      <c r="O258" s="71"/>
    </row>
    <row r="259" spans="1:18" ht="23.15" customHeight="1">
      <c r="A259" s="71" t="s">
        <v>145</v>
      </c>
      <c r="B259" s="59"/>
      <c r="C259" s="59"/>
      <c r="D259" s="59"/>
      <c r="E259" s="144"/>
      <c r="F259" s="59"/>
      <c r="G259" s="83">
        <v>9797731.5500000007</v>
      </c>
      <c r="H259" s="41"/>
      <c r="I259" s="83">
        <v>3867945.21</v>
      </c>
      <c r="J259" s="41"/>
      <c r="K259" s="83">
        <v>0</v>
      </c>
      <c r="L259" s="43"/>
      <c r="M259" s="83">
        <v>0</v>
      </c>
      <c r="P259" s="119"/>
      <c r="Q259" s="119"/>
      <c r="R259" s="119"/>
    </row>
    <row r="260" spans="1:18" ht="23.15" customHeight="1" thickBot="1">
      <c r="A260" s="144" t="s">
        <v>137</v>
      </c>
      <c r="B260" s="59"/>
      <c r="C260" s="59"/>
      <c r="D260" s="59"/>
      <c r="E260" s="59"/>
      <c r="F260" s="59"/>
      <c r="G260" s="95">
        <f>SUM(G253:G259)</f>
        <v>9872755.1900000013</v>
      </c>
      <c r="H260" s="144"/>
      <c r="I260" s="95">
        <f>SUM(I253:I259)</f>
        <v>4371022.58</v>
      </c>
      <c r="J260" s="144"/>
      <c r="K260" s="95">
        <f>SUM(K253:K259)</f>
        <v>19095673</v>
      </c>
      <c r="L260" s="41"/>
      <c r="M260" s="95">
        <f>SUM(M253:M259)</f>
        <v>21400199.370000001</v>
      </c>
      <c r="P260" s="119"/>
      <c r="Q260" s="119"/>
      <c r="R260" s="119"/>
    </row>
    <row r="261" spans="1:18" ht="23.15" customHeight="1" thickTop="1">
      <c r="A261" s="19" t="s">
        <v>1096</v>
      </c>
      <c r="C261" s="59"/>
      <c r="D261" s="59"/>
      <c r="E261" s="59"/>
      <c r="F261" s="59"/>
      <c r="G261" s="144"/>
      <c r="H261" s="41"/>
      <c r="I261" s="144"/>
      <c r="J261" s="44"/>
      <c r="K261" s="144"/>
      <c r="L261" s="44"/>
      <c r="M261" s="144"/>
      <c r="P261" s="119"/>
      <c r="Q261" s="119"/>
      <c r="R261" s="119"/>
    </row>
    <row r="262" spans="1:18" ht="23.15" customHeight="1">
      <c r="A262" s="45" t="s">
        <v>141</v>
      </c>
      <c r="C262" s="59"/>
      <c r="D262" s="59"/>
      <c r="E262" s="59"/>
      <c r="F262" s="59"/>
      <c r="G262" s="43">
        <v>0</v>
      </c>
      <c r="H262" s="43"/>
      <c r="I262" s="43">
        <v>0</v>
      </c>
      <c r="J262" s="43"/>
      <c r="K262" s="43">
        <v>34931041.560000002</v>
      </c>
      <c r="L262" s="43"/>
      <c r="M262" s="43">
        <v>24219959.149999999</v>
      </c>
      <c r="P262" s="119"/>
      <c r="Q262" s="119"/>
      <c r="R262" s="119"/>
    </row>
    <row r="263" spans="1:18" ht="23.15" customHeight="1">
      <c r="A263" s="19" t="s">
        <v>507</v>
      </c>
      <c r="G263" s="144"/>
      <c r="H263" s="58"/>
      <c r="I263" s="144"/>
      <c r="J263" s="144"/>
      <c r="K263" s="144"/>
      <c r="L263" s="58"/>
      <c r="M263" s="144"/>
      <c r="P263" s="119"/>
      <c r="Q263" s="119"/>
      <c r="R263" s="119"/>
    </row>
    <row r="264" spans="1:18" ht="23.15" customHeight="1">
      <c r="A264" s="144" t="s">
        <v>531</v>
      </c>
      <c r="G264" s="43">
        <v>8574363.4399999995</v>
      </c>
      <c r="H264" s="43"/>
      <c r="I264" s="43">
        <v>21797782.25</v>
      </c>
      <c r="J264" s="43"/>
      <c r="K264" s="43">
        <v>0</v>
      </c>
      <c r="L264" s="43"/>
      <c r="M264" s="43">
        <v>0</v>
      </c>
      <c r="P264" s="119"/>
      <c r="Q264" s="119"/>
      <c r="R264" s="119"/>
    </row>
    <row r="265" spans="1:18" ht="23.15" customHeight="1">
      <c r="A265" s="144" t="s">
        <v>143</v>
      </c>
      <c r="G265" s="43">
        <v>5096189.04</v>
      </c>
      <c r="H265" s="43"/>
      <c r="I265" s="43">
        <v>0</v>
      </c>
      <c r="J265" s="43"/>
      <c r="K265" s="43">
        <v>0</v>
      </c>
      <c r="L265" s="43"/>
      <c r="M265" s="43">
        <v>0</v>
      </c>
      <c r="P265" s="119"/>
      <c r="Q265" s="119"/>
      <c r="R265" s="119"/>
    </row>
    <row r="266" spans="1:18" ht="23.15" customHeight="1">
      <c r="A266" s="144" t="s">
        <v>1097</v>
      </c>
      <c r="G266" s="43">
        <v>132429307.31</v>
      </c>
      <c r="H266" s="43"/>
      <c r="I266" s="43">
        <v>0</v>
      </c>
      <c r="J266" s="43"/>
      <c r="K266" s="43">
        <v>0</v>
      </c>
      <c r="L266" s="43"/>
      <c r="M266" s="43">
        <v>0</v>
      </c>
      <c r="P266" s="119"/>
      <c r="Q266" s="119"/>
      <c r="R266" s="119"/>
    </row>
    <row r="267" spans="1:18" ht="23.15" customHeight="1">
      <c r="A267" s="144" t="s">
        <v>1141</v>
      </c>
      <c r="G267" s="43">
        <v>42252373.600000001</v>
      </c>
      <c r="H267" s="43"/>
      <c r="I267" s="43">
        <v>0</v>
      </c>
      <c r="J267" s="43"/>
      <c r="K267" s="43">
        <v>0</v>
      </c>
      <c r="L267" s="43"/>
      <c r="M267" s="43">
        <v>0</v>
      </c>
      <c r="P267" s="119"/>
      <c r="Q267" s="119"/>
      <c r="R267" s="119"/>
    </row>
    <row r="268" spans="1:18" ht="23.15" customHeight="1">
      <c r="A268" s="117" t="s">
        <v>164</v>
      </c>
      <c r="G268" s="43">
        <v>5373226.0499999998</v>
      </c>
      <c r="H268" s="43"/>
      <c r="I268" s="43">
        <v>0</v>
      </c>
      <c r="J268" s="43"/>
      <c r="K268" s="43">
        <v>0</v>
      </c>
      <c r="L268" s="43"/>
      <c r="M268" s="43">
        <v>0</v>
      </c>
      <c r="P268" s="119"/>
      <c r="Q268" s="119"/>
      <c r="R268" s="119"/>
    </row>
    <row r="269" spans="1:18" ht="23.15" customHeight="1" thickBot="1">
      <c r="A269" s="144" t="s">
        <v>137</v>
      </c>
      <c r="G269" s="55">
        <f>SUM(G264:G268)</f>
        <v>193725459.44</v>
      </c>
      <c r="H269" s="43"/>
      <c r="I269" s="55">
        <f>SUM(I264:I268)</f>
        <v>21797782.25</v>
      </c>
      <c r="J269" s="43"/>
      <c r="K269" s="55">
        <f>SUM(K264:K268)</f>
        <v>0</v>
      </c>
      <c r="L269" s="43"/>
      <c r="M269" s="55">
        <f>SUM(M264:M268)</f>
        <v>0</v>
      </c>
      <c r="P269" s="119"/>
      <c r="Q269" s="119"/>
      <c r="R269" s="119"/>
    </row>
    <row r="270" spans="1:18" s="117" customFormat="1" ht="23.15" customHeight="1" thickTop="1">
      <c r="A270" s="144"/>
      <c r="B270" s="45"/>
      <c r="C270" s="45"/>
      <c r="D270" s="45"/>
      <c r="E270" s="45"/>
      <c r="F270" s="45"/>
      <c r="G270" s="144"/>
      <c r="H270" s="57"/>
      <c r="I270" s="144"/>
      <c r="J270" s="57"/>
      <c r="K270" s="144"/>
      <c r="L270" s="57"/>
      <c r="M270" s="144"/>
    </row>
    <row r="271" spans="1:18" ht="23.15" customHeight="1">
      <c r="A271" s="144"/>
      <c r="B271" s="144"/>
      <c r="C271" s="144"/>
      <c r="D271" s="144"/>
      <c r="E271" s="144"/>
      <c r="F271" s="144"/>
      <c r="G271" s="144"/>
      <c r="H271" s="144"/>
      <c r="I271" s="144"/>
      <c r="J271" s="144"/>
      <c r="K271" s="144"/>
      <c r="L271" s="144"/>
      <c r="M271" s="144"/>
      <c r="N271" s="119"/>
      <c r="O271" s="119"/>
      <c r="P271" s="119"/>
      <c r="Q271" s="119"/>
      <c r="R271" s="119"/>
    </row>
    <row r="272" spans="1:18" s="117" customFormat="1" ht="23.15" customHeight="1">
      <c r="A272" s="290" t="str">
        <f>+A191</f>
        <v>(Sign) ……………………………………...........……………………………...……………. Authorized Director</v>
      </c>
      <c r="B272" s="290"/>
      <c r="C272" s="290"/>
      <c r="D272" s="290"/>
      <c r="E272" s="290"/>
      <c r="F272" s="290"/>
      <c r="G272" s="290"/>
      <c r="H272" s="290"/>
      <c r="I272" s="290"/>
      <c r="J272" s="290"/>
      <c r="K272" s="290"/>
      <c r="L272" s="290"/>
      <c r="M272" s="290"/>
    </row>
    <row r="273" spans="1:13" s="117" customFormat="1" ht="23.15" customHeight="1">
      <c r="A273" s="144"/>
      <c r="B273" s="144"/>
      <c r="C273" s="144" t="str">
        <f>+C192</f>
        <v xml:space="preserve">                  (                                                                                                                                )           </v>
      </c>
      <c r="D273" s="144"/>
      <c r="E273" s="144"/>
      <c r="F273" s="144"/>
      <c r="G273" s="144"/>
      <c r="H273" s="144"/>
      <c r="I273" s="144"/>
      <c r="J273" s="144"/>
      <c r="K273" s="71"/>
      <c r="L273" s="71"/>
      <c r="M273" s="71"/>
    </row>
    <row r="274" spans="1:13" s="117" customFormat="1" ht="24" customHeight="1">
      <c r="A274" s="290" t="s">
        <v>502</v>
      </c>
      <c r="B274" s="290"/>
      <c r="C274" s="290"/>
      <c r="D274" s="290"/>
      <c r="E274" s="290"/>
      <c r="F274" s="290"/>
      <c r="G274" s="290"/>
      <c r="H274" s="290"/>
      <c r="I274" s="290"/>
      <c r="J274" s="290"/>
      <c r="K274" s="290"/>
      <c r="L274" s="290"/>
      <c r="M274" s="290"/>
    </row>
    <row r="275" spans="1:13" s="117" customFormat="1" ht="24" customHeight="1">
      <c r="A275" s="144"/>
      <c r="B275" s="144"/>
      <c r="C275" s="144"/>
      <c r="D275" s="144"/>
      <c r="E275" s="144"/>
      <c r="F275" s="144"/>
      <c r="G275" s="144"/>
      <c r="H275" s="144"/>
      <c r="I275" s="144"/>
      <c r="J275" s="144"/>
      <c r="K275" s="144"/>
      <c r="L275" s="144"/>
      <c r="M275" s="144"/>
    </row>
    <row r="276" spans="1:13" s="50" customFormat="1" ht="24" customHeight="1">
      <c r="A276" s="144"/>
      <c r="B276" s="144"/>
      <c r="C276" s="144"/>
      <c r="D276" s="144"/>
      <c r="E276" s="144"/>
      <c r="F276" s="144"/>
      <c r="G276" s="291" t="s">
        <v>129</v>
      </c>
      <c r="H276" s="291"/>
      <c r="I276" s="291"/>
      <c r="J276" s="291"/>
      <c r="K276" s="291"/>
      <c r="L276" s="291"/>
      <c r="M276" s="291"/>
    </row>
    <row r="277" spans="1:13" s="50" customFormat="1" ht="24" customHeight="1">
      <c r="A277" s="144"/>
      <c r="B277" s="144"/>
      <c r="C277" s="144"/>
      <c r="D277" s="144"/>
      <c r="E277" s="144"/>
      <c r="F277" s="144"/>
      <c r="G277" s="293" t="s">
        <v>130</v>
      </c>
      <c r="H277" s="293"/>
      <c r="I277" s="293"/>
      <c r="J277" s="157"/>
      <c r="K277" s="293" t="s">
        <v>131</v>
      </c>
      <c r="L277" s="293"/>
      <c r="M277" s="293"/>
    </row>
    <row r="278" spans="1:13" s="50" customFormat="1" ht="24" customHeight="1">
      <c r="A278" s="144"/>
      <c r="B278" s="144"/>
      <c r="C278" s="144"/>
      <c r="D278" s="144"/>
      <c r="E278" s="144"/>
      <c r="F278" s="144"/>
      <c r="G278" s="159" t="s">
        <v>876</v>
      </c>
      <c r="H278" s="157"/>
      <c r="I278" s="159" t="s">
        <v>598</v>
      </c>
      <c r="J278" s="157"/>
      <c r="K278" s="158" t="str">
        <f>+G278</f>
        <v>2020</v>
      </c>
      <c r="L278" s="157"/>
      <c r="M278" s="159" t="str">
        <f>+I278</f>
        <v>2019</v>
      </c>
    </row>
    <row r="279" spans="1:13" ht="24" customHeight="1">
      <c r="A279" s="19" t="s">
        <v>171</v>
      </c>
      <c r="B279" s="117"/>
      <c r="C279" s="117"/>
      <c r="D279" s="117"/>
      <c r="E279" s="56"/>
      <c r="F279" s="56"/>
      <c r="G279" s="47"/>
      <c r="H279" s="41"/>
      <c r="I279" s="47"/>
      <c r="J279" s="44"/>
      <c r="K279" s="47"/>
      <c r="L279" s="44"/>
      <c r="M279" s="47"/>
    </row>
    <row r="280" spans="1:13" ht="24" customHeight="1">
      <c r="A280" s="117" t="s">
        <v>140</v>
      </c>
      <c r="B280" s="117"/>
      <c r="C280" s="117"/>
      <c r="D280" s="117"/>
      <c r="E280" s="56"/>
      <c r="F280" s="56"/>
      <c r="G280" s="43">
        <v>0</v>
      </c>
      <c r="H280" s="43"/>
      <c r="I280" s="43">
        <v>0</v>
      </c>
      <c r="J280" s="44"/>
      <c r="K280" s="43">
        <v>15321053</v>
      </c>
      <c r="L280" s="44"/>
      <c r="M280" s="43">
        <v>34396898.25</v>
      </c>
    </row>
    <row r="281" spans="1:13" ht="24" customHeight="1">
      <c r="A281" s="19" t="s">
        <v>1150</v>
      </c>
      <c r="B281" s="144"/>
      <c r="C281" s="144"/>
      <c r="D281" s="144"/>
      <c r="E281" s="59"/>
      <c r="F281" s="59"/>
      <c r="G281" s="144"/>
      <c r="H281" s="144"/>
      <c r="I281" s="144"/>
      <c r="J281" s="144"/>
      <c r="K281" s="144"/>
      <c r="L281" s="144"/>
      <c r="M281" s="144"/>
    </row>
    <row r="282" spans="1:13" ht="24" customHeight="1">
      <c r="A282" s="117" t="s">
        <v>143</v>
      </c>
      <c r="B282" s="144"/>
      <c r="C282" s="144"/>
      <c r="D282" s="144"/>
      <c r="E282" s="59"/>
      <c r="F282" s="59"/>
      <c r="G282" s="43">
        <v>22613436.5</v>
      </c>
      <c r="H282" s="144"/>
      <c r="I282" s="43">
        <v>0</v>
      </c>
      <c r="J282" s="44"/>
      <c r="K282" s="43">
        <v>0</v>
      </c>
      <c r="L282" s="144"/>
      <c r="M282" s="43">
        <v>0</v>
      </c>
    </row>
    <row r="283" spans="1:13" ht="24" customHeight="1">
      <c r="A283" s="19" t="s">
        <v>1118</v>
      </c>
      <c r="B283" s="144"/>
      <c r="C283" s="144"/>
      <c r="D283" s="144"/>
      <c r="E283" s="59"/>
      <c r="F283" s="59"/>
      <c r="G283" s="144"/>
      <c r="H283" s="44"/>
      <c r="I283" s="43"/>
      <c r="J283" s="44"/>
      <c r="K283" s="144"/>
      <c r="L283" s="44"/>
      <c r="M283" s="43"/>
    </row>
    <row r="284" spans="1:13" ht="24" customHeight="1">
      <c r="A284" s="144" t="s">
        <v>160</v>
      </c>
      <c r="B284" s="71"/>
      <c r="C284" s="71"/>
      <c r="D284" s="144"/>
      <c r="E284" s="59"/>
      <c r="F284" s="59"/>
      <c r="G284" s="43">
        <v>258753656.44999999</v>
      </c>
      <c r="H284" s="44"/>
      <c r="I284" s="43">
        <v>280430387.08999997</v>
      </c>
      <c r="J284" s="44"/>
      <c r="K284" s="43">
        <v>0</v>
      </c>
      <c r="L284" s="44"/>
      <c r="M284" s="43">
        <v>0</v>
      </c>
    </row>
    <row r="285" spans="1:13" ht="24" customHeight="1">
      <c r="A285" s="117" t="s">
        <v>143</v>
      </c>
      <c r="B285" s="71"/>
      <c r="C285" s="71"/>
      <c r="D285" s="144"/>
      <c r="E285" s="59"/>
      <c r="F285" s="59"/>
      <c r="G285" s="43">
        <v>104765985.56</v>
      </c>
      <c r="H285" s="44"/>
      <c r="I285" s="43">
        <v>276923722.42000002</v>
      </c>
      <c r="J285" s="43">
        <v>0</v>
      </c>
      <c r="K285" s="43">
        <v>0</v>
      </c>
      <c r="L285" s="43">
        <v>0</v>
      </c>
      <c r="M285" s="43">
        <v>0</v>
      </c>
    </row>
    <row r="286" spans="1:13" ht="24" customHeight="1" thickBot="1">
      <c r="A286" s="144" t="s">
        <v>137</v>
      </c>
      <c r="B286" s="144"/>
      <c r="C286" s="144"/>
      <c r="D286" s="144"/>
      <c r="E286" s="59"/>
      <c r="F286" s="59"/>
      <c r="G286" s="55">
        <f>SUM(G284:G285)</f>
        <v>363519642.00999999</v>
      </c>
      <c r="H286" s="144"/>
      <c r="I286" s="55">
        <f>SUM(I284:I285)</f>
        <v>557354109.50999999</v>
      </c>
      <c r="J286" s="144"/>
      <c r="K286" s="55">
        <f>SUM(K284:K285)</f>
        <v>0</v>
      </c>
      <c r="L286" s="144"/>
      <c r="M286" s="55">
        <f>SUM(M284:M285)</f>
        <v>0</v>
      </c>
    </row>
    <row r="287" spans="1:13" ht="24" customHeight="1" thickTop="1">
      <c r="A287" s="19" t="s">
        <v>1140</v>
      </c>
      <c r="B287" s="144"/>
      <c r="C287" s="144"/>
      <c r="D287" s="144"/>
      <c r="E287" s="144"/>
      <c r="F287" s="144"/>
      <c r="G287" s="144"/>
      <c r="H287" s="58"/>
      <c r="I287" s="144"/>
      <c r="J287" s="144"/>
      <c r="K287" s="144"/>
      <c r="L287" s="58"/>
      <c r="M287" s="144"/>
    </row>
    <row r="288" spans="1:13" ht="24" customHeight="1">
      <c r="A288" s="117" t="s">
        <v>140</v>
      </c>
      <c r="B288" s="144"/>
      <c r="C288" s="144"/>
      <c r="D288" s="144"/>
      <c r="E288" s="144"/>
      <c r="F288" s="144"/>
      <c r="G288" s="43">
        <v>0</v>
      </c>
      <c r="H288" s="44"/>
      <c r="I288" s="43">
        <v>0</v>
      </c>
      <c r="J288" s="44"/>
      <c r="K288" s="43">
        <v>57500</v>
      </c>
      <c r="L288" s="44"/>
      <c r="M288" s="43">
        <v>0</v>
      </c>
    </row>
    <row r="289" spans="1:13" ht="24" customHeight="1">
      <c r="A289" s="19" t="s">
        <v>173</v>
      </c>
      <c r="B289" s="59"/>
      <c r="C289" s="59"/>
      <c r="D289" s="59"/>
      <c r="E289" s="59"/>
      <c r="F289" s="59"/>
      <c r="G289" s="43"/>
      <c r="H289" s="50"/>
      <c r="I289" s="43"/>
      <c r="J289" s="50"/>
      <c r="K289" s="43"/>
      <c r="L289" s="50"/>
      <c r="M289" s="43"/>
    </row>
    <row r="290" spans="1:13" ht="24" customHeight="1">
      <c r="A290" s="45" t="s">
        <v>141</v>
      </c>
      <c r="B290" s="59"/>
      <c r="C290" s="59"/>
      <c r="D290" s="59"/>
      <c r="F290" s="59"/>
      <c r="G290" s="43">
        <v>0</v>
      </c>
      <c r="H290" s="41"/>
      <c r="I290" s="43">
        <v>0</v>
      </c>
      <c r="J290" s="44"/>
      <c r="K290" s="43">
        <v>0</v>
      </c>
      <c r="L290" s="44"/>
      <c r="M290" s="43">
        <v>61643.839999999997</v>
      </c>
    </row>
    <row r="291" spans="1:13" ht="24" customHeight="1">
      <c r="A291" s="45" t="s">
        <v>150</v>
      </c>
      <c r="B291" s="59"/>
      <c r="C291" s="59"/>
      <c r="D291" s="59"/>
      <c r="E291" s="59"/>
      <c r="F291" s="59"/>
      <c r="G291" s="43">
        <v>0</v>
      </c>
      <c r="H291" s="41"/>
      <c r="I291" s="43">
        <v>0</v>
      </c>
      <c r="J291" s="44"/>
      <c r="K291" s="43">
        <v>204098.37</v>
      </c>
      <c r="L291" s="44"/>
      <c r="M291" s="43">
        <v>0</v>
      </c>
    </row>
    <row r="292" spans="1:13" ht="24" customHeight="1">
      <c r="A292" s="45" t="s">
        <v>151</v>
      </c>
      <c r="B292" s="59"/>
      <c r="C292" s="59"/>
      <c r="D292" s="59"/>
      <c r="E292" s="59"/>
      <c r="F292" s="59"/>
      <c r="G292" s="43">
        <v>119554.8</v>
      </c>
      <c r="H292" s="41"/>
      <c r="I292" s="43">
        <v>0</v>
      </c>
      <c r="J292" s="44"/>
      <c r="K292" s="43">
        <v>0</v>
      </c>
      <c r="L292" s="44"/>
      <c r="M292" s="43">
        <v>0</v>
      </c>
    </row>
    <row r="293" spans="1:13" ht="24" customHeight="1">
      <c r="A293" s="71" t="s">
        <v>145</v>
      </c>
      <c r="B293" s="59"/>
      <c r="C293" s="59"/>
      <c r="D293" s="59"/>
      <c r="E293" s="59"/>
      <c r="F293" s="59"/>
      <c r="G293" s="43">
        <v>0</v>
      </c>
      <c r="H293" s="41"/>
      <c r="I293" s="43">
        <v>40191.78</v>
      </c>
      <c r="J293" s="44"/>
      <c r="K293" s="43">
        <v>0</v>
      </c>
      <c r="L293" s="44"/>
      <c r="M293" s="43">
        <v>0</v>
      </c>
    </row>
    <row r="294" spans="1:13" ht="24" customHeight="1">
      <c r="A294" s="71" t="s">
        <v>1142</v>
      </c>
      <c r="B294" s="59"/>
      <c r="C294" s="59"/>
      <c r="D294" s="59"/>
      <c r="E294" s="59"/>
      <c r="F294" s="59"/>
      <c r="G294" s="43">
        <v>172027.39</v>
      </c>
      <c r="H294" s="50"/>
      <c r="I294" s="43">
        <v>0</v>
      </c>
      <c r="J294" s="50"/>
      <c r="K294" s="43">
        <v>0</v>
      </c>
      <c r="L294" s="44"/>
      <c r="M294" s="43">
        <v>0</v>
      </c>
    </row>
    <row r="295" spans="1:13" ht="24" customHeight="1" thickBot="1">
      <c r="A295" s="144" t="s">
        <v>137</v>
      </c>
      <c r="B295" s="59"/>
      <c r="C295" s="59"/>
      <c r="D295" s="59"/>
      <c r="E295" s="59"/>
      <c r="F295" s="59"/>
      <c r="G295" s="55">
        <f>SUM(G290:G294)</f>
        <v>291582.19</v>
      </c>
      <c r="H295" s="144"/>
      <c r="I295" s="55">
        <f>SUM(I290:I294)</f>
        <v>40191.78</v>
      </c>
      <c r="J295" s="144"/>
      <c r="K295" s="55">
        <f>SUM(K290:K294)</f>
        <v>204098.37</v>
      </c>
      <c r="L295" s="144"/>
      <c r="M295" s="55">
        <f>SUM(M290:M294)</f>
        <v>61643.839999999997</v>
      </c>
    </row>
    <row r="296" spans="1:13" ht="24" customHeight="1" thickTop="1">
      <c r="A296" s="117"/>
      <c r="B296" s="144"/>
      <c r="C296" s="144"/>
      <c r="D296" s="144"/>
      <c r="E296" s="144"/>
      <c r="F296" s="144"/>
      <c r="G296" s="43"/>
      <c r="H296" s="44"/>
      <c r="I296" s="43"/>
      <c r="J296" s="44"/>
      <c r="K296" s="43"/>
      <c r="L296" s="44"/>
      <c r="M296" s="43"/>
    </row>
    <row r="297" spans="1:13" ht="24" customHeight="1">
      <c r="A297" s="19" t="s">
        <v>1215</v>
      </c>
    </row>
    <row r="298" spans="1:13" ht="24" customHeight="1">
      <c r="A298" s="215" t="s">
        <v>1963</v>
      </c>
    </row>
    <row r="299" spans="1:13" ht="24" customHeight="1">
      <c r="A299" s="19"/>
    </row>
    <row r="300" spans="1:13" ht="24" customHeight="1">
      <c r="G300" s="291" t="s">
        <v>129</v>
      </c>
      <c r="H300" s="291"/>
      <c r="I300" s="291"/>
      <c r="J300" s="291"/>
      <c r="K300" s="291"/>
      <c r="L300" s="291"/>
      <c r="M300" s="291"/>
    </row>
    <row r="301" spans="1:13" ht="24" customHeight="1">
      <c r="G301" s="293" t="s">
        <v>130</v>
      </c>
      <c r="H301" s="293"/>
      <c r="I301" s="293"/>
      <c r="J301" s="157"/>
      <c r="K301" s="293" t="s">
        <v>131</v>
      </c>
      <c r="L301" s="293"/>
      <c r="M301" s="293"/>
    </row>
    <row r="302" spans="1:13" ht="24" customHeight="1">
      <c r="G302" s="159" t="str">
        <f>+G278</f>
        <v>2020</v>
      </c>
      <c r="H302" s="157"/>
      <c r="I302" s="159" t="str">
        <f>+I278</f>
        <v>2019</v>
      </c>
      <c r="J302" s="157"/>
      <c r="K302" s="158" t="str">
        <f>+G302</f>
        <v>2020</v>
      </c>
      <c r="L302" s="157"/>
      <c r="M302" s="159" t="str">
        <f>+I302</f>
        <v>2019</v>
      </c>
    </row>
    <row r="303" spans="1:13" ht="24" customHeight="1">
      <c r="A303" s="45" t="s">
        <v>176</v>
      </c>
      <c r="E303" s="144"/>
      <c r="G303" s="43">
        <v>829098.75</v>
      </c>
      <c r="H303" s="44"/>
      <c r="I303" s="43">
        <v>494283.44</v>
      </c>
      <c r="J303" s="44"/>
      <c r="K303" s="43">
        <v>567100.5</v>
      </c>
      <c r="L303" s="41"/>
      <c r="M303" s="43">
        <v>299645.44</v>
      </c>
    </row>
    <row r="304" spans="1:13" ht="24" customHeight="1">
      <c r="A304" s="45" t="s">
        <v>177</v>
      </c>
      <c r="E304" s="144"/>
      <c r="G304" s="43">
        <v>40879372.579999998</v>
      </c>
      <c r="H304" s="44"/>
      <c r="I304" s="43">
        <v>2060802.13</v>
      </c>
      <c r="J304" s="44"/>
      <c r="K304" s="43">
        <v>39118558.229999997</v>
      </c>
      <c r="L304" s="41"/>
      <c r="M304" s="43">
        <v>11275.35</v>
      </c>
    </row>
    <row r="305" spans="1:18" ht="24" customHeight="1">
      <c r="A305" s="45" t="s">
        <v>178</v>
      </c>
      <c r="E305" s="144"/>
      <c r="G305" s="43">
        <v>124115447.56999999</v>
      </c>
      <c r="H305" s="44"/>
      <c r="I305" s="43">
        <v>92722199.640000001</v>
      </c>
      <c r="J305" s="44"/>
      <c r="K305" s="43">
        <v>27090990.43</v>
      </c>
      <c r="L305" s="41"/>
      <c r="M305" s="43">
        <v>8903500.7200000007</v>
      </c>
    </row>
    <row r="306" spans="1:18" ht="24" customHeight="1">
      <c r="A306" s="45" t="s">
        <v>718</v>
      </c>
      <c r="E306" s="144"/>
      <c r="G306" s="43" t="s">
        <v>2089</v>
      </c>
      <c r="H306" s="44"/>
      <c r="I306" s="43">
        <v>69649</v>
      </c>
      <c r="J306" s="44"/>
      <c r="K306" s="43">
        <v>0</v>
      </c>
      <c r="L306" s="41"/>
      <c r="M306" s="43">
        <v>69649</v>
      </c>
    </row>
    <row r="307" spans="1:18" ht="24" customHeight="1" thickBot="1">
      <c r="A307" s="71"/>
      <c r="B307" s="59" t="s">
        <v>179</v>
      </c>
      <c r="E307" s="144"/>
      <c r="G307" s="55">
        <f>SUM(G303:G306)</f>
        <v>165823918.89999998</v>
      </c>
      <c r="H307" s="44"/>
      <c r="I307" s="54">
        <f>SUM(I303:I306)</f>
        <v>95346934.209999993</v>
      </c>
      <c r="J307" s="47"/>
      <c r="K307" s="55">
        <f>SUM(K303:K306)</f>
        <v>66776649.159999996</v>
      </c>
      <c r="L307" s="47"/>
      <c r="M307" s="54">
        <f>SUM(M303:M306)</f>
        <v>9284070.5099999998</v>
      </c>
    </row>
    <row r="308" spans="1:18" ht="24" customHeight="1" thickTop="1">
      <c r="A308" s="144"/>
      <c r="G308" s="144"/>
      <c r="H308" s="43"/>
      <c r="I308" s="144"/>
      <c r="J308" s="43"/>
      <c r="K308" s="144"/>
      <c r="L308" s="43"/>
      <c r="M308" s="144"/>
      <c r="P308" s="119"/>
      <c r="Q308" s="119"/>
      <c r="R308" s="119"/>
    </row>
    <row r="309" spans="1:18" s="117" customFormat="1" ht="24" customHeight="1">
      <c r="A309" s="144"/>
      <c r="G309" s="144"/>
      <c r="H309" s="144"/>
      <c r="I309" s="144"/>
      <c r="J309" s="144"/>
      <c r="K309" s="144"/>
      <c r="L309" s="41"/>
      <c r="M309" s="144"/>
    </row>
    <row r="310" spans="1:18" s="117" customFormat="1" ht="24" customHeight="1">
      <c r="A310" s="290" t="str">
        <f>+A272</f>
        <v>(Sign) ……………………………………...........……………………………...……………. Authorized Director</v>
      </c>
      <c r="B310" s="290"/>
      <c r="C310" s="290"/>
      <c r="D310" s="290"/>
      <c r="E310" s="290"/>
      <c r="F310" s="290"/>
      <c r="G310" s="290"/>
      <c r="H310" s="290"/>
      <c r="I310" s="290"/>
      <c r="J310" s="290"/>
      <c r="K310" s="290"/>
      <c r="L310" s="290"/>
      <c r="M310" s="290"/>
    </row>
    <row r="311" spans="1:18" s="117" customFormat="1" ht="24" customHeight="1">
      <c r="A311" s="144"/>
      <c r="B311" s="144"/>
      <c r="C311" s="144" t="str">
        <f>+C273</f>
        <v xml:space="preserve">                  (                                                                                                                                )           </v>
      </c>
      <c r="D311" s="144"/>
      <c r="E311" s="144"/>
      <c r="F311" s="144"/>
      <c r="G311" s="144"/>
      <c r="H311" s="144"/>
      <c r="I311" s="144"/>
      <c r="J311" s="144"/>
      <c r="K311" s="71"/>
      <c r="L311" s="71"/>
      <c r="M311" s="71"/>
    </row>
    <row r="312" spans="1:18" ht="21" customHeight="1">
      <c r="P312" s="119"/>
      <c r="Q312" s="119"/>
      <c r="R312" s="119"/>
    </row>
  </sheetData>
  <sheetProtection formatCells="0" formatColumns="0" formatRows="0" insertColumns="0" insertRows="0" insertHyperlinks="0" deleteColumns="0" deleteRows="0" sort="0" autoFilter="0" pivotTables="0"/>
  <mergeCells count="60">
    <mergeCell ref="A272:M272"/>
    <mergeCell ref="A274:M274"/>
    <mergeCell ref="A232:M232"/>
    <mergeCell ref="A234:M234"/>
    <mergeCell ref="G159:M159"/>
    <mergeCell ref="G160:I160"/>
    <mergeCell ref="K160:M160"/>
    <mergeCell ref="G221:M221"/>
    <mergeCell ref="G222:I222"/>
    <mergeCell ref="K222:M222"/>
    <mergeCell ref="G178:M178"/>
    <mergeCell ref="I179:K179"/>
    <mergeCell ref="G195:M195"/>
    <mergeCell ref="G196:I196"/>
    <mergeCell ref="K196:M196"/>
    <mergeCell ref="A191:M191"/>
    <mergeCell ref="A310:M310"/>
    <mergeCell ref="G276:M276"/>
    <mergeCell ref="G277:I277"/>
    <mergeCell ref="K277:M277"/>
    <mergeCell ref="G202:M202"/>
    <mergeCell ref="I203:K203"/>
    <mergeCell ref="G208:M208"/>
    <mergeCell ref="G236:M236"/>
    <mergeCell ref="G237:I237"/>
    <mergeCell ref="E209:F209"/>
    <mergeCell ref="G209:I209"/>
    <mergeCell ref="K209:M209"/>
    <mergeCell ref="K237:M237"/>
    <mergeCell ref="G300:M300"/>
    <mergeCell ref="G301:I301"/>
    <mergeCell ref="K301:M301"/>
    <mergeCell ref="I84:K84"/>
    <mergeCell ref="A117:M117"/>
    <mergeCell ref="A119:M119"/>
    <mergeCell ref="G108:M108"/>
    <mergeCell ref="G109:I109"/>
    <mergeCell ref="K109:M109"/>
    <mergeCell ref="I95:K95"/>
    <mergeCell ref="G133:M133"/>
    <mergeCell ref="G134:I134"/>
    <mergeCell ref="K134:M134"/>
    <mergeCell ref="A157:M157"/>
    <mergeCell ref="A155:M155"/>
    <mergeCell ref="A193:M193"/>
    <mergeCell ref="G184:M184"/>
    <mergeCell ref="I185:K185"/>
    <mergeCell ref="G7:I7"/>
    <mergeCell ref="A1:M1"/>
    <mergeCell ref="A39:M39"/>
    <mergeCell ref="G41:M41"/>
    <mergeCell ref="G42:I42"/>
    <mergeCell ref="A37:M37"/>
    <mergeCell ref="K42:M42"/>
    <mergeCell ref="G6:M6"/>
    <mergeCell ref="K7:M7"/>
    <mergeCell ref="A78:M78"/>
    <mergeCell ref="A80:M80"/>
    <mergeCell ref="G83:M83"/>
    <mergeCell ref="G94:M94"/>
  </mergeCells>
  <pageMargins left="0.78740157480314965" right="0.19685039370078741" top="0.59055118110236227" bottom="0.39370078740157483" header="0.43307086614173229" footer="0.19685039370078741"/>
  <pageSetup paperSize="9" scale="83" orientation="portrait" r:id="rId1"/>
  <headerFooter alignWithMargins="0">
    <oddHeader>&amp;L&amp;"Angsana New,ธรรมดา"&amp;8THAI POLYCONS PUBLIC COMPANY LIMITED</oddHeader>
  </headerFooter>
  <rowBreaks count="7" manualBreakCount="7">
    <brk id="38" max="16383" man="1"/>
    <brk id="79" max="12" man="1"/>
    <brk id="118" max="12" man="1"/>
    <brk id="156" max="12" man="1"/>
    <brk id="192" max="12" man="1"/>
    <brk id="233" max="16383" man="1"/>
    <brk id="273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7"/>
  <sheetViews>
    <sheetView zoomScaleNormal="100" zoomScaleSheetLayoutView="85" workbookViewId="0">
      <selection sqref="A1:N1"/>
    </sheetView>
  </sheetViews>
  <sheetFormatPr defaultColWidth="9.08203125" defaultRowHeight="23.15" customHeight="1"/>
  <cols>
    <col min="1" max="1" width="2.25" style="113" customWidth="1"/>
    <col min="2" max="2" width="8.83203125" style="113" customWidth="1"/>
    <col min="3" max="3" width="9" style="113" customWidth="1"/>
    <col min="4" max="4" width="3.25" style="113" customWidth="1"/>
    <col min="5" max="5" width="0.33203125" style="156" customWidth="1"/>
    <col min="6" max="6" width="14.25" style="156" customWidth="1"/>
    <col min="7" max="7" width="0.58203125" style="156" customWidth="1"/>
    <col min="8" max="8" width="13" style="156" customWidth="1"/>
    <col min="9" max="9" width="0.58203125" style="156" customWidth="1"/>
    <col min="10" max="10" width="13.58203125" style="156" customWidth="1"/>
    <col min="11" max="11" width="0.58203125" style="156" customWidth="1"/>
    <col min="12" max="12" width="13.08203125" style="156" customWidth="1"/>
    <col min="13" max="13" width="0.58203125" style="156" customWidth="1"/>
    <col min="14" max="14" width="13.33203125" style="267" customWidth="1"/>
    <col min="15" max="15" width="0.58203125" style="267" customWidth="1"/>
    <col min="16" max="16" width="11.08203125" style="267" customWidth="1"/>
    <col min="17" max="17" width="0.58203125" style="267" customWidth="1"/>
    <col min="18" max="18" width="11.5" style="156" customWidth="1"/>
    <col min="19" max="19" width="0.33203125" style="156" customWidth="1"/>
    <col min="20" max="20" width="15.5" style="156" customWidth="1"/>
    <col min="21" max="21" width="1.83203125" style="113" customWidth="1"/>
    <col min="22" max="22" width="12.08203125" style="113" bestFit="1" customWidth="1"/>
    <col min="23" max="23" width="10.33203125" style="113" bestFit="1" customWidth="1"/>
    <col min="24" max="24" width="9.08203125" style="113"/>
    <col min="25" max="25" width="12" style="113" customWidth="1"/>
    <col min="26" max="16384" width="9.08203125" style="113"/>
  </cols>
  <sheetData>
    <row r="1" spans="1:20" ht="32.15" customHeight="1">
      <c r="A1" s="290" t="s">
        <v>1822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</row>
    <row r="2" spans="1:20" ht="32.15" customHeight="1"/>
    <row r="3" spans="1:20" ht="32.15" customHeight="1">
      <c r="A3" s="115"/>
      <c r="B3" s="156" t="s">
        <v>2028</v>
      </c>
      <c r="C3" s="115"/>
      <c r="D3" s="115"/>
    </row>
    <row r="4" spans="1:20" ht="32.15" customHeight="1">
      <c r="A4" s="115"/>
      <c r="B4" s="115" t="s">
        <v>2029</v>
      </c>
      <c r="C4" s="115"/>
      <c r="D4" s="115"/>
    </row>
    <row r="5" spans="1:20" ht="32.15" customHeight="1">
      <c r="A5" s="115"/>
      <c r="B5" s="115"/>
      <c r="C5" s="115"/>
      <c r="D5" s="115"/>
    </row>
    <row r="6" spans="1:20" ht="32.15" customHeight="1">
      <c r="A6" s="115"/>
      <c r="B6" s="115"/>
      <c r="C6" s="115"/>
      <c r="D6" s="115"/>
      <c r="E6" s="128"/>
      <c r="F6" s="296" t="s">
        <v>1015</v>
      </c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</row>
    <row r="7" spans="1:20" ht="32.15" customHeight="1">
      <c r="A7" s="115"/>
      <c r="B7" s="115"/>
      <c r="C7" s="115"/>
      <c r="D7" s="115"/>
      <c r="E7" s="128"/>
      <c r="F7" s="235"/>
      <c r="G7" s="235"/>
      <c r="H7" s="235"/>
      <c r="I7" s="235"/>
      <c r="J7" s="235"/>
      <c r="K7" s="235"/>
      <c r="L7" s="295" t="s">
        <v>2040</v>
      </c>
      <c r="M7" s="295"/>
      <c r="N7" s="295"/>
      <c r="O7" s="295"/>
      <c r="P7" s="295"/>
      <c r="Q7" s="295"/>
      <c r="R7" s="295"/>
      <c r="S7" s="235"/>
      <c r="T7" s="235"/>
    </row>
    <row r="8" spans="1:20" ht="32.15" customHeight="1">
      <c r="A8" s="115"/>
      <c r="B8" s="115"/>
      <c r="C8" s="115"/>
      <c r="D8" s="115"/>
      <c r="E8" s="128"/>
      <c r="F8" s="128" t="s">
        <v>2037</v>
      </c>
      <c r="G8" s="128"/>
      <c r="H8" s="278" t="s">
        <v>2030</v>
      </c>
      <c r="I8" s="128"/>
      <c r="J8" s="128" t="s">
        <v>2140</v>
      </c>
      <c r="K8" s="128"/>
      <c r="L8" s="128" t="s">
        <v>2142</v>
      </c>
      <c r="M8" s="128"/>
      <c r="N8" s="128" t="s">
        <v>2139</v>
      </c>
      <c r="O8" s="128"/>
      <c r="P8" s="128" t="s">
        <v>2146</v>
      </c>
      <c r="Q8" s="128"/>
      <c r="R8" s="128" t="s">
        <v>2031</v>
      </c>
      <c r="S8" s="128"/>
      <c r="T8" s="278" t="s">
        <v>2037</v>
      </c>
    </row>
    <row r="9" spans="1:20" ht="32.15" customHeight="1">
      <c r="A9" s="115"/>
      <c r="B9" s="156"/>
      <c r="C9" s="156"/>
      <c r="D9" s="115"/>
      <c r="E9" s="76"/>
      <c r="F9" s="219" t="s">
        <v>2038</v>
      </c>
      <c r="G9" s="218"/>
      <c r="H9" s="219"/>
      <c r="I9" s="218"/>
      <c r="J9" s="219" t="s">
        <v>2141</v>
      </c>
      <c r="K9" s="218"/>
      <c r="L9" s="219" t="s">
        <v>2143</v>
      </c>
      <c r="M9" s="218"/>
      <c r="N9" s="269"/>
      <c r="O9" s="268"/>
      <c r="P9" s="269" t="s">
        <v>2147</v>
      </c>
      <c r="Q9" s="268"/>
      <c r="R9" s="219"/>
      <c r="S9" s="218"/>
      <c r="T9" s="219" t="s">
        <v>2039</v>
      </c>
    </row>
    <row r="10" spans="1:20" ht="32.15" customHeight="1">
      <c r="A10" s="115"/>
      <c r="B10" s="156"/>
      <c r="C10" s="156"/>
      <c r="D10" s="115"/>
      <c r="E10" s="76"/>
      <c r="H10" s="128"/>
    </row>
    <row r="11" spans="1:20" ht="32.15" customHeight="1">
      <c r="A11" s="115"/>
      <c r="B11" s="217" t="s">
        <v>2018</v>
      </c>
      <c r="C11" s="217"/>
      <c r="D11" s="49"/>
      <c r="E11" s="76"/>
      <c r="F11" s="43">
        <v>382716465.69999999</v>
      </c>
      <c r="G11" s="43"/>
      <c r="H11" s="43">
        <v>0</v>
      </c>
      <c r="I11" s="43"/>
      <c r="J11" s="43">
        <v>234046749.09999999</v>
      </c>
      <c r="K11" s="43"/>
      <c r="L11" s="43">
        <v>0</v>
      </c>
      <c r="M11" s="43"/>
      <c r="N11" s="93">
        <v>-7580998.2400000002</v>
      </c>
      <c r="O11" s="43"/>
      <c r="P11" s="43">
        <v>6912885.71</v>
      </c>
      <c r="Q11" s="43"/>
      <c r="R11" s="93">
        <v>-7699.2</v>
      </c>
      <c r="S11" s="43"/>
      <c r="T11" s="43">
        <f>SUM(F11:R11)</f>
        <v>616087403.06999993</v>
      </c>
    </row>
    <row r="12" spans="1:20" ht="32.15" customHeight="1">
      <c r="A12" s="115"/>
      <c r="B12" s="217" t="s">
        <v>2019</v>
      </c>
      <c r="C12" s="217"/>
      <c r="D12" s="49"/>
      <c r="E12" s="76"/>
    </row>
    <row r="13" spans="1:20" ht="32.15" customHeight="1">
      <c r="A13" s="115"/>
      <c r="B13" s="217" t="s">
        <v>2020</v>
      </c>
      <c r="C13" s="217"/>
      <c r="D13" s="49"/>
      <c r="E13" s="76"/>
      <c r="F13" s="273">
        <v>3549754333.73</v>
      </c>
      <c r="G13" s="267"/>
      <c r="H13" s="93">
        <v>-452677192.56</v>
      </c>
      <c r="I13" s="267"/>
      <c r="J13" s="273">
        <v>544064737.57000005</v>
      </c>
      <c r="K13" s="267"/>
      <c r="L13" s="43">
        <v>0</v>
      </c>
      <c r="M13" s="267"/>
      <c r="N13" s="43">
        <v>0</v>
      </c>
      <c r="P13" s="43">
        <v>0</v>
      </c>
      <c r="R13" s="43">
        <v>0</v>
      </c>
      <c r="S13" s="267"/>
      <c r="T13" s="43">
        <f t="shared" ref="T13:T14" si="0">SUM(F13:R13)</f>
        <v>3641141878.7400002</v>
      </c>
    </row>
    <row r="14" spans="1:20" ht="32.15" customHeight="1">
      <c r="A14" s="115"/>
      <c r="B14" s="217" t="s">
        <v>2021</v>
      </c>
      <c r="C14" s="217"/>
      <c r="D14" s="49"/>
      <c r="E14" s="76"/>
      <c r="F14" s="43">
        <v>22329602.82</v>
      </c>
      <c r="G14" s="43"/>
      <c r="H14" s="93">
        <v>-17531755.140000001</v>
      </c>
      <c r="I14" s="43"/>
      <c r="J14" s="43">
        <v>0</v>
      </c>
      <c r="K14" s="43"/>
      <c r="L14" s="43">
        <v>65443187.850000001</v>
      </c>
      <c r="M14" s="43"/>
      <c r="N14" s="43">
        <v>0</v>
      </c>
      <c r="O14" s="43"/>
      <c r="P14" s="43">
        <v>0</v>
      </c>
      <c r="Q14" s="43"/>
      <c r="R14" s="43">
        <v>0</v>
      </c>
      <c r="S14" s="43"/>
      <c r="T14" s="43">
        <f t="shared" si="0"/>
        <v>70241035.530000001</v>
      </c>
    </row>
    <row r="15" spans="1:20" ht="32.15" customHeight="1" thickBot="1">
      <c r="A15" s="115"/>
      <c r="B15" s="156"/>
      <c r="C15" s="156"/>
      <c r="D15" s="49"/>
      <c r="E15" s="76"/>
      <c r="F15" s="55">
        <f>SUM(F11:F14)</f>
        <v>3954800402.25</v>
      </c>
      <c r="G15" s="43"/>
      <c r="H15" s="196">
        <f>SUM(H11:H14)</f>
        <v>-470208947.69999999</v>
      </c>
      <c r="I15" s="43"/>
      <c r="J15" s="55">
        <f>SUM(J11:J14)</f>
        <v>778111486.67000008</v>
      </c>
      <c r="K15" s="43"/>
      <c r="L15" s="55">
        <f>SUM(L11:L14)</f>
        <v>65443187.850000001</v>
      </c>
      <c r="M15" s="43"/>
      <c r="N15" s="196">
        <f>SUM(N11:N14)</f>
        <v>-7580998.2400000002</v>
      </c>
      <c r="O15" s="43"/>
      <c r="P15" s="55">
        <f>SUM(P11:P14)</f>
        <v>6912885.71</v>
      </c>
      <c r="Q15" s="43"/>
      <c r="R15" s="196">
        <f>SUM(R11:R14)</f>
        <v>-7699.2</v>
      </c>
      <c r="S15" s="43"/>
      <c r="T15" s="55">
        <f>SUM(T11:T14)</f>
        <v>4327470317.3400002</v>
      </c>
    </row>
    <row r="16" spans="1:20" ht="32.15" customHeight="1" thickTop="1">
      <c r="A16" s="115"/>
      <c r="B16" s="156"/>
      <c r="C16" s="115"/>
      <c r="D16" s="115"/>
      <c r="E16" s="76"/>
      <c r="G16" s="76"/>
      <c r="H16" s="60"/>
      <c r="I16" s="76"/>
      <c r="M16" s="76"/>
      <c r="N16" s="76"/>
      <c r="O16" s="76"/>
      <c r="P16" s="76"/>
      <c r="Q16" s="76"/>
      <c r="S16" s="76"/>
      <c r="T16" s="60"/>
    </row>
    <row r="17" spans="1:31" ht="32.15" customHeight="1">
      <c r="A17" s="115"/>
      <c r="B17" s="115"/>
      <c r="C17" s="115"/>
      <c r="D17" s="115"/>
      <c r="E17" s="128"/>
      <c r="F17" s="296" t="s">
        <v>1069</v>
      </c>
      <c r="G17" s="296"/>
      <c r="H17" s="296"/>
      <c r="I17" s="296"/>
      <c r="J17" s="296"/>
      <c r="K17" s="296"/>
      <c r="L17" s="296"/>
      <c r="M17" s="296"/>
      <c r="N17" s="296"/>
      <c r="O17" s="296"/>
      <c r="P17" s="296"/>
      <c r="Q17" s="296"/>
      <c r="R17" s="296"/>
      <c r="S17" s="296"/>
      <c r="T17" s="296"/>
    </row>
    <row r="18" spans="1:31" ht="32.15" customHeight="1">
      <c r="A18" s="115"/>
      <c r="B18" s="115"/>
      <c r="C18" s="115"/>
      <c r="D18" s="115"/>
      <c r="E18" s="128"/>
      <c r="F18" s="235"/>
      <c r="G18" s="235"/>
      <c r="H18" s="235"/>
      <c r="I18" s="235"/>
      <c r="J18" s="235"/>
      <c r="K18" s="235"/>
      <c r="L18" s="295" t="s">
        <v>2040</v>
      </c>
      <c r="M18" s="295"/>
      <c r="N18" s="295"/>
      <c r="O18" s="295"/>
      <c r="P18" s="295"/>
      <c r="Q18" s="295"/>
      <c r="R18" s="295"/>
      <c r="S18" s="235"/>
      <c r="T18" s="235"/>
      <c r="W18" s="294"/>
      <c r="X18" s="294"/>
      <c r="Y18" s="294"/>
      <c r="Z18" s="294"/>
      <c r="AA18" s="294"/>
      <c r="AB18" s="294"/>
      <c r="AC18" s="294"/>
      <c r="AD18" s="294"/>
      <c r="AE18" s="294"/>
    </row>
    <row r="19" spans="1:31" ht="32.15" customHeight="1">
      <c r="A19" s="115"/>
      <c r="B19" s="115"/>
      <c r="C19" s="115"/>
      <c r="D19" s="115"/>
      <c r="E19" s="128"/>
      <c r="F19" s="128" t="s">
        <v>2037</v>
      </c>
      <c r="G19" s="128"/>
      <c r="H19" s="278" t="s">
        <v>2030</v>
      </c>
      <c r="I19" s="128"/>
      <c r="J19" s="128" t="s">
        <v>2140</v>
      </c>
      <c r="K19" s="128"/>
      <c r="L19" s="128" t="s">
        <v>2142</v>
      </c>
      <c r="M19" s="128"/>
      <c r="N19" s="128" t="s">
        <v>2139</v>
      </c>
      <c r="O19" s="128"/>
      <c r="P19" s="128" t="s">
        <v>2146</v>
      </c>
      <c r="Q19" s="128"/>
      <c r="R19" s="128" t="s">
        <v>2031</v>
      </c>
      <c r="S19" s="128"/>
      <c r="T19" s="278" t="s">
        <v>2037</v>
      </c>
    </row>
    <row r="20" spans="1:31" ht="32.15" customHeight="1">
      <c r="A20" s="115"/>
      <c r="B20" s="237"/>
      <c r="C20" s="238"/>
      <c r="D20" s="115"/>
      <c r="E20" s="76"/>
      <c r="F20" s="269" t="s">
        <v>2038</v>
      </c>
      <c r="G20" s="268"/>
      <c r="H20" s="269"/>
      <c r="I20" s="268"/>
      <c r="J20" s="269" t="s">
        <v>2141</v>
      </c>
      <c r="K20" s="268"/>
      <c r="L20" s="269" t="s">
        <v>2143</v>
      </c>
      <c r="M20" s="268"/>
      <c r="N20" s="269"/>
      <c r="O20" s="268"/>
      <c r="P20" s="269" t="s">
        <v>2147</v>
      </c>
      <c r="Q20" s="268"/>
      <c r="R20" s="269"/>
      <c r="S20" s="268"/>
      <c r="T20" s="269" t="s">
        <v>2039</v>
      </c>
    </row>
    <row r="21" spans="1:31" ht="32.15" customHeight="1">
      <c r="A21" s="115"/>
      <c r="B21" s="237"/>
      <c r="C21" s="238"/>
      <c r="D21" s="115"/>
      <c r="E21" s="76"/>
      <c r="H21" s="128"/>
    </row>
    <row r="22" spans="1:31" ht="32.15" customHeight="1">
      <c r="A22" s="115"/>
      <c r="B22" s="156" t="s">
        <v>2018</v>
      </c>
      <c r="C22" s="156"/>
      <c r="D22" s="49"/>
      <c r="E22" s="76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</row>
    <row r="23" spans="1:31" ht="32.15" customHeight="1">
      <c r="A23" s="115"/>
      <c r="B23" s="156" t="s">
        <v>2019</v>
      </c>
      <c r="C23" s="156"/>
      <c r="D23" s="49"/>
      <c r="E23" s="76"/>
      <c r="F23" s="43">
        <v>182186438.83000001</v>
      </c>
      <c r="G23" s="43"/>
      <c r="H23" s="43">
        <v>0</v>
      </c>
      <c r="I23" s="43"/>
      <c r="J23" s="43">
        <v>180862900.06999999</v>
      </c>
      <c r="K23" s="43"/>
      <c r="L23" s="43">
        <v>0</v>
      </c>
      <c r="M23" s="43"/>
      <c r="N23" s="43">
        <v>0</v>
      </c>
      <c r="O23" s="43"/>
      <c r="P23" s="43">
        <v>0</v>
      </c>
      <c r="Q23" s="43"/>
      <c r="R23" s="93">
        <v>-7699.2</v>
      </c>
      <c r="S23" s="43"/>
      <c r="T23" s="43">
        <f>SUM(F23:R23)</f>
        <v>363041639.69999999</v>
      </c>
    </row>
    <row r="24" spans="1:31" ht="32.15" customHeight="1">
      <c r="A24" s="76"/>
      <c r="B24" s="156" t="s">
        <v>2020</v>
      </c>
      <c r="C24" s="156"/>
      <c r="D24" s="49"/>
      <c r="E24" s="76"/>
      <c r="F24" s="43">
        <v>142354333.72999999</v>
      </c>
      <c r="G24" s="43"/>
      <c r="H24" s="93">
        <v>-50846480.770000003</v>
      </c>
      <c r="I24" s="43"/>
      <c r="J24" s="43">
        <v>5760737.5700000003</v>
      </c>
      <c r="K24" s="43"/>
      <c r="L24" s="43">
        <v>0</v>
      </c>
      <c r="M24" s="43"/>
      <c r="N24" s="43">
        <v>0</v>
      </c>
      <c r="O24" s="43"/>
      <c r="P24" s="43">
        <v>0</v>
      </c>
      <c r="Q24" s="43"/>
      <c r="R24" s="43">
        <v>0</v>
      </c>
      <c r="S24" s="43"/>
      <c r="T24" s="43">
        <f t="shared" ref="T24:T25" si="1">SUM(F24:R24)</f>
        <v>97268590.529999971</v>
      </c>
    </row>
    <row r="25" spans="1:31" customFormat="1" ht="32.15" customHeight="1">
      <c r="A25" s="156"/>
      <c r="B25" s="156" t="s">
        <v>2021</v>
      </c>
      <c r="C25" s="156"/>
      <c r="D25" s="49"/>
      <c r="E25" s="76"/>
      <c r="F25" s="43">
        <v>15872948.470000001</v>
      </c>
      <c r="G25" s="43"/>
      <c r="H25" s="93">
        <v>-4177934.57</v>
      </c>
      <c r="I25" s="43"/>
      <c r="J25" s="43">
        <v>0</v>
      </c>
      <c r="K25" s="43"/>
      <c r="L25" s="43">
        <v>8331972.9100000001</v>
      </c>
      <c r="M25" s="43"/>
      <c r="N25" s="43">
        <v>0</v>
      </c>
      <c r="O25" s="43"/>
      <c r="P25" s="43">
        <v>0</v>
      </c>
      <c r="Q25" s="43"/>
      <c r="R25" s="43">
        <v>0</v>
      </c>
      <c r="S25" s="43"/>
      <c r="T25" s="43">
        <f t="shared" si="1"/>
        <v>20026986.810000002</v>
      </c>
      <c r="U25" s="156"/>
      <c r="V25" s="156"/>
    </row>
    <row r="26" spans="1:31" customFormat="1" ht="32.15" customHeight="1" thickBot="1">
      <c r="A26" s="156"/>
      <c r="B26" s="156"/>
      <c r="C26" s="156"/>
      <c r="D26" s="49"/>
      <c r="E26" s="76"/>
      <c r="F26" s="55">
        <f>SUM(F23:F25)</f>
        <v>340413721.03000003</v>
      </c>
      <c r="G26" s="43"/>
      <c r="H26" s="196">
        <f>SUM(H23:H25)</f>
        <v>-55024415.340000004</v>
      </c>
      <c r="I26" s="43"/>
      <c r="J26" s="55">
        <f>SUM(J23:J25)</f>
        <v>186623637.63999999</v>
      </c>
      <c r="K26" s="43"/>
      <c r="L26" s="55">
        <f>SUM(L23:L25)</f>
        <v>8331972.9100000001</v>
      </c>
      <c r="M26" s="43"/>
      <c r="N26" s="55">
        <f>SUM(N23:N25)</f>
        <v>0</v>
      </c>
      <c r="O26" s="43"/>
      <c r="P26" s="55">
        <f>SUM(P23:P25)</f>
        <v>0</v>
      </c>
      <c r="Q26" s="43"/>
      <c r="R26" s="196">
        <f>SUM(R23:R25)</f>
        <v>-7699.2</v>
      </c>
      <c r="S26" s="43"/>
      <c r="T26" s="55">
        <f>SUM(T23:T25)</f>
        <v>480337217.03999996</v>
      </c>
      <c r="U26" s="156"/>
      <c r="V26" s="156"/>
    </row>
    <row r="27" spans="1:31" s="276" customFormat="1" ht="32.15" customHeight="1" thickTop="1">
      <c r="A27" s="274"/>
      <c r="B27" s="274"/>
      <c r="C27" s="274"/>
      <c r="D27" s="49"/>
      <c r="E27" s="76"/>
      <c r="F27" s="149"/>
      <c r="G27" s="43"/>
      <c r="H27" s="191"/>
      <c r="I27" s="43"/>
      <c r="J27" s="149"/>
      <c r="K27" s="43"/>
      <c r="L27" s="149"/>
      <c r="M27" s="43"/>
      <c r="N27" s="149"/>
      <c r="O27" s="43"/>
      <c r="P27" s="149"/>
      <c r="Q27" s="43"/>
      <c r="R27" s="191"/>
      <c r="S27" s="43"/>
      <c r="T27" s="149"/>
      <c r="U27" s="274"/>
      <c r="V27" s="274"/>
    </row>
    <row r="28" spans="1:31" s="276" customFormat="1" ht="32.15" customHeight="1">
      <c r="A28" s="274"/>
      <c r="B28" s="274"/>
      <c r="C28" s="274"/>
      <c r="D28" s="49"/>
      <c r="E28" s="76"/>
      <c r="F28" s="149"/>
      <c r="G28" s="43"/>
      <c r="H28" s="191"/>
      <c r="I28" s="43"/>
      <c r="J28" s="149"/>
      <c r="K28" s="43"/>
      <c r="L28" s="149"/>
      <c r="M28" s="43"/>
      <c r="N28" s="149"/>
      <c r="O28" s="43"/>
      <c r="P28" s="149"/>
      <c r="Q28" s="43"/>
      <c r="R28" s="191"/>
      <c r="S28" s="43"/>
      <c r="T28" s="149"/>
      <c r="U28" s="274"/>
      <c r="V28" s="274"/>
    </row>
    <row r="29" spans="1:31" s="276" customFormat="1" ht="32.15" customHeight="1">
      <c r="A29" s="274"/>
      <c r="B29" s="274"/>
      <c r="C29" s="274"/>
      <c r="D29" s="49"/>
      <c r="E29" s="76"/>
      <c r="F29" s="149"/>
      <c r="G29" s="43"/>
      <c r="H29" s="191"/>
      <c r="I29" s="43"/>
      <c r="J29" s="149"/>
      <c r="K29" s="43"/>
      <c r="L29" s="149"/>
      <c r="M29" s="43"/>
      <c r="N29" s="149"/>
      <c r="O29" s="43"/>
      <c r="P29" s="149"/>
      <c r="Q29" s="43"/>
      <c r="R29" s="191"/>
      <c r="S29" s="43"/>
      <c r="T29" s="149"/>
      <c r="U29" s="274"/>
      <c r="V29" s="274"/>
    </row>
    <row r="30" spans="1:31" s="276" customFormat="1" ht="32.15" customHeight="1">
      <c r="A30" s="274"/>
      <c r="B30" s="274"/>
      <c r="C30" s="274"/>
      <c r="D30" s="49"/>
      <c r="E30" s="76"/>
      <c r="F30" s="149"/>
      <c r="G30" s="43"/>
      <c r="H30" s="191"/>
      <c r="I30" s="43"/>
      <c r="J30" s="149"/>
      <c r="K30" s="43"/>
      <c r="L30" s="149"/>
      <c r="M30" s="43"/>
      <c r="N30" s="149"/>
      <c r="O30" s="43"/>
      <c r="P30" s="149"/>
      <c r="Q30" s="43"/>
      <c r="R30" s="191"/>
      <c r="S30" s="43"/>
      <c r="T30" s="149"/>
      <c r="U30" s="274"/>
      <c r="V30" s="274"/>
    </row>
    <row r="31" spans="1:31" customFormat="1" ht="32.15" customHeight="1">
      <c r="A31" s="156"/>
      <c r="B31" s="156"/>
      <c r="C31" s="156"/>
      <c r="D31" s="49"/>
      <c r="E31" s="76"/>
      <c r="F31" s="156"/>
      <c r="G31" s="76"/>
      <c r="H31" s="60"/>
      <c r="I31" s="76"/>
      <c r="J31" s="156"/>
      <c r="K31" s="76"/>
      <c r="L31" s="156"/>
      <c r="M31" s="76"/>
      <c r="N31" s="76"/>
      <c r="O31" s="76"/>
      <c r="P31" s="76"/>
      <c r="Q31" s="76"/>
      <c r="R31" s="60"/>
      <c r="S31" s="76"/>
      <c r="T31" s="156"/>
      <c r="U31" s="156"/>
      <c r="V31" s="156"/>
    </row>
    <row r="32" spans="1:31" customFormat="1" ht="32.15" customHeight="1">
      <c r="A32" s="156"/>
      <c r="B32" s="156"/>
      <c r="C32" s="156"/>
      <c r="D32" s="49"/>
      <c r="E32" s="76"/>
      <c r="F32" s="156"/>
      <c r="G32" s="76"/>
      <c r="H32" s="60"/>
      <c r="I32" s="76"/>
      <c r="J32" s="156"/>
      <c r="K32" s="76"/>
      <c r="L32" s="156"/>
      <c r="M32" s="76"/>
      <c r="N32" s="76"/>
      <c r="O32" s="76"/>
      <c r="P32" s="76"/>
      <c r="Q32" s="76"/>
      <c r="R32" s="60"/>
      <c r="S32" s="76"/>
      <c r="T32" s="156"/>
      <c r="U32" s="156"/>
      <c r="V32" s="156"/>
    </row>
    <row r="33" spans="1:22" customFormat="1" ht="32.15" customHeight="1">
      <c r="A33" s="156"/>
      <c r="B33" s="156"/>
      <c r="C33" s="156"/>
      <c r="D33" s="49"/>
      <c r="E33" s="76"/>
      <c r="F33" s="156"/>
      <c r="G33" s="76"/>
      <c r="H33" s="60"/>
      <c r="I33" s="76"/>
      <c r="J33" s="156"/>
      <c r="K33" s="76"/>
      <c r="L33" s="156"/>
      <c r="M33" s="76"/>
      <c r="N33" s="76"/>
      <c r="O33" s="76"/>
      <c r="P33" s="76"/>
      <c r="Q33" s="76"/>
      <c r="R33" s="60"/>
      <c r="S33" s="76"/>
      <c r="T33" s="156"/>
      <c r="U33" s="156"/>
      <c r="V33" s="156"/>
    </row>
    <row r="34" spans="1:22" ht="32.15" customHeight="1">
      <c r="A34" s="115"/>
      <c r="B34" s="156"/>
      <c r="C34" s="115"/>
      <c r="D34" s="115"/>
    </row>
    <row r="35" spans="1:22" ht="32.15" customHeight="1">
      <c r="A35" s="289" t="s">
        <v>1789</v>
      </c>
      <c r="B35" s="289"/>
      <c r="C35" s="289"/>
      <c r="D35" s="289"/>
      <c r="E35" s="289"/>
      <c r="F35" s="289"/>
      <c r="G35" s="289"/>
      <c r="H35" s="289"/>
      <c r="I35" s="289"/>
      <c r="J35" s="289"/>
      <c r="K35" s="289"/>
      <c r="L35" s="289"/>
      <c r="M35" s="289"/>
      <c r="N35" s="289"/>
      <c r="O35" s="289"/>
      <c r="P35" s="289"/>
      <c r="Q35" s="289"/>
      <c r="R35" s="289"/>
      <c r="S35" s="76"/>
      <c r="T35" s="76"/>
    </row>
    <row r="36" spans="1:22" ht="32.15" customHeight="1">
      <c r="A36" s="115"/>
      <c r="B36" s="156"/>
      <c r="C36" s="115"/>
      <c r="D36" s="115"/>
      <c r="F36" s="289" t="s">
        <v>1919</v>
      </c>
      <c r="G36" s="289"/>
      <c r="H36" s="289"/>
      <c r="I36" s="289"/>
      <c r="J36" s="289"/>
      <c r="K36" s="289"/>
      <c r="L36" s="289"/>
      <c r="M36" s="289"/>
    </row>
    <row r="37" spans="1:22" customFormat="1" ht="24" customHeight="1">
      <c r="A37" s="156"/>
      <c r="B37" s="156"/>
      <c r="C37" s="156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267"/>
      <c r="O37" s="267"/>
      <c r="P37" s="267"/>
      <c r="Q37" s="267"/>
      <c r="R37" s="156"/>
      <c r="S37" s="156"/>
      <c r="T37" s="156"/>
      <c r="U37" s="156"/>
      <c r="V37" s="156"/>
    </row>
  </sheetData>
  <mergeCells count="8">
    <mergeCell ref="F36:M36"/>
    <mergeCell ref="W18:AE18"/>
    <mergeCell ref="A1:T1"/>
    <mergeCell ref="A35:R35"/>
    <mergeCell ref="L18:R18"/>
    <mergeCell ref="L7:R7"/>
    <mergeCell ref="F17:T17"/>
    <mergeCell ref="F6:T6"/>
  </mergeCells>
  <pageMargins left="0.78740157480314965" right="0.19685039370078741" top="0.59055118110236227" bottom="0.39370078740157483" header="0.39370078740157483" footer="0.19685039370078741"/>
  <pageSetup paperSize="9" scale="65" orientation="portrait" r:id="rId1"/>
  <headerFooter scaleWithDoc="0">
    <oddHeader>&amp;L&amp;"Angsana New,Regular"&amp;12THAI POLYCONS PUBLIC COMPANY LIMITED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4"/>
  <sheetViews>
    <sheetView showRuler="0" zoomScale="95" zoomScaleNormal="95" zoomScaleSheetLayoutView="100" workbookViewId="0">
      <selection sqref="A1:N1"/>
    </sheetView>
  </sheetViews>
  <sheetFormatPr defaultColWidth="9" defaultRowHeight="23.15" customHeight="1"/>
  <cols>
    <col min="1" max="1" width="4.58203125" style="45" customWidth="1"/>
    <col min="2" max="2" width="7" style="45" customWidth="1"/>
    <col min="3" max="3" width="10.58203125" style="45" customWidth="1"/>
    <col min="4" max="4" width="0.75" style="45" customWidth="1"/>
    <col min="5" max="5" width="13" style="45" customWidth="1"/>
    <col min="6" max="6" width="0.83203125" style="45" customWidth="1"/>
    <col min="7" max="7" width="15.08203125" style="45" customWidth="1"/>
    <col min="8" max="8" width="0.83203125" style="45" customWidth="1"/>
    <col min="9" max="9" width="15.08203125" style="45" customWidth="1"/>
    <col min="10" max="10" width="0.83203125" style="45" customWidth="1"/>
    <col min="11" max="11" width="15.08203125" style="45" customWidth="1"/>
    <col min="12" max="12" width="0.83203125" style="45" customWidth="1"/>
    <col min="13" max="13" width="15.08203125" style="45" customWidth="1"/>
    <col min="14" max="15" width="15.58203125" style="45" customWidth="1"/>
    <col min="16" max="18" width="15.58203125" style="71" customWidth="1"/>
    <col min="19" max="16384" width="9" style="119"/>
  </cols>
  <sheetData>
    <row r="1" spans="1:18" s="45" customFormat="1" ht="24" customHeight="1">
      <c r="A1" s="290" t="s">
        <v>1920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P1" s="71"/>
      <c r="Q1" s="71"/>
      <c r="R1" s="71"/>
    </row>
    <row r="2" spans="1:18" s="45" customFormat="1" ht="24" customHeight="1">
      <c r="A2" s="117"/>
      <c r="B2" s="126"/>
      <c r="C2" s="156"/>
      <c r="D2" s="50"/>
      <c r="E2" s="52"/>
      <c r="F2" s="50"/>
      <c r="G2" s="50"/>
      <c r="H2" s="50"/>
      <c r="I2" s="50"/>
      <c r="J2" s="50"/>
      <c r="K2" s="85"/>
      <c r="L2" s="50"/>
      <c r="M2" s="117"/>
      <c r="P2" s="71"/>
      <c r="Q2" s="71"/>
      <c r="R2" s="71"/>
    </row>
    <row r="3" spans="1:18" s="45" customFormat="1" ht="24" customHeight="1">
      <c r="A3" s="19" t="s">
        <v>1216</v>
      </c>
      <c r="P3" s="71"/>
      <c r="Q3" s="71"/>
      <c r="R3" s="71"/>
    </row>
    <row r="4" spans="1:18" s="45" customFormat="1" ht="24" customHeight="1">
      <c r="G4" s="291" t="s">
        <v>129</v>
      </c>
      <c r="H4" s="291"/>
      <c r="I4" s="291"/>
      <c r="J4" s="291"/>
      <c r="K4" s="291"/>
      <c r="L4" s="291"/>
      <c r="M4" s="291"/>
      <c r="P4" s="71"/>
      <c r="Q4" s="71"/>
      <c r="R4" s="71"/>
    </row>
    <row r="5" spans="1:18" s="45" customFormat="1" ht="24" customHeight="1">
      <c r="G5" s="293" t="s">
        <v>181</v>
      </c>
      <c r="H5" s="293"/>
      <c r="I5" s="293"/>
      <c r="J5" s="293"/>
      <c r="K5" s="293"/>
      <c r="L5" s="293"/>
      <c r="M5" s="293"/>
      <c r="P5" s="71"/>
      <c r="Q5" s="71"/>
      <c r="R5" s="71"/>
    </row>
    <row r="6" spans="1:18" s="45" customFormat="1" ht="24" customHeight="1">
      <c r="G6" s="293" t="str">
        <f>+'P21-28'!G302</f>
        <v>2020</v>
      </c>
      <c r="H6" s="293"/>
      <c r="I6" s="293"/>
      <c r="J6" s="157"/>
      <c r="K6" s="293" t="str">
        <f>+'P21-28'!I302</f>
        <v>2019</v>
      </c>
      <c r="L6" s="293"/>
      <c r="M6" s="293"/>
      <c r="P6" s="71"/>
      <c r="Q6" s="71"/>
      <c r="R6" s="71"/>
    </row>
    <row r="7" spans="1:18" s="45" customFormat="1" ht="24" customHeight="1">
      <c r="G7" s="159" t="s">
        <v>182</v>
      </c>
      <c r="H7" s="58"/>
      <c r="I7" s="159" t="s">
        <v>183</v>
      </c>
      <c r="J7" s="157"/>
      <c r="K7" s="159" t="s">
        <v>182</v>
      </c>
      <c r="L7" s="58"/>
      <c r="M7" s="159" t="s">
        <v>183</v>
      </c>
      <c r="P7" s="71"/>
      <c r="Q7" s="71"/>
      <c r="R7" s="71"/>
    </row>
    <row r="8" spans="1:18" s="45" customFormat="1" ht="24" customHeight="1">
      <c r="A8" s="45" t="s">
        <v>184</v>
      </c>
      <c r="G8" s="43">
        <v>0</v>
      </c>
      <c r="H8" s="83"/>
      <c r="I8" s="43">
        <v>0</v>
      </c>
      <c r="J8" s="52"/>
      <c r="K8" s="43">
        <v>134779194.66</v>
      </c>
      <c r="L8" s="83"/>
      <c r="M8" s="43">
        <v>134861801.56</v>
      </c>
      <c r="P8" s="71"/>
      <c r="Q8" s="71"/>
      <c r="R8" s="71"/>
    </row>
    <row r="9" spans="1:18" s="45" customFormat="1" ht="24" customHeight="1">
      <c r="A9" s="45" t="s">
        <v>185</v>
      </c>
      <c r="G9" s="150">
        <v>0</v>
      </c>
      <c r="H9" s="83"/>
      <c r="I9" s="150">
        <v>0</v>
      </c>
      <c r="J9" s="41"/>
      <c r="K9" s="150">
        <v>36985.14</v>
      </c>
      <c r="L9" s="83"/>
      <c r="M9" s="150">
        <v>36985.14</v>
      </c>
      <c r="P9" s="71"/>
      <c r="Q9" s="71"/>
      <c r="R9" s="71"/>
    </row>
    <row r="10" spans="1:18" s="45" customFormat="1" ht="24" customHeight="1">
      <c r="A10" s="71"/>
      <c r="B10" s="45" t="s">
        <v>137</v>
      </c>
      <c r="G10" s="43">
        <f>SUM(G8:G9)</f>
        <v>0</v>
      </c>
      <c r="H10" s="41"/>
      <c r="I10" s="43">
        <f>SUM(I8:I9)</f>
        <v>0</v>
      </c>
      <c r="J10" s="41"/>
      <c r="K10" s="43">
        <f>SUM(K8:K9)</f>
        <v>134816179.79999998</v>
      </c>
      <c r="L10" s="41"/>
      <c r="M10" s="43">
        <f>SUM(M8:M9)</f>
        <v>134898786.69999999</v>
      </c>
      <c r="P10" s="71"/>
      <c r="Q10" s="71"/>
      <c r="R10" s="71"/>
    </row>
    <row r="11" spans="1:18" s="45" customFormat="1" ht="24" customHeight="1">
      <c r="A11" s="117" t="s">
        <v>1560</v>
      </c>
      <c r="B11" s="117"/>
      <c r="G11" s="43">
        <v>0</v>
      </c>
      <c r="H11" s="83"/>
      <c r="I11" s="43">
        <v>0</v>
      </c>
      <c r="J11" s="47"/>
      <c r="K11" s="91">
        <v>-49770252.140000001</v>
      </c>
      <c r="L11" s="83"/>
      <c r="M11" s="91">
        <v>-49770252.140000001</v>
      </c>
      <c r="P11" s="71"/>
      <c r="Q11" s="71"/>
      <c r="R11" s="71"/>
    </row>
    <row r="12" spans="1:18" s="45" customFormat="1" ht="24" customHeight="1" thickBot="1">
      <c r="A12" s="71"/>
      <c r="B12" s="45" t="s">
        <v>138</v>
      </c>
      <c r="G12" s="55">
        <f>SUM(G10:G11)</f>
        <v>0</v>
      </c>
      <c r="H12" s="156"/>
      <c r="I12" s="55">
        <f>SUM(I10:I11)</f>
        <v>0</v>
      </c>
      <c r="J12" s="47"/>
      <c r="K12" s="55">
        <f>SUM(K10:K11)</f>
        <v>85045927.659999982</v>
      </c>
      <c r="L12" s="55"/>
      <c r="M12" s="55">
        <f>SUM(M10:M11)</f>
        <v>85128534.559999987</v>
      </c>
      <c r="P12" s="71"/>
      <c r="Q12" s="71"/>
      <c r="R12" s="71"/>
    </row>
    <row r="13" spans="1:18" s="45" customFormat="1" ht="24" customHeight="1" thickTop="1">
      <c r="A13" s="71"/>
      <c r="G13" s="156"/>
      <c r="H13" s="156"/>
      <c r="I13" s="156"/>
      <c r="J13" s="47"/>
      <c r="K13" s="156"/>
      <c r="L13" s="47"/>
      <c r="M13" s="156"/>
      <c r="P13" s="71"/>
      <c r="Q13" s="71"/>
      <c r="R13" s="71"/>
    </row>
    <row r="14" spans="1:18" s="45" customFormat="1" ht="24" customHeight="1">
      <c r="A14" s="126" t="s">
        <v>487</v>
      </c>
      <c r="B14" s="49"/>
      <c r="C14" s="49"/>
      <c r="D14" s="49"/>
      <c r="E14" s="127"/>
      <c r="F14" s="127"/>
      <c r="G14" s="127"/>
      <c r="H14" s="127"/>
      <c r="I14" s="127"/>
      <c r="J14" s="127"/>
      <c r="K14" s="127"/>
      <c r="L14" s="49"/>
      <c r="M14" s="49"/>
      <c r="P14" s="71"/>
      <c r="Q14" s="71"/>
      <c r="R14" s="71"/>
    </row>
    <row r="15" spans="1:18" s="45" customFormat="1" ht="24" customHeight="1">
      <c r="A15" s="126" t="s">
        <v>488</v>
      </c>
      <c r="B15" s="49"/>
      <c r="C15" s="49"/>
      <c r="D15" s="49"/>
      <c r="E15" s="127"/>
      <c r="F15" s="127"/>
      <c r="G15" s="127"/>
      <c r="H15" s="127"/>
      <c r="I15" s="127"/>
      <c r="J15" s="127"/>
      <c r="K15" s="127"/>
      <c r="L15" s="49"/>
      <c r="M15" s="49"/>
      <c r="P15" s="71"/>
      <c r="Q15" s="71"/>
      <c r="R15" s="71"/>
    </row>
    <row r="16" spans="1:18" s="45" customFormat="1" ht="24" customHeight="1">
      <c r="A16" s="126"/>
      <c r="B16" s="49"/>
      <c r="C16" s="49"/>
      <c r="D16" s="49"/>
      <c r="E16" s="127"/>
      <c r="F16" s="127"/>
      <c r="G16" s="127"/>
      <c r="H16" s="127"/>
      <c r="I16" s="127"/>
      <c r="J16" s="127"/>
      <c r="K16" s="127"/>
      <c r="L16" s="49"/>
      <c r="M16" s="49"/>
      <c r="P16" s="71"/>
      <c r="Q16" s="71"/>
      <c r="R16" s="71"/>
    </row>
    <row r="17" spans="1:18" s="45" customFormat="1" ht="24" customHeight="1">
      <c r="A17" s="19" t="s">
        <v>1217</v>
      </c>
      <c r="P17" s="71"/>
      <c r="Q17" s="71"/>
      <c r="R17" s="71"/>
    </row>
    <row r="18" spans="1:18" s="45" customFormat="1" ht="24" customHeight="1">
      <c r="A18" s="156" t="s">
        <v>1218</v>
      </c>
      <c r="P18" s="71"/>
      <c r="Q18" s="71"/>
      <c r="R18" s="71"/>
    </row>
    <row r="19" spans="1:18" s="45" customFormat="1" ht="24" customHeight="1">
      <c r="A19" s="156" t="s">
        <v>1561</v>
      </c>
      <c r="P19" s="71"/>
      <c r="Q19" s="71"/>
      <c r="R19" s="71"/>
    </row>
    <row r="20" spans="1:18" s="45" customFormat="1" ht="24" customHeight="1">
      <c r="A20" s="156"/>
      <c r="P20" s="71"/>
      <c r="Q20" s="71"/>
      <c r="R20" s="71"/>
    </row>
    <row r="21" spans="1:18" s="45" customFormat="1" ht="24" customHeight="1">
      <c r="G21" s="291" t="s">
        <v>129</v>
      </c>
      <c r="H21" s="291"/>
      <c r="I21" s="291"/>
      <c r="J21" s="291"/>
      <c r="K21" s="291"/>
      <c r="L21" s="291"/>
      <c r="M21" s="291"/>
      <c r="P21" s="71"/>
      <c r="Q21" s="71"/>
      <c r="R21" s="71"/>
    </row>
    <row r="22" spans="1:18" s="45" customFormat="1" ht="24" customHeight="1">
      <c r="G22" s="293" t="str">
        <f>+'P21-28'!G301:I301</f>
        <v>Consolidated financial statements</v>
      </c>
      <c r="H22" s="293"/>
      <c r="I22" s="293"/>
      <c r="J22" s="157"/>
      <c r="K22" s="293" t="str">
        <f>+'P21-28'!K301:M301</f>
        <v>Separate financial statements</v>
      </c>
      <c r="L22" s="293"/>
      <c r="M22" s="293"/>
      <c r="P22" s="71"/>
      <c r="Q22" s="71"/>
      <c r="R22" s="71"/>
    </row>
    <row r="23" spans="1:18" s="45" customFormat="1" ht="24" customHeight="1">
      <c r="G23" s="159" t="str">
        <f>+G6</f>
        <v>2020</v>
      </c>
      <c r="H23" s="58"/>
      <c r="I23" s="159" t="str">
        <f>+K6</f>
        <v>2019</v>
      </c>
      <c r="J23" s="157"/>
      <c r="K23" s="159" t="str">
        <f>+G23</f>
        <v>2020</v>
      </c>
      <c r="L23" s="58"/>
      <c r="M23" s="159" t="str">
        <f>+I23</f>
        <v>2019</v>
      </c>
      <c r="P23" s="71"/>
      <c r="Q23" s="71"/>
      <c r="R23" s="71"/>
    </row>
    <row r="24" spans="1:18" s="45" customFormat="1" ht="24" customHeight="1">
      <c r="A24" s="156" t="s">
        <v>388</v>
      </c>
      <c r="B24" s="59"/>
      <c r="C24" s="59"/>
      <c r="D24" s="59"/>
      <c r="E24" s="59"/>
      <c r="F24" s="59"/>
      <c r="G24" s="59"/>
      <c r="P24" s="71"/>
      <c r="Q24" s="71"/>
      <c r="R24" s="71"/>
    </row>
    <row r="25" spans="1:18" s="45" customFormat="1" ht="24" customHeight="1">
      <c r="A25" s="117" t="s">
        <v>186</v>
      </c>
      <c r="B25" s="59"/>
      <c r="C25" s="59"/>
      <c r="D25" s="59"/>
      <c r="E25" s="59"/>
      <c r="F25" s="59"/>
      <c r="G25" s="59"/>
      <c r="I25" s="59"/>
      <c r="P25" s="71"/>
      <c r="Q25" s="71"/>
      <c r="R25" s="71"/>
    </row>
    <row r="26" spans="1:18" s="45" customFormat="1" ht="24" customHeight="1">
      <c r="A26" s="156" t="s">
        <v>187</v>
      </c>
      <c r="E26" s="59"/>
      <c r="G26" s="43">
        <v>0</v>
      </c>
      <c r="H26" s="83"/>
      <c r="I26" s="43">
        <v>172724370.84999999</v>
      </c>
      <c r="J26" s="41"/>
      <c r="K26" s="43">
        <v>243745.98</v>
      </c>
      <c r="L26" s="41"/>
      <c r="M26" s="43">
        <v>83450069.540000007</v>
      </c>
      <c r="P26" s="71"/>
      <c r="Q26" s="71"/>
      <c r="R26" s="71"/>
    </row>
    <row r="27" spans="1:18" s="45" customFormat="1" ht="24" customHeight="1">
      <c r="A27" s="156" t="s">
        <v>188</v>
      </c>
      <c r="E27" s="59"/>
      <c r="G27" s="43">
        <v>0</v>
      </c>
      <c r="H27" s="83"/>
      <c r="I27" s="43">
        <v>1318505.97</v>
      </c>
      <c r="J27" s="41"/>
      <c r="K27" s="43">
        <v>13568975.76</v>
      </c>
      <c r="L27" s="41"/>
      <c r="M27" s="43">
        <v>0</v>
      </c>
      <c r="P27" s="71"/>
      <c r="Q27" s="71"/>
      <c r="R27" s="71"/>
    </row>
    <row r="28" spans="1:18" s="45" customFormat="1" ht="24" customHeight="1">
      <c r="A28" s="156" t="s">
        <v>189</v>
      </c>
      <c r="E28" s="59"/>
      <c r="G28" s="43">
        <v>0</v>
      </c>
      <c r="H28" s="83"/>
      <c r="I28" s="43">
        <v>992270.96</v>
      </c>
      <c r="J28" s="41"/>
      <c r="K28" s="43">
        <v>77160109.640000001</v>
      </c>
      <c r="L28" s="41"/>
      <c r="M28" s="43">
        <v>0</v>
      </c>
      <c r="P28" s="71"/>
      <c r="Q28" s="71"/>
      <c r="R28" s="71"/>
    </row>
    <row r="29" spans="1:18" s="45" customFormat="1" ht="24" customHeight="1">
      <c r="A29" s="156" t="s">
        <v>190</v>
      </c>
      <c r="E29" s="59"/>
      <c r="G29" s="43">
        <v>0</v>
      </c>
      <c r="H29" s="83"/>
      <c r="I29" s="43">
        <v>0</v>
      </c>
      <c r="J29" s="41"/>
      <c r="K29" s="43">
        <v>29836685.870000001</v>
      </c>
      <c r="L29" s="41"/>
      <c r="M29" s="43">
        <v>0</v>
      </c>
      <c r="P29" s="71"/>
      <c r="Q29" s="71"/>
      <c r="R29" s="71"/>
    </row>
    <row r="30" spans="1:18" s="45" customFormat="1" ht="24" customHeight="1">
      <c r="A30" s="156" t="s">
        <v>191</v>
      </c>
      <c r="E30" s="59"/>
      <c r="G30" s="150">
        <v>0</v>
      </c>
      <c r="H30" s="83"/>
      <c r="I30" s="150">
        <v>21400</v>
      </c>
      <c r="J30" s="41"/>
      <c r="K30" s="150">
        <v>2451356.4700000002</v>
      </c>
      <c r="L30" s="41"/>
      <c r="M30" s="150">
        <v>33833283.670000002</v>
      </c>
      <c r="P30" s="71"/>
      <c r="Q30" s="71"/>
      <c r="R30" s="71"/>
    </row>
    <row r="31" spans="1:18" s="45" customFormat="1" ht="24" customHeight="1">
      <c r="A31" s="156" t="s">
        <v>137</v>
      </c>
      <c r="E31" s="59"/>
      <c r="G31" s="43">
        <f>SUM(G26:G30)</f>
        <v>0</v>
      </c>
      <c r="H31" s="156"/>
      <c r="I31" s="43">
        <f>SUM(I26:I30)</f>
        <v>175056547.78</v>
      </c>
      <c r="J31" s="47"/>
      <c r="K31" s="43">
        <f>SUM(K26:K30)</f>
        <v>123260873.72</v>
      </c>
      <c r="L31" s="47"/>
      <c r="M31" s="43">
        <f>SUM(M26:M30)</f>
        <v>117283353.21000001</v>
      </c>
      <c r="P31" s="71"/>
      <c r="Q31" s="71"/>
      <c r="R31" s="71"/>
    </row>
    <row r="32" spans="1:18" s="45" customFormat="1" ht="24" customHeight="1">
      <c r="A32" s="224" t="s">
        <v>1964</v>
      </c>
      <c r="E32" s="59"/>
      <c r="P32" s="71"/>
      <c r="Q32" s="71"/>
      <c r="R32" s="71"/>
    </row>
    <row r="33" spans="1:18" s="45" customFormat="1" ht="24" customHeight="1">
      <c r="A33" s="224" t="s">
        <v>1934</v>
      </c>
      <c r="E33" s="59"/>
      <c r="G33" s="43">
        <v>0</v>
      </c>
      <c r="H33" s="83"/>
      <c r="I33" s="43">
        <v>0</v>
      </c>
      <c r="J33" s="41"/>
      <c r="K33" s="60">
        <v>-2451356.4700000002</v>
      </c>
      <c r="L33" s="41"/>
      <c r="M33" s="60">
        <v>-33833283.670000002</v>
      </c>
      <c r="P33" s="71"/>
      <c r="Q33" s="71"/>
      <c r="R33" s="71"/>
    </row>
    <row r="34" spans="1:18" s="45" customFormat="1" ht="24" customHeight="1" thickBot="1">
      <c r="A34" s="156" t="s">
        <v>192</v>
      </c>
      <c r="E34" s="59"/>
      <c r="G34" s="55">
        <f>SUM(G31:G33)</f>
        <v>0</v>
      </c>
      <c r="H34" s="156"/>
      <c r="I34" s="55">
        <f>SUM(I31:I33)</f>
        <v>175056547.78</v>
      </c>
      <c r="J34" s="41"/>
      <c r="K34" s="55">
        <f>SUM(K31:K33)</f>
        <v>120809517.25</v>
      </c>
      <c r="L34" s="41"/>
      <c r="M34" s="55">
        <f>SUM(M31:M33)</f>
        <v>83450069.540000007</v>
      </c>
      <c r="P34" s="71"/>
      <c r="Q34" s="71"/>
      <c r="R34" s="71"/>
    </row>
    <row r="35" spans="1:18" s="45" customFormat="1" ht="24" customHeight="1" thickTop="1">
      <c r="A35" s="126"/>
      <c r="B35" s="49"/>
      <c r="C35" s="49"/>
      <c r="D35" s="49"/>
      <c r="E35" s="127"/>
      <c r="F35" s="127"/>
      <c r="G35" s="127"/>
      <c r="H35" s="127"/>
      <c r="I35" s="127"/>
      <c r="J35" s="127"/>
      <c r="K35" s="127"/>
      <c r="L35" s="49"/>
      <c r="M35" s="49"/>
      <c r="P35" s="71"/>
      <c r="Q35" s="71"/>
      <c r="R35" s="71"/>
    </row>
    <row r="36" spans="1:18" s="45" customFormat="1" ht="24" customHeight="1">
      <c r="G36" s="156"/>
      <c r="H36" s="41"/>
      <c r="I36" s="156"/>
      <c r="J36" s="47"/>
      <c r="K36" s="156"/>
      <c r="L36" s="47"/>
      <c r="M36" s="156"/>
      <c r="P36" s="71"/>
      <c r="Q36" s="71"/>
      <c r="R36" s="71"/>
    </row>
    <row r="37" spans="1:18" s="45" customFormat="1" ht="24" customHeight="1">
      <c r="A37" s="290" t="str">
        <f>+'P21-28'!A310:M310</f>
        <v>(Sign) ……………………………………...........……………………………...……………. Authorized Director</v>
      </c>
      <c r="B37" s="290"/>
      <c r="C37" s="290"/>
      <c r="D37" s="290"/>
      <c r="E37" s="290"/>
      <c r="F37" s="290"/>
      <c r="G37" s="290"/>
      <c r="H37" s="290"/>
      <c r="I37" s="290"/>
      <c r="J37" s="290"/>
      <c r="K37" s="290"/>
      <c r="L37" s="290"/>
      <c r="M37" s="290"/>
      <c r="P37" s="71"/>
      <c r="Q37" s="71"/>
      <c r="R37" s="71"/>
    </row>
    <row r="38" spans="1:18" s="45" customFormat="1" ht="24" customHeight="1">
      <c r="A38" s="156"/>
      <c r="B38" s="156"/>
      <c r="C38" s="156" t="str">
        <f>+'P21-28'!C311</f>
        <v xml:space="preserve">                  (                                                                                                                                )           </v>
      </c>
      <c r="D38" s="156"/>
      <c r="E38" s="156"/>
      <c r="F38" s="156"/>
      <c r="G38" s="156"/>
      <c r="H38" s="156"/>
      <c r="I38" s="156"/>
      <c r="J38" s="156"/>
      <c r="K38" s="71"/>
      <c r="L38" s="71"/>
      <c r="M38" s="71"/>
      <c r="P38" s="71"/>
      <c r="Q38" s="71"/>
      <c r="R38" s="71"/>
    </row>
    <row r="39" spans="1:18" s="45" customFormat="1" ht="25" customHeight="1">
      <c r="A39" s="290" t="s">
        <v>704</v>
      </c>
      <c r="B39" s="290"/>
      <c r="C39" s="290"/>
      <c r="D39" s="290"/>
      <c r="E39" s="290"/>
      <c r="F39" s="290"/>
      <c r="G39" s="290"/>
      <c r="H39" s="290"/>
      <c r="I39" s="290"/>
      <c r="J39" s="290"/>
      <c r="K39" s="290"/>
      <c r="L39" s="290"/>
      <c r="M39" s="290"/>
      <c r="P39" s="71"/>
      <c r="Q39" s="71"/>
      <c r="R39" s="71"/>
    </row>
    <row r="40" spans="1:18" s="45" customFormat="1" ht="25" customHeight="1">
      <c r="A40" s="156"/>
      <c r="E40" s="59"/>
      <c r="G40" s="47"/>
      <c r="H40" s="44"/>
      <c r="I40" s="47"/>
      <c r="J40" s="44"/>
      <c r="K40" s="47"/>
      <c r="L40" s="41"/>
      <c r="M40" s="47"/>
      <c r="P40" s="71"/>
      <c r="Q40" s="71"/>
      <c r="R40" s="71"/>
    </row>
    <row r="41" spans="1:18" s="45" customFormat="1" ht="25" customHeight="1">
      <c r="A41" s="156"/>
      <c r="E41" s="59"/>
      <c r="G41" s="291" t="s">
        <v>129</v>
      </c>
      <c r="H41" s="291"/>
      <c r="I41" s="291"/>
      <c r="J41" s="291"/>
      <c r="K41" s="291"/>
      <c r="L41" s="291"/>
      <c r="M41" s="291"/>
      <c r="P41" s="71"/>
      <c r="Q41" s="71"/>
      <c r="R41" s="71"/>
    </row>
    <row r="42" spans="1:18" s="45" customFormat="1" ht="25" customHeight="1">
      <c r="A42" s="156"/>
      <c r="E42" s="59"/>
      <c r="G42" s="293" t="str">
        <f>+G22</f>
        <v>Consolidated financial statements</v>
      </c>
      <c r="H42" s="293"/>
      <c r="I42" s="293"/>
      <c r="J42" s="157"/>
      <c r="K42" s="293" t="str">
        <f>+K22</f>
        <v>Separate financial statements</v>
      </c>
      <c r="L42" s="293"/>
      <c r="M42" s="293"/>
      <c r="P42" s="71"/>
      <c r="Q42" s="71"/>
      <c r="R42" s="71"/>
    </row>
    <row r="43" spans="1:18" s="45" customFormat="1" ht="25" customHeight="1">
      <c r="A43" s="156"/>
      <c r="E43" s="59"/>
      <c r="G43" s="159" t="str">
        <f>+G23</f>
        <v>2020</v>
      </c>
      <c r="H43" s="58"/>
      <c r="I43" s="159" t="str">
        <f>+I23</f>
        <v>2019</v>
      </c>
      <c r="J43" s="157"/>
      <c r="K43" s="159" t="str">
        <f>+G43</f>
        <v>2020</v>
      </c>
      <c r="L43" s="58"/>
      <c r="M43" s="159" t="str">
        <f>+I43</f>
        <v>2019</v>
      </c>
      <c r="P43" s="71"/>
      <c r="Q43" s="71"/>
      <c r="R43" s="71"/>
    </row>
    <row r="44" spans="1:18" s="45" customFormat="1" ht="25" customHeight="1">
      <c r="A44" s="19" t="s">
        <v>193</v>
      </c>
      <c r="G44" s="156"/>
      <c r="H44" s="58"/>
      <c r="I44" s="156"/>
      <c r="J44" s="156"/>
      <c r="K44" s="156"/>
      <c r="L44" s="58"/>
      <c r="M44" s="156"/>
      <c r="P44" s="71"/>
      <c r="Q44" s="71"/>
      <c r="R44" s="71"/>
    </row>
    <row r="45" spans="1:18" s="45" customFormat="1" ht="25" customHeight="1">
      <c r="A45" s="117" t="s">
        <v>186</v>
      </c>
      <c r="B45" s="59"/>
      <c r="C45" s="59"/>
      <c r="D45" s="59"/>
      <c r="E45" s="59"/>
      <c r="F45" s="59"/>
      <c r="G45" s="59"/>
      <c r="P45" s="71"/>
      <c r="Q45" s="71"/>
      <c r="R45" s="71"/>
    </row>
    <row r="46" spans="1:18" s="45" customFormat="1" ht="25" customHeight="1">
      <c r="A46" s="156" t="s">
        <v>194</v>
      </c>
      <c r="E46" s="59"/>
      <c r="G46" s="43">
        <v>455074756.74000001</v>
      </c>
      <c r="H46" s="41"/>
      <c r="I46" s="60">
        <v>478521668.99000001</v>
      </c>
      <c r="J46" s="41"/>
      <c r="K46" s="43">
        <v>90205682.689999998</v>
      </c>
      <c r="L46" s="41"/>
      <c r="M46" s="43">
        <v>169125390.46000001</v>
      </c>
      <c r="P46" s="71"/>
      <c r="Q46" s="71"/>
      <c r="R46" s="71"/>
    </row>
    <row r="47" spans="1:18" ht="25" customHeight="1">
      <c r="A47" s="156" t="s">
        <v>188</v>
      </c>
      <c r="E47" s="59"/>
      <c r="G47" s="43">
        <v>31994050.620000001</v>
      </c>
      <c r="H47" s="41"/>
      <c r="I47" s="60">
        <v>24128836.300000001</v>
      </c>
      <c r="J47" s="41"/>
      <c r="K47" s="43">
        <v>31994050.620000001</v>
      </c>
      <c r="L47" s="41"/>
      <c r="M47" s="43">
        <v>24097041.25</v>
      </c>
    </row>
    <row r="48" spans="1:18" ht="25" customHeight="1">
      <c r="A48" s="156" t="s">
        <v>189</v>
      </c>
      <c r="E48" s="156"/>
      <c r="G48" s="43" t="s">
        <v>2089</v>
      </c>
      <c r="H48" s="41"/>
      <c r="I48" s="43">
        <v>0</v>
      </c>
      <c r="J48" s="41"/>
      <c r="K48" s="43">
        <v>0</v>
      </c>
      <c r="L48" s="41"/>
      <c r="M48" s="43">
        <v>0</v>
      </c>
      <c r="P48" s="119"/>
      <c r="Q48" s="119"/>
      <c r="R48" s="119"/>
    </row>
    <row r="49" spans="1:18" ht="25" customHeight="1">
      <c r="A49" s="156" t="s">
        <v>190</v>
      </c>
      <c r="E49" s="156"/>
      <c r="G49" s="43">
        <v>6167415.5499999998</v>
      </c>
      <c r="H49" s="41"/>
      <c r="I49" s="60">
        <v>68810045.790000007</v>
      </c>
      <c r="J49" s="41"/>
      <c r="K49" s="43">
        <v>6167415.5499999998</v>
      </c>
      <c r="L49" s="41"/>
      <c r="M49" s="43">
        <v>68558224</v>
      </c>
      <c r="P49" s="119"/>
      <c r="Q49" s="119"/>
      <c r="R49" s="119"/>
    </row>
    <row r="50" spans="1:18" ht="25" customHeight="1">
      <c r="A50" s="156" t="s">
        <v>191</v>
      </c>
      <c r="E50" s="59"/>
      <c r="G50" s="150">
        <v>138101793.99000001</v>
      </c>
      <c r="H50" s="41"/>
      <c r="I50" s="91">
        <v>114692077.48</v>
      </c>
      <c r="J50" s="41"/>
      <c r="K50" s="91">
        <v>137735933.99000001</v>
      </c>
      <c r="L50" s="41"/>
      <c r="M50" s="91">
        <v>114577709.98999999</v>
      </c>
      <c r="P50" s="119"/>
      <c r="Q50" s="119"/>
      <c r="R50" s="119"/>
    </row>
    <row r="51" spans="1:18" ht="25" customHeight="1">
      <c r="A51" s="71"/>
      <c r="C51" s="156" t="s">
        <v>137</v>
      </c>
      <c r="E51" s="59"/>
      <c r="G51" s="43">
        <f>SUM(G46:G50)</f>
        <v>631338016.9000001</v>
      </c>
      <c r="H51" s="41"/>
      <c r="I51" s="60">
        <f>SUM(I46:I50)</f>
        <v>686152628.56000006</v>
      </c>
      <c r="J51" s="41"/>
      <c r="K51" s="43">
        <f>SUM(K46:K50)</f>
        <v>266103082.85000002</v>
      </c>
      <c r="L51" s="41"/>
      <c r="M51" s="43">
        <f>SUM(M46:M50)</f>
        <v>376358365.69999999</v>
      </c>
      <c r="P51" s="119"/>
      <c r="Q51" s="119"/>
      <c r="R51" s="119"/>
    </row>
    <row r="52" spans="1:18" ht="25" customHeight="1">
      <c r="A52" s="224" t="s">
        <v>1965</v>
      </c>
      <c r="E52" s="59"/>
      <c r="G52" s="119"/>
      <c r="H52" s="119"/>
      <c r="I52" s="119"/>
      <c r="J52" s="119"/>
      <c r="K52" s="119"/>
      <c r="L52" s="119"/>
      <c r="M52" s="119"/>
      <c r="N52" s="71"/>
      <c r="O52" s="71"/>
      <c r="P52" s="119"/>
      <c r="Q52" s="119"/>
      <c r="R52" s="119"/>
    </row>
    <row r="53" spans="1:18" ht="25" customHeight="1">
      <c r="A53" s="224" t="s">
        <v>1934</v>
      </c>
      <c r="E53" s="59"/>
      <c r="G53" s="91">
        <v>-48492219.43</v>
      </c>
      <c r="H53" s="47"/>
      <c r="I53" s="91">
        <v>-47299369.899999999</v>
      </c>
      <c r="J53" s="47"/>
      <c r="K53" s="91">
        <v>-48126359.43</v>
      </c>
      <c r="L53" s="47"/>
      <c r="M53" s="91">
        <v>-47299369.899999999</v>
      </c>
      <c r="N53" s="71"/>
      <c r="O53" s="71"/>
      <c r="P53" s="119"/>
      <c r="Q53" s="119"/>
      <c r="R53" s="119"/>
    </row>
    <row r="54" spans="1:18" s="50" customFormat="1" ht="25" customHeight="1">
      <c r="A54" s="156" t="s">
        <v>509</v>
      </c>
      <c r="B54" s="45"/>
      <c r="C54" s="45"/>
      <c r="D54" s="45"/>
      <c r="E54" s="59"/>
      <c r="F54" s="45"/>
      <c r="G54" s="43">
        <f>SUM(G51:G53)</f>
        <v>582845797.47000015</v>
      </c>
      <c r="H54" s="41"/>
      <c r="I54" s="60">
        <f>SUM(I51:I53)</f>
        <v>638853258.66000009</v>
      </c>
      <c r="J54" s="41"/>
      <c r="K54" s="60">
        <f>SUM(K51:K53)</f>
        <v>217976723.42000002</v>
      </c>
      <c r="L54" s="60"/>
      <c r="M54" s="60">
        <f>SUM(M51:M53)</f>
        <v>329058995.80000001</v>
      </c>
    </row>
    <row r="55" spans="1:18" s="50" customFormat="1" ht="25" customHeight="1">
      <c r="A55" s="156" t="s">
        <v>1148</v>
      </c>
      <c r="B55" s="45"/>
      <c r="C55" s="45"/>
      <c r="D55" s="45"/>
      <c r="E55" s="59"/>
      <c r="F55" s="45"/>
      <c r="G55" s="156"/>
      <c r="H55" s="156"/>
      <c r="I55" s="156"/>
      <c r="J55" s="156"/>
      <c r="K55" s="156"/>
      <c r="L55" s="156"/>
      <c r="M55" s="156"/>
    </row>
    <row r="56" spans="1:18" s="50" customFormat="1" ht="25" customHeight="1">
      <c r="A56" s="156"/>
      <c r="B56" s="45" t="s">
        <v>1149</v>
      </c>
      <c r="C56" s="71"/>
      <c r="D56" s="45"/>
      <c r="E56" s="59"/>
      <c r="F56" s="45"/>
      <c r="G56" s="60">
        <v>-6167415.5499999998</v>
      </c>
      <c r="H56" s="41"/>
      <c r="I56" s="43">
        <v>0</v>
      </c>
      <c r="J56" s="41"/>
      <c r="K56" s="60">
        <v>-6167415.5499999998</v>
      </c>
      <c r="L56" s="41"/>
      <c r="M56" s="43">
        <v>0</v>
      </c>
    </row>
    <row r="57" spans="1:18" s="50" customFormat="1" ht="25" customHeight="1" thickBot="1">
      <c r="A57" s="156" t="s">
        <v>1387</v>
      </c>
      <c r="B57" s="45"/>
      <c r="C57" s="45"/>
      <c r="D57" s="45"/>
      <c r="E57" s="45"/>
      <c r="F57" s="45"/>
      <c r="G57" s="55">
        <f>SUM(G54:G56)</f>
        <v>576678381.9200002</v>
      </c>
      <c r="H57" s="41"/>
      <c r="I57" s="55">
        <f>SUM(I54:I56)</f>
        <v>638853258.66000009</v>
      </c>
      <c r="J57" s="47"/>
      <c r="K57" s="55">
        <f>SUM(K54:K56)</f>
        <v>211809307.87</v>
      </c>
      <c r="L57" s="47"/>
      <c r="M57" s="55">
        <f>SUM(M54:M56)</f>
        <v>329058995.80000001</v>
      </c>
    </row>
    <row r="58" spans="1:18" s="50" customFormat="1" ht="25" customHeight="1" thickTop="1">
      <c r="A58" s="156"/>
      <c r="B58" s="45"/>
      <c r="C58" s="45"/>
      <c r="D58" s="45"/>
      <c r="E58" s="45"/>
      <c r="F58" s="45"/>
      <c r="G58" s="43"/>
      <c r="H58" s="41"/>
      <c r="I58" s="43"/>
      <c r="J58" s="47"/>
      <c r="K58" s="43"/>
      <c r="L58" s="47"/>
      <c r="M58" s="43"/>
    </row>
    <row r="59" spans="1:18" ht="25" customHeight="1">
      <c r="A59" s="50" t="s">
        <v>1143</v>
      </c>
      <c r="B59" s="50"/>
      <c r="G59" s="156"/>
      <c r="H59" s="41"/>
      <c r="I59" s="156"/>
      <c r="J59" s="47"/>
      <c r="K59" s="156"/>
      <c r="L59" s="47"/>
      <c r="M59" s="156"/>
      <c r="N59" s="71"/>
      <c r="O59" s="71"/>
      <c r="P59" s="119"/>
      <c r="Q59" s="119"/>
      <c r="R59" s="119"/>
    </row>
    <row r="60" spans="1:18" ht="25" customHeight="1">
      <c r="A60" s="50" t="s">
        <v>1184</v>
      </c>
      <c r="B60" s="50"/>
      <c r="G60" s="156"/>
      <c r="H60" s="41"/>
      <c r="I60" s="156"/>
      <c r="J60" s="47"/>
      <c r="K60" s="156"/>
      <c r="L60" s="47"/>
      <c r="M60" s="156"/>
      <c r="N60" s="71"/>
      <c r="O60" s="71"/>
      <c r="P60" s="119"/>
      <c r="Q60" s="119"/>
      <c r="R60" s="119"/>
    </row>
    <row r="61" spans="1:18" ht="25" customHeight="1">
      <c r="A61" s="50" t="s">
        <v>1182</v>
      </c>
      <c r="G61" s="156"/>
      <c r="H61" s="41"/>
      <c r="I61" s="156"/>
      <c r="J61" s="47"/>
      <c r="K61" s="156"/>
      <c r="L61" s="47"/>
      <c r="M61" s="156"/>
      <c r="N61" s="71"/>
      <c r="O61" s="71"/>
      <c r="P61" s="119"/>
      <c r="Q61" s="119"/>
      <c r="R61" s="119"/>
    </row>
    <row r="62" spans="1:18" ht="25" customHeight="1">
      <c r="A62" s="50" t="s">
        <v>1183</v>
      </c>
      <c r="G62" s="156"/>
      <c r="H62" s="41"/>
      <c r="I62" s="156"/>
      <c r="J62" s="47"/>
      <c r="K62" s="156"/>
      <c r="L62" s="47"/>
      <c r="M62" s="156"/>
      <c r="N62" s="71"/>
      <c r="O62" s="71"/>
      <c r="P62" s="119"/>
      <c r="Q62" s="119"/>
      <c r="R62" s="119"/>
    </row>
    <row r="63" spans="1:18" ht="25" customHeight="1">
      <c r="A63" s="50" t="s">
        <v>1562</v>
      </c>
      <c r="B63" s="50"/>
      <c r="C63" s="50"/>
      <c r="D63" s="50"/>
      <c r="E63" s="50"/>
      <c r="F63" s="156"/>
      <c r="G63" s="156"/>
      <c r="H63" s="156"/>
      <c r="I63" s="41"/>
      <c r="J63" s="156"/>
      <c r="K63" s="46"/>
      <c r="L63" s="156"/>
      <c r="N63" s="71"/>
      <c r="O63" s="71"/>
      <c r="P63" s="119"/>
      <c r="Q63" s="119"/>
      <c r="R63" s="119"/>
    </row>
    <row r="64" spans="1:18" ht="25" customHeight="1">
      <c r="A64" s="50" t="s">
        <v>1452</v>
      </c>
      <c r="B64" s="50"/>
      <c r="C64" s="50"/>
      <c r="D64" s="50"/>
      <c r="E64" s="50"/>
      <c r="F64" s="156"/>
      <c r="G64" s="156"/>
      <c r="H64" s="156"/>
      <c r="I64" s="41"/>
      <c r="J64" s="156"/>
      <c r="K64" s="46"/>
      <c r="L64" s="156"/>
      <c r="N64" s="71"/>
      <c r="O64" s="71"/>
      <c r="P64" s="119"/>
      <c r="Q64" s="119"/>
      <c r="R64" s="119"/>
    </row>
    <row r="65" spans="1:18" ht="25" customHeight="1">
      <c r="A65" s="50" t="s">
        <v>1453</v>
      </c>
      <c r="B65" s="50"/>
      <c r="C65" s="50"/>
      <c r="D65" s="50"/>
      <c r="E65" s="50"/>
      <c r="F65" s="156"/>
      <c r="G65" s="156"/>
      <c r="H65" s="156"/>
      <c r="I65" s="41"/>
      <c r="J65" s="156"/>
      <c r="K65" s="46"/>
      <c r="L65" s="156"/>
      <c r="N65" s="71"/>
      <c r="O65" s="71"/>
      <c r="P65" s="119"/>
      <c r="Q65" s="119"/>
      <c r="R65" s="119"/>
    </row>
    <row r="66" spans="1:18" ht="25" customHeight="1">
      <c r="A66" s="50" t="s">
        <v>1455</v>
      </c>
      <c r="B66" s="50"/>
      <c r="C66" s="50"/>
      <c r="D66" s="50"/>
      <c r="E66" s="50"/>
      <c r="F66" s="156"/>
      <c r="G66" s="156"/>
      <c r="H66" s="156"/>
      <c r="I66" s="41"/>
      <c r="J66" s="156"/>
      <c r="K66" s="46"/>
      <c r="L66" s="156"/>
      <c r="N66" s="71"/>
      <c r="O66" s="71"/>
      <c r="P66" s="119"/>
      <c r="Q66" s="119"/>
      <c r="R66" s="119"/>
    </row>
    <row r="67" spans="1:18" ht="25" customHeight="1">
      <c r="A67" s="50" t="s">
        <v>1454</v>
      </c>
      <c r="B67" s="50"/>
      <c r="C67" s="50"/>
      <c r="D67" s="50"/>
      <c r="E67" s="50"/>
      <c r="G67" s="156"/>
      <c r="H67" s="41"/>
      <c r="I67" s="156"/>
      <c r="J67" s="47"/>
      <c r="K67" s="156"/>
      <c r="L67" s="47"/>
      <c r="M67" s="156"/>
      <c r="N67" s="71"/>
      <c r="O67" s="71"/>
      <c r="P67" s="119"/>
      <c r="Q67" s="119"/>
      <c r="R67" s="119"/>
    </row>
    <row r="68" spans="1:18" ht="25" customHeight="1">
      <c r="A68" s="156" t="s">
        <v>1563</v>
      </c>
      <c r="G68" s="156"/>
      <c r="H68" s="41"/>
      <c r="I68" s="156"/>
      <c r="J68" s="47"/>
      <c r="K68" s="156"/>
      <c r="L68" s="47"/>
      <c r="M68" s="156"/>
      <c r="N68" s="71"/>
      <c r="O68" s="71"/>
      <c r="P68" s="119"/>
      <c r="Q68" s="119"/>
      <c r="R68" s="119"/>
    </row>
    <row r="69" spans="1:18" ht="25" customHeight="1">
      <c r="A69" s="45" t="s">
        <v>2150</v>
      </c>
      <c r="G69" s="156"/>
      <c r="H69" s="41"/>
      <c r="I69" s="156"/>
      <c r="J69" s="47"/>
      <c r="K69" s="156"/>
      <c r="L69" s="47"/>
      <c r="M69" s="156"/>
      <c r="N69" s="71"/>
      <c r="O69" s="71"/>
      <c r="P69" s="119"/>
      <c r="Q69" s="119"/>
      <c r="R69" s="119"/>
    </row>
    <row r="70" spans="1:18" ht="25" customHeight="1">
      <c r="A70" s="45" t="s">
        <v>1079</v>
      </c>
      <c r="G70" s="156"/>
      <c r="H70" s="41"/>
      <c r="I70" s="156"/>
      <c r="J70" s="47"/>
      <c r="K70" s="156"/>
      <c r="L70" s="47"/>
      <c r="M70" s="156"/>
      <c r="N70" s="71"/>
      <c r="O70" s="71"/>
      <c r="P70" s="119"/>
      <c r="Q70" s="119"/>
      <c r="R70" s="119"/>
    </row>
    <row r="71" spans="1:18" ht="25" customHeight="1">
      <c r="A71" s="45" t="s">
        <v>1074</v>
      </c>
      <c r="G71" s="156"/>
      <c r="H71" s="41"/>
      <c r="I71" s="156"/>
      <c r="J71" s="47"/>
      <c r="K71" s="156"/>
      <c r="L71" s="47"/>
      <c r="M71" s="156"/>
      <c r="N71" s="71"/>
      <c r="O71" s="71"/>
      <c r="P71" s="119"/>
      <c r="Q71" s="119"/>
      <c r="R71" s="119"/>
    </row>
    <row r="72" spans="1:18" ht="25" customHeight="1">
      <c r="G72" s="156"/>
      <c r="H72" s="41"/>
      <c r="I72" s="156"/>
      <c r="J72" s="47"/>
      <c r="K72" s="156"/>
      <c r="L72" s="47"/>
      <c r="M72" s="156"/>
      <c r="N72" s="71"/>
      <c r="O72" s="71"/>
      <c r="P72" s="119"/>
      <c r="Q72" s="119"/>
      <c r="R72" s="119"/>
    </row>
    <row r="73" spans="1:18" s="50" customFormat="1" ht="25" customHeight="1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</row>
    <row r="74" spans="1:18" s="50" customFormat="1" ht="25" customHeight="1">
      <c r="A74" s="290" t="str">
        <f>+A37</f>
        <v>(Sign) ……………………………………...........……………………………...……………. Authorized Director</v>
      </c>
      <c r="B74" s="290"/>
      <c r="C74" s="290"/>
      <c r="D74" s="290"/>
      <c r="E74" s="290"/>
      <c r="F74" s="290"/>
      <c r="G74" s="290"/>
      <c r="H74" s="290"/>
      <c r="I74" s="290"/>
      <c r="J74" s="290"/>
      <c r="K74" s="290"/>
      <c r="L74" s="290"/>
      <c r="M74" s="290"/>
    </row>
    <row r="75" spans="1:18" s="50" customFormat="1" ht="25" customHeight="1">
      <c r="A75" s="45"/>
      <c r="B75" s="45"/>
      <c r="C75" s="45" t="str">
        <f>+C38</f>
        <v xml:space="preserve">                  (                                                                                                                                )           </v>
      </c>
      <c r="D75" s="45"/>
      <c r="E75" s="45"/>
      <c r="F75" s="45"/>
      <c r="G75" s="45"/>
      <c r="H75" s="45"/>
      <c r="I75" s="45"/>
      <c r="J75" s="45"/>
      <c r="K75" s="45"/>
      <c r="L75" s="45"/>
      <c r="M75" s="45"/>
    </row>
    <row r="76" spans="1:18" ht="26.15" customHeight="1">
      <c r="A76" s="290" t="s">
        <v>817</v>
      </c>
      <c r="B76" s="290"/>
      <c r="C76" s="290"/>
      <c r="D76" s="290"/>
      <c r="E76" s="290"/>
      <c r="F76" s="290"/>
      <c r="G76" s="290"/>
      <c r="H76" s="290"/>
      <c r="I76" s="290"/>
      <c r="J76" s="290"/>
      <c r="K76" s="290"/>
      <c r="L76" s="290"/>
      <c r="M76" s="290"/>
      <c r="N76" s="71"/>
      <c r="O76" s="71"/>
      <c r="P76" s="119"/>
      <c r="Q76" s="119"/>
      <c r="R76" s="119"/>
    </row>
    <row r="77" spans="1:18" ht="26.15" customHeight="1">
      <c r="A77" s="50"/>
      <c r="B77" s="50"/>
      <c r="C77" s="50"/>
      <c r="D77" s="50"/>
      <c r="E77" s="50"/>
      <c r="F77" s="156"/>
      <c r="G77" s="156"/>
      <c r="H77" s="156"/>
      <c r="I77" s="41"/>
      <c r="J77" s="156"/>
      <c r="K77" s="46"/>
      <c r="L77" s="156"/>
      <c r="N77" s="71"/>
      <c r="O77" s="71"/>
      <c r="P77" s="119"/>
      <c r="Q77" s="119"/>
      <c r="R77" s="119"/>
    </row>
    <row r="78" spans="1:18" ht="26.15" customHeight="1">
      <c r="A78" s="50" t="s">
        <v>2163</v>
      </c>
      <c r="B78" s="279"/>
      <c r="C78" s="279"/>
      <c r="D78" s="279"/>
      <c r="E78" s="279"/>
      <c r="F78" s="279"/>
      <c r="G78" s="279"/>
      <c r="H78" s="279"/>
      <c r="I78" s="41"/>
      <c r="J78" s="274"/>
      <c r="K78" s="46"/>
      <c r="L78" s="274"/>
      <c r="N78" s="71"/>
      <c r="O78" s="71"/>
      <c r="P78" s="119"/>
      <c r="Q78" s="119"/>
      <c r="R78" s="119"/>
    </row>
    <row r="79" spans="1:18" ht="26.15" customHeight="1">
      <c r="A79" s="50" t="s">
        <v>2164</v>
      </c>
      <c r="B79" s="279"/>
      <c r="C79" s="279"/>
      <c r="D79" s="279"/>
      <c r="E79" s="279"/>
      <c r="F79" s="279"/>
      <c r="G79" s="279"/>
      <c r="H79" s="279"/>
      <c r="I79" s="41"/>
      <c r="J79" s="274"/>
      <c r="K79" s="46"/>
      <c r="L79" s="274"/>
      <c r="N79" s="71"/>
      <c r="O79" s="71"/>
      <c r="P79" s="119"/>
      <c r="Q79" s="119"/>
      <c r="R79" s="119"/>
    </row>
    <row r="80" spans="1:18" ht="26.15" customHeight="1">
      <c r="A80" s="50"/>
      <c r="B80" s="50"/>
      <c r="C80" s="279"/>
      <c r="D80" s="50"/>
      <c r="E80" s="50"/>
      <c r="F80" s="274"/>
      <c r="G80" s="274"/>
      <c r="H80" s="274"/>
      <c r="I80" s="41"/>
      <c r="J80" s="274"/>
      <c r="K80" s="297" t="s">
        <v>129</v>
      </c>
      <c r="L80" s="297"/>
      <c r="M80" s="297"/>
      <c r="N80" s="71"/>
      <c r="O80" s="71"/>
      <c r="P80" s="119"/>
      <c r="Q80" s="119"/>
      <c r="R80" s="119"/>
    </row>
    <row r="81" spans="1:18" ht="26.15" customHeight="1">
      <c r="A81" s="50"/>
      <c r="B81" s="50"/>
      <c r="C81" s="282"/>
      <c r="D81" s="50"/>
      <c r="E81" s="50"/>
      <c r="F81" s="274"/>
      <c r="G81" s="274"/>
      <c r="H81" s="274"/>
      <c r="I81" s="41"/>
      <c r="J81" s="274"/>
      <c r="K81" s="281" t="s">
        <v>2154</v>
      </c>
      <c r="L81" s="281"/>
      <c r="M81" s="281" t="s">
        <v>2155</v>
      </c>
      <c r="N81" s="71"/>
      <c r="O81" s="71"/>
      <c r="P81" s="119"/>
      <c r="Q81" s="119"/>
      <c r="R81" s="119"/>
    </row>
    <row r="82" spans="1:18" ht="26.15" customHeight="1">
      <c r="A82" s="50"/>
      <c r="B82" s="50"/>
      <c r="C82" s="282"/>
      <c r="D82" s="50"/>
      <c r="E82" s="50"/>
      <c r="F82" s="274"/>
      <c r="G82" s="274"/>
      <c r="H82" s="274"/>
      <c r="I82" s="41"/>
      <c r="J82" s="274"/>
      <c r="K82" s="280" t="s">
        <v>2153</v>
      </c>
      <c r="L82" s="281"/>
      <c r="M82" s="280" t="s">
        <v>2156</v>
      </c>
      <c r="N82" s="71"/>
      <c r="O82" s="71"/>
      <c r="P82" s="119"/>
      <c r="Q82" s="119"/>
      <c r="R82" s="119"/>
    </row>
    <row r="83" spans="1:18" ht="26.15" customHeight="1">
      <c r="A83" s="50"/>
      <c r="B83" s="119"/>
      <c r="C83" s="119"/>
      <c r="D83" s="279"/>
      <c r="E83" s="50"/>
      <c r="F83" s="274"/>
      <c r="G83" s="274"/>
      <c r="H83" s="274"/>
      <c r="I83" s="41"/>
      <c r="J83" s="274"/>
      <c r="K83" s="279"/>
      <c r="L83" s="279"/>
      <c r="M83" s="279"/>
      <c r="N83" s="71"/>
      <c r="O83" s="71"/>
      <c r="P83" s="119"/>
      <c r="Q83" s="119"/>
      <c r="R83" s="119"/>
    </row>
    <row r="84" spans="1:18" ht="26.15" customHeight="1">
      <c r="A84" s="274" t="s">
        <v>2151</v>
      </c>
      <c r="B84" s="119"/>
      <c r="C84" s="119"/>
      <c r="D84" s="282"/>
      <c r="E84" s="50"/>
      <c r="F84" s="274"/>
      <c r="G84" s="274"/>
      <c r="H84" s="274"/>
      <c r="I84" s="41"/>
      <c r="J84" s="274"/>
      <c r="K84" s="83">
        <v>115931035.59999999</v>
      </c>
      <c r="L84" s="83"/>
      <c r="M84" s="83">
        <v>158083739.03999999</v>
      </c>
      <c r="N84" s="71"/>
      <c r="O84" s="71"/>
      <c r="P84" s="119"/>
      <c r="Q84" s="119"/>
      <c r="R84" s="119"/>
    </row>
    <row r="85" spans="1:18" ht="26.15" customHeight="1">
      <c r="A85" s="274" t="s">
        <v>831</v>
      </c>
      <c r="B85" s="119"/>
      <c r="C85" s="119"/>
      <c r="D85" s="282"/>
      <c r="E85" s="50"/>
      <c r="F85" s="274"/>
      <c r="G85" s="274"/>
      <c r="H85" s="274"/>
      <c r="I85" s="41"/>
      <c r="J85" s="274"/>
      <c r="K85" s="83">
        <v>16917215.649999999</v>
      </c>
      <c r="L85" s="83"/>
      <c r="M85" s="83">
        <v>18815644.5</v>
      </c>
      <c r="N85" s="71"/>
      <c r="O85" s="71"/>
      <c r="P85" s="119"/>
      <c r="Q85" s="119"/>
      <c r="R85" s="119"/>
    </row>
    <row r="86" spans="1:18" ht="26.15" customHeight="1">
      <c r="A86" s="274" t="s">
        <v>2116</v>
      </c>
      <c r="B86" s="119"/>
      <c r="C86" s="119"/>
      <c r="D86" s="282"/>
      <c r="E86" s="50"/>
      <c r="F86" s="274"/>
      <c r="G86" s="274"/>
      <c r="H86" s="274"/>
      <c r="I86" s="41"/>
      <c r="J86" s="274"/>
      <c r="K86" s="83">
        <v>0</v>
      </c>
      <c r="L86" s="83"/>
      <c r="M86" s="283">
        <v>-31381927.199999999</v>
      </c>
      <c r="N86" s="71"/>
      <c r="O86" s="71"/>
      <c r="P86" s="119"/>
      <c r="Q86" s="119"/>
      <c r="R86" s="119"/>
    </row>
    <row r="87" spans="1:18" ht="26.15" customHeight="1" thickBot="1">
      <c r="A87" s="274" t="s">
        <v>2152</v>
      </c>
      <c r="B87" s="50"/>
      <c r="C87" s="50"/>
      <c r="D87" s="50"/>
      <c r="E87" s="50"/>
      <c r="F87" s="274"/>
      <c r="G87" s="274"/>
      <c r="H87" s="274"/>
      <c r="I87" s="41"/>
      <c r="J87" s="274"/>
      <c r="K87" s="95">
        <f>SUM(K84:K86)</f>
        <v>132848251.25</v>
      </c>
      <c r="L87" s="83"/>
      <c r="M87" s="95">
        <f>SUM(M84:M86)</f>
        <v>145517456.34</v>
      </c>
      <c r="N87" s="71"/>
      <c r="O87" s="71"/>
      <c r="P87" s="119"/>
      <c r="Q87" s="119"/>
      <c r="R87" s="119"/>
    </row>
    <row r="88" spans="1:18" ht="26.15" customHeight="1" thickTop="1">
      <c r="A88" s="50"/>
      <c r="B88" s="50"/>
      <c r="C88" s="50"/>
      <c r="D88" s="50"/>
      <c r="E88" s="50"/>
      <c r="F88" s="274"/>
      <c r="G88" s="274"/>
      <c r="H88" s="274"/>
      <c r="I88" s="41"/>
      <c r="J88" s="274"/>
      <c r="K88" s="119"/>
      <c r="L88" s="119"/>
      <c r="M88" s="119"/>
      <c r="N88" s="71"/>
      <c r="O88" s="71"/>
      <c r="P88" s="119"/>
      <c r="Q88" s="119"/>
      <c r="R88" s="119"/>
    </row>
    <row r="89" spans="1:18" ht="26.15" customHeight="1">
      <c r="A89" s="156" t="s">
        <v>1219</v>
      </c>
      <c r="N89" s="71"/>
      <c r="O89" s="71"/>
      <c r="P89" s="119"/>
      <c r="Q89" s="119"/>
      <c r="R89" s="119"/>
    </row>
    <row r="90" spans="1:18" ht="26.15" customHeight="1">
      <c r="E90" s="156"/>
      <c r="F90" s="156"/>
      <c r="G90" s="291" t="s">
        <v>129</v>
      </c>
      <c r="H90" s="291"/>
      <c r="I90" s="291"/>
      <c r="J90" s="291"/>
      <c r="K90" s="291"/>
      <c r="L90" s="291"/>
      <c r="M90" s="291"/>
      <c r="N90" s="71"/>
      <c r="O90" s="71"/>
      <c r="P90" s="119"/>
      <c r="Q90" s="119"/>
      <c r="R90" s="119"/>
    </row>
    <row r="91" spans="1:18" ht="26.15" customHeight="1">
      <c r="E91" s="156"/>
      <c r="F91" s="156"/>
      <c r="G91" s="293" t="s">
        <v>181</v>
      </c>
      <c r="H91" s="293"/>
      <c r="I91" s="293"/>
      <c r="J91" s="157"/>
      <c r="K91" s="293" t="s">
        <v>195</v>
      </c>
      <c r="L91" s="293"/>
      <c r="M91" s="293"/>
      <c r="N91" s="71"/>
      <c r="O91" s="71"/>
      <c r="P91" s="119"/>
      <c r="Q91" s="119"/>
      <c r="R91" s="119"/>
    </row>
    <row r="92" spans="1:18" ht="26.15" customHeight="1">
      <c r="E92" s="157" t="s">
        <v>1512</v>
      </c>
      <c r="F92" s="156"/>
      <c r="G92" s="159" t="str">
        <f>+G23</f>
        <v>2020</v>
      </c>
      <c r="H92" s="58"/>
      <c r="I92" s="159" t="str">
        <f>+I23</f>
        <v>2019</v>
      </c>
      <c r="J92" s="157"/>
      <c r="K92" s="159" t="str">
        <f>+K23</f>
        <v>2020</v>
      </c>
      <c r="L92" s="58"/>
      <c r="M92" s="159" t="str">
        <f>+M23</f>
        <v>2019</v>
      </c>
      <c r="N92" s="71"/>
      <c r="O92" s="71"/>
      <c r="P92" s="119"/>
      <c r="Q92" s="119"/>
      <c r="R92" s="119"/>
    </row>
    <row r="93" spans="1:18" ht="26.15" customHeight="1">
      <c r="A93" s="156" t="s">
        <v>196</v>
      </c>
      <c r="E93" s="59"/>
      <c r="G93" s="43">
        <v>158392274.88</v>
      </c>
      <c r="H93" s="41"/>
      <c r="I93" s="43">
        <v>186717361.38999999</v>
      </c>
      <c r="J93" s="41"/>
      <c r="K93" s="43">
        <v>0</v>
      </c>
      <c r="L93" s="43"/>
      <c r="M93" s="43">
        <v>0</v>
      </c>
      <c r="N93" s="71"/>
      <c r="O93" s="71"/>
      <c r="P93" s="119"/>
      <c r="Q93" s="119"/>
      <c r="R93" s="119"/>
    </row>
    <row r="94" spans="1:18" ht="26.15" customHeight="1">
      <c r="A94" s="156" t="s">
        <v>197</v>
      </c>
      <c r="E94" s="59"/>
      <c r="G94" s="43">
        <v>29567695.09</v>
      </c>
      <c r="H94" s="41"/>
      <c r="I94" s="43">
        <v>36237566.539999999</v>
      </c>
      <c r="J94" s="41"/>
      <c r="K94" s="43">
        <v>11097892.1</v>
      </c>
      <c r="L94" s="41"/>
      <c r="M94" s="43">
        <v>23096252.489999998</v>
      </c>
      <c r="N94" s="71"/>
      <c r="O94" s="71"/>
      <c r="P94" s="119"/>
      <c r="Q94" s="119"/>
      <c r="R94" s="119"/>
    </row>
    <row r="95" spans="1:18" ht="26.15" customHeight="1">
      <c r="A95" s="156" t="s">
        <v>198</v>
      </c>
      <c r="E95" s="59"/>
      <c r="G95" s="43">
        <v>16554317.59</v>
      </c>
      <c r="H95" s="41"/>
      <c r="I95" s="43">
        <v>9188898.5399999991</v>
      </c>
      <c r="J95" s="41"/>
      <c r="K95" s="43">
        <v>7546412.6400000006</v>
      </c>
      <c r="L95" s="41"/>
      <c r="M95" s="43">
        <v>6364404.5499999998</v>
      </c>
      <c r="N95" s="71"/>
      <c r="O95" s="71"/>
      <c r="P95" s="119"/>
      <c r="Q95" s="119"/>
      <c r="R95" s="119"/>
    </row>
    <row r="96" spans="1:18" ht="26.15" customHeight="1">
      <c r="A96" s="156" t="s">
        <v>156</v>
      </c>
      <c r="E96" s="59"/>
      <c r="G96" s="43">
        <v>832234.86</v>
      </c>
      <c r="H96" s="41"/>
      <c r="I96" s="43">
        <v>838276.04</v>
      </c>
      <c r="J96" s="41"/>
      <c r="K96" s="43">
        <v>13038422.490000002</v>
      </c>
      <c r="L96" s="50"/>
      <c r="M96" s="43">
        <v>16307922.02</v>
      </c>
      <c r="N96" s="71"/>
      <c r="O96" s="71"/>
      <c r="P96" s="119"/>
      <c r="Q96" s="119"/>
      <c r="R96" s="119"/>
    </row>
    <row r="97" spans="1:18" ht="26.15" customHeight="1">
      <c r="A97" s="156" t="s">
        <v>199</v>
      </c>
      <c r="E97" s="59"/>
      <c r="G97" s="266">
        <v>131634102.91</v>
      </c>
      <c r="H97" s="41"/>
      <c r="I97" s="150">
        <v>60055783.530000001</v>
      </c>
      <c r="J97" s="41"/>
      <c r="K97" s="150">
        <v>114930413.23</v>
      </c>
      <c r="L97" s="41"/>
      <c r="M97" s="150">
        <v>50571943.119999997</v>
      </c>
      <c r="N97" s="71"/>
      <c r="O97" s="71"/>
      <c r="P97" s="119"/>
      <c r="Q97" s="119"/>
      <c r="R97" s="119"/>
    </row>
    <row r="98" spans="1:18" s="49" customFormat="1" ht="26.15" customHeight="1">
      <c r="A98" s="156" t="s">
        <v>200</v>
      </c>
      <c r="B98" s="45"/>
      <c r="C98" s="45"/>
      <c r="D98" s="45"/>
      <c r="E98" s="59"/>
      <c r="F98" s="45"/>
      <c r="G98" s="43">
        <f>SUM(G93:G97)</f>
        <v>336980625.33000004</v>
      </c>
      <c r="H98" s="44"/>
      <c r="I98" s="43">
        <f>SUM(I93:I97)</f>
        <v>293037886.03999996</v>
      </c>
      <c r="J98" s="44"/>
      <c r="K98" s="43">
        <f>SUM(K93:K97)</f>
        <v>146613140.46000001</v>
      </c>
      <c r="L98" s="41"/>
      <c r="M98" s="43">
        <f>SUM(M93:M97)</f>
        <v>96340522.180000007</v>
      </c>
    </row>
    <row r="99" spans="1:18" s="49" customFormat="1" ht="26.15" customHeight="1">
      <c r="A99" s="224" t="s">
        <v>1965</v>
      </c>
      <c r="B99" s="45"/>
      <c r="C99" s="45"/>
      <c r="D99" s="45"/>
      <c r="E99" s="59"/>
      <c r="F99" s="45"/>
    </row>
    <row r="100" spans="1:18" s="49" customFormat="1" ht="26.15" customHeight="1">
      <c r="A100" s="224" t="s">
        <v>1934</v>
      </c>
      <c r="B100" s="45"/>
      <c r="C100" s="45"/>
      <c r="D100" s="45"/>
      <c r="E100" s="59"/>
      <c r="F100" s="45"/>
      <c r="G100" s="60">
        <v>-34808076.859999999</v>
      </c>
      <c r="H100" s="46"/>
      <c r="I100" s="60">
        <v>-20125703.879999999</v>
      </c>
      <c r="J100" s="44"/>
      <c r="K100" s="60">
        <v>-45391785.479999997</v>
      </c>
      <c r="L100" s="41"/>
      <c r="M100" s="60">
        <v>-28445123.649999999</v>
      </c>
    </row>
    <row r="101" spans="1:18" s="49" customFormat="1" ht="26.15" customHeight="1" thickBot="1">
      <c r="A101" s="156" t="s">
        <v>201</v>
      </c>
      <c r="B101" s="45"/>
      <c r="C101" s="45"/>
      <c r="D101" s="45"/>
      <c r="E101" s="59"/>
      <c r="F101" s="45"/>
      <c r="G101" s="55">
        <f>SUM(G98:G100)</f>
        <v>302172548.47000003</v>
      </c>
      <c r="H101" s="44"/>
      <c r="I101" s="54">
        <f>SUM(I98:I100)</f>
        <v>272912182.15999997</v>
      </c>
      <c r="J101" s="44"/>
      <c r="K101" s="54">
        <f>SUM(K98:K100)</f>
        <v>101221354.98000002</v>
      </c>
      <c r="L101" s="41"/>
      <c r="M101" s="54">
        <f>SUM(M98:M100)</f>
        <v>67895398.530000001</v>
      </c>
    </row>
    <row r="102" spans="1:18" s="49" customFormat="1" ht="26.15" customHeight="1" thickTop="1">
      <c r="A102" s="274"/>
      <c r="B102" s="45"/>
      <c r="C102" s="45"/>
      <c r="D102" s="45"/>
      <c r="E102" s="59"/>
      <c r="F102" s="45"/>
      <c r="G102" s="149"/>
      <c r="H102" s="44"/>
      <c r="I102" s="47"/>
      <c r="J102" s="44"/>
      <c r="K102" s="47"/>
      <c r="L102" s="41"/>
      <c r="M102" s="47"/>
    </row>
    <row r="103" spans="1:18" s="49" customFormat="1" ht="26.15" customHeight="1">
      <c r="A103" s="274"/>
      <c r="B103" s="45"/>
      <c r="C103" s="45"/>
      <c r="D103" s="45"/>
      <c r="E103" s="59"/>
      <c r="F103" s="45"/>
      <c r="G103" s="149"/>
      <c r="H103" s="44"/>
      <c r="I103" s="47"/>
      <c r="J103" s="44"/>
      <c r="K103" s="47"/>
      <c r="L103" s="41"/>
      <c r="M103" s="47"/>
    </row>
    <row r="104" spans="1:18" s="49" customFormat="1" ht="26.15" customHeight="1">
      <c r="A104" s="274"/>
      <c r="B104" s="45"/>
      <c r="C104" s="45"/>
      <c r="D104" s="45"/>
      <c r="E104" s="59"/>
      <c r="F104" s="45"/>
      <c r="G104" s="149"/>
      <c r="H104" s="44"/>
      <c r="I104" s="47"/>
      <c r="J104" s="44"/>
      <c r="K104" s="47"/>
      <c r="L104" s="41"/>
      <c r="M104" s="47"/>
    </row>
    <row r="105" spans="1:18" s="49" customFormat="1" ht="26.15" customHeight="1">
      <c r="A105" s="274"/>
      <c r="B105" s="45"/>
      <c r="C105" s="45"/>
      <c r="D105" s="45"/>
      <c r="E105" s="59"/>
      <c r="F105" s="45"/>
      <c r="G105" s="149"/>
      <c r="H105" s="44"/>
      <c r="I105" s="47"/>
      <c r="J105" s="44"/>
      <c r="K105" s="47"/>
      <c r="L105" s="41"/>
      <c r="M105" s="47"/>
    </row>
    <row r="106" spans="1:18" ht="26.15" customHeight="1">
      <c r="A106" s="156"/>
      <c r="E106" s="59"/>
      <c r="G106" s="156"/>
      <c r="H106" s="44"/>
      <c r="I106" s="47"/>
      <c r="J106" s="44"/>
      <c r="K106" s="156"/>
      <c r="L106" s="41"/>
      <c r="M106" s="47"/>
      <c r="N106" s="71"/>
      <c r="O106" s="71"/>
      <c r="P106" s="119"/>
      <c r="Q106" s="119"/>
      <c r="R106" s="119"/>
    </row>
    <row r="107" spans="1:18" ht="26.15" customHeight="1">
      <c r="E107" s="59"/>
      <c r="G107" s="156"/>
      <c r="H107" s="41"/>
      <c r="I107" s="156"/>
      <c r="J107" s="47"/>
      <c r="K107" s="156"/>
      <c r="L107" s="47"/>
      <c r="M107" s="156"/>
      <c r="N107" s="71"/>
      <c r="O107" s="71"/>
      <c r="P107" s="119"/>
      <c r="Q107" s="119"/>
      <c r="R107" s="119"/>
    </row>
    <row r="108" spans="1:18" ht="26.15" customHeight="1">
      <c r="N108" s="71"/>
      <c r="O108" s="71"/>
      <c r="P108" s="119"/>
      <c r="Q108" s="119"/>
      <c r="R108" s="119"/>
    </row>
    <row r="109" spans="1:18" ht="26.15" customHeight="1">
      <c r="A109" s="290" t="str">
        <f>+A74</f>
        <v>(Sign) ……………………………………...........……………………………...……………. Authorized Director</v>
      </c>
      <c r="B109" s="290"/>
      <c r="C109" s="290"/>
      <c r="D109" s="290"/>
      <c r="E109" s="290"/>
      <c r="F109" s="290"/>
      <c r="G109" s="290"/>
      <c r="H109" s="290"/>
      <c r="I109" s="290"/>
      <c r="J109" s="290"/>
      <c r="K109" s="290"/>
      <c r="L109" s="290"/>
      <c r="M109" s="290"/>
      <c r="N109" s="71"/>
      <c r="O109" s="71"/>
      <c r="P109" s="119"/>
      <c r="Q109" s="119"/>
      <c r="R109" s="119"/>
    </row>
    <row r="110" spans="1:18" ht="26.15" customHeight="1">
      <c r="C110" s="45" t="str">
        <f>+C75</f>
        <v xml:space="preserve">                  (                                                                                                                                )           </v>
      </c>
      <c r="N110" s="71"/>
      <c r="O110" s="71"/>
      <c r="P110" s="119"/>
      <c r="Q110" s="119"/>
      <c r="R110" s="119"/>
    </row>
    <row r="111" spans="1:18" ht="23.15" customHeight="1">
      <c r="A111" s="290" t="s">
        <v>1823</v>
      </c>
      <c r="B111" s="290"/>
      <c r="C111" s="290"/>
      <c r="D111" s="290"/>
      <c r="E111" s="290"/>
      <c r="F111" s="290"/>
      <c r="G111" s="290"/>
      <c r="H111" s="290"/>
      <c r="I111" s="290"/>
      <c r="J111" s="290"/>
      <c r="K111" s="290"/>
      <c r="L111" s="290"/>
      <c r="M111" s="290"/>
      <c r="N111" s="71"/>
      <c r="O111" s="71"/>
      <c r="P111" s="119"/>
      <c r="Q111" s="119"/>
      <c r="R111" s="119"/>
    </row>
    <row r="112" spans="1:18" ht="15" customHeight="1">
      <c r="A112" s="71"/>
      <c r="B112" s="71"/>
      <c r="C112" s="71"/>
      <c r="D112" s="71"/>
      <c r="E112" s="71"/>
      <c r="G112" s="156"/>
      <c r="H112" s="41"/>
      <c r="I112" s="47"/>
      <c r="J112" s="41"/>
      <c r="K112" s="156"/>
      <c r="L112" s="41"/>
      <c r="M112" s="47"/>
      <c r="N112" s="71"/>
      <c r="O112" s="71"/>
      <c r="P112" s="119"/>
      <c r="Q112" s="119"/>
      <c r="R112" s="119"/>
    </row>
    <row r="113" spans="1:18" ht="23.15" customHeight="1">
      <c r="A113" s="19" t="s">
        <v>1220</v>
      </c>
      <c r="N113" s="71"/>
      <c r="O113" s="71"/>
      <c r="P113" s="119"/>
      <c r="Q113" s="119"/>
      <c r="R113" s="119"/>
    </row>
    <row r="114" spans="1:18" ht="23.15" customHeight="1">
      <c r="A114" s="156" t="s">
        <v>1221</v>
      </c>
      <c r="N114" s="71"/>
      <c r="O114" s="71"/>
      <c r="P114" s="119"/>
      <c r="Q114" s="119"/>
      <c r="R114" s="119"/>
    </row>
    <row r="115" spans="1:18" ht="23.15" customHeight="1">
      <c r="A115" s="71"/>
      <c r="G115" s="291" t="s">
        <v>129</v>
      </c>
      <c r="H115" s="291"/>
      <c r="I115" s="291"/>
      <c r="J115" s="291"/>
      <c r="K115" s="291"/>
      <c r="L115" s="291"/>
      <c r="M115" s="291"/>
      <c r="N115" s="71"/>
      <c r="O115" s="71"/>
      <c r="P115" s="119"/>
      <c r="Q115" s="119"/>
      <c r="R115" s="119"/>
    </row>
    <row r="116" spans="1:18" ht="23.15" customHeight="1">
      <c r="G116" s="293" t="s">
        <v>181</v>
      </c>
      <c r="H116" s="293"/>
      <c r="I116" s="293"/>
      <c r="J116" s="157"/>
      <c r="K116" s="293" t="s">
        <v>195</v>
      </c>
      <c r="L116" s="293"/>
      <c r="M116" s="293"/>
      <c r="N116" s="71"/>
      <c r="O116" s="71"/>
      <c r="P116" s="119"/>
      <c r="Q116" s="119"/>
      <c r="R116" s="119"/>
    </row>
    <row r="117" spans="1:18" ht="23.15" customHeight="1">
      <c r="G117" s="159" t="str">
        <f>+G92</f>
        <v>2020</v>
      </c>
      <c r="H117" s="58"/>
      <c r="I117" s="159" t="str">
        <f>+I92</f>
        <v>2019</v>
      </c>
      <c r="J117" s="157"/>
      <c r="K117" s="159" t="str">
        <f>+K92</f>
        <v>2020</v>
      </c>
      <c r="L117" s="58"/>
      <c r="M117" s="159" t="str">
        <f>+I117</f>
        <v>2019</v>
      </c>
      <c r="N117" s="71"/>
      <c r="O117" s="71"/>
      <c r="P117" s="119"/>
      <c r="Q117" s="119"/>
      <c r="R117" s="119"/>
    </row>
    <row r="118" spans="1:18" ht="23.15" customHeight="1">
      <c r="A118" s="156" t="s">
        <v>203</v>
      </c>
      <c r="E118" s="59"/>
      <c r="G118" s="83">
        <v>13972564484.860001</v>
      </c>
      <c r="H118" s="41"/>
      <c r="I118" s="83">
        <v>12624505501</v>
      </c>
      <c r="J118" s="41"/>
      <c r="K118" s="83">
        <v>16883114759.67</v>
      </c>
      <c r="L118" s="41"/>
      <c r="M118" s="83">
        <v>15490798831</v>
      </c>
      <c r="N118" s="71"/>
      <c r="O118" s="71"/>
      <c r="P118" s="119"/>
      <c r="Q118" s="119"/>
      <c r="R118" s="119"/>
    </row>
    <row r="119" spans="1:18" ht="23.15" customHeight="1">
      <c r="A119" s="156"/>
      <c r="E119" s="59"/>
      <c r="G119" s="42"/>
      <c r="H119" s="41"/>
      <c r="I119" s="42"/>
      <c r="J119" s="41"/>
      <c r="K119" s="42"/>
      <c r="L119" s="41"/>
      <c r="M119" s="42"/>
      <c r="N119" s="71"/>
      <c r="O119" s="71"/>
      <c r="P119" s="119"/>
      <c r="Q119" s="119"/>
      <c r="R119" s="119"/>
    </row>
    <row r="120" spans="1:18" ht="23.15" customHeight="1">
      <c r="A120" s="156" t="s">
        <v>540</v>
      </c>
      <c r="E120" s="59"/>
      <c r="G120" s="83">
        <v>11182527213.549999</v>
      </c>
      <c r="H120" s="41"/>
      <c r="I120" s="83">
        <v>9017027353.0699997</v>
      </c>
      <c r="J120" s="41"/>
      <c r="K120" s="83">
        <v>14123443457.879999</v>
      </c>
      <c r="L120" s="41"/>
      <c r="M120" s="83">
        <v>12331944378.98</v>
      </c>
      <c r="N120" s="71"/>
      <c r="O120" s="71"/>
      <c r="P120" s="119"/>
      <c r="Q120" s="119"/>
      <c r="R120" s="119"/>
    </row>
    <row r="121" spans="1:18" ht="23.15" customHeight="1">
      <c r="A121" s="156" t="s">
        <v>383</v>
      </c>
      <c r="E121" s="59"/>
      <c r="G121" s="61">
        <v>-10884002832.879999</v>
      </c>
      <c r="H121" s="41"/>
      <c r="I121" s="61">
        <v>-8663607703.6299992</v>
      </c>
      <c r="J121" s="41"/>
      <c r="K121" s="61">
        <v>-13865163493.870001</v>
      </c>
      <c r="L121" s="41"/>
      <c r="M121" s="61">
        <v>-11926459268.32</v>
      </c>
      <c r="N121" s="71"/>
      <c r="O121" s="71"/>
      <c r="P121" s="119"/>
      <c r="Q121" s="119"/>
      <c r="R121" s="119"/>
    </row>
    <row r="122" spans="1:18" ht="23.15" customHeight="1">
      <c r="A122" s="156" t="s">
        <v>675</v>
      </c>
      <c r="E122" s="59"/>
      <c r="G122" s="43">
        <f>SUM(G120:G121)</f>
        <v>298524380.67000008</v>
      </c>
      <c r="H122" s="41"/>
      <c r="I122" s="41">
        <f>SUM(I120:I121)</f>
        <v>353419649.44000053</v>
      </c>
      <c r="J122" s="41"/>
      <c r="K122" s="43">
        <f>SUM(K120:K121)</f>
        <v>258279964.00999832</v>
      </c>
      <c r="L122" s="41"/>
      <c r="M122" s="41">
        <f>SUM(M120:M121)</f>
        <v>405485110.65999985</v>
      </c>
      <c r="N122" s="71"/>
      <c r="O122" s="71"/>
      <c r="P122" s="119"/>
      <c r="Q122" s="119"/>
      <c r="R122" s="119"/>
    </row>
    <row r="123" spans="1:18" ht="23.15" customHeight="1">
      <c r="A123" s="224" t="s">
        <v>1965</v>
      </c>
      <c r="E123" s="59"/>
      <c r="G123" s="119"/>
      <c r="H123" s="119"/>
      <c r="I123" s="119"/>
      <c r="J123" s="119"/>
      <c r="K123" s="119"/>
      <c r="L123" s="119"/>
      <c r="M123" s="119"/>
      <c r="N123" s="71"/>
      <c r="O123" s="71"/>
      <c r="P123" s="119"/>
      <c r="Q123" s="119"/>
      <c r="R123" s="119"/>
    </row>
    <row r="124" spans="1:18" ht="23.15" customHeight="1">
      <c r="A124" s="224" t="s">
        <v>1934</v>
      </c>
      <c r="E124" s="59"/>
      <c r="G124" s="61">
        <v>-48724799.149999999</v>
      </c>
      <c r="H124" s="41"/>
      <c r="I124" s="61">
        <v>-48342975.68</v>
      </c>
      <c r="J124" s="41"/>
      <c r="K124" s="61">
        <v>-48724799.149999999</v>
      </c>
      <c r="L124" s="41"/>
      <c r="M124" s="61">
        <v>-48342975.68</v>
      </c>
      <c r="N124" s="71"/>
      <c r="O124" s="71"/>
      <c r="P124" s="119"/>
      <c r="Q124" s="119"/>
      <c r="R124" s="119"/>
    </row>
    <row r="125" spans="1:18" ht="23.15" customHeight="1" thickBot="1">
      <c r="A125" s="45" t="s">
        <v>676</v>
      </c>
      <c r="E125" s="59"/>
      <c r="G125" s="55">
        <f>SUM(G122:G124)</f>
        <v>249799581.52000007</v>
      </c>
      <c r="H125" s="41"/>
      <c r="I125" s="54">
        <f>SUM(I122:I124)</f>
        <v>305076673.76000053</v>
      </c>
      <c r="J125" s="41"/>
      <c r="K125" s="55">
        <f>SUM(K122:K124)</f>
        <v>209555164.85999832</v>
      </c>
      <c r="L125" s="41"/>
      <c r="M125" s="54">
        <f>SUM(M122:M124)</f>
        <v>357142134.97999984</v>
      </c>
      <c r="N125" s="71"/>
      <c r="O125" s="71"/>
      <c r="P125" s="119"/>
      <c r="Q125" s="119"/>
      <c r="R125" s="119"/>
    </row>
    <row r="126" spans="1:18" ht="10" customHeight="1" thickTop="1">
      <c r="E126" s="59"/>
      <c r="G126" s="156"/>
      <c r="H126" s="41"/>
      <c r="I126" s="47"/>
      <c r="J126" s="41"/>
      <c r="K126" s="156"/>
      <c r="L126" s="41"/>
      <c r="M126" s="47"/>
      <c r="N126" s="71"/>
      <c r="O126" s="71"/>
      <c r="P126" s="119"/>
      <c r="Q126" s="119"/>
      <c r="R126" s="119"/>
    </row>
    <row r="127" spans="1:18" ht="23.15" customHeight="1">
      <c r="A127" s="45" t="s">
        <v>1564</v>
      </c>
      <c r="E127" s="59"/>
      <c r="G127" s="156"/>
      <c r="H127" s="41"/>
      <c r="I127" s="47"/>
      <c r="J127" s="41"/>
      <c r="K127" s="156"/>
      <c r="L127" s="41"/>
      <c r="M127" s="47"/>
      <c r="N127" s="71"/>
      <c r="O127" s="71"/>
      <c r="P127" s="119"/>
      <c r="Q127" s="119"/>
      <c r="R127" s="119"/>
    </row>
    <row r="128" spans="1:18" ht="23.15" customHeight="1">
      <c r="A128" s="45" t="s">
        <v>1411</v>
      </c>
      <c r="E128" s="59"/>
      <c r="G128" s="156"/>
      <c r="H128" s="44"/>
      <c r="I128" s="47"/>
      <c r="J128" s="44"/>
      <c r="K128" s="156"/>
      <c r="L128" s="41"/>
      <c r="M128" s="47"/>
      <c r="N128" s="71"/>
      <c r="O128" s="71"/>
      <c r="P128" s="119"/>
      <c r="Q128" s="119"/>
      <c r="R128" s="119"/>
    </row>
    <row r="129" spans="1:18" ht="23.15" customHeight="1">
      <c r="A129" s="45" t="s">
        <v>1410</v>
      </c>
      <c r="E129" s="59"/>
      <c r="G129" s="156"/>
      <c r="H129" s="44"/>
      <c r="I129" s="47"/>
      <c r="J129" s="44"/>
      <c r="K129" s="156"/>
      <c r="L129" s="41"/>
      <c r="M129" s="47"/>
      <c r="N129" s="71"/>
      <c r="O129" s="71"/>
      <c r="P129" s="119"/>
      <c r="Q129" s="119"/>
      <c r="R129" s="119"/>
    </row>
    <row r="130" spans="1:18" ht="23.15" customHeight="1">
      <c r="A130" s="45" t="s">
        <v>843</v>
      </c>
      <c r="E130" s="59"/>
      <c r="G130" s="156"/>
      <c r="H130" s="41"/>
      <c r="I130" s="156"/>
      <c r="J130" s="47"/>
      <c r="K130" s="156"/>
      <c r="L130" s="47"/>
      <c r="M130" s="156"/>
      <c r="N130" s="71"/>
      <c r="O130" s="71"/>
      <c r="P130" s="119"/>
      <c r="Q130" s="119"/>
      <c r="R130" s="119"/>
    </row>
    <row r="131" spans="1:18" ht="23.15" customHeight="1">
      <c r="A131" s="45" t="s">
        <v>1565</v>
      </c>
      <c r="N131" s="71"/>
      <c r="O131" s="71"/>
      <c r="P131" s="119"/>
      <c r="Q131" s="119"/>
      <c r="R131" s="119"/>
    </row>
    <row r="132" spans="1:18" ht="23.15" customHeight="1">
      <c r="A132" s="45" t="s">
        <v>1409</v>
      </c>
      <c r="N132" s="71"/>
      <c r="O132" s="71"/>
      <c r="P132" s="119"/>
      <c r="Q132" s="119"/>
      <c r="R132" s="119"/>
    </row>
    <row r="133" spans="1:18" ht="23.15" customHeight="1">
      <c r="A133" s="45" t="s">
        <v>1408</v>
      </c>
      <c r="N133" s="71"/>
      <c r="O133" s="71"/>
      <c r="P133" s="119"/>
      <c r="Q133" s="119"/>
      <c r="R133" s="119"/>
    </row>
    <row r="134" spans="1:18" ht="10" customHeight="1">
      <c r="E134" s="59"/>
      <c r="G134" s="156"/>
      <c r="H134" s="41"/>
      <c r="I134" s="47"/>
      <c r="J134" s="41"/>
      <c r="K134" s="156"/>
      <c r="L134" s="41"/>
      <c r="M134" s="47"/>
      <c r="N134" s="71"/>
      <c r="O134" s="71"/>
      <c r="P134" s="119"/>
      <c r="Q134" s="119"/>
      <c r="R134" s="119"/>
    </row>
    <row r="135" spans="1:18" ht="23.15" customHeight="1">
      <c r="A135" s="156" t="s">
        <v>1222</v>
      </c>
      <c r="B135" s="50"/>
      <c r="C135" s="50"/>
      <c r="D135" s="50"/>
      <c r="E135" s="50"/>
      <c r="F135" s="50"/>
      <c r="G135" s="50"/>
      <c r="H135" s="50"/>
      <c r="N135" s="71"/>
      <c r="O135" s="71"/>
      <c r="P135" s="119"/>
      <c r="Q135" s="119"/>
      <c r="R135" s="119"/>
    </row>
    <row r="136" spans="1:18" ht="23.15" customHeight="1">
      <c r="A136" s="50" t="s">
        <v>1566</v>
      </c>
      <c r="B136" s="50"/>
      <c r="C136" s="50"/>
      <c r="D136" s="50"/>
      <c r="E136" s="50"/>
      <c r="F136" s="50"/>
      <c r="G136" s="50"/>
      <c r="H136" s="50"/>
      <c r="N136" s="71"/>
      <c r="O136" s="71"/>
      <c r="P136" s="119"/>
      <c r="Q136" s="119"/>
      <c r="R136" s="119"/>
    </row>
    <row r="137" spans="1:18" ht="23.15" customHeight="1">
      <c r="A137" s="50"/>
      <c r="B137" s="50"/>
      <c r="C137" s="50"/>
      <c r="D137" s="50"/>
      <c r="E137" s="50"/>
      <c r="F137" s="50"/>
      <c r="G137" s="50"/>
      <c r="H137" s="50"/>
      <c r="K137" s="291" t="s">
        <v>129</v>
      </c>
      <c r="L137" s="291"/>
      <c r="M137" s="291"/>
      <c r="N137" s="71"/>
      <c r="O137" s="71"/>
      <c r="P137" s="119"/>
      <c r="Q137" s="119"/>
      <c r="R137" s="119"/>
    </row>
    <row r="138" spans="1:18" ht="23.15" customHeight="1">
      <c r="A138" s="50"/>
      <c r="B138" s="71"/>
      <c r="C138" s="50"/>
      <c r="D138" s="50"/>
      <c r="E138" s="50"/>
      <c r="F138" s="50"/>
      <c r="G138" s="50"/>
      <c r="H138" s="50"/>
      <c r="K138" s="157" t="s">
        <v>868</v>
      </c>
      <c r="L138" s="157"/>
      <c r="M138" s="157" t="s">
        <v>870</v>
      </c>
      <c r="N138" s="71"/>
      <c r="O138" s="71"/>
      <c r="P138" s="119"/>
      <c r="Q138" s="119"/>
      <c r="R138" s="119"/>
    </row>
    <row r="139" spans="1:18" ht="23.15" customHeight="1">
      <c r="A139" s="50"/>
      <c r="B139" s="50"/>
      <c r="C139" s="50"/>
      <c r="D139" s="50"/>
      <c r="E139" s="50"/>
      <c r="F139" s="50"/>
      <c r="G139" s="50"/>
      <c r="H139" s="50"/>
      <c r="K139" s="158" t="s">
        <v>869</v>
      </c>
      <c r="L139" s="157"/>
      <c r="M139" s="158" t="s">
        <v>296</v>
      </c>
      <c r="N139" s="71" t="s">
        <v>2</v>
      </c>
      <c r="O139" s="71"/>
      <c r="P139" s="119"/>
      <c r="Q139" s="119"/>
      <c r="R139" s="119"/>
    </row>
    <row r="140" spans="1:18" ht="23.15" customHeight="1">
      <c r="A140" s="50" t="s">
        <v>872</v>
      </c>
      <c r="B140" s="50"/>
      <c r="C140" s="50"/>
      <c r="D140" s="50"/>
      <c r="E140" s="50"/>
      <c r="F140" s="50"/>
      <c r="G140" s="50"/>
      <c r="H140" s="50"/>
      <c r="N140" s="71" t="s">
        <v>879</v>
      </c>
      <c r="O140" s="71"/>
      <c r="P140" s="119"/>
      <c r="Q140" s="119"/>
      <c r="R140" s="119"/>
    </row>
    <row r="141" spans="1:18" ht="23.15" customHeight="1">
      <c r="A141" s="50" t="s">
        <v>1119</v>
      </c>
      <c r="B141" s="50"/>
      <c r="C141" s="50"/>
      <c r="D141" s="50"/>
      <c r="E141" s="50"/>
      <c r="F141" s="50"/>
      <c r="G141" s="50"/>
      <c r="H141" s="50"/>
      <c r="K141" s="43">
        <v>211599260.66</v>
      </c>
      <c r="L141" s="50"/>
      <c r="M141" s="43">
        <v>253771215.36000001</v>
      </c>
      <c r="N141" s="71" t="s">
        <v>879</v>
      </c>
      <c r="O141" s="71"/>
      <c r="P141" s="119"/>
      <c r="Q141" s="119"/>
      <c r="R141" s="119"/>
    </row>
    <row r="142" spans="1:18" ht="10" customHeight="1">
      <c r="A142" s="50"/>
      <c r="B142" s="50"/>
      <c r="C142" s="50"/>
      <c r="D142" s="50"/>
      <c r="E142" s="50"/>
      <c r="F142" s="50"/>
      <c r="G142" s="50"/>
      <c r="H142" s="50"/>
      <c r="K142" s="43"/>
      <c r="L142" s="50"/>
      <c r="M142" s="43"/>
      <c r="N142" s="71"/>
      <c r="O142" s="71"/>
      <c r="P142" s="119"/>
      <c r="Q142" s="119"/>
      <c r="R142" s="119"/>
    </row>
    <row r="143" spans="1:18" ht="23.15" customHeight="1">
      <c r="A143" s="50" t="s">
        <v>1223</v>
      </c>
      <c r="B143" s="50"/>
      <c r="C143" s="50"/>
      <c r="D143" s="50"/>
      <c r="E143" s="50"/>
      <c r="F143" s="50"/>
      <c r="G143" s="50"/>
      <c r="H143" s="50"/>
      <c r="N143" s="71"/>
      <c r="O143" s="71"/>
      <c r="P143" s="119"/>
      <c r="Q143" s="119"/>
      <c r="R143" s="119"/>
    </row>
    <row r="144" spans="1:18" ht="23.15" customHeight="1">
      <c r="A144" s="50" t="s">
        <v>1567</v>
      </c>
      <c r="B144" s="50"/>
      <c r="C144" s="50"/>
      <c r="D144" s="50"/>
      <c r="E144" s="50"/>
      <c r="F144" s="50"/>
      <c r="G144" s="50"/>
      <c r="H144" s="50"/>
      <c r="N144" s="71"/>
      <c r="O144" s="71"/>
      <c r="P144" s="119"/>
      <c r="Q144" s="119"/>
      <c r="R144" s="119"/>
    </row>
    <row r="145" spans="1:18" ht="23.15" customHeight="1">
      <c r="A145" s="50" t="s">
        <v>2095</v>
      </c>
      <c r="B145" s="50"/>
      <c r="C145" s="50"/>
      <c r="D145" s="50"/>
      <c r="E145" s="50"/>
      <c r="F145" s="50"/>
      <c r="G145" s="50"/>
      <c r="H145" s="50"/>
      <c r="N145" s="71"/>
      <c r="O145" s="71"/>
      <c r="P145" s="119"/>
      <c r="Q145" s="119"/>
      <c r="R145" s="119"/>
    </row>
    <row r="146" spans="1:18" ht="23.15" customHeight="1">
      <c r="A146" s="50" t="s">
        <v>2096</v>
      </c>
      <c r="B146" s="50"/>
      <c r="C146" s="50"/>
      <c r="D146" s="50"/>
      <c r="E146" s="50"/>
      <c r="F146" s="50"/>
      <c r="G146" s="50"/>
      <c r="H146" s="50"/>
      <c r="N146" s="71"/>
      <c r="O146" s="71"/>
      <c r="P146" s="119"/>
      <c r="Q146" s="119"/>
      <c r="R146" s="119"/>
    </row>
    <row r="147" spans="1:18" ht="23.15" customHeight="1">
      <c r="A147" s="50" t="s">
        <v>1568</v>
      </c>
      <c r="B147" s="50"/>
      <c r="C147" s="50"/>
      <c r="D147" s="50"/>
      <c r="E147" s="50"/>
      <c r="F147" s="50"/>
      <c r="G147" s="50"/>
      <c r="H147" s="50"/>
      <c r="N147" s="71"/>
      <c r="O147" s="71"/>
      <c r="P147" s="119"/>
      <c r="Q147" s="119"/>
      <c r="R147" s="119"/>
    </row>
    <row r="148" spans="1:18" ht="23.15" customHeight="1">
      <c r="A148" s="50" t="s">
        <v>1569</v>
      </c>
      <c r="B148" s="50"/>
      <c r="C148" s="50"/>
      <c r="D148" s="50"/>
      <c r="E148" s="50"/>
      <c r="F148" s="50"/>
      <c r="G148" s="50"/>
      <c r="H148" s="50"/>
      <c r="N148" s="71"/>
      <c r="O148" s="71"/>
      <c r="P148" s="119"/>
      <c r="Q148" s="119"/>
      <c r="R148" s="119"/>
    </row>
    <row r="149" spans="1:18" ht="23.15" customHeight="1">
      <c r="A149" s="50" t="s">
        <v>1570</v>
      </c>
      <c r="B149" s="50"/>
      <c r="C149" s="50"/>
      <c r="D149" s="50"/>
      <c r="E149" s="50"/>
      <c r="F149" s="50"/>
      <c r="G149" s="50"/>
      <c r="H149" s="50"/>
      <c r="N149" s="71"/>
      <c r="O149" s="71"/>
      <c r="P149" s="119"/>
      <c r="Q149" s="119"/>
      <c r="R149" s="119"/>
    </row>
    <row r="150" spans="1:18" ht="5.15" customHeight="1">
      <c r="A150" s="50"/>
      <c r="B150" s="50"/>
      <c r="C150" s="50"/>
      <c r="D150" s="50"/>
      <c r="E150" s="50"/>
      <c r="F150" s="50"/>
      <c r="G150" s="50"/>
      <c r="H150" s="50"/>
      <c r="K150" s="43"/>
      <c r="L150" s="50"/>
      <c r="M150" s="43"/>
      <c r="N150" s="71"/>
      <c r="O150" s="71"/>
      <c r="P150" s="119"/>
      <c r="Q150" s="119"/>
      <c r="R150" s="119"/>
    </row>
    <row r="151" spans="1:18" ht="23.15" customHeight="1">
      <c r="A151" s="50"/>
      <c r="B151" s="50"/>
      <c r="C151" s="50"/>
      <c r="D151" s="50"/>
      <c r="E151" s="50"/>
      <c r="F151" s="50"/>
      <c r="G151" s="50"/>
      <c r="H151" s="50"/>
      <c r="K151" s="156"/>
      <c r="L151" s="50"/>
      <c r="M151" s="156"/>
      <c r="N151" s="71"/>
      <c r="O151" s="71"/>
      <c r="P151" s="119"/>
      <c r="Q151" s="119"/>
      <c r="R151" s="119"/>
    </row>
    <row r="152" spans="1:18" ht="23.15" customHeight="1">
      <c r="A152" s="290" t="str">
        <f>+A109</f>
        <v>(Sign) ……………………………………...........……………………………...……………. Authorized Director</v>
      </c>
      <c r="B152" s="290"/>
      <c r="C152" s="290"/>
      <c r="D152" s="290"/>
      <c r="E152" s="290"/>
      <c r="F152" s="290"/>
      <c r="G152" s="290"/>
      <c r="H152" s="290"/>
      <c r="I152" s="290"/>
      <c r="J152" s="290"/>
      <c r="K152" s="290"/>
      <c r="L152" s="290"/>
      <c r="M152" s="290"/>
      <c r="N152" s="71"/>
      <c r="O152" s="71"/>
      <c r="P152" s="119"/>
      <c r="Q152" s="119"/>
      <c r="R152" s="119"/>
    </row>
    <row r="153" spans="1:18" ht="23.15" customHeight="1">
      <c r="C153" s="45" t="str">
        <f>+C110</f>
        <v xml:space="preserve">                  (                                                                                                                                )           </v>
      </c>
      <c r="N153" s="71"/>
      <c r="O153" s="71"/>
      <c r="P153" s="119"/>
      <c r="Q153" s="119"/>
      <c r="R153" s="119"/>
    </row>
    <row r="154" spans="1:18" ht="24" customHeight="1">
      <c r="A154" s="290" t="s">
        <v>1824</v>
      </c>
      <c r="B154" s="290"/>
      <c r="C154" s="290"/>
      <c r="D154" s="290"/>
      <c r="E154" s="290"/>
      <c r="F154" s="290"/>
      <c r="G154" s="290"/>
      <c r="H154" s="290"/>
      <c r="I154" s="290"/>
      <c r="J154" s="290"/>
      <c r="K154" s="290"/>
      <c r="L154" s="290"/>
      <c r="M154" s="290"/>
      <c r="N154" s="71"/>
      <c r="O154" s="71"/>
      <c r="P154" s="119"/>
      <c r="Q154" s="119"/>
      <c r="R154" s="119"/>
    </row>
    <row r="155" spans="1:18" ht="15" customHeight="1">
      <c r="A155" s="50"/>
      <c r="B155" s="50"/>
      <c r="C155" s="50"/>
      <c r="D155" s="50"/>
      <c r="E155" s="50"/>
      <c r="F155" s="50"/>
      <c r="G155" s="50"/>
      <c r="H155" s="50"/>
      <c r="N155" s="71"/>
      <c r="O155" s="71"/>
      <c r="P155" s="119"/>
      <c r="Q155" s="119"/>
      <c r="R155" s="119"/>
    </row>
    <row r="156" spans="1:18" ht="24" customHeight="1">
      <c r="A156" s="19" t="s">
        <v>1224</v>
      </c>
      <c r="N156" s="71"/>
      <c r="O156" s="71"/>
      <c r="P156" s="119"/>
      <c r="Q156" s="119"/>
      <c r="R156" s="119"/>
    </row>
    <row r="157" spans="1:18" ht="24" customHeight="1">
      <c r="G157" s="291" t="s">
        <v>129</v>
      </c>
      <c r="H157" s="291"/>
      <c r="I157" s="291"/>
      <c r="J157" s="291"/>
      <c r="K157" s="291"/>
      <c r="L157" s="291"/>
      <c r="M157" s="291"/>
      <c r="N157" s="71"/>
      <c r="O157" s="71"/>
      <c r="P157" s="119"/>
      <c r="Q157" s="119"/>
      <c r="R157" s="119"/>
    </row>
    <row r="158" spans="1:18" ht="24" customHeight="1">
      <c r="G158" s="293" t="s">
        <v>181</v>
      </c>
      <c r="H158" s="293"/>
      <c r="I158" s="293"/>
      <c r="J158" s="157"/>
      <c r="K158" s="293" t="s">
        <v>195</v>
      </c>
      <c r="L158" s="293"/>
      <c r="M158" s="293"/>
      <c r="N158" s="71"/>
      <c r="O158" s="71"/>
      <c r="P158" s="119"/>
      <c r="Q158" s="119"/>
      <c r="R158" s="119"/>
    </row>
    <row r="159" spans="1:18" ht="24" customHeight="1">
      <c r="E159" s="59"/>
      <c r="G159" s="159" t="str">
        <f>+G117</f>
        <v>2020</v>
      </c>
      <c r="H159" s="58"/>
      <c r="I159" s="159" t="s">
        <v>598</v>
      </c>
      <c r="J159" s="157"/>
      <c r="K159" s="159" t="str">
        <f>+K117</f>
        <v>2020</v>
      </c>
      <c r="L159" s="58"/>
      <c r="M159" s="159" t="str">
        <f>+I159</f>
        <v>2019</v>
      </c>
      <c r="N159" s="71"/>
      <c r="O159" s="71"/>
      <c r="P159" s="119"/>
      <c r="Q159" s="119"/>
      <c r="R159" s="119"/>
    </row>
    <row r="160" spans="1:18" ht="24" customHeight="1">
      <c r="A160" s="156" t="s">
        <v>206</v>
      </c>
      <c r="E160" s="59"/>
      <c r="G160" s="43">
        <v>219965479.94</v>
      </c>
      <c r="H160" s="62"/>
      <c r="I160" s="43">
        <v>166933124.84</v>
      </c>
      <c r="J160" s="63"/>
      <c r="K160" s="43">
        <v>425352635.62</v>
      </c>
      <c r="L160" s="63"/>
      <c r="M160" s="43">
        <v>381212727.29000002</v>
      </c>
      <c r="N160" s="71"/>
      <c r="O160" s="71"/>
      <c r="P160" s="119"/>
      <c r="Q160" s="119"/>
      <c r="R160" s="119"/>
    </row>
    <row r="161" spans="1:18" ht="24" customHeight="1">
      <c r="A161" s="224" t="s">
        <v>1965</v>
      </c>
      <c r="E161" s="59"/>
      <c r="G161" s="119"/>
      <c r="H161" s="119"/>
      <c r="I161" s="119"/>
      <c r="J161" s="119"/>
      <c r="K161" s="119"/>
      <c r="L161" s="119"/>
      <c r="M161" s="119"/>
      <c r="N161" s="71"/>
      <c r="O161" s="71"/>
      <c r="P161" s="119"/>
      <c r="Q161" s="119"/>
      <c r="R161" s="119"/>
    </row>
    <row r="162" spans="1:18" ht="24" customHeight="1">
      <c r="A162" s="224" t="s">
        <v>1934</v>
      </c>
      <c r="E162" s="59"/>
      <c r="G162" s="61">
        <v>-823155.81</v>
      </c>
      <c r="H162" s="50"/>
      <c r="I162" s="61">
        <v>-162986.14000000001</v>
      </c>
      <c r="J162" s="50"/>
      <c r="K162" s="61">
        <v>-823155.81</v>
      </c>
      <c r="L162" s="50"/>
      <c r="M162" s="61">
        <v>-162986.14000000001</v>
      </c>
      <c r="N162" s="71"/>
      <c r="O162" s="71"/>
      <c r="P162" s="119"/>
      <c r="Q162" s="119"/>
      <c r="R162" s="119"/>
    </row>
    <row r="163" spans="1:18" ht="24" customHeight="1">
      <c r="A163" s="156" t="s">
        <v>207</v>
      </c>
      <c r="E163" s="59"/>
      <c r="G163" s="43">
        <f>SUM(G160:G162)</f>
        <v>219142324.13</v>
      </c>
      <c r="H163" s="156"/>
      <c r="I163" s="69">
        <f>SUM(I160:I162)</f>
        <v>166770138.70000002</v>
      </c>
      <c r="J163" s="60"/>
      <c r="K163" s="69">
        <f>SUM(K160:K162)</f>
        <v>424529479.81</v>
      </c>
      <c r="L163" s="69"/>
      <c r="M163" s="69">
        <f>SUM(M160:M162)</f>
        <v>381049741.15000004</v>
      </c>
      <c r="N163" s="71"/>
      <c r="O163" s="71"/>
      <c r="P163" s="119"/>
      <c r="Q163" s="119"/>
      <c r="R163" s="119"/>
    </row>
    <row r="164" spans="1:18" ht="24" customHeight="1">
      <c r="A164" s="156" t="s">
        <v>410</v>
      </c>
      <c r="E164" s="59"/>
      <c r="G164" s="61">
        <v>-9695183.5099999998</v>
      </c>
      <c r="H164" s="62"/>
      <c r="I164" s="61">
        <v>-48016089.740000002</v>
      </c>
      <c r="J164" s="63"/>
      <c r="K164" s="61">
        <v>-283512769.52000004</v>
      </c>
      <c r="L164" s="63"/>
      <c r="M164" s="61">
        <v>-48649680.640000001</v>
      </c>
      <c r="N164" s="71"/>
      <c r="O164" s="71"/>
      <c r="P164" s="119"/>
      <c r="Q164" s="119"/>
      <c r="R164" s="119"/>
    </row>
    <row r="165" spans="1:18" ht="24" customHeight="1" thickBot="1">
      <c r="A165" s="156" t="s">
        <v>206</v>
      </c>
      <c r="E165" s="59"/>
      <c r="G165" s="55">
        <f>SUM(G163:G164)</f>
        <v>209447140.62</v>
      </c>
      <c r="H165" s="62"/>
      <c r="I165" s="64">
        <f>SUM(I163:I164)</f>
        <v>118754048.96000001</v>
      </c>
      <c r="J165" s="60"/>
      <c r="K165" s="64">
        <f>SUM(K163:K164)</f>
        <v>141016710.28999996</v>
      </c>
      <c r="L165" s="63"/>
      <c r="M165" s="64">
        <f>SUM(M163:M164)</f>
        <v>332400060.51000005</v>
      </c>
      <c r="N165" s="71"/>
      <c r="O165" s="71"/>
      <c r="P165" s="119"/>
      <c r="Q165" s="119"/>
      <c r="R165" s="119"/>
    </row>
    <row r="166" spans="1:18" ht="15" customHeight="1" thickTop="1">
      <c r="A166" s="50"/>
      <c r="B166" s="50"/>
      <c r="C166" s="50"/>
      <c r="D166" s="50"/>
      <c r="E166" s="50"/>
      <c r="F166" s="50"/>
      <c r="G166" s="50"/>
      <c r="H166" s="50"/>
      <c r="K166" s="156"/>
      <c r="L166" s="50"/>
      <c r="M166" s="156"/>
      <c r="N166" s="71"/>
      <c r="O166" s="71"/>
      <c r="P166" s="119"/>
      <c r="Q166" s="119"/>
      <c r="R166" s="119"/>
    </row>
    <row r="167" spans="1:18" ht="24" customHeight="1">
      <c r="A167" s="45" t="s">
        <v>791</v>
      </c>
      <c r="D167" s="50"/>
      <c r="E167" s="50"/>
      <c r="F167" s="50"/>
      <c r="G167" s="50"/>
      <c r="H167" s="50"/>
      <c r="N167" s="71"/>
      <c r="O167" s="71"/>
      <c r="P167" s="119"/>
      <c r="Q167" s="119"/>
      <c r="R167" s="119"/>
    </row>
    <row r="168" spans="1:18" ht="24" customHeight="1">
      <c r="A168" s="45" t="s">
        <v>204</v>
      </c>
      <c r="D168" s="50"/>
      <c r="E168" s="50"/>
      <c r="F168" s="50"/>
      <c r="G168" s="50"/>
      <c r="H168" s="50"/>
      <c r="K168" s="156"/>
      <c r="L168" s="50"/>
      <c r="M168" s="156"/>
      <c r="N168" s="71"/>
      <c r="O168" s="71"/>
      <c r="P168" s="119"/>
      <c r="Q168" s="119"/>
      <c r="R168" s="119"/>
    </row>
    <row r="169" spans="1:18" ht="24" customHeight="1">
      <c r="A169" s="45" t="s">
        <v>205</v>
      </c>
      <c r="E169" s="59"/>
      <c r="G169" s="156"/>
      <c r="H169" s="62"/>
      <c r="I169" s="60"/>
      <c r="J169" s="60"/>
      <c r="K169" s="156"/>
      <c r="L169" s="63"/>
      <c r="M169" s="60"/>
      <c r="N169" s="71"/>
      <c r="O169" s="71"/>
      <c r="P169" s="119"/>
      <c r="Q169" s="119"/>
      <c r="R169" s="119"/>
    </row>
    <row r="170" spans="1:18" ht="15" customHeight="1">
      <c r="E170" s="59"/>
      <c r="G170" s="274"/>
      <c r="H170" s="62"/>
      <c r="I170" s="60"/>
      <c r="J170" s="60"/>
      <c r="K170" s="274"/>
      <c r="L170" s="63"/>
      <c r="M170" s="60"/>
      <c r="N170" s="71"/>
      <c r="O170" s="71"/>
      <c r="P170" s="119"/>
      <c r="Q170" s="119"/>
      <c r="R170" s="119"/>
    </row>
    <row r="171" spans="1:18" ht="24" customHeight="1">
      <c r="A171" s="19" t="s">
        <v>1225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71"/>
      <c r="O171" s="71"/>
      <c r="P171" s="119"/>
      <c r="Q171" s="119"/>
      <c r="R171" s="119"/>
    </row>
    <row r="172" spans="1:18" ht="24" customHeight="1">
      <c r="G172" s="291" t="s">
        <v>129</v>
      </c>
      <c r="H172" s="291"/>
      <c r="I172" s="291"/>
      <c r="J172" s="291"/>
      <c r="K172" s="291"/>
      <c r="L172" s="291"/>
      <c r="M172" s="291"/>
      <c r="N172" s="71"/>
      <c r="O172" s="71"/>
      <c r="P172" s="119"/>
      <c r="Q172" s="119"/>
      <c r="R172" s="119"/>
    </row>
    <row r="173" spans="1:18" ht="24" customHeight="1">
      <c r="G173" s="293" t="s">
        <v>181</v>
      </c>
      <c r="H173" s="293"/>
      <c r="I173" s="293"/>
      <c r="J173" s="157"/>
      <c r="K173" s="293" t="s">
        <v>195</v>
      </c>
      <c r="L173" s="293"/>
      <c r="M173" s="293"/>
      <c r="N173" s="71"/>
      <c r="O173" s="71"/>
      <c r="P173" s="119"/>
      <c r="Q173" s="119"/>
      <c r="R173" s="119"/>
    </row>
    <row r="174" spans="1:18" ht="24" customHeight="1">
      <c r="E174" s="59"/>
      <c r="G174" s="159" t="str">
        <f>+G159</f>
        <v>2020</v>
      </c>
      <c r="H174" s="58"/>
      <c r="I174" s="159" t="str">
        <f>+I159</f>
        <v>2019</v>
      </c>
      <c r="J174" s="157"/>
      <c r="K174" s="159" t="str">
        <f>+K159</f>
        <v>2020</v>
      </c>
      <c r="L174" s="58"/>
      <c r="M174" s="159" t="str">
        <f>+M159</f>
        <v>2019</v>
      </c>
      <c r="N174" s="71"/>
      <c r="O174" s="71"/>
      <c r="P174" s="119"/>
      <c r="Q174" s="119"/>
      <c r="R174" s="119"/>
    </row>
    <row r="175" spans="1:18" ht="24" customHeight="1">
      <c r="A175" s="156" t="s">
        <v>511</v>
      </c>
      <c r="B175" s="50"/>
      <c r="C175" s="50"/>
      <c r="D175" s="50"/>
      <c r="E175" s="50"/>
      <c r="F175" s="50"/>
      <c r="G175" s="43"/>
      <c r="H175" s="50"/>
      <c r="I175" s="50"/>
      <c r="J175" s="50"/>
      <c r="K175" s="50"/>
      <c r="L175" s="50"/>
      <c r="M175" s="50"/>
      <c r="N175" s="71"/>
      <c r="O175" s="71"/>
      <c r="P175" s="119"/>
      <c r="Q175" s="119"/>
      <c r="R175" s="119"/>
    </row>
    <row r="176" spans="1:18" ht="24" customHeight="1">
      <c r="A176" s="156" t="s">
        <v>510</v>
      </c>
      <c r="B176" s="50"/>
      <c r="C176" s="50"/>
      <c r="D176" s="50"/>
      <c r="E176" s="50"/>
      <c r="F176" s="50"/>
      <c r="G176" s="43">
        <v>137164613.66</v>
      </c>
      <c r="H176" s="156"/>
      <c r="I176" s="43">
        <v>246525721.16999999</v>
      </c>
      <c r="J176" s="156"/>
      <c r="K176" s="43">
        <v>69161758.13000001</v>
      </c>
      <c r="L176" s="156"/>
      <c r="M176" s="43">
        <v>169730637.80999997</v>
      </c>
      <c r="N176" s="71"/>
      <c r="O176" s="71"/>
      <c r="P176" s="119"/>
      <c r="Q176" s="119"/>
      <c r="R176" s="119"/>
    </row>
    <row r="177" spans="1:18" ht="24" customHeight="1">
      <c r="A177" s="156" t="s">
        <v>2121</v>
      </c>
      <c r="B177" s="50"/>
      <c r="C177" s="50"/>
      <c r="D177" s="50"/>
      <c r="E177" s="50"/>
      <c r="F177" s="50"/>
      <c r="G177" s="61">
        <v>-21880141.289999999</v>
      </c>
      <c r="H177" s="156"/>
      <c r="I177" s="61">
        <v>-24183266.82</v>
      </c>
      <c r="J177" s="156"/>
      <c r="K177" s="61">
        <v>-21880141.289999999</v>
      </c>
      <c r="L177" s="156"/>
      <c r="M177" s="61">
        <v>-24183266.820000004</v>
      </c>
      <c r="N177" s="71"/>
      <c r="O177" s="71"/>
      <c r="P177" s="119"/>
      <c r="Q177" s="119"/>
      <c r="R177" s="119"/>
    </row>
    <row r="178" spans="1:18" ht="24" customHeight="1" thickBot="1">
      <c r="A178" s="156" t="s">
        <v>279</v>
      </c>
      <c r="B178" s="50"/>
      <c r="C178" s="50"/>
      <c r="D178" s="50"/>
      <c r="E178" s="50"/>
      <c r="F178" s="50"/>
      <c r="G178" s="55">
        <f>SUM(G176:G177)</f>
        <v>115284472.37</v>
      </c>
      <c r="H178" s="50"/>
      <c r="I178" s="55">
        <f>SUM(I176:I177)</f>
        <v>222342454.34999999</v>
      </c>
      <c r="J178" s="50"/>
      <c r="K178" s="55">
        <f>SUM(K176:K177)</f>
        <v>47281616.840000011</v>
      </c>
      <c r="L178" s="50"/>
      <c r="M178" s="55">
        <f>SUM(M176:M177)</f>
        <v>145547370.98999998</v>
      </c>
      <c r="N178" s="71"/>
      <c r="O178" s="71"/>
      <c r="P178" s="119"/>
      <c r="Q178" s="119"/>
      <c r="R178" s="119"/>
    </row>
    <row r="179" spans="1:18" ht="15" customHeight="1" thickTop="1">
      <c r="A179" s="156"/>
      <c r="B179" s="50"/>
      <c r="C179" s="50"/>
      <c r="D179" s="50"/>
      <c r="E179" s="50"/>
      <c r="F179" s="50"/>
      <c r="G179" s="43"/>
      <c r="H179" s="50"/>
      <c r="I179" s="43"/>
      <c r="J179" s="50"/>
      <c r="K179" s="43"/>
      <c r="L179" s="50"/>
      <c r="M179" s="43"/>
      <c r="N179" s="71"/>
      <c r="O179" s="71"/>
      <c r="P179" s="119"/>
      <c r="Q179" s="119"/>
      <c r="R179" s="119"/>
    </row>
    <row r="180" spans="1:18" ht="24" customHeight="1">
      <c r="A180" s="19" t="s">
        <v>1226</v>
      </c>
      <c r="B180" s="50"/>
      <c r="C180" s="50"/>
      <c r="D180" s="50"/>
      <c r="E180" s="50"/>
      <c r="F180" s="50"/>
      <c r="G180" s="156"/>
      <c r="H180" s="50"/>
      <c r="I180" s="156"/>
      <c r="J180" s="50"/>
      <c r="K180" s="156"/>
      <c r="L180" s="50"/>
      <c r="M180" s="156"/>
      <c r="N180" s="71"/>
      <c r="O180" s="71"/>
      <c r="P180" s="119"/>
      <c r="Q180" s="119"/>
      <c r="R180" s="119"/>
    </row>
    <row r="181" spans="1:18" ht="24" customHeight="1">
      <c r="A181" s="156"/>
      <c r="B181" s="50"/>
      <c r="C181" s="50"/>
      <c r="D181" s="50"/>
      <c r="E181" s="50"/>
      <c r="F181" s="50"/>
      <c r="G181" s="291" t="s">
        <v>129</v>
      </c>
      <c r="H181" s="291"/>
      <c r="I181" s="291"/>
      <c r="J181" s="291"/>
      <c r="K181" s="291"/>
      <c r="L181" s="291"/>
      <c r="M181" s="291"/>
      <c r="N181" s="71"/>
      <c r="O181" s="71"/>
      <c r="P181" s="119"/>
      <c r="Q181" s="119"/>
      <c r="R181" s="119"/>
    </row>
    <row r="182" spans="1:18" ht="24" customHeight="1">
      <c r="A182" s="156"/>
      <c r="B182" s="50"/>
      <c r="C182" s="50"/>
      <c r="D182" s="50"/>
      <c r="E182" s="50"/>
      <c r="F182" s="50"/>
      <c r="G182" s="293" t="s">
        <v>181</v>
      </c>
      <c r="H182" s="293"/>
      <c r="I182" s="293"/>
      <c r="J182" s="157"/>
      <c r="K182" s="293" t="s">
        <v>195</v>
      </c>
      <c r="L182" s="293"/>
      <c r="M182" s="293"/>
      <c r="N182" s="71"/>
      <c r="O182" s="71"/>
      <c r="P182" s="119"/>
      <c r="Q182" s="119"/>
      <c r="R182" s="119"/>
    </row>
    <row r="183" spans="1:18" ht="24" customHeight="1">
      <c r="B183" s="50"/>
      <c r="C183" s="50"/>
      <c r="D183" s="50"/>
      <c r="E183" s="50"/>
      <c r="F183" s="50"/>
      <c r="G183" s="159" t="str">
        <f>+'[4]P18-32'!G461</f>
        <v>2020</v>
      </c>
      <c r="H183" s="58"/>
      <c r="I183" s="159" t="str">
        <f>+'[4]P18-32'!I461</f>
        <v>2019</v>
      </c>
      <c r="J183" s="157"/>
      <c r="K183" s="159" t="str">
        <f>+G183</f>
        <v>2020</v>
      </c>
      <c r="L183" s="58"/>
      <c r="M183" s="159" t="str">
        <f>+I183</f>
        <v>2019</v>
      </c>
      <c r="N183" s="71"/>
      <c r="O183" s="71"/>
      <c r="P183" s="119"/>
      <c r="Q183" s="119"/>
      <c r="R183" s="119"/>
    </row>
    <row r="184" spans="1:18" ht="24" customHeight="1">
      <c r="A184" s="156" t="s">
        <v>171</v>
      </c>
      <c r="E184" s="59"/>
      <c r="F184" s="50"/>
      <c r="G184" s="43">
        <v>72155826.819999993</v>
      </c>
      <c r="H184" s="42">
        <v>0</v>
      </c>
      <c r="I184" s="43">
        <v>73357811.239999995</v>
      </c>
      <c r="J184" s="42">
        <v>0</v>
      </c>
      <c r="K184" s="43">
        <v>72155826.819999993</v>
      </c>
      <c r="L184" s="42">
        <v>0</v>
      </c>
      <c r="M184" s="43">
        <v>73357811.239999995</v>
      </c>
      <c r="N184" s="71"/>
      <c r="O184" s="71"/>
      <c r="P184" s="119"/>
      <c r="Q184" s="119"/>
      <c r="R184" s="119"/>
    </row>
    <row r="185" spans="1:18" ht="24" customHeight="1">
      <c r="A185" s="156" t="s">
        <v>1088</v>
      </c>
      <c r="E185" s="59"/>
      <c r="F185" s="50"/>
      <c r="G185" s="43">
        <v>20881221.199999999</v>
      </c>
      <c r="H185" s="42"/>
      <c r="I185" s="43">
        <v>8971466.3699999992</v>
      </c>
      <c r="J185" s="42"/>
      <c r="K185" s="43">
        <v>0</v>
      </c>
      <c r="L185" s="42"/>
      <c r="M185" s="43">
        <v>0</v>
      </c>
      <c r="N185" s="71"/>
      <c r="O185" s="71"/>
      <c r="P185" s="119"/>
      <c r="Q185" s="119"/>
      <c r="R185" s="119"/>
    </row>
    <row r="186" spans="1:18" ht="24" customHeight="1">
      <c r="A186" s="156" t="s">
        <v>829</v>
      </c>
      <c r="E186" s="59"/>
      <c r="F186" s="50"/>
      <c r="G186" s="150">
        <v>13597399.73</v>
      </c>
      <c r="H186" s="42"/>
      <c r="I186" s="150">
        <v>2716263.21</v>
      </c>
      <c r="J186" s="42"/>
      <c r="K186" s="150">
        <v>0</v>
      </c>
      <c r="L186" s="42"/>
      <c r="M186" s="150">
        <v>0</v>
      </c>
      <c r="N186" s="71"/>
      <c r="O186" s="71"/>
      <c r="P186" s="119"/>
      <c r="Q186" s="119"/>
      <c r="R186" s="119"/>
    </row>
    <row r="187" spans="1:18" ht="24" customHeight="1">
      <c r="A187" s="156" t="s">
        <v>200</v>
      </c>
      <c r="E187" s="59"/>
      <c r="F187" s="50"/>
      <c r="G187" s="43">
        <f>SUM(G184:G186)</f>
        <v>106634447.75</v>
      </c>
      <c r="H187" s="52"/>
      <c r="I187" s="43">
        <f>SUM(I184:I186)</f>
        <v>85045540.819999993</v>
      </c>
      <c r="J187" s="57"/>
      <c r="K187" s="43">
        <f>SUM(K184:K186)</f>
        <v>72155826.819999993</v>
      </c>
      <c r="L187" s="57"/>
      <c r="M187" s="43">
        <f>SUM(M184:M186)</f>
        <v>73357811.239999995</v>
      </c>
      <c r="N187" s="71"/>
      <c r="O187" s="71"/>
      <c r="P187" s="119"/>
      <c r="Q187" s="119"/>
      <c r="R187" s="119"/>
    </row>
    <row r="188" spans="1:18" ht="24" customHeight="1">
      <c r="A188" s="156" t="s">
        <v>709</v>
      </c>
      <c r="E188" s="59"/>
      <c r="F188" s="50"/>
      <c r="G188" s="61">
        <v>-9731579.7200000007</v>
      </c>
      <c r="H188" s="52"/>
      <c r="I188" s="61">
        <v>-9731579.7200000007</v>
      </c>
      <c r="J188" s="63"/>
      <c r="K188" s="61">
        <v>-9731579.7200000007</v>
      </c>
      <c r="L188" s="52"/>
      <c r="M188" s="61">
        <v>-9731579.7200000007</v>
      </c>
      <c r="N188" s="71"/>
      <c r="O188" s="71"/>
      <c r="P188" s="119"/>
      <c r="Q188" s="119"/>
      <c r="R188" s="119"/>
    </row>
    <row r="189" spans="1:18" ht="24" customHeight="1" thickBot="1">
      <c r="A189" s="156" t="s">
        <v>844</v>
      </c>
      <c r="E189" s="59"/>
      <c r="F189" s="50"/>
      <c r="G189" s="66">
        <f>SUM(G187:G188)</f>
        <v>96902868.030000001</v>
      </c>
      <c r="H189" s="65"/>
      <c r="I189" s="66">
        <f>SUM(I187:I188)</f>
        <v>75313961.099999994</v>
      </c>
      <c r="J189" s="67"/>
      <c r="K189" s="66">
        <f>SUM(K187:K188)</f>
        <v>62424247.099999994</v>
      </c>
      <c r="L189" s="67"/>
      <c r="M189" s="66">
        <f>SUM(M187:M188)</f>
        <v>63626231.519999996</v>
      </c>
      <c r="N189" s="71"/>
      <c r="O189" s="71"/>
      <c r="P189" s="119"/>
      <c r="Q189" s="119"/>
      <c r="R189" s="119"/>
    </row>
    <row r="190" spans="1:18" ht="24" customHeight="1" thickTop="1">
      <c r="A190" s="156"/>
      <c r="E190" s="59"/>
      <c r="F190" s="50"/>
      <c r="G190" s="67"/>
      <c r="H190" s="65"/>
      <c r="I190" s="67"/>
      <c r="J190" s="67"/>
      <c r="K190" s="67"/>
      <c r="L190" s="67"/>
      <c r="M190" s="67"/>
      <c r="N190" s="71"/>
      <c r="O190" s="71"/>
      <c r="P190" s="119"/>
      <c r="Q190" s="119"/>
      <c r="R190" s="119"/>
    </row>
    <row r="191" spans="1:18" ht="24" customHeight="1">
      <c r="A191" s="156"/>
      <c r="B191" s="50"/>
      <c r="C191" s="50"/>
      <c r="D191" s="50"/>
      <c r="E191" s="50"/>
      <c r="F191" s="50"/>
      <c r="G191" s="156"/>
      <c r="H191" s="50"/>
      <c r="I191" s="156"/>
      <c r="J191" s="50"/>
      <c r="K191" s="156"/>
      <c r="L191" s="50"/>
      <c r="M191" s="156"/>
      <c r="N191" s="71"/>
      <c r="O191" s="71"/>
      <c r="P191" s="119"/>
      <c r="Q191" s="119"/>
      <c r="R191" s="119"/>
    </row>
    <row r="192" spans="1:18" ht="24" customHeight="1">
      <c r="A192" s="290" t="str">
        <f>+A109</f>
        <v>(Sign) ……………………………………...........……………………………...……………. Authorized Director</v>
      </c>
      <c r="B192" s="290"/>
      <c r="C192" s="290"/>
      <c r="D192" s="290"/>
      <c r="E192" s="290"/>
      <c r="F192" s="290"/>
      <c r="G192" s="290"/>
      <c r="H192" s="290"/>
      <c r="I192" s="290"/>
      <c r="J192" s="290"/>
      <c r="K192" s="290"/>
      <c r="L192" s="290"/>
      <c r="M192" s="290"/>
      <c r="N192" s="71"/>
      <c r="O192" s="71"/>
      <c r="P192" s="119"/>
      <c r="Q192" s="119"/>
      <c r="R192" s="119"/>
    </row>
    <row r="193" spans="1:18" ht="24" customHeight="1">
      <c r="C193" s="45" t="str">
        <f>+C110</f>
        <v xml:space="preserve">                  (                                                                                                                                )           </v>
      </c>
      <c r="N193" s="71"/>
      <c r="O193" s="71"/>
      <c r="P193" s="119"/>
      <c r="Q193" s="119"/>
      <c r="R193" s="119"/>
    </row>
    <row r="194" spans="1:18" ht="23.5" customHeight="1">
      <c r="A194" s="290" t="s">
        <v>1572</v>
      </c>
      <c r="B194" s="290"/>
      <c r="C194" s="290"/>
      <c r="D194" s="290"/>
      <c r="E194" s="290"/>
      <c r="F194" s="290"/>
      <c r="G194" s="290"/>
      <c r="H194" s="290"/>
      <c r="I194" s="290"/>
      <c r="J194" s="290"/>
      <c r="K194" s="290"/>
      <c r="L194" s="290"/>
      <c r="M194" s="290"/>
      <c r="N194" s="71"/>
      <c r="O194" s="71"/>
      <c r="P194" s="119"/>
      <c r="Q194" s="119"/>
      <c r="R194" s="119"/>
    </row>
    <row r="195" spans="1:18" ht="23.5" customHeight="1">
      <c r="G195" s="156"/>
      <c r="H195" s="63"/>
      <c r="I195" s="60"/>
      <c r="J195" s="60"/>
      <c r="K195" s="156"/>
      <c r="L195" s="68"/>
      <c r="M195" s="156"/>
      <c r="N195" s="71"/>
      <c r="O195" s="71"/>
      <c r="P195" s="119"/>
      <c r="Q195" s="119"/>
      <c r="R195" s="119"/>
    </row>
    <row r="196" spans="1:18" ht="23.5" customHeight="1">
      <c r="A196" s="19" t="s">
        <v>1227</v>
      </c>
      <c r="E196" s="59"/>
      <c r="F196" s="50"/>
      <c r="G196" s="67"/>
      <c r="H196" s="65"/>
      <c r="I196" s="67"/>
      <c r="J196" s="67"/>
      <c r="K196" s="67"/>
      <c r="L196" s="67"/>
      <c r="M196" s="67"/>
      <c r="N196" s="71"/>
      <c r="O196" s="71"/>
      <c r="P196" s="119"/>
      <c r="Q196" s="119"/>
      <c r="R196" s="119"/>
    </row>
    <row r="197" spans="1:18" ht="23.5" customHeight="1">
      <c r="A197" s="156"/>
      <c r="E197" s="59"/>
      <c r="F197" s="50"/>
      <c r="G197" s="291" t="s">
        <v>129</v>
      </c>
      <c r="H197" s="291"/>
      <c r="I197" s="291"/>
      <c r="J197" s="291"/>
      <c r="K197" s="291"/>
      <c r="L197" s="291"/>
      <c r="M197" s="291"/>
      <c r="N197" s="71"/>
      <c r="O197" s="71"/>
      <c r="P197" s="119"/>
      <c r="Q197" s="119"/>
      <c r="R197" s="119"/>
    </row>
    <row r="198" spans="1:18" ht="23.5" customHeight="1">
      <c r="A198" s="156"/>
      <c r="E198" s="59"/>
      <c r="F198" s="50"/>
      <c r="G198" s="293" t="s">
        <v>181</v>
      </c>
      <c r="H198" s="293"/>
      <c r="I198" s="293"/>
      <c r="J198" s="157"/>
      <c r="K198" s="293" t="s">
        <v>195</v>
      </c>
      <c r="L198" s="293"/>
      <c r="M198" s="293"/>
      <c r="N198" s="71"/>
      <c r="O198" s="71"/>
      <c r="P198" s="119"/>
      <c r="Q198" s="119"/>
      <c r="R198" s="119"/>
    </row>
    <row r="199" spans="1:18" ht="23.5" customHeight="1">
      <c r="A199" s="156"/>
      <c r="E199" s="59"/>
      <c r="F199" s="50"/>
      <c r="G199" s="159" t="str">
        <f>+'[4]P18-32'!G475</f>
        <v>2020</v>
      </c>
      <c r="H199" s="58"/>
      <c r="I199" s="159" t="str">
        <f>+'[4]P18-32'!I475</f>
        <v>2019</v>
      </c>
      <c r="J199" s="157"/>
      <c r="K199" s="159" t="str">
        <f>+G199</f>
        <v>2020</v>
      </c>
      <c r="L199" s="58"/>
      <c r="M199" s="159" t="str">
        <f>+I199</f>
        <v>2019</v>
      </c>
      <c r="N199" s="71"/>
      <c r="O199" s="71"/>
      <c r="P199" s="119"/>
      <c r="Q199" s="119"/>
      <c r="R199" s="119"/>
    </row>
    <row r="200" spans="1:18" ht="23.5" customHeight="1">
      <c r="A200" s="156" t="s">
        <v>209</v>
      </c>
      <c r="B200" s="59"/>
      <c r="C200" s="59"/>
      <c r="D200" s="59"/>
      <c r="N200" s="71"/>
      <c r="O200" s="71"/>
      <c r="P200" s="119"/>
      <c r="Q200" s="119"/>
      <c r="R200" s="119"/>
    </row>
    <row r="201" spans="1:18" ht="23.5" customHeight="1">
      <c r="A201" s="156" t="s">
        <v>411</v>
      </c>
      <c r="B201" s="59"/>
      <c r="C201" s="59"/>
      <c r="D201" s="59"/>
      <c r="G201" s="43">
        <v>16111188.23</v>
      </c>
      <c r="H201" s="226"/>
      <c r="I201" s="43">
        <v>23647728.460000001</v>
      </c>
      <c r="J201" s="156"/>
      <c r="K201" s="43">
        <v>0</v>
      </c>
      <c r="L201" s="156"/>
      <c r="M201" s="43">
        <v>0</v>
      </c>
      <c r="N201" s="71"/>
      <c r="O201" s="71"/>
      <c r="P201" s="119"/>
      <c r="Q201" s="119"/>
      <c r="R201" s="119"/>
    </row>
    <row r="202" spans="1:18" ht="23.5" customHeight="1">
      <c r="A202" s="156" t="s">
        <v>210</v>
      </c>
      <c r="G202" s="43">
        <v>349964300</v>
      </c>
      <c r="H202" s="63"/>
      <c r="I202" s="43">
        <v>264513500</v>
      </c>
      <c r="J202" s="63"/>
      <c r="K202" s="43">
        <v>0</v>
      </c>
      <c r="L202" s="68"/>
      <c r="M202" s="43">
        <v>0</v>
      </c>
      <c r="N202" s="71"/>
      <c r="O202" s="71"/>
      <c r="P202" s="119"/>
      <c r="Q202" s="119"/>
      <c r="R202" s="119"/>
    </row>
    <row r="203" spans="1:18" ht="23.5" customHeight="1">
      <c r="A203" s="156" t="s">
        <v>211</v>
      </c>
      <c r="G203" s="43">
        <v>0</v>
      </c>
      <c r="H203" s="63"/>
      <c r="I203" s="43">
        <v>137312411.72999999</v>
      </c>
      <c r="J203" s="63"/>
      <c r="K203" s="43">
        <v>0</v>
      </c>
      <c r="L203" s="68"/>
      <c r="M203" s="43">
        <v>0</v>
      </c>
      <c r="N203" s="71"/>
      <c r="O203" s="71"/>
      <c r="P203" s="119"/>
      <c r="Q203" s="119"/>
      <c r="R203" s="119"/>
    </row>
    <row r="204" spans="1:18" ht="23.5" customHeight="1">
      <c r="A204" s="156" t="s">
        <v>213</v>
      </c>
      <c r="G204" s="43">
        <v>7560130.7800000003</v>
      </c>
      <c r="H204" s="60"/>
      <c r="I204" s="43">
        <v>57545348.520000003</v>
      </c>
      <c r="J204" s="60"/>
      <c r="K204" s="43">
        <v>0</v>
      </c>
      <c r="L204" s="128"/>
      <c r="M204" s="43">
        <v>0</v>
      </c>
      <c r="N204" s="71"/>
      <c r="O204" s="71"/>
      <c r="P204" s="119"/>
      <c r="Q204" s="119"/>
      <c r="R204" s="119"/>
    </row>
    <row r="205" spans="1:18" ht="23.5" customHeight="1">
      <c r="A205" s="156" t="s">
        <v>212</v>
      </c>
      <c r="G205" s="150">
        <v>16669464.67</v>
      </c>
      <c r="H205" s="63"/>
      <c r="I205" s="43">
        <v>10688551.560000001</v>
      </c>
      <c r="J205" s="63"/>
      <c r="K205" s="150">
        <v>0</v>
      </c>
      <c r="L205" s="68"/>
      <c r="M205" s="150">
        <v>0</v>
      </c>
      <c r="N205" s="71"/>
      <c r="O205" s="71"/>
      <c r="P205" s="119"/>
      <c r="Q205" s="119"/>
      <c r="R205" s="119"/>
    </row>
    <row r="206" spans="1:18" ht="23.5" customHeight="1">
      <c r="A206" s="45" t="s">
        <v>209</v>
      </c>
      <c r="G206" s="43">
        <f>SUM(G201:G205)</f>
        <v>390305083.68000001</v>
      </c>
      <c r="H206" s="63"/>
      <c r="I206" s="69">
        <f>SUM(I201:I205)</f>
        <v>493707540.26999992</v>
      </c>
      <c r="J206" s="60"/>
      <c r="K206" s="43">
        <f>SUM(K201:K205)</f>
        <v>0</v>
      </c>
      <c r="L206" s="68"/>
      <c r="M206" s="43">
        <f>SUM(M201:M205)</f>
        <v>0</v>
      </c>
      <c r="N206" s="71"/>
      <c r="O206" s="71"/>
      <c r="P206" s="119"/>
      <c r="Q206" s="119"/>
      <c r="R206" s="119"/>
    </row>
    <row r="207" spans="1:18" ht="23.5" customHeight="1">
      <c r="A207" s="45" t="s">
        <v>385</v>
      </c>
      <c r="B207" s="156"/>
      <c r="C207" s="156"/>
      <c r="D207" s="156"/>
      <c r="G207" s="43">
        <v>0</v>
      </c>
      <c r="H207" s="63"/>
      <c r="I207" s="93">
        <v>-254551627.36000001</v>
      </c>
      <c r="J207" s="63"/>
      <c r="K207" s="43">
        <v>0</v>
      </c>
      <c r="L207" s="68"/>
      <c r="M207" s="43">
        <v>0</v>
      </c>
      <c r="N207" s="71"/>
      <c r="O207" s="71"/>
      <c r="P207" s="119"/>
      <c r="Q207" s="119"/>
      <c r="R207" s="119"/>
    </row>
    <row r="208" spans="1:18" ht="23.5" customHeight="1" thickBot="1">
      <c r="A208" s="45" t="s">
        <v>214</v>
      </c>
      <c r="G208" s="55">
        <f>SUM(G206:G207)</f>
        <v>390305083.68000001</v>
      </c>
      <c r="H208" s="63"/>
      <c r="I208" s="64">
        <f>SUM(I206:I207)</f>
        <v>239155912.90999991</v>
      </c>
      <c r="J208" s="60"/>
      <c r="K208" s="55">
        <f>SUM(K206:K207)</f>
        <v>0</v>
      </c>
      <c r="L208" s="68"/>
      <c r="M208" s="55">
        <f>SUM(M206:M207)</f>
        <v>0</v>
      </c>
      <c r="N208" s="71"/>
      <c r="O208" s="71"/>
      <c r="P208" s="119"/>
      <c r="Q208" s="119"/>
      <c r="R208" s="119"/>
    </row>
    <row r="209" spans="1:18" ht="23.5" customHeight="1" thickTop="1">
      <c r="G209" s="149"/>
      <c r="H209" s="63"/>
      <c r="I209" s="60"/>
      <c r="J209" s="60"/>
      <c r="K209" s="149"/>
      <c r="L209" s="68"/>
      <c r="M209" s="149"/>
      <c r="N209" s="71"/>
      <c r="O209" s="71"/>
      <c r="P209" s="119"/>
      <c r="Q209" s="119"/>
      <c r="R209" s="119"/>
    </row>
    <row r="210" spans="1:18" ht="23.5" customHeight="1">
      <c r="A210" s="19" t="s">
        <v>1228</v>
      </c>
      <c r="G210" s="156"/>
      <c r="H210" s="63"/>
      <c r="I210" s="60"/>
      <c r="J210" s="60"/>
      <c r="K210" s="156"/>
      <c r="L210" s="68"/>
      <c r="M210" s="156"/>
      <c r="N210" s="71"/>
      <c r="O210" s="71"/>
      <c r="P210" s="119"/>
      <c r="Q210" s="119"/>
      <c r="R210" s="119"/>
    </row>
    <row r="211" spans="1:18" ht="23.5" customHeight="1">
      <c r="A211" s="156"/>
      <c r="G211" s="291" t="s">
        <v>1069</v>
      </c>
      <c r="H211" s="291"/>
      <c r="I211" s="291"/>
      <c r="J211" s="291"/>
      <c r="K211" s="291"/>
      <c r="L211" s="291"/>
      <c r="M211" s="291"/>
      <c r="N211" s="71"/>
      <c r="O211" s="71"/>
      <c r="P211" s="119"/>
      <c r="Q211" s="119"/>
      <c r="R211" s="119"/>
    </row>
    <row r="212" spans="1:18" ht="23.5" customHeight="1">
      <c r="A212" s="156"/>
      <c r="G212" s="293" t="s">
        <v>876</v>
      </c>
      <c r="H212" s="293"/>
      <c r="I212" s="293"/>
      <c r="J212" s="157"/>
      <c r="K212" s="293" t="s">
        <v>598</v>
      </c>
      <c r="L212" s="293"/>
      <c r="M212" s="293"/>
      <c r="N212" s="71"/>
      <c r="O212" s="71"/>
      <c r="P212" s="119"/>
      <c r="Q212" s="119"/>
      <c r="R212" s="119"/>
    </row>
    <row r="213" spans="1:18" ht="23.5" customHeight="1">
      <c r="A213" s="71"/>
      <c r="G213" s="158" t="s">
        <v>182</v>
      </c>
      <c r="H213" s="157"/>
      <c r="I213" s="158" t="s">
        <v>183</v>
      </c>
      <c r="J213" s="157"/>
      <c r="K213" s="158" t="str">
        <f>+G213</f>
        <v>Cost</v>
      </c>
      <c r="L213" s="157"/>
      <c r="M213" s="158" t="str">
        <f>+I213</f>
        <v>Fair Value</v>
      </c>
      <c r="N213" s="71"/>
      <c r="O213" s="71"/>
      <c r="P213" s="119"/>
      <c r="Q213" s="119"/>
      <c r="R213" s="119"/>
    </row>
    <row r="214" spans="1:18" ht="23.5" customHeight="1">
      <c r="A214" s="45" t="s">
        <v>1120</v>
      </c>
      <c r="B214" s="50"/>
      <c r="C214" s="50"/>
      <c r="G214" s="43">
        <v>49770252.140000001</v>
      </c>
      <c r="H214" s="226"/>
      <c r="I214" s="43">
        <v>49770252.140000001</v>
      </c>
      <c r="J214" s="156"/>
      <c r="K214" s="43">
        <v>0</v>
      </c>
      <c r="L214" s="156"/>
      <c r="M214" s="43">
        <v>0</v>
      </c>
      <c r="N214" s="71"/>
      <c r="O214" s="71"/>
      <c r="P214" s="119"/>
      <c r="Q214" s="119"/>
      <c r="R214" s="119"/>
    </row>
    <row r="215" spans="1:18" ht="23.5" customHeight="1">
      <c r="A215" s="45" t="s">
        <v>215</v>
      </c>
      <c r="B215" s="50"/>
      <c r="C215" s="50"/>
      <c r="G215" s="150">
        <v>37280.629999999997</v>
      </c>
      <c r="H215" s="43"/>
      <c r="I215" s="150">
        <v>37280.629999999997</v>
      </c>
      <c r="J215" s="43"/>
      <c r="K215" s="150">
        <v>0</v>
      </c>
      <c r="L215" s="43"/>
      <c r="M215" s="150">
        <v>0</v>
      </c>
      <c r="N215" s="71"/>
      <c r="O215" s="71"/>
      <c r="P215" s="119"/>
      <c r="Q215" s="119"/>
      <c r="R215" s="119"/>
    </row>
    <row r="216" spans="1:18" ht="23.5" customHeight="1">
      <c r="A216" s="45" t="s">
        <v>1121</v>
      </c>
      <c r="B216" s="50"/>
      <c r="C216" s="50"/>
      <c r="G216" s="43">
        <f>SUM(G214:G215)</f>
        <v>49807532.770000003</v>
      </c>
      <c r="H216" s="156"/>
      <c r="I216" s="43">
        <f>SUM(I214:I215)</f>
        <v>49807532.770000003</v>
      </c>
      <c r="J216" s="156"/>
      <c r="K216" s="43">
        <f>SUM(K214:K215)</f>
        <v>0</v>
      </c>
      <c r="L216" s="156"/>
      <c r="M216" s="43">
        <f>SUM(M214:M215)</f>
        <v>0</v>
      </c>
      <c r="N216" s="71"/>
      <c r="O216" s="71"/>
      <c r="P216" s="119"/>
      <c r="Q216" s="119"/>
      <c r="R216" s="119"/>
    </row>
    <row r="217" spans="1:18" ht="23.5" customHeight="1">
      <c r="A217" s="45" t="s">
        <v>1122</v>
      </c>
      <c r="B217" s="50"/>
      <c r="C217" s="50"/>
      <c r="G217" s="93">
        <v>-49770252.140000001</v>
      </c>
      <c r="H217" s="156"/>
      <c r="I217" s="93">
        <v>-49770252.140000001</v>
      </c>
      <c r="J217" s="156"/>
      <c r="K217" s="43">
        <v>0</v>
      </c>
      <c r="L217" s="156"/>
      <c r="M217" s="43">
        <v>0</v>
      </c>
      <c r="N217" s="71"/>
      <c r="O217" s="71"/>
      <c r="P217" s="119"/>
      <c r="Q217" s="119"/>
      <c r="R217" s="119"/>
    </row>
    <row r="218" spans="1:18" ht="23.5" customHeight="1" thickBot="1">
      <c r="A218" s="45" t="s">
        <v>1123</v>
      </c>
      <c r="B218" s="50"/>
      <c r="C218" s="50"/>
      <c r="G218" s="55">
        <f>SUM(G216:G217)</f>
        <v>37280.630000002682</v>
      </c>
      <c r="H218" s="156"/>
      <c r="I218" s="55">
        <f>SUM(I216:I217)</f>
        <v>37280.630000002682</v>
      </c>
      <c r="J218" s="156"/>
      <c r="K218" s="55">
        <f>SUM(K216:K217)</f>
        <v>0</v>
      </c>
      <c r="L218" s="156"/>
      <c r="M218" s="55">
        <f>SUM(M216:M217)</f>
        <v>0</v>
      </c>
      <c r="N218" s="71"/>
      <c r="O218" s="71"/>
      <c r="P218" s="119"/>
      <c r="Q218" s="119"/>
      <c r="R218" s="119"/>
    </row>
    <row r="219" spans="1:18" ht="15" customHeight="1" thickTop="1">
      <c r="G219" s="156"/>
      <c r="H219" s="63"/>
      <c r="I219" s="60"/>
      <c r="J219" s="60"/>
      <c r="K219" s="156"/>
      <c r="L219" s="68"/>
      <c r="M219" s="156"/>
      <c r="N219" s="71"/>
      <c r="O219" s="71"/>
      <c r="P219" s="119"/>
      <c r="Q219" s="119"/>
      <c r="R219" s="119"/>
    </row>
    <row r="220" spans="1:18" ht="23.5" customHeight="1">
      <c r="A220" s="45" t="s">
        <v>1394</v>
      </c>
      <c r="G220" s="156"/>
      <c r="H220" s="63"/>
      <c r="I220" s="60"/>
      <c r="J220" s="60"/>
      <c r="K220" s="156"/>
      <c r="L220" s="68"/>
      <c r="M220" s="156"/>
      <c r="N220" s="71"/>
      <c r="O220" s="71"/>
      <c r="P220" s="119"/>
      <c r="Q220" s="119"/>
      <c r="R220" s="119"/>
    </row>
    <row r="221" spans="1:18" ht="23.5" customHeight="1">
      <c r="A221" s="45" t="s">
        <v>1388</v>
      </c>
      <c r="G221" s="156"/>
      <c r="H221" s="63"/>
      <c r="I221" s="60"/>
      <c r="J221" s="60"/>
      <c r="K221" s="156"/>
      <c r="L221" s="68"/>
      <c r="M221" s="156"/>
      <c r="N221" s="71"/>
      <c r="O221" s="71"/>
      <c r="P221" s="119"/>
      <c r="Q221" s="119"/>
      <c r="R221" s="119"/>
    </row>
    <row r="222" spans="1:18" ht="23.5" customHeight="1">
      <c r="G222" s="156"/>
      <c r="H222" s="63"/>
      <c r="I222" s="60"/>
      <c r="J222" s="60"/>
      <c r="K222" s="156"/>
      <c r="L222" s="68"/>
      <c r="M222" s="156"/>
      <c r="N222" s="71"/>
      <c r="O222" s="71"/>
      <c r="P222" s="119"/>
      <c r="Q222" s="119"/>
      <c r="R222" s="119"/>
    </row>
    <row r="223" spans="1:18" ht="23.5" customHeight="1">
      <c r="A223" s="19" t="s">
        <v>1229</v>
      </c>
      <c r="E223" s="59"/>
      <c r="F223" s="50"/>
      <c r="G223" s="67"/>
      <c r="H223" s="65"/>
      <c r="I223" s="67"/>
      <c r="J223" s="67"/>
      <c r="K223" s="67"/>
      <c r="L223" s="67"/>
      <c r="M223" s="67"/>
      <c r="N223" s="71"/>
      <c r="O223" s="71"/>
      <c r="P223" s="119"/>
      <c r="Q223" s="119"/>
      <c r="R223" s="119"/>
    </row>
    <row r="224" spans="1:18" ht="23.5" customHeight="1">
      <c r="A224" s="156"/>
      <c r="E224" s="59"/>
      <c r="F224" s="50"/>
      <c r="G224" s="291" t="s">
        <v>129</v>
      </c>
      <c r="H224" s="291"/>
      <c r="I224" s="291"/>
      <c r="J224" s="291"/>
      <c r="K224" s="291"/>
      <c r="L224" s="291"/>
      <c r="M224" s="291"/>
      <c r="N224" s="71"/>
      <c r="O224" s="71"/>
      <c r="P224" s="119"/>
      <c r="Q224" s="119"/>
      <c r="R224" s="119"/>
    </row>
    <row r="225" spans="1:18" ht="23.5" customHeight="1">
      <c r="A225" s="156"/>
      <c r="E225" s="59"/>
      <c r="F225" s="50"/>
      <c r="G225" s="293" t="s">
        <v>130</v>
      </c>
      <c r="H225" s="293"/>
      <c r="I225" s="293"/>
      <c r="J225" s="157"/>
      <c r="K225" s="293" t="s">
        <v>131</v>
      </c>
      <c r="L225" s="293"/>
      <c r="M225" s="293"/>
      <c r="N225" s="71"/>
      <c r="O225" s="71"/>
      <c r="P225" s="119"/>
      <c r="Q225" s="119"/>
      <c r="R225" s="119"/>
    </row>
    <row r="226" spans="1:18" ht="23.5" customHeight="1">
      <c r="A226" s="156"/>
      <c r="E226" s="59"/>
      <c r="F226" s="50"/>
      <c r="G226" s="158" t="str">
        <f>+'[4]P18-32'!G461</f>
        <v>2020</v>
      </c>
      <c r="H226" s="157"/>
      <c r="I226" s="158" t="str">
        <f>+'[4]P18-32'!I461</f>
        <v>2019</v>
      </c>
      <c r="J226" s="157"/>
      <c r="K226" s="159" t="str">
        <f>+G226</f>
        <v>2020</v>
      </c>
      <c r="L226" s="157"/>
      <c r="M226" s="159" t="str">
        <f>+I226</f>
        <v>2019</v>
      </c>
      <c r="N226" s="71"/>
      <c r="O226" s="71"/>
      <c r="P226" s="119"/>
      <c r="Q226" s="119"/>
      <c r="R226" s="119"/>
    </row>
    <row r="227" spans="1:18" ht="23.5" customHeight="1">
      <c r="A227" s="156" t="s">
        <v>215</v>
      </c>
      <c r="E227" s="59"/>
      <c r="F227" s="50"/>
      <c r="G227" s="43">
        <v>54913338.210000001</v>
      </c>
      <c r="H227" s="156"/>
      <c r="I227" s="43">
        <v>127447032.59</v>
      </c>
      <c r="J227" s="43"/>
      <c r="K227" s="43">
        <v>20379359.899999999</v>
      </c>
      <c r="L227" s="43"/>
      <c r="M227" s="43">
        <v>47150491.600000001</v>
      </c>
      <c r="N227" s="71"/>
      <c r="O227" s="71"/>
      <c r="P227" s="119"/>
      <c r="Q227" s="119"/>
      <c r="R227" s="119"/>
    </row>
    <row r="228" spans="1:18" ht="23.5" customHeight="1">
      <c r="A228" s="156" t="s">
        <v>216</v>
      </c>
      <c r="E228" s="59"/>
      <c r="F228" s="50"/>
      <c r="G228" s="134">
        <v>17835977.43</v>
      </c>
      <c r="H228" s="156"/>
      <c r="I228" s="43">
        <v>27991391.120000001</v>
      </c>
      <c r="J228" s="43"/>
      <c r="K228" s="43">
        <v>5832049.4399999995</v>
      </c>
      <c r="L228" s="43"/>
      <c r="M228" s="43">
        <v>17785215.949999999</v>
      </c>
      <c r="N228" s="71"/>
      <c r="O228" s="71" t="s">
        <v>3</v>
      </c>
      <c r="P228" s="119"/>
      <c r="Q228" s="119"/>
      <c r="R228" s="119"/>
    </row>
    <row r="229" spans="1:18" ht="23.5" customHeight="1" thickBot="1">
      <c r="A229" s="156" t="s">
        <v>200</v>
      </c>
      <c r="E229" s="59"/>
      <c r="F229" s="50"/>
      <c r="G229" s="55">
        <f>SUM(G227:G228)</f>
        <v>72749315.640000001</v>
      </c>
      <c r="H229" s="156"/>
      <c r="I229" s="135">
        <f>SUM(I227:I228)</f>
        <v>155438423.71000001</v>
      </c>
      <c r="J229" s="156"/>
      <c r="K229" s="135">
        <f>SUM(K227:K228)</f>
        <v>26211409.339999996</v>
      </c>
      <c r="L229" s="156"/>
      <c r="M229" s="135">
        <f>SUM(M227:M228)</f>
        <v>64935707.549999997</v>
      </c>
      <c r="N229" s="71"/>
      <c r="O229" s="71"/>
      <c r="P229" s="119"/>
      <c r="Q229" s="119"/>
      <c r="R229" s="119"/>
    </row>
    <row r="230" spans="1:18" ht="20.149999999999999" customHeight="1" thickTop="1">
      <c r="A230" s="156"/>
      <c r="E230" s="59"/>
      <c r="F230" s="50"/>
      <c r="G230" s="67"/>
      <c r="H230" s="65"/>
      <c r="I230" s="67"/>
      <c r="J230" s="67"/>
      <c r="K230" s="67"/>
      <c r="L230" s="67"/>
      <c r="M230" s="67"/>
      <c r="N230" s="71"/>
      <c r="O230" s="71"/>
      <c r="P230" s="119"/>
      <c r="Q230" s="119"/>
      <c r="R230" s="119"/>
    </row>
    <row r="231" spans="1:18" ht="23.5" customHeight="1">
      <c r="A231" s="156"/>
      <c r="E231" s="59"/>
      <c r="F231" s="50"/>
      <c r="G231" s="67"/>
      <c r="H231" s="65"/>
      <c r="I231" s="67"/>
      <c r="J231" s="67"/>
      <c r="K231" s="67"/>
      <c r="L231" s="67"/>
      <c r="M231" s="67"/>
      <c r="N231" s="71"/>
      <c r="O231" s="71"/>
      <c r="P231" s="119"/>
      <c r="Q231" s="119"/>
      <c r="R231" s="119"/>
    </row>
    <row r="232" spans="1:18" ht="23.5" customHeight="1">
      <c r="A232" s="290" t="str">
        <f>+A152</f>
        <v>(Sign) ……………………………………...........……………………………...……………. Authorized Director</v>
      </c>
      <c r="B232" s="290"/>
      <c r="C232" s="290"/>
      <c r="D232" s="290"/>
      <c r="E232" s="290"/>
      <c r="F232" s="290"/>
      <c r="G232" s="290"/>
      <c r="H232" s="290"/>
      <c r="I232" s="290"/>
      <c r="J232" s="290"/>
      <c r="K232" s="290"/>
      <c r="L232" s="290"/>
      <c r="M232" s="290"/>
      <c r="N232" s="71"/>
      <c r="O232" s="71"/>
      <c r="P232" s="119"/>
      <c r="Q232" s="119"/>
      <c r="R232" s="119"/>
    </row>
    <row r="233" spans="1:18" ht="23.5" customHeight="1">
      <c r="C233" s="45" t="str">
        <f>+C153</f>
        <v xml:space="preserve">                  (                                                                                                                                )           </v>
      </c>
      <c r="N233" s="71"/>
      <c r="O233" s="71"/>
      <c r="P233" s="119"/>
      <c r="Q233" s="119"/>
      <c r="R233" s="119"/>
    </row>
    <row r="234" spans="1:18" ht="21" customHeight="1">
      <c r="P234" s="119"/>
      <c r="Q234" s="119"/>
      <c r="R234" s="119"/>
    </row>
  </sheetData>
  <sheetProtection formatCells="0" formatColumns="0" formatRows="0" insertColumns="0" insertRows="0" insertHyperlinks="0" deleteColumns="0" deleteRows="0" sort="0" autoFilter="0" pivotTables="0"/>
  <mergeCells count="48">
    <mergeCell ref="G197:M197"/>
    <mergeCell ref="G198:I198"/>
    <mergeCell ref="K198:M198"/>
    <mergeCell ref="A154:M154"/>
    <mergeCell ref="A194:M194"/>
    <mergeCell ref="G181:M181"/>
    <mergeCell ref="G182:I182"/>
    <mergeCell ref="K182:M182"/>
    <mergeCell ref="A232:M232"/>
    <mergeCell ref="G211:M211"/>
    <mergeCell ref="G212:I212"/>
    <mergeCell ref="K212:M212"/>
    <mergeCell ref="G224:M224"/>
    <mergeCell ref="G225:I225"/>
    <mergeCell ref="K225:M225"/>
    <mergeCell ref="G4:M4"/>
    <mergeCell ref="G5:M5"/>
    <mergeCell ref="G6:I6"/>
    <mergeCell ref="K6:M6"/>
    <mergeCell ref="G41:M41"/>
    <mergeCell ref="K42:M42"/>
    <mergeCell ref="G158:I158"/>
    <mergeCell ref="K158:M158"/>
    <mergeCell ref="K173:M173"/>
    <mergeCell ref="G172:M172"/>
    <mergeCell ref="G173:I173"/>
    <mergeCell ref="G115:M115"/>
    <mergeCell ref="G116:I116"/>
    <mergeCell ref="A111:M111"/>
    <mergeCell ref="K116:M116"/>
    <mergeCell ref="A152:M152"/>
    <mergeCell ref="K80:M80"/>
    <mergeCell ref="A1:M1"/>
    <mergeCell ref="A192:M192"/>
    <mergeCell ref="K137:M137"/>
    <mergeCell ref="A37:M37"/>
    <mergeCell ref="A39:M39"/>
    <mergeCell ref="G21:M21"/>
    <mergeCell ref="G22:I22"/>
    <mergeCell ref="K22:M22"/>
    <mergeCell ref="A74:M74"/>
    <mergeCell ref="G157:M157"/>
    <mergeCell ref="A76:M76"/>
    <mergeCell ref="G90:M90"/>
    <mergeCell ref="G91:I91"/>
    <mergeCell ref="K91:M91"/>
    <mergeCell ref="A109:M109"/>
    <mergeCell ref="G42:I42"/>
  </mergeCells>
  <pageMargins left="0.78740157480314965" right="0.19685039370078741" top="0.59055118110236227" bottom="0.39370078740157483" header="0.43307086614173229" footer="0.19685039370078741"/>
  <pageSetup paperSize="9" scale="83" orientation="portrait" r:id="rId1"/>
  <headerFooter alignWithMargins="0">
    <oddHeader>&amp;L&amp;"Angsana New,ธรรมดา"&amp;8THAI POLYCONS PUBLIC COMPANY LIMITED</oddHeader>
  </headerFooter>
  <rowBreaks count="5" manualBreakCount="5">
    <brk id="38" max="12" man="1"/>
    <brk id="75" max="12" man="1"/>
    <brk id="110" max="12" man="1"/>
    <brk id="153" max="12" man="1"/>
    <brk id="193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2"/>
  <sheetViews>
    <sheetView showRuler="0" zoomScale="92" zoomScaleNormal="92" zoomScaleSheetLayoutView="100" workbookViewId="0">
      <selection sqref="A1:N1"/>
    </sheetView>
  </sheetViews>
  <sheetFormatPr defaultColWidth="9" defaultRowHeight="22" customHeight="1"/>
  <cols>
    <col min="1" max="1" width="21.58203125" style="130" customWidth="1"/>
    <col min="2" max="2" width="0.83203125" style="130" customWidth="1"/>
    <col min="3" max="3" width="14.58203125" style="130" customWidth="1"/>
    <col min="4" max="4" width="0.75" style="130" customWidth="1"/>
    <col min="5" max="5" width="13.58203125" style="130" customWidth="1"/>
    <col min="6" max="6" width="0.75" style="130" customWidth="1"/>
    <col min="7" max="7" width="13.58203125" style="130" customWidth="1"/>
    <col min="8" max="8" width="0.75" style="130" customWidth="1"/>
    <col min="9" max="9" width="13.58203125" style="130" customWidth="1"/>
    <col min="10" max="10" width="0.75" style="130" customWidth="1"/>
    <col min="11" max="11" width="13.58203125" style="130" customWidth="1"/>
    <col min="12" max="12" width="0.75" style="130" customWidth="1"/>
    <col min="13" max="13" width="13.58203125" style="130" customWidth="1"/>
    <col min="14" max="14" width="0.75" style="130" customWidth="1"/>
    <col min="15" max="15" width="14.58203125" style="130" customWidth="1"/>
    <col min="16" max="16" width="1.25" style="130" customWidth="1"/>
    <col min="17" max="17" width="9.08203125" style="130" customWidth="1"/>
    <col min="18" max="16384" width="9" style="119"/>
  </cols>
  <sheetData>
    <row r="1" spans="1:28" customFormat="1" ht="24" customHeight="1">
      <c r="A1" s="290" t="s">
        <v>1921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156"/>
      <c r="Q1" s="156"/>
    </row>
    <row r="2" spans="1:28" customFormat="1" ht="24" customHeight="1">
      <c r="A2" s="156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28" s="276" customFormat="1" ht="24" customHeight="1">
      <c r="A3" s="45" t="s">
        <v>2122</v>
      </c>
      <c r="B3" s="45"/>
      <c r="C3" s="45"/>
      <c r="D3" s="45"/>
      <c r="E3" s="59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</row>
    <row r="4" spans="1:28" s="276" customFormat="1" ht="24" customHeight="1">
      <c r="A4" s="45" t="s">
        <v>2159</v>
      </c>
      <c r="B4" s="45"/>
      <c r="C4" s="45"/>
      <c r="D4" s="45"/>
      <c r="E4" s="59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</row>
    <row r="5" spans="1:28" s="276" customFormat="1" ht="24" customHeight="1">
      <c r="A5" s="45" t="s">
        <v>2157</v>
      </c>
      <c r="B5" s="45"/>
      <c r="C5" s="45"/>
      <c r="D5" s="45"/>
      <c r="E5" s="59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</row>
    <row r="6" spans="1:28" s="276" customFormat="1" ht="24" customHeight="1">
      <c r="A6" s="45" t="s">
        <v>2158</v>
      </c>
      <c r="B6" s="45"/>
      <c r="C6" s="45"/>
      <c r="D6" s="45"/>
      <c r="E6" s="59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</row>
    <row r="7" spans="1:28" s="276" customFormat="1" ht="24" customHeight="1">
      <c r="A7" s="45"/>
      <c r="B7" s="45"/>
      <c r="C7" s="45"/>
      <c r="D7" s="45"/>
      <c r="E7" s="59"/>
      <c r="F7" s="274"/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274"/>
    </row>
    <row r="8" spans="1:28" s="130" customFormat="1" ht="24" customHeight="1">
      <c r="A8" s="19" t="s">
        <v>1230</v>
      </c>
    </row>
    <row r="9" spans="1:28" s="130" customFormat="1" ht="24" customHeight="1">
      <c r="A9" s="188"/>
      <c r="B9" s="157"/>
      <c r="C9" s="157"/>
      <c r="D9" s="157"/>
      <c r="E9" s="291" t="s">
        <v>131</v>
      </c>
      <c r="F9" s="291"/>
      <c r="G9" s="291"/>
      <c r="H9" s="291"/>
      <c r="I9" s="291"/>
      <c r="J9" s="291"/>
      <c r="K9" s="291"/>
      <c r="L9" s="291"/>
      <c r="M9" s="291"/>
      <c r="N9" s="291"/>
      <c r="O9" s="291"/>
      <c r="P9" s="156"/>
    </row>
    <row r="10" spans="1:28" s="130" customFormat="1" ht="24" customHeight="1">
      <c r="A10" s="188"/>
      <c r="B10" s="188"/>
      <c r="C10" s="188"/>
      <c r="D10" s="188"/>
      <c r="E10" s="290" t="s">
        <v>217</v>
      </c>
      <c r="F10" s="290"/>
      <c r="G10" s="290"/>
      <c r="H10" s="157"/>
      <c r="I10" s="290" t="s">
        <v>218</v>
      </c>
      <c r="J10" s="290"/>
      <c r="K10" s="290"/>
      <c r="L10" s="157"/>
      <c r="M10" s="290" t="s">
        <v>219</v>
      </c>
      <c r="N10" s="290"/>
      <c r="O10" s="290"/>
    </row>
    <row r="11" spans="1:28" s="130" customFormat="1" ht="24" customHeight="1">
      <c r="A11" s="188"/>
      <c r="B11" s="188"/>
      <c r="C11" s="157" t="s">
        <v>223</v>
      </c>
      <c r="D11" s="188"/>
      <c r="E11" s="291" t="s">
        <v>220</v>
      </c>
      <c r="F11" s="291"/>
      <c r="G11" s="291"/>
      <c r="H11" s="157"/>
      <c r="I11" s="158"/>
      <c r="J11" s="158" t="s">
        <v>221</v>
      </c>
      <c r="K11" s="158"/>
      <c r="L11" s="157"/>
      <c r="M11" s="291" t="s">
        <v>222</v>
      </c>
      <c r="N11" s="291"/>
      <c r="O11" s="291"/>
    </row>
    <row r="12" spans="1:28" s="130" customFormat="1" ht="24" customHeight="1">
      <c r="A12" s="158" t="s">
        <v>224</v>
      </c>
      <c r="B12" s="157"/>
      <c r="C12" s="158" t="s">
        <v>225</v>
      </c>
      <c r="D12" s="157"/>
      <c r="E12" s="158" t="s">
        <v>876</v>
      </c>
      <c r="F12" s="157"/>
      <c r="G12" s="158" t="s">
        <v>598</v>
      </c>
      <c r="H12" s="157"/>
      <c r="I12" s="158" t="str">
        <f>+E12</f>
        <v>2020</v>
      </c>
      <c r="J12" s="157"/>
      <c r="K12" s="158" t="str">
        <f>+G12</f>
        <v>2019</v>
      </c>
      <c r="L12" s="157"/>
      <c r="M12" s="158" t="str">
        <f>+I12</f>
        <v>2020</v>
      </c>
      <c r="N12" s="157"/>
      <c r="O12" s="158" t="str">
        <f>+K12</f>
        <v>2019</v>
      </c>
      <c r="Q12" s="132"/>
      <c r="R12" s="132"/>
      <c r="T12" s="131"/>
      <c r="Z12" s="136"/>
      <c r="AA12" s="70"/>
      <c r="AB12" s="136"/>
    </row>
    <row r="13" spans="1:28" s="130" customFormat="1" ht="24" customHeight="1">
      <c r="A13" s="124" t="s">
        <v>163</v>
      </c>
      <c r="C13" s="124" t="s">
        <v>226</v>
      </c>
      <c r="E13" s="156"/>
      <c r="F13" s="156"/>
      <c r="G13" s="156"/>
      <c r="I13" s="156"/>
      <c r="K13" s="156"/>
      <c r="M13" s="156"/>
      <c r="N13" s="70"/>
      <c r="O13" s="156"/>
      <c r="Q13" s="132"/>
      <c r="R13" s="132"/>
      <c r="T13" s="131"/>
      <c r="Z13" s="136"/>
      <c r="AA13" s="70"/>
      <c r="AB13" s="136"/>
    </row>
    <row r="14" spans="1:28" s="130" customFormat="1" ht="24" customHeight="1">
      <c r="C14" s="156" t="s">
        <v>227</v>
      </c>
      <c r="E14" s="157">
        <v>500</v>
      </c>
      <c r="F14" s="157"/>
      <c r="G14" s="157">
        <v>230</v>
      </c>
      <c r="H14" s="65"/>
      <c r="I14" s="157">
        <v>99.99</v>
      </c>
      <c r="J14" s="157"/>
      <c r="K14" s="157">
        <v>99.99</v>
      </c>
      <c r="L14" s="156"/>
      <c r="M14" s="43">
        <v>500000000</v>
      </c>
      <c r="N14" s="43"/>
      <c r="O14" s="43">
        <v>230000000</v>
      </c>
      <c r="Q14" s="132"/>
      <c r="R14" s="132"/>
      <c r="T14" s="131"/>
      <c r="Z14" s="136"/>
      <c r="AA14" s="70"/>
      <c r="AB14" s="136"/>
    </row>
    <row r="15" spans="1:28" s="130" customFormat="1" ht="24" customHeight="1">
      <c r="A15" s="124" t="s">
        <v>141</v>
      </c>
      <c r="C15" s="124" t="s">
        <v>15</v>
      </c>
      <c r="E15" s="157"/>
      <c r="F15" s="157"/>
      <c r="G15" s="157"/>
      <c r="H15" s="65"/>
      <c r="I15" s="157"/>
      <c r="J15" s="157"/>
      <c r="K15" s="157"/>
      <c r="L15" s="156"/>
      <c r="M15" s="43"/>
      <c r="N15" s="43"/>
      <c r="O15" s="43"/>
      <c r="Q15" s="132"/>
      <c r="R15" s="132"/>
      <c r="T15" s="131"/>
      <c r="Z15" s="136"/>
      <c r="AA15" s="70"/>
      <c r="AB15" s="136"/>
    </row>
    <row r="16" spans="1:28" s="130" customFormat="1" ht="24" customHeight="1">
      <c r="A16" s="124"/>
      <c r="C16" s="124" t="s">
        <v>16</v>
      </c>
      <c r="E16" s="157">
        <v>401</v>
      </c>
      <c r="F16" s="157"/>
      <c r="G16" s="157">
        <v>401</v>
      </c>
      <c r="H16" s="65"/>
      <c r="I16" s="157">
        <v>41.26</v>
      </c>
      <c r="J16" s="157"/>
      <c r="K16" s="157">
        <v>41.26</v>
      </c>
      <c r="L16" s="156"/>
      <c r="M16" s="43">
        <v>173149960</v>
      </c>
      <c r="N16" s="43"/>
      <c r="O16" s="43">
        <v>173149960</v>
      </c>
      <c r="Q16" s="132"/>
      <c r="R16" s="132"/>
      <c r="T16" s="131"/>
      <c r="Z16" s="136"/>
      <c r="AA16" s="70"/>
      <c r="AB16" s="136"/>
    </row>
    <row r="17" spans="1:28" s="130" customFormat="1" ht="24" customHeight="1">
      <c r="A17" s="124" t="s">
        <v>228</v>
      </c>
      <c r="C17" s="156" t="s">
        <v>230</v>
      </c>
      <c r="E17" s="157"/>
      <c r="F17" s="157"/>
      <c r="G17" s="157"/>
      <c r="H17" s="65"/>
      <c r="I17" s="157"/>
      <c r="J17" s="157"/>
      <c r="K17" s="157"/>
      <c r="L17" s="156"/>
      <c r="M17" s="43"/>
      <c r="N17" s="43"/>
      <c r="O17" s="43"/>
      <c r="Q17" s="132"/>
      <c r="R17" s="132"/>
      <c r="T17" s="131"/>
      <c r="Z17" s="136"/>
      <c r="AA17" s="70"/>
      <c r="AB17" s="136"/>
    </row>
    <row r="18" spans="1:28" s="130" customFormat="1" ht="24" customHeight="1">
      <c r="A18" s="124" t="s">
        <v>229</v>
      </c>
      <c r="E18" s="157">
        <v>27.5</v>
      </c>
      <c r="F18" s="157"/>
      <c r="G18" s="157">
        <v>27.5</v>
      </c>
      <c r="H18" s="110"/>
      <c r="I18" s="157">
        <v>99.99</v>
      </c>
      <c r="J18" s="157"/>
      <c r="K18" s="157">
        <v>99.99</v>
      </c>
      <c r="L18" s="156"/>
      <c r="M18" s="43">
        <v>27499965</v>
      </c>
      <c r="N18" s="43"/>
      <c r="O18" s="43">
        <v>27499965</v>
      </c>
      <c r="Q18" s="132"/>
      <c r="R18" s="132"/>
      <c r="T18" s="131"/>
      <c r="Z18" s="136"/>
      <c r="AA18" s="70"/>
      <c r="AB18" s="136"/>
    </row>
    <row r="19" spans="1:28" s="130" customFormat="1" ht="24" customHeight="1" thickBot="1">
      <c r="B19" s="124" t="s">
        <v>137</v>
      </c>
      <c r="C19" s="156"/>
      <c r="D19" s="156"/>
      <c r="E19" s="156"/>
      <c r="F19" s="156"/>
      <c r="G19" s="156"/>
      <c r="H19" s="156"/>
      <c r="I19" s="156"/>
      <c r="J19" s="156"/>
      <c r="K19" s="156"/>
      <c r="L19" s="71"/>
      <c r="M19" s="135">
        <f>SUM(M14:M18)</f>
        <v>700649925</v>
      </c>
      <c r="N19" s="156"/>
      <c r="O19" s="135">
        <f>SUM(O14:O18)</f>
        <v>430649925</v>
      </c>
    </row>
    <row r="20" spans="1:28" s="130" customFormat="1" ht="15" customHeight="1" thickTop="1">
      <c r="B20" s="124"/>
      <c r="C20" s="156"/>
      <c r="D20" s="156"/>
      <c r="E20" s="71"/>
      <c r="F20" s="71"/>
      <c r="G20" s="71"/>
      <c r="H20" s="71"/>
      <c r="I20" s="71"/>
      <c r="J20" s="71"/>
      <c r="K20" s="71"/>
      <c r="L20" s="71"/>
      <c r="M20" s="156"/>
      <c r="N20" s="156"/>
      <c r="O20" s="156"/>
    </row>
    <row r="21" spans="1:28" s="130" customFormat="1" ht="24" customHeight="1">
      <c r="A21" s="90" t="s">
        <v>865</v>
      </c>
      <c r="B21" s="82"/>
      <c r="C21" s="90"/>
      <c r="D21" s="156"/>
      <c r="E21" s="156"/>
      <c r="F21" s="156"/>
      <c r="G21" s="123"/>
      <c r="H21" s="123"/>
      <c r="I21" s="82"/>
      <c r="J21" s="82"/>
      <c r="K21" s="82"/>
      <c r="L21" s="71"/>
      <c r="M21" s="156"/>
      <c r="N21" s="156"/>
      <c r="O21" s="156"/>
    </row>
    <row r="22" spans="1:28" s="130" customFormat="1" ht="24" customHeight="1">
      <c r="A22" s="50" t="s">
        <v>1126</v>
      </c>
      <c r="B22" s="82"/>
      <c r="C22" s="90"/>
      <c r="D22" s="156"/>
      <c r="E22" s="156"/>
      <c r="F22" s="156"/>
      <c r="G22" s="123"/>
      <c r="H22" s="123"/>
      <c r="I22" s="82"/>
      <c r="J22" s="82"/>
      <c r="K22" s="82"/>
      <c r="L22" s="71"/>
      <c r="M22" s="156"/>
      <c r="N22" s="156"/>
      <c r="O22" s="156"/>
    </row>
    <row r="23" spans="1:28" s="130" customFormat="1" ht="24" customHeight="1">
      <c r="A23" s="50" t="s">
        <v>1124</v>
      </c>
      <c r="B23" s="82"/>
      <c r="C23" s="90"/>
      <c r="D23" s="156"/>
      <c r="E23" s="156"/>
      <c r="F23" s="156"/>
      <c r="G23" s="123"/>
      <c r="H23" s="123"/>
      <c r="I23" s="82"/>
      <c r="J23" s="82"/>
      <c r="K23" s="82"/>
      <c r="L23" s="71"/>
      <c r="M23" s="156"/>
      <c r="N23" s="156"/>
      <c r="O23" s="156"/>
    </row>
    <row r="24" spans="1:28" s="130" customFormat="1" ht="24" customHeight="1">
      <c r="A24" s="90" t="s">
        <v>1176</v>
      </c>
      <c r="B24" s="82"/>
      <c r="C24" s="90"/>
      <c r="D24" s="156"/>
      <c r="E24" s="156"/>
      <c r="F24" s="156"/>
      <c r="G24" s="123"/>
      <c r="H24" s="123"/>
      <c r="I24" s="82"/>
      <c r="J24" s="82"/>
      <c r="K24" s="82"/>
      <c r="L24" s="71"/>
      <c r="M24" s="156"/>
      <c r="N24" s="156"/>
      <c r="O24" s="156"/>
      <c r="Q24" s="90" t="s">
        <v>638</v>
      </c>
      <c r="R24" s="82"/>
      <c r="S24"/>
    </row>
    <row r="25" spans="1:28" s="130" customFormat="1" ht="24" customHeight="1">
      <c r="A25" s="50" t="s">
        <v>1175</v>
      </c>
      <c r="B25" s="82"/>
      <c r="C25" s="90"/>
      <c r="D25" s="156"/>
      <c r="E25" s="156"/>
      <c r="F25" s="156"/>
      <c r="G25" s="123"/>
      <c r="H25" s="123"/>
      <c r="I25" s="82"/>
      <c r="J25" s="82"/>
      <c r="K25" s="82"/>
      <c r="L25" s="71"/>
      <c r="M25" s="156"/>
      <c r="N25" s="156"/>
      <c r="O25" s="156"/>
      <c r="Q25" s="82" t="s">
        <v>280</v>
      </c>
      <c r="R25" s="82"/>
      <c r="S25"/>
    </row>
    <row r="26" spans="1:28" s="130" customFormat="1" ht="24" customHeight="1">
      <c r="A26" s="50" t="s">
        <v>1127</v>
      </c>
      <c r="B26" s="82"/>
      <c r="C26" s="90"/>
      <c r="D26" s="156"/>
      <c r="E26" s="156"/>
      <c r="F26" s="156"/>
      <c r="G26" s="123"/>
      <c r="H26" s="123"/>
      <c r="I26" s="82"/>
      <c r="J26" s="82"/>
      <c r="K26" s="82"/>
      <c r="L26" s="71"/>
      <c r="M26" s="156"/>
      <c r="N26" s="156"/>
      <c r="O26" s="156"/>
      <c r="Q26" s="82"/>
      <c r="R26" s="82"/>
      <c r="S26"/>
    </row>
    <row r="27" spans="1:28" s="130" customFormat="1" ht="24" customHeight="1">
      <c r="A27" s="123" t="s">
        <v>707</v>
      </c>
      <c r="B27" s="71"/>
      <c r="C27" s="71"/>
      <c r="D27" s="82"/>
      <c r="E27" s="82"/>
      <c r="F27" s="82"/>
      <c r="G27" s="123"/>
      <c r="H27" s="123"/>
      <c r="I27" s="82"/>
      <c r="J27" s="82"/>
      <c r="K27" s="82"/>
      <c r="L27" s="71"/>
      <c r="M27" s="156"/>
      <c r="N27" s="156"/>
      <c r="O27" s="156"/>
    </row>
    <row r="28" spans="1:28" s="130" customFormat="1" ht="24" customHeight="1">
      <c r="A28" s="130" t="s">
        <v>1231</v>
      </c>
      <c r="B28" s="156"/>
      <c r="C28" s="124"/>
      <c r="D28" s="156"/>
      <c r="E28" s="156"/>
      <c r="G28" s="156"/>
      <c r="M28" s="156"/>
      <c r="N28" s="70"/>
      <c r="O28" s="156"/>
    </row>
    <row r="29" spans="1:28" s="130" customFormat="1" ht="24" customHeight="1">
      <c r="A29" s="130" t="s">
        <v>231</v>
      </c>
      <c r="B29" s="156"/>
      <c r="C29" s="124"/>
      <c r="D29" s="156"/>
      <c r="E29" s="156"/>
      <c r="G29" s="156"/>
      <c r="M29" s="156"/>
      <c r="N29" s="70"/>
      <c r="O29" s="156"/>
    </row>
    <row r="30" spans="1:28" s="130" customFormat="1" ht="24" customHeight="1">
      <c r="A30" s="188"/>
      <c r="B30" s="157"/>
      <c r="C30" s="157"/>
      <c r="D30" s="157"/>
      <c r="E30" s="291" t="s">
        <v>131</v>
      </c>
      <c r="F30" s="291"/>
      <c r="G30" s="291"/>
      <c r="H30" s="291"/>
      <c r="I30" s="291"/>
      <c r="J30" s="291"/>
      <c r="K30" s="291"/>
      <c r="L30" s="291"/>
      <c r="M30" s="291"/>
      <c r="N30" s="291"/>
      <c r="O30" s="291"/>
    </row>
    <row r="31" spans="1:28" s="130" customFormat="1" ht="24" customHeight="1">
      <c r="A31" s="188"/>
      <c r="B31" s="188"/>
      <c r="C31" s="188"/>
      <c r="D31" s="188"/>
      <c r="E31" s="290"/>
      <c r="F31" s="290"/>
      <c r="G31" s="290"/>
      <c r="H31" s="157"/>
      <c r="I31" s="290" t="s">
        <v>218</v>
      </c>
      <c r="J31" s="290"/>
      <c r="K31" s="290"/>
      <c r="L31" s="157"/>
      <c r="M31" s="290" t="s">
        <v>219</v>
      </c>
      <c r="N31" s="290"/>
      <c r="O31" s="290"/>
    </row>
    <row r="32" spans="1:28" s="130" customFormat="1" ht="24" customHeight="1">
      <c r="A32" s="188"/>
      <c r="B32" s="188"/>
      <c r="C32" s="157"/>
      <c r="D32" s="188"/>
      <c r="E32" s="291" t="s">
        <v>223</v>
      </c>
      <c r="F32" s="291"/>
      <c r="G32" s="291" t="s">
        <v>730</v>
      </c>
      <c r="H32" s="157"/>
      <c r="I32" s="158"/>
      <c r="J32" s="158" t="s">
        <v>232</v>
      </c>
      <c r="K32" s="158"/>
      <c r="L32" s="157"/>
      <c r="M32" s="291" t="s">
        <v>222</v>
      </c>
      <c r="N32" s="291"/>
      <c r="O32" s="291"/>
    </row>
    <row r="33" spans="1:17" s="130" customFormat="1" ht="24" customHeight="1">
      <c r="A33" s="158" t="s">
        <v>224</v>
      </c>
      <c r="B33" s="157"/>
      <c r="C33" s="158"/>
      <c r="D33" s="157"/>
      <c r="E33" s="158" t="s">
        <v>225</v>
      </c>
      <c r="F33" s="157"/>
      <c r="G33" s="158" t="s">
        <v>222</v>
      </c>
      <c r="H33" s="157"/>
      <c r="I33" s="158" t="str">
        <f>+I12</f>
        <v>2020</v>
      </c>
      <c r="J33" s="157"/>
      <c r="K33" s="158" t="str">
        <f>+K12</f>
        <v>2019</v>
      </c>
      <c r="L33" s="157"/>
      <c r="M33" s="158" t="str">
        <f>+I33</f>
        <v>2020</v>
      </c>
      <c r="N33" s="157"/>
      <c r="O33" s="158" t="str">
        <f>+K33</f>
        <v>2019</v>
      </c>
    </row>
    <row r="34" spans="1:17" s="130" customFormat="1" ht="24" customHeight="1">
      <c r="A34" s="124" t="s">
        <v>233</v>
      </c>
      <c r="B34" s="156"/>
      <c r="C34" s="124"/>
      <c r="D34" s="156"/>
      <c r="E34" s="124" t="s">
        <v>234</v>
      </c>
    </row>
    <row r="35" spans="1:17" s="130" customFormat="1" ht="24" customHeight="1">
      <c r="A35" s="124" t="s">
        <v>235</v>
      </c>
      <c r="B35" s="156"/>
      <c r="C35" s="124"/>
      <c r="D35" s="156"/>
      <c r="E35" s="124" t="s">
        <v>236</v>
      </c>
    </row>
    <row r="36" spans="1:17" s="130" customFormat="1" ht="24" customHeight="1">
      <c r="A36" s="124"/>
      <c r="B36" s="156"/>
      <c r="C36" s="124"/>
      <c r="D36" s="156"/>
      <c r="E36" s="124" t="s">
        <v>237</v>
      </c>
      <c r="G36" s="53">
        <v>200000000</v>
      </c>
      <c r="H36" s="53"/>
      <c r="I36" s="157">
        <v>73.12</v>
      </c>
      <c r="J36" s="157"/>
      <c r="K36" s="157">
        <v>73.12</v>
      </c>
      <c r="L36" s="53"/>
      <c r="M36" s="43">
        <v>135143869.86000001</v>
      </c>
      <c r="N36" s="43"/>
      <c r="O36" s="43">
        <v>135143869.86000001</v>
      </c>
    </row>
    <row r="37" spans="1:17" s="130" customFormat="1" ht="24" customHeight="1">
      <c r="A37" s="124" t="s">
        <v>238</v>
      </c>
      <c r="B37" s="156"/>
      <c r="C37" s="124"/>
      <c r="D37" s="156"/>
      <c r="E37" s="124" t="s">
        <v>234</v>
      </c>
      <c r="G37" s="70"/>
      <c r="H37" s="53"/>
      <c r="I37" s="157"/>
      <c r="J37" s="157"/>
      <c r="K37" s="157"/>
      <c r="L37" s="71"/>
      <c r="M37" s="43"/>
      <c r="N37" s="43"/>
      <c r="O37" s="43"/>
    </row>
    <row r="38" spans="1:17" s="130" customFormat="1" ht="24" customHeight="1">
      <c r="A38" s="124" t="s">
        <v>235</v>
      </c>
      <c r="B38" s="156"/>
      <c r="C38" s="124"/>
      <c r="D38" s="156"/>
      <c r="E38" s="124" t="s">
        <v>236</v>
      </c>
      <c r="G38" s="70"/>
      <c r="H38" s="53"/>
      <c r="I38" s="157"/>
      <c r="J38" s="157"/>
      <c r="K38" s="157"/>
      <c r="L38" s="71"/>
      <c r="M38" s="43"/>
      <c r="N38" s="43"/>
      <c r="O38" s="43"/>
    </row>
    <row r="39" spans="1:17" s="130" customFormat="1" ht="24" customHeight="1">
      <c r="B39" s="156"/>
      <c r="C39" s="124"/>
      <c r="D39" s="156"/>
      <c r="E39" s="124" t="s">
        <v>237</v>
      </c>
      <c r="G39" s="53">
        <v>200000000</v>
      </c>
      <c r="H39" s="53"/>
      <c r="I39" s="151">
        <v>65</v>
      </c>
      <c r="J39" s="151"/>
      <c r="K39" s="151">
        <v>65</v>
      </c>
      <c r="L39" s="53"/>
      <c r="M39" s="43">
        <v>126737788.48999999</v>
      </c>
      <c r="N39" s="43"/>
      <c r="O39" s="43">
        <v>126737788.48999999</v>
      </c>
    </row>
    <row r="40" spans="1:17" s="130" customFormat="1" ht="24" customHeight="1">
      <c r="A40" s="124" t="s">
        <v>174</v>
      </c>
      <c r="B40" s="156"/>
      <c r="C40" s="124"/>
      <c r="D40" s="156"/>
      <c r="E40" s="124" t="s">
        <v>234</v>
      </c>
      <c r="G40" s="53"/>
      <c r="H40" s="53"/>
      <c r="I40" s="157"/>
      <c r="J40" s="157"/>
      <c r="K40" s="157"/>
      <c r="L40" s="53"/>
      <c r="M40" s="43"/>
      <c r="N40" s="43"/>
      <c r="O40" s="43"/>
    </row>
    <row r="41" spans="1:17" s="130" customFormat="1" ht="24" customHeight="1">
      <c r="A41" s="156"/>
      <c r="B41" s="156"/>
      <c r="C41" s="124"/>
      <c r="D41" s="156"/>
      <c r="E41" s="124" t="s">
        <v>236</v>
      </c>
      <c r="G41" s="53"/>
      <c r="H41" s="53"/>
      <c r="I41" s="157"/>
      <c r="J41" s="157"/>
      <c r="K41" s="157"/>
      <c r="L41" s="53"/>
      <c r="M41" s="43"/>
      <c r="N41" s="43"/>
      <c r="O41" s="43"/>
    </row>
    <row r="42" spans="1:17" s="130" customFormat="1" ht="24" customHeight="1">
      <c r="B42" s="156"/>
      <c r="C42" s="124"/>
      <c r="D42" s="156"/>
      <c r="E42" s="124" t="s">
        <v>237</v>
      </c>
      <c r="G42" s="53">
        <v>404450000</v>
      </c>
      <c r="H42" s="53"/>
      <c r="I42" s="157">
        <v>68.540000000000006</v>
      </c>
      <c r="J42" s="157"/>
      <c r="K42" s="157">
        <v>69.09</v>
      </c>
      <c r="L42" s="53"/>
      <c r="M42" s="43">
        <v>277224970</v>
      </c>
      <c r="N42" s="43"/>
      <c r="O42" s="43">
        <v>277224970</v>
      </c>
    </row>
    <row r="43" spans="1:17" s="130" customFormat="1" ht="24" customHeight="1">
      <c r="B43" s="156"/>
      <c r="C43" s="124"/>
      <c r="D43" s="156"/>
      <c r="E43" s="124"/>
      <c r="G43" s="156"/>
      <c r="H43" s="53"/>
      <c r="I43" s="156"/>
      <c r="J43" s="53"/>
      <c r="K43" s="156"/>
      <c r="L43" s="53"/>
      <c r="M43" s="156"/>
      <c r="N43" s="156"/>
      <c r="O43" s="156"/>
    </row>
    <row r="44" spans="1:17" s="130" customFormat="1" ht="24" customHeight="1">
      <c r="B44" s="156"/>
      <c r="C44" s="124"/>
      <c r="D44" s="156"/>
      <c r="E44" s="124"/>
      <c r="G44" s="156"/>
      <c r="H44" s="92"/>
      <c r="I44" s="53"/>
      <c r="J44" s="97"/>
      <c r="K44" s="53"/>
      <c r="L44" s="97"/>
      <c r="M44" s="156"/>
      <c r="N44" s="156"/>
      <c r="O44" s="156"/>
    </row>
    <row r="45" spans="1:17" s="130" customFormat="1" ht="24" customHeight="1">
      <c r="A45" s="290" t="s">
        <v>630</v>
      </c>
      <c r="B45" s="290"/>
      <c r="C45" s="290"/>
      <c r="D45" s="290"/>
      <c r="E45" s="290"/>
      <c r="F45" s="290"/>
      <c r="G45" s="290"/>
      <c r="H45" s="290"/>
      <c r="I45" s="290"/>
      <c r="J45" s="290"/>
      <c r="K45" s="290"/>
      <c r="L45" s="290"/>
      <c r="M45" s="290"/>
      <c r="N45" s="290"/>
      <c r="O45" s="290"/>
    </row>
    <row r="46" spans="1:17" s="130" customFormat="1" ht="24" customHeight="1">
      <c r="A46" s="156"/>
      <c r="B46" s="156"/>
      <c r="C46" s="289" t="s">
        <v>1355</v>
      </c>
      <c r="D46" s="289"/>
      <c r="E46" s="289"/>
      <c r="F46" s="289"/>
      <c r="G46" s="289"/>
      <c r="H46" s="289"/>
      <c r="I46" s="289"/>
      <c r="J46" s="289"/>
      <c r="K46" s="289"/>
      <c r="L46" s="289"/>
      <c r="M46" s="289"/>
      <c r="N46" s="156"/>
      <c r="O46" s="156"/>
    </row>
    <row r="47" spans="1:17" customFormat="1" ht="24" customHeight="1">
      <c r="A47" s="290" t="s">
        <v>1575</v>
      </c>
      <c r="B47" s="290"/>
      <c r="C47" s="290"/>
      <c r="D47" s="290"/>
      <c r="E47" s="290"/>
      <c r="F47" s="290"/>
      <c r="G47" s="290"/>
      <c r="H47" s="290"/>
      <c r="I47" s="290"/>
      <c r="J47" s="290"/>
      <c r="K47" s="290"/>
      <c r="L47" s="290"/>
      <c r="M47" s="290"/>
      <c r="N47" s="290"/>
      <c r="O47" s="290"/>
      <c r="P47" s="156"/>
      <c r="Q47" s="156"/>
    </row>
    <row r="48" spans="1:17" customFormat="1" ht="24" customHeight="1">
      <c r="A48" s="156"/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56"/>
      <c r="Q48" s="156"/>
    </row>
    <row r="49" spans="1:17" customFormat="1" ht="24" customHeight="1">
      <c r="A49" s="156"/>
      <c r="B49" s="156"/>
      <c r="C49" s="156"/>
      <c r="D49" s="156"/>
      <c r="E49" s="291" t="s">
        <v>131</v>
      </c>
      <c r="F49" s="291"/>
      <c r="G49" s="291"/>
      <c r="H49" s="291"/>
      <c r="I49" s="291"/>
      <c r="J49" s="291"/>
      <c r="K49" s="291"/>
      <c r="L49" s="291"/>
      <c r="M49" s="291"/>
      <c r="N49" s="291"/>
      <c r="O49" s="291"/>
      <c r="P49" s="156"/>
      <c r="Q49" s="156"/>
    </row>
    <row r="50" spans="1:17" s="130" customFormat="1" ht="24" customHeight="1">
      <c r="E50" s="157"/>
      <c r="F50" s="157"/>
      <c r="G50" s="157"/>
      <c r="H50" s="157"/>
      <c r="I50" s="290" t="s">
        <v>218</v>
      </c>
      <c r="J50" s="290"/>
      <c r="K50" s="290"/>
      <c r="L50" s="157"/>
      <c r="M50" s="290" t="s">
        <v>219</v>
      </c>
      <c r="N50" s="290"/>
      <c r="O50" s="290"/>
    </row>
    <row r="51" spans="1:17" s="130" customFormat="1" ht="24" customHeight="1">
      <c r="E51" s="157" t="s">
        <v>223</v>
      </c>
      <c r="F51" s="157"/>
      <c r="G51" s="157" t="s">
        <v>730</v>
      </c>
      <c r="H51" s="157"/>
      <c r="I51" s="158"/>
      <c r="J51" s="158" t="s">
        <v>232</v>
      </c>
      <c r="K51" s="158"/>
      <c r="L51" s="157"/>
      <c r="M51" s="291" t="s">
        <v>222</v>
      </c>
      <c r="N51" s="291"/>
      <c r="O51" s="291"/>
    </row>
    <row r="52" spans="1:17" s="130" customFormat="1" ht="24" customHeight="1">
      <c r="A52" s="291" t="s">
        <v>224</v>
      </c>
      <c r="B52" s="291"/>
      <c r="C52" s="291"/>
      <c r="E52" s="158" t="s">
        <v>225</v>
      </c>
      <c r="F52" s="157"/>
      <c r="G52" s="158" t="s">
        <v>222</v>
      </c>
      <c r="H52" s="157"/>
      <c r="I52" s="158" t="str">
        <f>+I33</f>
        <v>2020</v>
      </c>
      <c r="J52" s="157"/>
      <c r="K52" s="158" t="str">
        <f>+K33</f>
        <v>2019</v>
      </c>
      <c r="L52" s="157"/>
      <c r="M52" s="158" t="str">
        <f>+I52</f>
        <v>2020</v>
      </c>
      <c r="N52" s="157"/>
      <c r="O52" s="158" t="str">
        <f>+K52</f>
        <v>2019</v>
      </c>
    </row>
    <row r="53" spans="1:17" s="130" customFormat="1" ht="24" customHeight="1">
      <c r="A53" s="124" t="s">
        <v>239</v>
      </c>
      <c r="B53" s="156"/>
      <c r="C53" s="124"/>
      <c r="D53" s="156"/>
      <c r="E53" s="124" t="s">
        <v>234</v>
      </c>
      <c r="G53" s="53"/>
      <c r="H53" s="53"/>
      <c r="I53" s="156"/>
      <c r="J53" s="53"/>
      <c r="K53" s="156"/>
      <c r="L53" s="53"/>
      <c r="M53" s="53"/>
      <c r="N53" s="53"/>
      <c r="O53" s="53"/>
    </row>
    <row r="54" spans="1:17" s="130" customFormat="1" ht="24" customHeight="1">
      <c r="A54" s="124" t="s">
        <v>235</v>
      </c>
      <c r="B54" s="156"/>
      <c r="C54" s="124"/>
      <c r="D54" s="156"/>
      <c r="E54" s="124" t="s">
        <v>236</v>
      </c>
      <c r="G54" s="53"/>
      <c r="H54" s="53"/>
      <c r="I54" s="156"/>
      <c r="J54" s="53"/>
      <c r="K54" s="156"/>
      <c r="L54" s="53"/>
      <c r="M54" s="53"/>
      <c r="N54" s="53"/>
      <c r="O54" s="53"/>
    </row>
    <row r="55" spans="1:17" s="130" customFormat="1" ht="24" customHeight="1">
      <c r="B55" s="156"/>
      <c r="C55" s="124"/>
      <c r="D55" s="156"/>
      <c r="E55" s="124" t="s">
        <v>237</v>
      </c>
      <c r="G55" s="53">
        <v>250000000</v>
      </c>
      <c r="H55" s="53"/>
      <c r="I55" s="151">
        <v>60</v>
      </c>
      <c r="J55" s="151"/>
      <c r="K55" s="151">
        <v>60</v>
      </c>
      <c r="L55" s="53"/>
      <c r="M55" s="43">
        <v>149999970</v>
      </c>
      <c r="N55" s="43"/>
      <c r="O55" s="43">
        <v>149999970</v>
      </c>
    </row>
    <row r="56" spans="1:17" s="130" customFormat="1" ht="24" customHeight="1">
      <c r="A56" s="130" t="s">
        <v>240</v>
      </c>
      <c r="B56" s="156"/>
      <c r="C56" s="124"/>
      <c r="D56" s="156"/>
      <c r="E56" s="124" t="s">
        <v>234</v>
      </c>
      <c r="G56" s="53"/>
      <c r="H56" s="53"/>
      <c r="I56" s="156"/>
      <c r="J56" s="156"/>
      <c r="K56" s="156"/>
      <c r="L56" s="53"/>
      <c r="M56" s="43"/>
      <c r="N56" s="43"/>
      <c r="O56" s="43"/>
    </row>
    <row r="57" spans="1:17" s="130" customFormat="1" ht="24" customHeight="1">
      <c r="A57" s="124" t="s">
        <v>235</v>
      </c>
      <c r="B57" s="156"/>
      <c r="C57" s="124"/>
      <c r="D57" s="156"/>
      <c r="E57" s="124" t="s">
        <v>236</v>
      </c>
      <c r="G57" s="53"/>
      <c r="H57" s="53"/>
      <c r="I57" s="156"/>
      <c r="J57" s="156"/>
      <c r="K57" s="156"/>
      <c r="L57" s="53"/>
      <c r="M57" s="43"/>
      <c r="N57" s="43"/>
      <c r="O57" s="43"/>
    </row>
    <row r="58" spans="1:17" s="130" customFormat="1" ht="24" customHeight="1">
      <c r="B58" s="156"/>
      <c r="C58" s="124"/>
      <c r="D58" s="156"/>
      <c r="E58" s="124" t="s">
        <v>237</v>
      </c>
      <c r="G58" s="53">
        <v>250000000</v>
      </c>
      <c r="H58" s="53"/>
      <c r="I58" s="151">
        <v>51</v>
      </c>
      <c r="J58" s="151"/>
      <c r="K58" s="151">
        <v>51</v>
      </c>
      <c r="L58" s="53"/>
      <c r="M58" s="43">
        <v>127499970</v>
      </c>
      <c r="N58" s="43"/>
      <c r="O58" s="43">
        <v>127499970</v>
      </c>
    </row>
    <row r="59" spans="1:17" s="130" customFormat="1" ht="24" customHeight="1">
      <c r="A59" s="71" t="s">
        <v>241</v>
      </c>
      <c r="B59" s="156"/>
      <c r="C59" s="124"/>
      <c r="D59" s="156"/>
      <c r="E59" s="124" t="s">
        <v>234</v>
      </c>
      <c r="G59" s="53"/>
      <c r="H59" s="53"/>
      <c r="I59" s="151"/>
      <c r="J59" s="151"/>
      <c r="K59" s="151"/>
      <c r="L59" s="53"/>
      <c r="M59" s="43"/>
      <c r="N59" s="43"/>
      <c r="O59" s="43"/>
    </row>
    <row r="60" spans="1:17" s="130" customFormat="1" ht="24" customHeight="1">
      <c r="A60" s="156"/>
      <c r="B60" s="156"/>
      <c r="C60" s="156"/>
      <c r="D60" s="156"/>
      <c r="E60" s="124" t="s">
        <v>236</v>
      </c>
      <c r="F60" s="156"/>
      <c r="G60" s="53"/>
      <c r="H60" s="53"/>
      <c r="I60" s="151"/>
      <c r="J60" s="151"/>
      <c r="K60" s="151"/>
      <c r="L60" s="53"/>
      <c r="M60" s="43"/>
      <c r="N60" s="43"/>
      <c r="O60" s="43"/>
    </row>
    <row r="61" spans="1:17" s="130" customFormat="1" ht="24" customHeight="1">
      <c r="B61" s="156"/>
      <c r="C61" s="124"/>
      <c r="D61" s="156"/>
      <c r="E61" s="124" t="s">
        <v>237</v>
      </c>
      <c r="G61" s="53">
        <v>200000000</v>
      </c>
      <c r="H61" s="53"/>
      <c r="I61" s="151">
        <v>85</v>
      </c>
      <c r="J61" s="151"/>
      <c r="K61" s="151">
        <v>85</v>
      </c>
      <c r="L61" s="53"/>
      <c r="M61" s="43">
        <v>170739500</v>
      </c>
      <c r="N61" s="43"/>
      <c r="O61" s="43">
        <v>170739500</v>
      </c>
    </row>
    <row r="62" spans="1:17" s="130" customFormat="1" ht="24" customHeight="1">
      <c r="A62" s="71" t="s">
        <v>242</v>
      </c>
      <c r="B62" s="156"/>
      <c r="C62" s="124"/>
      <c r="D62" s="156"/>
      <c r="E62" s="124" t="s">
        <v>234</v>
      </c>
      <c r="G62" s="53"/>
      <c r="H62" s="53"/>
      <c r="I62" s="157"/>
      <c r="J62" s="157"/>
      <c r="K62" s="157"/>
      <c r="L62" s="53"/>
      <c r="M62" s="43"/>
      <c r="N62" s="43"/>
      <c r="O62" s="43"/>
    </row>
    <row r="63" spans="1:17" s="130" customFormat="1" ht="24" customHeight="1">
      <c r="A63" s="156" t="s">
        <v>951</v>
      </c>
      <c r="B63" s="156"/>
      <c r="C63" s="124"/>
      <c r="D63" s="156"/>
      <c r="E63" s="124" t="s">
        <v>236</v>
      </c>
      <c r="G63" s="53"/>
      <c r="H63" s="53"/>
      <c r="I63" s="157"/>
      <c r="J63" s="157"/>
      <c r="K63" s="157"/>
      <c r="L63" s="53"/>
      <c r="M63" s="156"/>
      <c r="N63" s="156"/>
      <c r="O63" s="156"/>
    </row>
    <row r="64" spans="1:17" s="130" customFormat="1" ht="24" customHeight="1">
      <c r="B64" s="156"/>
      <c r="C64" s="124"/>
      <c r="D64" s="156"/>
      <c r="E64" s="124" t="s">
        <v>237</v>
      </c>
      <c r="G64" s="53">
        <v>260000000</v>
      </c>
      <c r="H64" s="92"/>
      <c r="I64" s="157">
        <v>87.73</v>
      </c>
      <c r="J64" s="157"/>
      <c r="K64" s="157">
        <v>84.23</v>
      </c>
      <c r="L64" s="97"/>
      <c r="M64" s="43">
        <v>228099990</v>
      </c>
      <c r="N64" s="43"/>
      <c r="O64" s="43">
        <v>115999990</v>
      </c>
    </row>
    <row r="65" spans="1:21" s="130" customFormat="1" ht="24" customHeight="1">
      <c r="A65" s="71" t="s">
        <v>243</v>
      </c>
      <c r="B65" s="156"/>
      <c r="C65" s="124"/>
      <c r="D65" s="156"/>
      <c r="E65" s="124" t="s">
        <v>234</v>
      </c>
      <c r="G65" s="53"/>
      <c r="H65" s="53"/>
      <c r="I65" s="157"/>
      <c r="J65" s="157"/>
      <c r="K65" s="157"/>
      <c r="L65" s="53"/>
      <c r="M65" s="43"/>
      <c r="N65" s="43"/>
      <c r="O65" s="43"/>
    </row>
    <row r="66" spans="1:21" s="130" customFormat="1" ht="24" customHeight="1">
      <c r="A66" s="156" t="s">
        <v>951</v>
      </c>
      <c r="B66" s="156"/>
      <c r="C66" s="124"/>
      <c r="D66" s="156"/>
      <c r="E66" s="124" t="s">
        <v>236</v>
      </c>
      <c r="G66" s="53"/>
      <c r="H66" s="53"/>
      <c r="I66" s="157"/>
      <c r="J66" s="157"/>
      <c r="K66" s="157"/>
      <c r="L66" s="53"/>
      <c r="M66" s="43"/>
      <c r="N66" s="43"/>
      <c r="O66" s="43"/>
    </row>
    <row r="67" spans="1:21" s="130" customFormat="1" ht="24" customHeight="1">
      <c r="B67" s="156"/>
      <c r="C67" s="124"/>
      <c r="D67" s="156"/>
      <c r="E67" s="124" t="s">
        <v>237</v>
      </c>
      <c r="G67" s="53">
        <v>169800000</v>
      </c>
      <c r="H67" s="92"/>
      <c r="I67" s="157">
        <v>88.23</v>
      </c>
      <c r="J67" s="157"/>
      <c r="K67" s="157">
        <v>84.23</v>
      </c>
      <c r="L67" s="97"/>
      <c r="M67" s="43">
        <v>229339990</v>
      </c>
      <c r="N67" s="43"/>
      <c r="O67" s="43">
        <v>115999990</v>
      </c>
    </row>
    <row r="68" spans="1:21" s="130" customFormat="1" ht="24" customHeight="1">
      <c r="A68" s="71" t="s">
        <v>244</v>
      </c>
      <c r="B68" s="156"/>
      <c r="C68" s="124"/>
      <c r="D68" s="156"/>
      <c r="E68" s="124" t="s">
        <v>234</v>
      </c>
      <c r="G68" s="53"/>
      <c r="H68" s="53"/>
      <c r="I68" s="157"/>
      <c r="J68" s="157"/>
      <c r="K68" s="157"/>
      <c r="L68" s="53"/>
      <c r="M68" s="43"/>
      <c r="N68" s="43"/>
      <c r="O68" s="43"/>
    </row>
    <row r="69" spans="1:21" s="130" customFormat="1" ht="24" customHeight="1">
      <c r="A69" s="156" t="s">
        <v>950</v>
      </c>
      <c r="B69" s="156"/>
      <c r="C69" s="124"/>
      <c r="D69" s="156"/>
      <c r="E69" s="124" t="s">
        <v>236</v>
      </c>
      <c r="G69" s="53"/>
      <c r="H69" s="53"/>
      <c r="I69" s="157"/>
      <c r="J69" s="157"/>
      <c r="K69" s="157"/>
      <c r="L69" s="53"/>
      <c r="M69" s="43"/>
      <c r="N69" s="43"/>
      <c r="O69" s="43"/>
    </row>
    <row r="70" spans="1:21" s="130" customFormat="1" ht="24" customHeight="1">
      <c r="B70" s="156"/>
      <c r="C70" s="124"/>
      <c r="D70" s="156"/>
      <c r="E70" s="124" t="s">
        <v>237</v>
      </c>
      <c r="G70" s="53">
        <v>200000000</v>
      </c>
      <c r="H70" s="92"/>
      <c r="I70" s="151">
        <v>89</v>
      </c>
      <c r="J70" s="151"/>
      <c r="K70" s="151">
        <v>89</v>
      </c>
      <c r="L70" s="97"/>
      <c r="M70" s="43">
        <v>177999990</v>
      </c>
      <c r="N70" s="43"/>
      <c r="O70" s="43">
        <v>95499990</v>
      </c>
    </row>
    <row r="71" spans="1:21" s="71" customFormat="1" ht="24" customHeight="1">
      <c r="A71" s="71" t="s">
        <v>1571</v>
      </c>
      <c r="B71" s="156"/>
      <c r="C71" s="124"/>
      <c r="D71" s="156"/>
      <c r="E71" s="124" t="s">
        <v>15</v>
      </c>
      <c r="F71" s="156"/>
      <c r="G71" s="53"/>
      <c r="H71" s="156"/>
      <c r="I71" s="157"/>
      <c r="J71" s="157"/>
      <c r="K71" s="157"/>
      <c r="L71" s="97"/>
      <c r="M71" s="43"/>
      <c r="N71" s="43"/>
      <c r="O71" s="43"/>
    </row>
    <row r="72" spans="1:21" ht="24" customHeight="1">
      <c r="B72" s="156"/>
      <c r="C72" s="124"/>
      <c r="D72" s="156"/>
      <c r="E72" s="124" t="s">
        <v>16</v>
      </c>
      <c r="F72" s="156"/>
      <c r="G72" s="53">
        <v>257200000</v>
      </c>
      <c r="H72" s="156"/>
      <c r="I72" s="157">
        <v>99.87</v>
      </c>
      <c r="J72" s="157"/>
      <c r="K72" s="157" t="s">
        <v>1532</v>
      </c>
      <c r="L72" s="97"/>
      <c r="M72" s="43">
        <v>132000000</v>
      </c>
      <c r="N72" s="43"/>
      <c r="O72" s="43">
        <v>0</v>
      </c>
    </row>
    <row r="73" spans="1:21" ht="24" customHeight="1" thickBot="1">
      <c r="A73" s="71"/>
      <c r="B73" s="120"/>
      <c r="C73" s="156"/>
      <c r="D73" s="120"/>
      <c r="E73" s="156"/>
      <c r="F73" s="156"/>
      <c r="G73" s="156" t="s">
        <v>137</v>
      </c>
      <c r="H73" s="53"/>
      <c r="I73" s="156"/>
      <c r="J73" s="53"/>
      <c r="K73" s="53"/>
      <c r="L73" s="53"/>
      <c r="M73" s="135">
        <f>SUM(M36:M72)</f>
        <v>1754786038.3499999</v>
      </c>
      <c r="N73" s="156"/>
      <c r="O73" s="135">
        <f>SUM(O36:O70)</f>
        <v>1314846038.3499999</v>
      </c>
      <c r="R73" s="71"/>
    </row>
    <row r="74" spans="1:21" ht="24" customHeight="1" thickTop="1">
      <c r="R74" s="71"/>
    </row>
    <row r="75" spans="1:21" s="71" customFormat="1" ht="24" customHeight="1">
      <c r="A75" s="90" t="s">
        <v>1456</v>
      </c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</row>
    <row r="76" spans="1:21" ht="24" customHeight="1">
      <c r="A76" s="90" t="s">
        <v>1232</v>
      </c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71"/>
      <c r="Q76" s="71"/>
      <c r="R76" s="71"/>
      <c r="S76" s="130"/>
      <c r="T76" s="130"/>
      <c r="U76" s="71"/>
    </row>
    <row r="77" spans="1:21" ht="24" customHeight="1">
      <c r="A77" s="90" t="s">
        <v>673</v>
      </c>
      <c r="B77" s="156"/>
      <c r="C77" s="156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71"/>
      <c r="Q77" s="71"/>
      <c r="R77" s="71"/>
      <c r="S77" s="130"/>
      <c r="T77" s="130"/>
      <c r="U77" s="71"/>
    </row>
    <row r="78" spans="1:21" ht="24" customHeight="1">
      <c r="A78" s="90" t="s">
        <v>1233</v>
      </c>
      <c r="B78" s="156"/>
      <c r="C78" s="156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71"/>
      <c r="Q78" s="71"/>
      <c r="R78" s="71"/>
      <c r="S78" s="130"/>
      <c r="T78" s="130"/>
      <c r="U78" s="71"/>
    </row>
    <row r="79" spans="1:21" ht="24" customHeight="1">
      <c r="A79" s="90" t="s">
        <v>713</v>
      </c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130"/>
      <c r="T79" s="130"/>
      <c r="U79" s="71"/>
    </row>
    <row r="80" spans="1:21" ht="24" customHeight="1">
      <c r="A80" s="90" t="s">
        <v>1089</v>
      </c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130"/>
      <c r="T80" s="130"/>
      <c r="U80" s="71"/>
    </row>
    <row r="81" spans="1:21" ht="24" customHeight="1">
      <c r="A81" s="90" t="s">
        <v>1234</v>
      </c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130"/>
      <c r="T81" s="130"/>
      <c r="U81" s="71"/>
    </row>
    <row r="82" spans="1:21" ht="24" customHeight="1">
      <c r="A82" s="90" t="s">
        <v>832</v>
      </c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130"/>
      <c r="T82" s="130"/>
      <c r="U82" s="71"/>
    </row>
    <row r="83" spans="1:21" ht="24" customHeight="1">
      <c r="A83" s="90" t="s">
        <v>1235</v>
      </c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130"/>
      <c r="T83" s="130"/>
      <c r="U83" s="71"/>
    </row>
    <row r="84" spans="1:21" ht="24" customHeight="1">
      <c r="A84" s="90" t="s">
        <v>1236</v>
      </c>
      <c r="B84" s="52"/>
      <c r="C84" s="156"/>
      <c r="D84" s="50"/>
      <c r="E84" s="52"/>
      <c r="F84" s="52"/>
      <c r="G84" s="52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130"/>
      <c r="T84" s="130"/>
      <c r="U84" s="71"/>
    </row>
    <row r="85" spans="1:21" ht="24" customHeight="1">
      <c r="A85" s="90" t="s">
        <v>1237</v>
      </c>
      <c r="B85" s="52"/>
      <c r="C85" s="156"/>
      <c r="D85" s="50"/>
      <c r="E85" s="52"/>
      <c r="F85" s="52"/>
      <c r="G85" s="52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130"/>
      <c r="T85" s="130"/>
      <c r="U85" s="71"/>
    </row>
    <row r="86" spans="1:21" ht="24" customHeight="1">
      <c r="A86" s="90" t="s">
        <v>1238</v>
      </c>
      <c r="B86" s="52"/>
      <c r="C86" s="156"/>
      <c r="D86" s="50"/>
      <c r="E86" s="52"/>
      <c r="F86" s="52"/>
      <c r="G86" s="52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130"/>
      <c r="T86" s="130"/>
      <c r="U86" s="71"/>
    </row>
    <row r="87" spans="1:21" ht="24" customHeight="1">
      <c r="A87" s="90"/>
      <c r="B87" s="52"/>
      <c r="C87" s="156"/>
      <c r="D87" s="50"/>
      <c r="E87" s="52"/>
      <c r="F87" s="52"/>
      <c r="G87" s="52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130"/>
      <c r="T87" s="130"/>
      <c r="U87" s="71"/>
    </row>
    <row r="88" spans="1:21" ht="24" customHeight="1">
      <c r="A88" s="90"/>
      <c r="B88" s="52"/>
      <c r="C88" s="156"/>
      <c r="D88" s="50"/>
      <c r="E88" s="52"/>
      <c r="F88" s="52"/>
      <c r="G88" s="52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130"/>
      <c r="T88" s="130"/>
      <c r="U88" s="71"/>
    </row>
    <row r="89" spans="1:21" s="90" customFormat="1" ht="24" customHeight="1">
      <c r="A89" s="290" t="s">
        <v>630</v>
      </c>
      <c r="B89" s="290"/>
      <c r="C89" s="290"/>
      <c r="D89" s="290"/>
      <c r="E89" s="290"/>
      <c r="F89" s="290"/>
      <c r="G89" s="290"/>
      <c r="H89" s="290"/>
      <c r="I89" s="290"/>
      <c r="J89" s="290"/>
      <c r="K89" s="290"/>
      <c r="L89" s="290"/>
      <c r="M89" s="290"/>
      <c r="N89" s="290"/>
      <c r="O89" s="290"/>
    </row>
    <row r="90" spans="1:21" s="90" customFormat="1" ht="24" customHeight="1">
      <c r="A90" s="156"/>
      <c r="B90" s="156"/>
      <c r="C90" s="289" t="s">
        <v>1355</v>
      </c>
      <c r="D90" s="289"/>
      <c r="E90" s="289"/>
      <c r="F90" s="289"/>
      <c r="G90" s="289"/>
      <c r="H90" s="289"/>
      <c r="I90" s="289"/>
      <c r="J90" s="289"/>
      <c r="K90" s="289"/>
      <c r="L90" s="289"/>
      <c r="M90" s="289"/>
      <c r="N90" s="156"/>
      <c r="O90" s="156"/>
    </row>
    <row r="91" spans="1:21" s="90" customFormat="1" ht="25" customHeight="1"/>
    <row r="92" spans="1:21" s="90" customFormat="1" ht="25" customHeight="1"/>
  </sheetData>
  <sheetProtection formatCells="0" formatColumns="0" formatRows="0" insertColumns="0" insertRows="0" insertHyperlinks="0" deleteColumns="0" deleteRows="0" sort="0" autoFilter="0" pivotTables="0"/>
  <mergeCells count="23">
    <mergeCell ref="A1:O1"/>
    <mergeCell ref="M11:O11"/>
    <mergeCell ref="E11:G11"/>
    <mergeCell ref="E10:G10"/>
    <mergeCell ref="M10:O10"/>
    <mergeCell ref="E9:O9"/>
    <mergeCell ref="I10:K10"/>
    <mergeCell ref="E31:G31"/>
    <mergeCell ref="E32:G32"/>
    <mergeCell ref="A89:O89"/>
    <mergeCell ref="C90:M90"/>
    <mergeCell ref="E30:O30"/>
    <mergeCell ref="E49:O49"/>
    <mergeCell ref="A47:O47"/>
    <mergeCell ref="I50:K50"/>
    <mergeCell ref="M31:O31"/>
    <mergeCell ref="I31:K31"/>
    <mergeCell ref="A52:C52"/>
    <mergeCell ref="C46:M46"/>
    <mergeCell ref="M50:O50"/>
    <mergeCell ref="M51:O51"/>
    <mergeCell ref="M32:O32"/>
    <mergeCell ref="A45:O45"/>
  </mergeCells>
  <pageMargins left="0.78740157480314965" right="0.19685039370078741" top="0.59055118110236227" bottom="0.39370078740157483" header="0.43307086614173229" footer="0.19685039370078741"/>
  <pageSetup paperSize="9" scale="70" orientation="portrait" r:id="rId1"/>
  <headerFooter alignWithMargins="0">
    <oddHeader>&amp;L&amp;"Angsana New,ธรรมดา"&amp;8THAI POLYCONS PUBLIC COMPANY LIMITED</oddHeader>
  </headerFooter>
  <rowBreaks count="1" manualBreakCount="1">
    <brk id="4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3"/>
  <sheetViews>
    <sheetView showRuler="0" zoomScaleNormal="100" zoomScaleSheetLayoutView="100" workbookViewId="0">
      <selection sqref="A1:N1"/>
    </sheetView>
  </sheetViews>
  <sheetFormatPr defaultColWidth="9" defaultRowHeight="23.5" customHeight="1"/>
  <cols>
    <col min="1" max="1" width="5.58203125" style="130" customWidth="1"/>
    <col min="2" max="2" width="15.58203125" style="130" customWidth="1"/>
    <col min="3" max="3" width="0.5" style="130" customWidth="1"/>
    <col min="4" max="4" width="10.58203125" style="130" customWidth="1"/>
    <col min="5" max="5" width="0.5" style="130" customWidth="1"/>
    <col min="6" max="6" width="12.58203125" style="130" customWidth="1"/>
    <col min="7" max="7" width="0.5" style="130" customWidth="1"/>
    <col min="8" max="8" width="10.58203125" style="130" customWidth="1"/>
    <col min="9" max="9" width="0.5" style="130" customWidth="1"/>
    <col min="10" max="10" width="10.58203125" style="130" customWidth="1"/>
    <col min="11" max="11" width="0.5" style="130" customWidth="1"/>
    <col min="12" max="12" width="12.58203125" style="130" customWidth="1"/>
    <col min="13" max="13" width="0.5" style="130" customWidth="1"/>
    <col min="14" max="14" width="12.58203125" style="130" customWidth="1"/>
    <col min="15" max="15" width="0.5" style="130" customWidth="1"/>
    <col min="16" max="16" width="12.58203125" style="130" customWidth="1"/>
    <col min="17" max="17" width="0.5" style="130" customWidth="1"/>
    <col min="18" max="18" width="12.58203125" style="130" customWidth="1"/>
    <col min="19" max="19" width="2.25" style="130" customWidth="1"/>
    <col min="20" max="20" width="9" style="130"/>
    <col min="21" max="21" width="9" style="71"/>
    <col min="22" max="16384" width="9" style="119"/>
  </cols>
  <sheetData>
    <row r="1" spans="1:19" s="133" customFormat="1" ht="26.15" customHeight="1">
      <c r="A1" s="290" t="s">
        <v>1577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156"/>
    </row>
    <row r="2" spans="1:19" s="133" customFormat="1" ht="26.15" customHeight="1">
      <c r="A2" s="156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s="133" customFormat="1" ht="26.15" customHeight="1">
      <c r="A3" s="90" t="s">
        <v>1239</v>
      </c>
      <c r="B3" s="156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156"/>
      <c r="Q3" s="156"/>
      <c r="R3" s="156"/>
      <c r="S3" s="156"/>
    </row>
    <row r="4" spans="1:19" s="133" customFormat="1" ht="26.15" customHeight="1">
      <c r="A4" s="90" t="s">
        <v>832</v>
      </c>
      <c r="B4" s="156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156"/>
      <c r="Q4" s="156"/>
      <c r="R4" s="156"/>
      <c r="S4" s="156"/>
    </row>
    <row r="5" spans="1:19" s="133" customFormat="1" ht="26.15" customHeight="1">
      <c r="A5" s="90" t="s">
        <v>1240</v>
      </c>
      <c r="B5" s="156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156"/>
      <c r="Q5" s="156"/>
      <c r="R5" s="156"/>
      <c r="S5" s="156"/>
    </row>
    <row r="6" spans="1:19" s="133" customFormat="1" ht="26.15" customHeight="1">
      <c r="A6" s="90" t="s">
        <v>1241</v>
      </c>
      <c r="B6" s="156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156"/>
      <c r="Q6" s="156"/>
      <c r="R6" s="156"/>
      <c r="S6" s="156"/>
    </row>
    <row r="7" spans="1:19" s="133" customFormat="1" ht="26.15" customHeight="1">
      <c r="A7" s="90" t="s">
        <v>1242</v>
      </c>
      <c r="B7" s="156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156"/>
      <c r="Q7" s="156"/>
      <c r="R7" s="156"/>
      <c r="S7" s="156"/>
    </row>
    <row r="8" spans="1:19" s="133" customFormat="1" ht="26.15" customHeight="1">
      <c r="A8" s="90" t="s">
        <v>1243</v>
      </c>
      <c r="B8" s="156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156"/>
      <c r="Q8" s="156"/>
      <c r="R8" s="156"/>
      <c r="S8" s="156"/>
    </row>
    <row r="9" spans="1:19" s="133" customFormat="1" ht="26.15" customHeight="1">
      <c r="A9" s="90" t="s">
        <v>1016</v>
      </c>
      <c r="B9" s="156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156"/>
      <c r="Q9" s="156"/>
      <c r="R9" s="156"/>
      <c r="S9" s="156"/>
    </row>
    <row r="10" spans="1:19" s="133" customFormat="1" ht="26.15" customHeight="1">
      <c r="A10" s="90" t="s">
        <v>1244</v>
      </c>
      <c r="B10" s="156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156"/>
      <c r="Q10" s="156"/>
      <c r="R10" s="156"/>
      <c r="S10" s="156"/>
    </row>
    <row r="11" spans="1:19" s="130" customFormat="1" ht="26.15" customHeight="1">
      <c r="A11" s="90" t="s">
        <v>1017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71"/>
      <c r="Q11" s="71"/>
      <c r="R11" s="71"/>
    </row>
    <row r="12" spans="1:19" s="130" customFormat="1" ht="26.15" customHeight="1">
      <c r="A12" s="90" t="s">
        <v>1465</v>
      </c>
      <c r="B12" s="156"/>
      <c r="C12" s="156"/>
      <c r="D12" s="156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71"/>
      <c r="Q12" s="71"/>
      <c r="R12" s="71"/>
    </row>
    <row r="13" spans="1:19" s="130" customFormat="1" ht="26.15" customHeight="1">
      <c r="A13" s="90" t="s">
        <v>1466</v>
      </c>
      <c r="B13" s="156"/>
      <c r="C13" s="156"/>
      <c r="D13" s="156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71"/>
      <c r="Q13" s="71"/>
      <c r="R13" s="71"/>
    </row>
    <row r="14" spans="1:19" s="130" customFormat="1" ht="26.15" customHeight="1">
      <c r="A14" s="90" t="s">
        <v>1464</v>
      </c>
      <c r="B14" s="156"/>
      <c r="C14" s="156"/>
      <c r="D14" s="156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71"/>
      <c r="Q14" s="71"/>
      <c r="R14" s="71"/>
    </row>
    <row r="15" spans="1:19" s="130" customFormat="1" ht="26.15" customHeight="1">
      <c r="A15" s="90" t="s">
        <v>1463</v>
      </c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71"/>
      <c r="Q15" s="71"/>
      <c r="R15" s="71"/>
    </row>
    <row r="16" spans="1:19" s="130" customFormat="1" ht="26.15" customHeight="1">
      <c r="A16" s="90" t="s">
        <v>1478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71"/>
      <c r="Q16" s="71"/>
      <c r="R16" s="71"/>
    </row>
    <row r="17" spans="1:18" s="130" customFormat="1" ht="26.15" customHeight="1">
      <c r="A17" s="90" t="s">
        <v>1477</v>
      </c>
      <c r="B17" s="156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71"/>
      <c r="Q17" s="71"/>
      <c r="R17" s="71"/>
    </row>
    <row r="18" spans="1:18" s="130" customFormat="1" ht="26.15" customHeight="1">
      <c r="A18" s="90" t="s">
        <v>1479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71"/>
      <c r="Q18" s="71"/>
      <c r="R18" s="71"/>
    </row>
    <row r="19" spans="1:18" s="130" customFormat="1" ht="26.15" customHeight="1">
      <c r="A19" s="90" t="s">
        <v>1480</v>
      </c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71"/>
      <c r="Q19" s="71"/>
      <c r="R19" s="71"/>
    </row>
    <row r="20" spans="1:18" s="130" customFormat="1" ht="26.15" customHeight="1">
      <c r="A20" s="90" t="s">
        <v>1573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71"/>
      <c r="Q20" s="71"/>
      <c r="R20" s="71"/>
    </row>
    <row r="21" spans="1:18" s="130" customFormat="1" ht="26.15" customHeight="1">
      <c r="A21" s="90" t="s">
        <v>2012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71"/>
      <c r="Q21" s="71"/>
      <c r="R21" s="71"/>
    </row>
    <row r="22" spans="1:18" s="130" customFormat="1" ht="26.15" customHeight="1">
      <c r="A22" s="90" t="s">
        <v>2013</v>
      </c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71"/>
      <c r="Q22" s="71"/>
      <c r="R22" s="71"/>
    </row>
    <row r="23" spans="1:18" s="130" customFormat="1" ht="26.15" customHeight="1">
      <c r="A23" s="90" t="s">
        <v>2017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71"/>
      <c r="Q23" s="71"/>
      <c r="R23" s="71"/>
    </row>
    <row r="24" spans="1:18" s="130" customFormat="1" ht="26.15" customHeight="1">
      <c r="A24" s="90" t="s">
        <v>2014</v>
      </c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71"/>
      <c r="Q24" s="71"/>
      <c r="R24" s="71"/>
    </row>
    <row r="25" spans="1:18" s="130" customFormat="1" ht="26.15" customHeight="1">
      <c r="A25" s="90" t="s">
        <v>2015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71"/>
      <c r="Q25" s="71"/>
      <c r="R25" s="71"/>
    </row>
    <row r="26" spans="1:18" s="130" customFormat="1" ht="26.15" customHeight="1">
      <c r="A26" s="90" t="s">
        <v>2016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71"/>
      <c r="Q26" s="71"/>
      <c r="R26" s="71"/>
    </row>
    <row r="27" spans="1:18" s="130" customFormat="1" ht="26.15" customHeight="1">
      <c r="A27" s="90"/>
      <c r="B27" s="156"/>
      <c r="C27" s="156"/>
      <c r="D27" s="156"/>
      <c r="E27" s="156"/>
      <c r="F27" s="70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</row>
    <row r="28" spans="1:18" s="130" customFormat="1" ht="26.15" customHeight="1">
      <c r="A28" s="90" t="s">
        <v>1245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</row>
    <row r="29" spans="1:18" s="130" customFormat="1" ht="26.15" customHeight="1">
      <c r="A29" s="156" t="s">
        <v>1246</v>
      </c>
      <c r="B29" s="156"/>
      <c r="C29" s="116"/>
      <c r="D29" s="156"/>
      <c r="E29" s="156"/>
      <c r="F29" s="156"/>
      <c r="G29" s="156"/>
      <c r="H29" s="156"/>
      <c r="I29" s="156"/>
      <c r="J29" s="156"/>
      <c r="K29" s="71"/>
      <c r="L29" s="71"/>
      <c r="M29" s="71"/>
      <c r="N29" s="71"/>
      <c r="O29" s="71"/>
      <c r="P29" s="71"/>
      <c r="Q29" s="71"/>
      <c r="R29" s="71"/>
    </row>
    <row r="30" spans="1:18" s="130" customFormat="1" ht="26.15" customHeight="1">
      <c r="A30" s="156"/>
      <c r="B30" s="156"/>
      <c r="C30" s="156"/>
      <c r="D30" s="158"/>
      <c r="E30" s="157"/>
      <c r="F30" s="158"/>
      <c r="G30" s="157"/>
      <c r="H30" s="158"/>
      <c r="I30" s="158"/>
      <c r="J30" s="158"/>
      <c r="K30" s="157"/>
      <c r="L30" s="291" t="s">
        <v>130</v>
      </c>
      <c r="M30" s="291"/>
      <c r="N30" s="291"/>
      <c r="O30" s="192"/>
      <c r="P30" s="291" t="s">
        <v>131</v>
      </c>
      <c r="Q30" s="291"/>
      <c r="R30" s="291"/>
    </row>
    <row r="31" spans="1:18" ht="26.15" customHeight="1">
      <c r="A31" s="156"/>
      <c r="B31" s="156"/>
      <c r="C31" s="156"/>
      <c r="D31" s="157" t="s">
        <v>223</v>
      </c>
      <c r="E31" s="157"/>
      <c r="F31" s="157" t="s">
        <v>730</v>
      </c>
      <c r="G31" s="157"/>
      <c r="H31" s="291" t="s">
        <v>245</v>
      </c>
      <c r="I31" s="291"/>
      <c r="J31" s="291"/>
      <c r="K31" s="157"/>
      <c r="L31" s="291" t="s">
        <v>246</v>
      </c>
      <c r="M31" s="291"/>
      <c r="N31" s="291"/>
      <c r="O31" s="157"/>
      <c r="P31" s="291" t="s">
        <v>247</v>
      </c>
      <c r="Q31" s="291"/>
      <c r="R31" s="291"/>
    </row>
    <row r="32" spans="1:18" ht="26.15" customHeight="1">
      <c r="A32" s="291" t="s">
        <v>224</v>
      </c>
      <c r="B32" s="291"/>
      <c r="C32" s="156"/>
      <c r="D32" s="158" t="s">
        <v>225</v>
      </c>
      <c r="E32" s="157"/>
      <c r="F32" s="158" t="s">
        <v>222</v>
      </c>
      <c r="G32" s="157"/>
      <c r="H32" s="158" t="str">
        <f>+'[4]P33-34'!I28</f>
        <v>2020</v>
      </c>
      <c r="I32" s="157"/>
      <c r="J32" s="158" t="str">
        <f>+'[4]P33-34'!K28</f>
        <v>2019</v>
      </c>
      <c r="K32" s="157"/>
      <c r="L32" s="158" t="str">
        <f>+'[4]P33-34'!M28</f>
        <v>2020</v>
      </c>
      <c r="M32" s="157"/>
      <c r="N32" s="158" t="str">
        <f>+'[4]P33-34'!O28</f>
        <v>2019</v>
      </c>
      <c r="O32" s="157"/>
      <c r="P32" s="158" t="str">
        <f>+L32</f>
        <v>2020</v>
      </c>
      <c r="Q32" s="157"/>
      <c r="R32" s="158" t="str">
        <f>+N32</f>
        <v>2019</v>
      </c>
    </row>
    <row r="33" spans="1:20" s="130" customFormat="1" ht="26.15" customHeight="1">
      <c r="A33" s="156" t="s">
        <v>248</v>
      </c>
      <c r="C33" s="156"/>
      <c r="D33" s="156" t="s">
        <v>249</v>
      </c>
      <c r="E33" s="156"/>
      <c r="Q33" s="71"/>
      <c r="R33" s="71"/>
    </row>
    <row r="34" spans="1:20" s="130" customFormat="1" ht="26.15" customHeight="1">
      <c r="A34" s="130" t="s">
        <v>250</v>
      </c>
      <c r="C34" s="156"/>
      <c r="D34" s="156" t="s">
        <v>251</v>
      </c>
      <c r="E34" s="156"/>
      <c r="G34" s="65"/>
      <c r="H34" s="157">
        <v>99.95</v>
      </c>
      <c r="I34" s="157"/>
      <c r="J34" s="157">
        <v>99.95</v>
      </c>
      <c r="K34" s="156"/>
      <c r="L34" s="65" t="s">
        <v>1532</v>
      </c>
      <c r="M34" s="65"/>
      <c r="N34" s="65" t="s">
        <v>1532</v>
      </c>
      <c r="O34" s="65"/>
      <c r="P34" s="65" t="s">
        <v>1532</v>
      </c>
      <c r="Q34" s="65"/>
      <c r="R34" s="65" t="s">
        <v>1532</v>
      </c>
    </row>
    <row r="35" spans="1:20" s="130" customFormat="1" ht="26.15" customHeight="1">
      <c r="A35" s="130" t="s">
        <v>252</v>
      </c>
      <c r="C35" s="156"/>
      <c r="G35" s="156"/>
      <c r="H35" s="157"/>
      <c r="I35" s="157"/>
      <c r="J35" s="157"/>
      <c r="K35" s="156"/>
      <c r="L35" s="65"/>
      <c r="M35" s="65"/>
      <c r="N35" s="65"/>
      <c r="O35" s="65"/>
      <c r="P35" s="65"/>
      <c r="Q35" s="65"/>
      <c r="R35" s="65"/>
    </row>
    <row r="36" spans="1:20" s="130" customFormat="1" ht="26.15" customHeight="1">
      <c r="A36" s="156" t="s">
        <v>150</v>
      </c>
      <c r="B36" s="156"/>
      <c r="C36" s="156"/>
      <c r="D36" s="156" t="s">
        <v>249</v>
      </c>
      <c r="E36" s="156"/>
      <c r="G36" s="156"/>
      <c r="H36" s="157"/>
      <c r="I36" s="157"/>
      <c r="J36" s="157"/>
      <c r="K36" s="156"/>
      <c r="L36" s="65"/>
      <c r="M36" s="65"/>
      <c r="N36" s="65"/>
      <c r="O36" s="65"/>
      <c r="P36" s="65"/>
      <c r="Q36" s="65"/>
      <c r="R36" s="65"/>
    </row>
    <row r="37" spans="1:20" s="130" customFormat="1" ht="26.15" customHeight="1">
      <c r="A37" s="156"/>
      <c r="B37" s="156"/>
      <c r="C37" s="156"/>
      <c r="D37" s="156" t="s">
        <v>251</v>
      </c>
      <c r="E37" s="156"/>
      <c r="G37" s="65"/>
      <c r="H37" s="151">
        <v>99</v>
      </c>
      <c r="I37" s="151"/>
      <c r="J37" s="151">
        <v>99</v>
      </c>
      <c r="K37" s="67"/>
      <c r="L37" s="65" t="s">
        <v>1532</v>
      </c>
      <c r="M37" s="65"/>
      <c r="N37" s="65" t="s">
        <v>1532</v>
      </c>
      <c r="O37" s="65"/>
      <c r="P37" s="65" t="s">
        <v>1532</v>
      </c>
      <c r="Q37" s="65"/>
      <c r="R37" s="65" t="s">
        <v>1532</v>
      </c>
    </row>
    <row r="38" spans="1:20" s="130" customFormat="1" ht="26.15" customHeight="1">
      <c r="A38" s="71"/>
      <c r="B38" s="156"/>
      <c r="C38" s="71"/>
      <c r="D38" s="156"/>
      <c r="E38" s="71"/>
      <c r="F38" s="71"/>
      <c r="G38" s="71"/>
      <c r="H38" s="156"/>
      <c r="I38" s="71"/>
      <c r="J38" s="156"/>
      <c r="K38" s="71"/>
      <c r="L38" s="71"/>
      <c r="M38" s="71"/>
      <c r="N38" s="71"/>
      <c r="O38" s="71"/>
      <c r="P38" s="71"/>
      <c r="Q38" s="71"/>
      <c r="R38" s="71"/>
    </row>
    <row r="39" spans="1:20" s="130" customFormat="1" ht="26.15" customHeight="1">
      <c r="A39" s="71"/>
      <c r="B39" s="156"/>
      <c r="C39" s="71"/>
      <c r="D39" s="156"/>
      <c r="E39" s="71"/>
      <c r="F39" s="71"/>
      <c r="G39" s="71"/>
      <c r="H39" s="156"/>
      <c r="I39" s="71"/>
      <c r="J39" s="156"/>
      <c r="K39" s="71"/>
      <c r="L39" s="71"/>
      <c r="M39" s="71"/>
      <c r="N39" s="71"/>
      <c r="O39" s="71"/>
      <c r="P39" s="71"/>
      <c r="Q39" s="71"/>
      <c r="R39" s="71"/>
    </row>
    <row r="40" spans="1:20" s="130" customFormat="1" ht="26.15" customHeight="1">
      <c r="A40" s="290" t="s">
        <v>693</v>
      </c>
      <c r="B40" s="290"/>
      <c r="C40" s="290"/>
      <c r="D40" s="290"/>
      <c r="E40" s="290"/>
      <c r="F40" s="290"/>
      <c r="G40" s="290"/>
      <c r="H40" s="290"/>
      <c r="I40" s="290"/>
      <c r="J40" s="290"/>
      <c r="K40" s="290"/>
      <c r="L40" s="290"/>
      <c r="M40" s="290"/>
      <c r="N40" s="290"/>
      <c r="O40" s="290"/>
      <c r="P40" s="290"/>
      <c r="Q40" s="290"/>
      <c r="R40" s="290"/>
    </row>
    <row r="41" spans="1:20" s="130" customFormat="1" ht="26.15" customHeight="1">
      <c r="B41" s="156"/>
      <c r="C41" s="156"/>
      <c r="D41" s="289" t="s">
        <v>2123</v>
      </c>
      <c r="E41" s="289"/>
      <c r="F41" s="289"/>
      <c r="G41" s="289"/>
      <c r="H41" s="289"/>
      <c r="I41" s="289"/>
      <c r="J41" s="289"/>
      <c r="K41" s="289"/>
      <c r="L41" s="289"/>
      <c r="M41" s="289"/>
      <c r="N41" s="289"/>
      <c r="O41" s="156"/>
      <c r="P41" s="156"/>
      <c r="Q41" s="156"/>
      <c r="R41" s="156"/>
    </row>
    <row r="42" spans="1:20" s="130" customFormat="1" ht="23.15" customHeight="1">
      <c r="A42" s="290" t="s">
        <v>534</v>
      </c>
      <c r="B42" s="290"/>
      <c r="C42" s="290"/>
      <c r="D42" s="290"/>
      <c r="E42" s="290"/>
      <c r="F42" s="290"/>
      <c r="G42" s="290"/>
      <c r="H42" s="290"/>
      <c r="I42" s="290"/>
      <c r="J42" s="290"/>
      <c r="K42" s="290"/>
      <c r="L42" s="290"/>
      <c r="M42" s="290"/>
      <c r="N42" s="290"/>
      <c r="O42" s="290"/>
      <c r="P42" s="290"/>
      <c r="Q42" s="290"/>
      <c r="R42" s="290"/>
    </row>
    <row r="43" spans="1:20" s="71" customFormat="1" ht="23.15" customHeight="1">
      <c r="B43" s="156"/>
      <c r="D43" s="156"/>
      <c r="H43" s="156"/>
      <c r="J43" s="156"/>
      <c r="S43" s="130"/>
      <c r="T43" s="130"/>
    </row>
    <row r="44" spans="1:20" s="130" customFormat="1" ht="23.15" customHeight="1">
      <c r="A44" s="156" t="s">
        <v>1247</v>
      </c>
      <c r="B44" s="156"/>
      <c r="C44" s="116"/>
      <c r="D44" s="156"/>
      <c r="E44" s="156"/>
      <c r="F44" s="156"/>
      <c r="G44" s="156"/>
      <c r="H44" s="156"/>
      <c r="I44" s="156"/>
      <c r="J44" s="156"/>
      <c r="K44" s="71"/>
      <c r="L44" s="212"/>
      <c r="M44" s="212"/>
      <c r="N44" s="212"/>
      <c r="O44" s="212"/>
      <c r="P44" s="212"/>
      <c r="Q44" s="212"/>
      <c r="R44" s="212"/>
    </row>
    <row r="45" spans="1:20" s="130" customFormat="1" ht="23.15" customHeight="1">
      <c r="A45" s="156"/>
      <c r="B45" s="156"/>
      <c r="C45" s="156"/>
      <c r="D45" s="158"/>
      <c r="E45" s="157"/>
      <c r="F45" s="158"/>
      <c r="G45" s="157"/>
      <c r="H45" s="158"/>
      <c r="I45" s="158"/>
      <c r="J45" s="158"/>
      <c r="K45" s="157"/>
      <c r="L45" s="291" t="s">
        <v>130</v>
      </c>
      <c r="M45" s="291"/>
      <c r="N45" s="291"/>
      <c r="O45" s="192"/>
      <c r="P45" s="291" t="s">
        <v>131</v>
      </c>
      <c r="Q45" s="291"/>
      <c r="R45" s="291"/>
    </row>
    <row r="46" spans="1:20" s="130" customFormat="1" ht="23.15" customHeight="1">
      <c r="A46" s="156"/>
      <c r="B46" s="156"/>
      <c r="C46" s="156"/>
      <c r="D46" s="157" t="s">
        <v>223</v>
      </c>
      <c r="E46" s="157"/>
      <c r="F46" s="157" t="s">
        <v>730</v>
      </c>
      <c r="G46" s="157"/>
      <c r="H46" s="291" t="s">
        <v>245</v>
      </c>
      <c r="I46" s="291"/>
      <c r="J46" s="291"/>
      <c r="K46" s="157"/>
      <c r="L46" s="291" t="s">
        <v>246</v>
      </c>
      <c r="M46" s="291"/>
      <c r="N46" s="291"/>
      <c r="O46" s="157"/>
      <c r="P46" s="291" t="s">
        <v>253</v>
      </c>
      <c r="Q46" s="291"/>
      <c r="R46" s="291"/>
    </row>
    <row r="47" spans="1:20" s="130" customFormat="1" ht="23.15" customHeight="1">
      <c r="A47" s="291" t="s">
        <v>224</v>
      </c>
      <c r="B47" s="291"/>
      <c r="C47" s="156"/>
      <c r="D47" s="158" t="s">
        <v>225</v>
      </c>
      <c r="E47" s="157"/>
      <c r="F47" s="158" t="s">
        <v>222</v>
      </c>
      <c r="G47" s="157"/>
      <c r="H47" s="158" t="str">
        <f>+H32</f>
        <v>2020</v>
      </c>
      <c r="I47" s="157"/>
      <c r="J47" s="158" t="str">
        <f>+J32</f>
        <v>2019</v>
      </c>
      <c r="K47" s="157"/>
      <c r="L47" s="158" t="str">
        <f>+L32</f>
        <v>2020</v>
      </c>
      <c r="M47" s="157"/>
      <c r="N47" s="158" t="str">
        <f>+N32</f>
        <v>2019</v>
      </c>
      <c r="O47" s="157"/>
      <c r="P47" s="158" t="str">
        <f>+P32</f>
        <v>2020</v>
      </c>
      <c r="Q47" s="157"/>
      <c r="R47" s="158" t="str">
        <f>+R32</f>
        <v>2019</v>
      </c>
    </row>
    <row r="48" spans="1:20" s="130" customFormat="1" ht="23.15" customHeight="1">
      <c r="A48" s="124" t="s">
        <v>254</v>
      </c>
      <c r="B48" s="71"/>
      <c r="C48" s="71"/>
      <c r="D48" s="124" t="s">
        <v>255</v>
      </c>
      <c r="E48" s="116"/>
      <c r="F48" s="213">
        <v>0</v>
      </c>
      <c r="G48" s="189"/>
      <c r="H48" s="157">
        <v>99.99</v>
      </c>
      <c r="I48" s="157"/>
      <c r="J48" s="151">
        <v>80</v>
      </c>
      <c r="K48" s="152"/>
      <c r="L48" s="152">
        <v>0</v>
      </c>
      <c r="M48" s="152"/>
      <c r="N48" s="152">
        <v>0</v>
      </c>
      <c r="O48" s="152"/>
      <c r="P48" s="152">
        <v>0</v>
      </c>
      <c r="Q48" s="152"/>
      <c r="R48" s="152">
        <v>0</v>
      </c>
    </row>
    <row r="49" spans="1:21" s="130" customFormat="1" ht="23.15" customHeight="1">
      <c r="A49" s="124"/>
      <c r="B49" s="71"/>
      <c r="C49" s="71"/>
      <c r="D49" s="124" t="s">
        <v>256</v>
      </c>
      <c r="E49" s="116"/>
      <c r="F49" s="70"/>
      <c r="G49" s="116"/>
      <c r="H49" s="71"/>
      <c r="I49" s="71"/>
      <c r="J49" s="156"/>
      <c r="K49" s="71"/>
      <c r="L49" s="71"/>
      <c r="M49" s="71"/>
      <c r="N49" s="71"/>
      <c r="O49" s="71"/>
      <c r="P49" s="71"/>
      <c r="Q49" s="71"/>
      <c r="R49" s="71"/>
    </row>
    <row r="50" spans="1:21" s="130" customFormat="1" ht="15" customHeight="1">
      <c r="A50" s="124"/>
      <c r="B50" s="71"/>
      <c r="C50" s="71"/>
      <c r="D50" s="124"/>
      <c r="E50" s="116"/>
      <c r="F50" s="70"/>
      <c r="G50" s="116"/>
      <c r="H50" s="71"/>
      <c r="I50" s="71"/>
      <c r="J50" s="256"/>
      <c r="K50" s="71"/>
      <c r="L50" s="71"/>
      <c r="M50" s="71"/>
      <c r="N50" s="71"/>
      <c r="O50" s="71"/>
      <c r="P50" s="71"/>
      <c r="Q50" s="71"/>
      <c r="R50" s="71"/>
    </row>
    <row r="51" spans="1:21" s="130" customFormat="1" ht="23.15" customHeight="1">
      <c r="A51" s="19" t="s">
        <v>1248</v>
      </c>
      <c r="B51" s="116"/>
      <c r="C51" s="156"/>
      <c r="D51" s="156"/>
      <c r="E51" s="156"/>
    </row>
    <row r="52" spans="1:21" s="130" customFormat="1" ht="23.15" customHeight="1">
      <c r="A52" s="156" t="s">
        <v>473</v>
      </c>
      <c r="B52" s="156"/>
      <c r="C52" s="116"/>
      <c r="D52" s="156"/>
      <c r="E52" s="156"/>
      <c r="F52" s="156"/>
      <c r="G52" s="156"/>
      <c r="H52" s="156"/>
      <c r="I52" s="156"/>
      <c r="J52" s="156"/>
      <c r="K52" s="71"/>
      <c r="L52" s="71"/>
      <c r="M52" s="71"/>
      <c r="N52" s="71"/>
      <c r="O52" s="71"/>
      <c r="P52" s="53"/>
      <c r="Q52" s="53"/>
      <c r="R52" s="53"/>
    </row>
    <row r="53" spans="1:21" customFormat="1" ht="23.15" customHeight="1">
      <c r="A53" s="157"/>
      <c r="B53" s="157"/>
      <c r="C53" s="157"/>
      <c r="D53" s="157"/>
      <c r="E53" s="157"/>
      <c r="F53" s="158"/>
      <c r="G53" s="157"/>
      <c r="H53" s="158"/>
      <c r="I53" s="158"/>
      <c r="J53" s="158"/>
      <c r="K53" s="157"/>
      <c r="L53" s="291" t="s">
        <v>130</v>
      </c>
      <c r="M53" s="291"/>
      <c r="N53" s="291"/>
      <c r="O53" s="157"/>
      <c r="P53" s="291" t="s">
        <v>131</v>
      </c>
      <c r="Q53" s="291"/>
      <c r="R53" s="291"/>
      <c r="S53" s="130"/>
      <c r="T53" s="156"/>
      <c r="U53" s="156"/>
    </row>
    <row r="54" spans="1:21" s="130" customFormat="1" ht="23.15" customHeight="1">
      <c r="A54" s="157"/>
      <c r="B54" s="157"/>
      <c r="C54" s="157"/>
      <c r="D54" s="157" t="s">
        <v>223</v>
      </c>
      <c r="E54" s="157"/>
      <c r="F54" s="157" t="s">
        <v>730</v>
      </c>
      <c r="G54" s="157"/>
      <c r="H54" s="291" t="s">
        <v>245</v>
      </c>
      <c r="I54" s="291"/>
      <c r="J54" s="291"/>
      <c r="K54" s="157"/>
      <c r="L54" s="291" t="s">
        <v>246</v>
      </c>
      <c r="M54" s="291"/>
      <c r="N54" s="291"/>
      <c r="O54" s="157"/>
      <c r="P54" s="291" t="s">
        <v>247</v>
      </c>
      <c r="Q54" s="291"/>
      <c r="R54" s="291"/>
    </row>
    <row r="55" spans="1:21" s="130" customFormat="1" ht="23.15" customHeight="1">
      <c r="A55" s="291" t="s">
        <v>224</v>
      </c>
      <c r="B55" s="291"/>
      <c r="C55" s="157"/>
      <c r="D55" s="158" t="s">
        <v>225</v>
      </c>
      <c r="E55" s="157"/>
      <c r="F55" s="158" t="s">
        <v>222</v>
      </c>
      <c r="G55" s="157"/>
      <c r="H55" s="158" t="str">
        <f>+H32</f>
        <v>2020</v>
      </c>
      <c r="I55" s="157"/>
      <c r="J55" s="158" t="str">
        <f>+J32</f>
        <v>2019</v>
      </c>
      <c r="K55" s="157"/>
      <c r="L55" s="158" t="str">
        <f>+L32</f>
        <v>2020</v>
      </c>
      <c r="M55" s="157"/>
      <c r="N55" s="158" t="str">
        <f>+N32</f>
        <v>2019</v>
      </c>
      <c r="O55" s="157"/>
      <c r="P55" s="158" t="str">
        <f>+L55</f>
        <v>2020</v>
      </c>
      <c r="Q55" s="157"/>
      <c r="R55" s="158" t="str">
        <f>+N55</f>
        <v>2019</v>
      </c>
    </row>
    <row r="56" spans="1:21" s="130" customFormat="1" ht="23.15" customHeight="1">
      <c r="A56" s="71" t="s">
        <v>470</v>
      </c>
      <c r="B56" s="156"/>
      <c r="C56" s="156"/>
      <c r="D56" s="30" t="s">
        <v>249</v>
      </c>
      <c r="E56" s="116"/>
    </row>
    <row r="57" spans="1:21" ht="23.15" customHeight="1">
      <c r="A57" s="130" t="s">
        <v>252</v>
      </c>
      <c r="B57" s="156"/>
      <c r="C57" s="156"/>
      <c r="D57" s="30" t="s">
        <v>251</v>
      </c>
      <c r="E57" s="116"/>
      <c r="F57" s="152">
        <v>0</v>
      </c>
      <c r="G57" s="65"/>
      <c r="H57" s="157">
        <v>95.95</v>
      </c>
      <c r="I57" s="157"/>
      <c r="J57" s="157">
        <v>95.95</v>
      </c>
      <c r="K57" s="97"/>
      <c r="L57" s="43">
        <v>0</v>
      </c>
      <c r="M57" s="43"/>
      <c r="N57" s="43">
        <v>0</v>
      </c>
      <c r="O57" s="43"/>
      <c r="P57" s="43">
        <v>0</v>
      </c>
      <c r="Q57" s="43"/>
      <c r="R57" s="43">
        <v>0</v>
      </c>
      <c r="S57" s="156"/>
    </row>
    <row r="58" spans="1:21" s="130" customFormat="1" ht="23.15" customHeight="1">
      <c r="A58" s="71" t="s">
        <v>257</v>
      </c>
      <c r="B58" s="156"/>
      <c r="C58" s="71"/>
      <c r="D58" s="156" t="s">
        <v>249</v>
      </c>
      <c r="E58" s="71"/>
      <c r="F58" s="157"/>
      <c r="G58" s="65"/>
      <c r="H58" s="157"/>
      <c r="I58" s="157"/>
      <c r="J58" s="157"/>
      <c r="K58" s="97"/>
      <c r="L58" s="43"/>
      <c r="M58" s="43"/>
      <c r="N58" s="43"/>
      <c r="O58" s="43"/>
      <c r="P58" s="43"/>
      <c r="Q58" s="43"/>
      <c r="R58" s="43"/>
    </row>
    <row r="59" spans="1:21" s="130" customFormat="1" ht="23.15" customHeight="1">
      <c r="A59" s="71"/>
      <c r="B59" s="156"/>
      <c r="C59" s="71"/>
      <c r="D59" s="156" t="s">
        <v>251</v>
      </c>
      <c r="E59" s="71"/>
      <c r="F59" s="152">
        <v>0</v>
      </c>
      <c r="G59" s="65"/>
      <c r="H59" s="151">
        <v>50</v>
      </c>
      <c r="I59" s="151"/>
      <c r="J59" s="151">
        <v>50</v>
      </c>
      <c r="K59" s="97"/>
      <c r="L59" s="43">
        <v>0</v>
      </c>
      <c r="M59" s="43"/>
      <c r="N59" s="43">
        <v>0</v>
      </c>
      <c r="O59" s="43"/>
      <c r="P59" s="43">
        <v>0</v>
      </c>
      <c r="Q59" s="43"/>
      <c r="R59" s="43">
        <v>0</v>
      </c>
    </row>
    <row r="60" spans="1:21" s="130" customFormat="1" ht="23.15" customHeight="1" thickBot="1">
      <c r="A60" s="71"/>
      <c r="B60" s="71"/>
      <c r="C60" s="71"/>
      <c r="D60" s="156" t="s">
        <v>137</v>
      </c>
      <c r="E60" s="71"/>
      <c r="F60" s="71"/>
      <c r="G60" s="71"/>
      <c r="H60" s="71"/>
      <c r="I60" s="71"/>
      <c r="J60" s="71"/>
      <c r="K60" s="71"/>
      <c r="L60" s="55">
        <f>SUM(L59)</f>
        <v>0</v>
      </c>
      <c r="M60" s="43"/>
      <c r="N60" s="55">
        <f>SUM(N59)</f>
        <v>0</v>
      </c>
      <c r="O60" s="43"/>
      <c r="P60" s="55">
        <f>SUM(P59)</f>
        <v>0</v>
      </c>
      <c r="Q60" s="43"/>
      <c r="R60" s="55">
        <f>SUM(R59)</f>
        <v>0</v>
      </c>
    </row>
    <row r="61" spans="1:21" s="130" customFormat="1" ht="23.15" customHeight="1" thickTop="1">
      <c r="A61" s="156" t="s">
        <v>501</v>
      </c>
      <c r="B61" s="156"/>
      <c r="C61" s="116"/>
      <c r="D61" s="156"/>
      <c r="E61" s="156"/>
      <c r="F61" s="156"/>
      <c r="G61" s="156"/>
      <c r="H61" s="156"/>
      <c r="I61" s="156"/>
      <c r="J61" s="156"/>
      <c r="K61" s="71"/>
      <c r="L61" s="156"/>
      <c r="M61" s="156"/>
      <c r="N61" s="156"/>
      <c r="O61" s="156"/>
      <c r="P61" s="156"/>
      <c r="Q61" s="156"/>
      <c r="R61" s="156"/>
    </row>
    <row r="62" spans="1:21" s="130" customFormat="1" ht="23.15" customHeight="1">
      <c r="A62" s="124" t="s">
        <v>258</v>
      </c>
      <c r="B62" s="71"/>
      <c r="C62" s="71"/>
      <c r="D62" s="124" t="s">
        <v>234</v>
      </c>
      <c r="E62" s="116"/>
    </row>
    <row r="63" spans="1:21" s="130" customFormat="1" ht="23.15" customHeight="1">
      <c r="A63" s="71" t="s">
        <v>259</v>
      </c>
      <c r="B63" s="71"/>
      <c r="C63" s="71"/>
      <c r="D63" s="124" t="s">
        <v>236</v>
      </c>
      <c r="E63" s="116"/>
      <c r="F63" s="71"/>
      <c r="G63" s="116"/>
      <c r="H63" s="71"/>
      <c r="I63" s="156"/>
      <c r="J63" s="71"/>
      <c r="K63" s="71"/>
      <c r="L63" s="71"/>
      <c r="M63" s="71"/>
      <c r="N63" s="71"/>
      <c r="O63" s="71"/>
      <c r="P63" s="71"/>
      <c r="Q63" s="71"/>
      <c r="R63" s="71"/>
    </row>
    <row r="64" spans="1:21" s="130" customFormat="1" ht="23.15" customHeight="1">
      <c r="A64" s="71"/>
      <c r="B64" s="71"/>
      <c r="C64" s="71"/>
      <c r="D64" s="124" t="s">
        <v>260</v>
      </c>
      <c r="E64" s="116"/>
      <c r="F64" s="71"/>
      <c r="G64" s="116"/>
      <c r="H64" s="71"/>
      <c r="I64" s="156"/>
      <c r="J64" s="71"/>
      <c r="K64" s="71"/>
      <c r="L64" s="71"/>
      <c r="M64" s="71"/>
      <c r="N64" s="71"/>
      <c r="O64" s="71"/>
      <c r="P64" s="71"/>
      <c r="Q64" s="71"/>
      <c r="R64" s="71"/>
    </row>
    <row r="65" spans="1:21" s="71" customFormat="1" ht="23.15" customHeight="1">
      <c r="B65" s="116"/>
      <c r="C65" s="116"/>
      <c r="D65" s="71" t="s">
        <v>261</v>
      </c>
      <c r="E65" s="116"/>
      <c r="F65" s="53">
        <v>235000000</v>
      </c>
      <c r="G65" s="92"/>
      <c r="H65" s="151">
        <v>46</v>
      </c>
      <c r="I65" s="151"/>
      <c r="J65" s="151">
        <v>46</v>
      </c>
      <c r="K65" s="97"/>
      <c r="L65" s="43">
        <v>190832249.52000001</v>
      </c>
      <c r="M65" s="43"/>
      <c r="N65" s="43">
        <v>183015760.40000001</v>
      </c>
      <c r="O65" s="43"/>
      <c r="P65" s="43">
        <v>113350000</v>
      </c>
      <c r="Q65" s="43"/>
      <c r="R65" s="43">
        <v>113350000</v>
      </c>
      <c r="S65" s="130"/>
    </row>
    <row r="66" spans="1:21" s="130" customFormat="1" ht="23.15" customHeight="1">
      <c r="A66" s="71" t="s">
        <v>262</v>
      </c>
      <c r="B66" s="71"/>
      <c r="C66" s="71"/>
      <c r="D66" s="124" t="s">
        <v>234</v>
      </c>
      <c r="E66" s="71"/>
      <c r="F66" s="53"/>
      <c r="G66" s="71"/>
      <c r="H66" s="151"/>
      <c r="I66" s="151"/>
      <c r="J66" s="151"/>
      <c r="K66" s="90"/>
      <c r="L66" s="43"/>
      <c r="M66" s="43"/>
      <c r="N66" s="43"/>
      <c r="O66" s="43"/>
      <c r="P66" s="43"/>
      <c r="Q66" s="43"/>
      <c r="R66" s="43"/>
    </row>
    <row r="67" spans="1:21" customFormat="1" ht="23.15" customHeight="1">
      <c r="A67" s="71" t="s">
        <v>229</v>
      </c>
      <c r="B67" s="71"/>
      <c r="C67" s="71"/>
      <c r="D67" s="124" t="s">
        <v>236</v>
      </c>
      <c r="E67" s="71"/>
      <c r="F67" s="53"/>
      <c r="G67" s="71"/>
      <c r="H67" s="151"/>
      <c r="I67" s="151"/>
      <c r="J67" s="151"/>
      <c r="K67" s="90"/>
      <c r="L67" s="43"/>
      <c r="M67" s="43"/>
      <c r="N67" s="43"/>
      <c r="O67" s="43"/>
      <c r="P67" s="43"/>
      <c r="Q67" s="43"/>
      <c r="R67" s="43"/>
      <c r="S67" s="130"/>
      <c r="T67" s="156"/>
      <c r="U67" s="156"/>
    </row>
    <row r="68" spans="1:21" s="130" customFormat="1" ht="23.15" customHeight="1">
      <c r="A68" s="71"/>
      <c r="B68" s="71"/>
      <c r="C68" s="71"/>
      <c r="D68" s="124" t="s">
        <v>263</v>
      </c>
      <c r="E68" s="71"/>
      <c r="F68" s="53">
        <v>12650000</v>
      </c>
      <c r="G68" s="92"/>
      <c r="H68" s="151">
        <v>33.04</v>
      </c>
      <c r="I68" s="151"/>
      <c r="J68" s="151">
        <v>33.04</v>
      </c>
      <c r="K68" s="97"/>
      <c r="L68" s="43">
        <v>10384179.84</v>
      </c>
      <c r="M68" s="43"/>
      <c r="N68" s="43">
        <v>10524698.18</v>
      </c>
      <c r="O68" s="43"/>
      <c r="P68" s="43">
        <v>11265990.34</v>
      </c>
      <c r="Q68" s="43"/>
      <c r="R68" s="43">
        <v>11265990.34</v>
      </c>
    </row>
    <row r="69" spans="1:21" s="130" customFormat="1" ht="23.15" customHeight="1">
      <c r="A69" s="71" t="s">
        <v>264</v>
      </c>
      <c r="B69" s="71"/>
      <c r="C69" s="71"/>
      <c r="D69" s="124" t="s">
        <v>234</v>
      </c>
      <c r="E69" s="71"/>
      <c r="F69" s="53"/>
      <c r="G69" s="71"/>
      <c r="H69" s="151"/>
      <c r="I69" s="151"/>
      <c r="J69" s="151"/>
      <c r="K69" s="97"/>
      <c r="L69" s="43"/>
      <c r="M69" s="43"/>
      <c r="N69" s="43"/>
      <c r="O69" s="43"/>
      <c r="P69" s="43"/>
      <c r="Q69" s="43"/>
      <c r="R69" s="43"/>
      <c r="S69" s="71"/>
    </row>
    <row r="70" spans="1:21" s="130" customFormat="1" ht="23.15" customHeight="1">
      <c r="A70" s="71"/>
      <c r="B70" s="71"/>
      <c r="C70" s="71"/>
      <c r="D70" s="124" t="s">
        <v>236</v>
      </c>
      <c r="E70" s="71"/>
      <c r="F70" s="53"/>
      <c r="G70" s="71"/>
      <c r="H70" s="151"/>
      <c r="I70" s="151"/>
      <c r="J70" s="151"/>
      <c r="K70" s="90"/>
      <c r="L70" s="43"/>
      <c r="M70" s="43"/>
      <c r="N70" s="43"/>
      <c r="O70" s="43"/>
      <c r="P70" s="43"/>
      <c r="Q70" s="43"/>
      <c r="R70" s="43"/>
    </row>
    <row r="71" spans="1:21" s="130" customFormat="1" ht="23.15" customHeight="1">
      <c r="A71" s="71"/>
      <c r="B71" s="71"/>
      <c r="C71" s="71"/>
      <c r="D71" s="124" t="s">
        <v>260</v>
      </c>
      <c r="E71" s="71"/>
      <c r="F71" s="53"/>
      <c r="G71" s="71"/>
      <c r="H71" s="151"/>
      <c r="I71" s="151"/>
      <c r="J71" s="151"/>
      <c r="K71" s="90"/>
      <c r="L71" s="43"/>
      <c r="M71" s="43"/>
      <c r="N71" s="43"/>
      <c r="O71" s="43"/>
      <c r="P71" s="43"/>
      <c r="Q71" s="43"/>
      <c r="R71" s="43"/>
      <c r="S71" s="156"/>
    </row>
    <row r="72" spans="1:21" s="130" customFormat="1" ht="23.15" customHeight="1">
      <c r="A72" s="71"/>
      <c r="B72" s="71"/>
      <c r="C72" s="71"/>
      <c r="D72" s="124" t="s">
        <v>265</v>
      </c>
      <c r="E72" s="71"/>
      <c r="F72" s="53"/>
      <c r="G72" s="71"/>
      <c r="H72" s="151"/>
      <c r="I72" s="151"/>
      <c r="J72" s="151"/>
      <c r="K72" s="90"/>
      <c r="L72" s="43"/>
      <c r="M72" s="43"/>
      <c r="N72" s="43"/>
      <c r="O72" s="43"/>
      <c r="P72" s="43"/>
      <c r="Q72" s="43"/>
      <c r="R72" s="43"/>
    </row>
    <row r="73" spans="1:21" s="130" customFormat="1" ht="23.15" customHeight="1">
      <c r="A73" s="71"/>
      <c r="B73" s="71"/>
      <c r="C73" s="71"/>
      <c r="D73" s="71" t="s">
        <v>263</v>
      </c>
      <c r="E73" s="71"/>
      <c r="F73" s="53">
        <v>420000000</v>
      </c>
      <c r="G73" s="92"/>
      <c r="H73" s="151">
        <v>50</v>
      </c>
      <c r="I73" s="151"/>
      <c r="J73" s="151">
        <v>50</v>
      </c>
      <c r="K73" s="97"/>
      <c r="L73" s="150">
        <v>252703544.69</v>
      </c>
      <c r="M73" s="43"/>
      <c r="N73" s="150">
        <v>279316655.11000001</v>
      </c>
      <c r="O73" s="43"/>
      <c r="P73" s="150">
        <v>349950000</v>
      </c>
      <c r="Q73" s="43"/>
      <c r="R73" s="150">
        <v>349950000</v>
      </c>
    </row>
    <row r="74" spans="1:21" s="130" customFormat="1" ht="23.15" customHeight="1">
      <c r="A74" s="116"/>
      <c r="C74" s="116"/>
      <c r="D74" s="156" t="s">
        <v>137</v>
      </c>
      <c r="E74" s="116"/>
      <c r="F74" s="116"/>
      <c r="G74" s="116"/>
      <c r="H74" s="156"/>
      <c r="I74" s="156"/>
      <c r="J74" s="156"/>
      <c r="K74" s="116"/>
      <c r="L74" s="43">
        <f>SUM(L63:L73)</f>
        <v>453919974.05000001</v>
      </c>
      <c r="M74" s="43"/>
      <c r="N74" s="43">
        <f>SUM(N63:N73)</f>
        <v>472857113.69000006</v>
      </c>
      <c r="O74" s="43"/>
      <c r="P74" s="43">
        <f>SUM(P63:P73)</f>
        <v>474565990.34000003</v>
      </c>
      <c r="Q74" s="43"/>
      <c r="R74" s="43">
        <f>SUM(R63:R73)</f>
        <v>474565990.34000003</v>
      </c>
    </row>
    <row r="75" spans="1:21" s="130" customFormat="1" ht="23.15" customHeight="1" thickBot="1">
      <c r="A75" s="116"/>
      <c r="B75" s="71"/>
      <c r="C75" s="116"/>
      <c r="D75" s="156" t="s">
        <v>522</v>
      </c>
      <c r="E75" s="116"/>
      <c r="F75" s="116"/>
      <c r="G75" s="116"/>
      <c r="H75" s="116"/>
      <c r="I75" s="116"/>
      <c r="J75" s="116"/>
      <c r="K75" s="116"/>
      <c r="L75" s="55">
        <f>+L60+L74</f>
        <v>453919974.05000001</v>
      </c>
      <c r="M75" s="43"/>
      <c r="N75" s="55">
        <f>+N60+N74</f>
        <v>472857113.69000006</v>
      </c>
      <c r="O75" s="43"/>
      <c r="P75" s="55">
        <f>+P60+P74</f>
        <v>474565990.34000003</v>
      </c>
      <c r="Q75" s="43"/>
      <c r="R75" s="55">
        <f>+R60+R74</f>
        <v>474565990.34000003</v>
      </c>
    </row>
    <row r="76" spans="1:21" s="130" customFormat="1" ht="15" customHeight="1" thickTop="1">
      <c r="A76" s="116"/>
      <c r="B76" s="71"/>
      <c r="C76" s="116"/>
      <c r="D76" s="156"/>
      <c r="E76" s="116"/>
      <c r="F76" s="116"/>
      <c r="G76" s="116"/>
      <c r="H76" s="116"/>
      <c r="I76" s="116"/>
      <c r="J76" s="116"/>
      <c r="K76" s="116"/>
      <c r="L76" s="156"/>
      <c r="M76" s="71"/>
      <c r="N76" s="156"/>
      <c r="O76" s="71"/>
      <c r="P76" s="156"/>
      <c r="Q76" s="71"/>
      <c r="R76" s="156"/>
    </row>
    <row r="77" spans="1:21" s="130" customFormat="1" ht="23.15" customHeight="1">
      <c r="A77" s="90" t="s">
        <v>1467</v>
      </c>
      <c r="B77" s="156"/>
      <c r="C77" s="50"/>
      <c r="D77" s="156"/>
      <c r="E77" s="116"/>
      <c r="F77" s="116"/>
      <c r="G77" s="116"/>
      <c r="H77" s="116"/>
      <c r="I77" s="116"/>
      <c r="J77" s="116"/>
      <c r="K77" s="116"/>
      <c r="L77" s="156"/>
      <c r="M77" s="71"/>
      <c r="N77" s="156"/>
      <c r="O77" s="71"/>
      <c r="P77" s="156"/>
      <c r="Q77" s="71"/>
      <c r="R77" s="156"/>
    </row>
    <row r="78" spans="1:21" s="130" customFormat="1" ht="23.15" customHeight="1">
      <c r="A78" s="90"/>
      <c r="B78" s="156"/>
      <c r="C78" s="90"/>
      <c r="D78" s="156"/>
      <c r="E78" s="116"/>
      <c r="F78" s="116"/>
      <c r="G78" s="116"/>
      <c r="H78" s="116"/>
      <c r="I78" s="116"/>
      <c r="J78" s="116"/>
      <c r="K78" s="116"/>
      <c r="L78" s="156"/>
      <c r="M78" s="71"/>
      <c r="N78" s="156"/>
      <c r="O78" s="71"/>
      <c r="P78" s="156"/>
      <c r="Q78" s="71"/>
      <c r="R78" s="156"/>
    </row>
    <row r="79" spans="1:21" s="130" customFormat="1" ht="23.15" customHeight="1">
      <c r="A79" s="19" t="s">
        <v>1249</v>
      </c>
      <c r="B79" s="71"/>
      <c r="C79" s="116"/>
      <c r="D79" s="156"/>
      <c r="E79" s="116"/>
      <c r="F79" s="116"/>
      <c r="G79" s="116"/>
      <c r="H79" s="116"/>
      <c r="I79" s="116"/>
      <c r="J79" s="116"/>
      <c r="K79" s="116"/>
      <c r="L79" s="156"/>
      <c r="M79" s="71"/>
      <c r="N79" s="156"/>
      <c r="O79" s="71"/>
      <c r="P79" s="156"/>
      <c r="Q79" s="71"/>
      <c r="R79" s="156"/>
    </row>
    <row r="80" spans="1:21" s="130" customFormat="1" ht="23.15" customHeight="1">
      <c r="A80" s="116"/>
      <c r="B80" s="71"/>
      <c r="C80" s="116"/>
      <c r="D80" s="156"/>
      <c r="E80" s="116"/>
      <c r="F80" s="116"/>
      <c r="G80" s="116"/>
      <c r="H80" s="116"/>
      <c r="I80" s="116"/>
      <c r="J80" s="116"/>
      <c r="K80" s="116"/>
      <c r="L80" s="291" t="s">
        <v>129</v>
      </c>
      <c r="M80" s="291"/>
      <c r="N80" s="291"/>
      <c r="O80" s="291"/>
      <c r="P80" s="291"/>
      <c r="Q80" s="291"/>
      <c r="R80" s="291"/>
      <c r="S80" s="156"/>
    </row>
    <row r="81" spans="1:19" s="130" customFormat="1" ht="23.15" customHeight="1">
      <c r="A81" s="116"/>
      <c r="B81" s="71"/>
      <c r="C81" s="116"/>
      <c r="D81" s="156"/>
      <c r="E81" s="116"/>
      <c r="F81" s="116"/>
      <c r="G81" s="116"/>
      <c r="H81" s="116"/>
      <c r="I81" s="116"/>
      <c r="J81" s="116"/>
      <c r="K81" s="116"/>
      <c r="L81" s="293" t="s">
        <v>181</v>
      </c>
      <c r="M81" s="293"/>
      <c r="N81" s="293"/>
      <c r="O81" s="157"/>
      <c r="P81" s="293" t="s">
        <v>195</v>
      </c>
      <c r="Q81" s="293"/>
      <c r="R81" s="293"/>
      <c r="S81" s="156"/>
    </row>
    <row r="82" spans="1:19" s="130" customFormat="1" ht="23.15" customHeight="1">
      <c r="A82" s="116"/>
      <c r="B82" s="71"/>
      <c r="C82" s="116"/>
      <c r="D82" s="156"/>
      <c r="E82" s="116"/>
      <c r="F82" s="116"/>
      <c r="G82" s="116"/>
      <c r="H82" s="116"/>
      <c r="I82" s="116"/>
      <c r="J82" s="116"/>
      <c r="K82" s="116"/>
      <c r="L82" s="159">
        <v>2020</v>
      </c>
      <c r="M82" s="58"/>
      <c r="N82" s="159">
        <v>2019</v>
      </c>
      <c r="O82" s="157"/>
      <c r="P82" s="159">
        <f>+L82</f>
        <v>2020</v>
      </c>
      <c r="Q82" s="157"/>
      <c r="R82" s="159">
        <f>+N82</f>
        <v>2019</v>
      </c>
      <c r="S82" s="58"/>
    </row>
    <row r="83" spans="1:19" s="130" customFormat="1" ht="23.15" customHeight="1">
      <c r="A83" s="116"/>
      <c r="B83" s="113" t="s">
        <v>382</v>
      </c>
      <c r="C83" s="113"/>
      <c r="D83" s="156"/>
      <c r="E83" s="116"/>
      <c r="F83" s="116"/>
      <c r="G83" s="116"/>
      <c r="H83" s="116"/>
      <c r="I83" s="116"/>
      <c r="J83" s="116"/>
      <c r="K83" s="116"/>
      <c r="L83" s="43">
        <v>272756378.86000001</v>
      </c>
      <c r="M83" s="43"/>
      <c r="N83" s="43">
        <v>269662129.64999998</v>
      </c>
      <c r="O83" s="43"/>
      <c r="P83" s="43">
        <v>103000</v>
      </c>
      <c r="Q83" s="43"/>
      <c r="R83" s="43">
        <v>103000</v>
      </c>
      <c r="S83" s="156"/>
    </row>
    <row r="84" spans="1:19" s="130" customFormat="1" ht="23.15" customHeight="1" thickBot="1">
      <c r="A84" s="116"/>
      <c r="B84" s="113" t="s">
        <v>380</v>
      </c>
      <c r="C84" s="113"/>
      <c r="D84" s="156"/>
      <c r="E84" s="116"/>
      <c r="F84" s="116"/>
      <c r="G84" s="116"/>
      <c r="H84" s="116"/>
      <c r="I84" s="116"/>
      <c r="J84" s="116"/>
      <c r="K84" s="116"/>
      <c r="L84" s="55">
        <f>+L83</f>
        <v>272756378.86000001</v>
      </c>
      <c r="M84" s="43"/>
      <c r="N84" s="55">
        <f>+N83</f>
        <v>269662129.64999998</v>
      </c>
      <c r="O84" s="43"/>
      <c r="P84" s="55">
        <f>+P83</f>
        <v>103000</v>
      </c>
      <c r="Q84" s="43"/>
      <c r="R84" s="55">
        <f>+R83</f>
        <v>103000</v>
      </c>
      <c r="S84" s="156"/>
    </row>
    <row r="85" spans="1:19" s="130" customFormat="1" ht="10" customHeight="1" thickTop="1">
      <c r="A85" s="116"/>
      <c r="B85" s="71"/>
      <c r="C85" s="116"/>
      <c r="D85" s="156"/>
      <c r="E85" s="116"/>
      <c r="F85" s="116"/>
      <c r="G85" s="116"/>
      <c r="H85" s="116"/>
      <c r="I85" s="116"/>
      <c r="J85" s="116"/>
      <c r="K85" s="116"/>
      <c r="L85" s="156"/>
      <c r="M85" s="71"/>
      <c r="N85" s="156"/>
      <c r="O85" s="71"/>
      <c r="P85" s="156"/>
      <c r="Q85" s="71"/>
      <c r="R85" s="156"/>
    </row>
    <row r="86" spans="1:19" s="130" customFormat="1" ht="23.15" customHeight="1">
      <c r="A86" s="116"/>
      <c r="B86" s="90" t="s">
        <v>1574</v>
      </c>
      <c r="C86" s="90"/>
      <c r="D86" s="90"/>
      <c r="E86" s="116"/>
      <c r="F86" s="116"/>
      <c r="G86" s="116"/>
      <c r="H86" s="116"/>
      <c r="I86" s="116"/>
      <c r="J86" s="116"/>
      <c r="K86" s="116"/>
      <c r="L86" s="156"/>
      <c r="M86" s="71"/>
      <c r="N86" s="156"/>
      <c r="O86" s="71"/>
      <c r="P86" s="156"/>
      <c r="Q86" s="71"/>
      <c r="R86" s="156"/>
    </row>
    <row r="87" spans="1:19" s="130" customFormat="1" ht="23.15" customHeight="1">
      <c r="A87" s="116"/>
      <c r="B87" s="71"/>
      <c r="C87" s="116"/>
      <c r="D87" s="156"/>
      <c r="E87" s="116"/>
      <c r="F87" s="116"/>
      <c r="G87" s="116"/>
      <c r="H87" s="116"/>
      <c r="I87" s="116"/>
      <c r="J87" s="116"/>
      <c r="K87" s="116"/>
      <c r="L87" s="156"/>
      <c r="M87" s="71"/>
      <c r="N87" s="156"/>
      <c r="O87" s="71"/>
      <c r="P87" s="156"/>
      <c r="Q87" s="71"/>
      <c r="R87" s="156"/>
    </row>
    <row r="88" spans="1:19" ht="23.15" customHeight="1">
      <c r="A88" s="116"/>
      <c r="B88" s="71"/>
      <c r="C88" s="116"/>
      <c r="D88" s="156"/>
      <c r="E88" s="116"/>
      <c r="F88" s="116"/>
      <c r="G88" s="116"/>
      <c r="H88" s="116"/>
      <c r="I88" s="116"/>
      <c r="J88" s="116"/>
      <c r="K88" s="116"/>
      <c r="L88" s="156"/>
      <c r="M88" s="71"/>
      <c r="N88" s="156"/>
      <c r="O88" s="71"/>
      <c r="P88" s="156"/>
      <c r="Q88" s="71"/>
      <c r="R88" s="156"/>
    </row>
    <row r="89" spans="1:19" s="71" customFormat="1" ht="23.15" customHeight="1">
      <c r="A89" s="290" t="s">
        <v>693</v>
      </c>
      <c r="B89" s="290"/>
      <c r="C89" s="290"/>
      <c r="D89" s="290"/>
      <c r="E89" s="290"/>
      <c r="F89" s="290"/>
      <c r="G89" s="290"/>
      <c r="H89" s="290"/>
      <c r="I89" s="290"/>
      <c r="J89" s="290"/>
      <c r="K89" s="290"/>
      <c r="L89" s="290"/>
      <c r="M89" s="290"/>
      <c r="N89" s="290"/>
      <c r="O89" s="290"/>
      <c r="P89" s="290"/>
      <c r="Q89" s="290"/>
      <c r="R89" s="290"/>
      <c r="S89" s="130"/>
    </row>
    <row r="90" spans="1:19" s="71" customFormat="1" ht="23.15" customHeight="1">
      <c r="A90" s="130"/>
      <c r="B90" s="156"/>
      <c r="C90" s="156"/>
      <c r="D90" s="289" t="str">
        <f>+D41</f>
        <v xml:space="preserve">                       (                                                                                                                               )           </v>
      </c>
      <c r="E90" s="289"/>
      <c r="F90" s="289"/>
      <c r="G90" s="289"/>
      <c r="H90" s="289"/>
      <c r="I90" s="289"/>
      <c r="J90" s="289"/>
      <c r="K90" s="289"/>
      <c r="L90" s="289"/>
      <c r="M90" s="289"/>
      <c r="N90" s="289"/>
      <c r="O90" s="156"/>
      <c r="P90" s="156"/>
      <c r="Q90" s="156"/>
      <c r="R90" s="156"/>
      <c r="S90" s="130"/>
    </row>
    <row r="91" spans="1:19" s="71" customFormat="1" ht="22" customHeight="1"/>
    <row r="92" spans="1:19" s="71" customFormat="1" ht="22" customHeight="1"/>
    <row r="93" spans="1:19" s="71" customFormat="1" ht="22" customHeight="1"/>
    <row r="94" spans="1:19" s="71" customFormat="1" ht="22" customHeight="1"/>
    <row r="95" spans="1:19" s="71" customFormat="1" ht="22" customHeight="1"/>
    <row r="96" spans="1:19" s="130" customFormat="1" ht="22" customHeight="1"/>
    <row r="97" spans="2:13" s="130" customFormat="1" ht="22" customHeight="1"/>
    <row r="98" spans="2:13" s="71" customFormat="1" ht="23.5" customHeight="1"/>
    <row r="99" spans="2:13" s="71" customFormat="1" ht="23.5" customHeight="1"/>
    <row r="100" spans="2:13" s="71" customFormat="1" ht="23.5" customHeight="1"/>
    <row r="101" spans="2:13" s="71" customFormat="1" ht="23.5" customHeight="1"/>
    <row r="103" spans="2:13" ht="23.5" customHeight="1">
      <c r="B103" s="90"/>
      <c r="C103" s="90"/>
      <c r="D103" s="90"/>
      <c r="E103" s="52"/>
      <c r="F103" s="52"/>
      <c r="G103" s="52"/>
      <c r="H103" s="52"/>
      <c r="I103" s="52"/>
      <c r="J103" s="52"/>
      <c r="K103" s="52"/>
      <c r="L103" s="52"/>
      <c r="M103" s="52"/>
    </row>
  </sheetData>
  <sheetProtection formatCells="0" formatColumns="0" formatRows="0" insertColumns="0" insertRows="0" insertHyperlinks="0" deleteColumns="0" deleteRows="0" sort="0" autoFilter="0" pivotTables="0"/>
  <mergeCells count="27">
    <mergeCell ref="L81:N81"/>
    <mergeCell ref="P81:R81"/>
    <mergeCell ref="A89:R89"/>
    <mergeCell ref="D90:N90"/>
    <mergeCell ref="L80:R80"/>
    <mergeCell ref="A55:B55"/>
    <mergeCell ref="L46:N46"/>
    <mergeCell ref="P46:R46"/>
    <mergeCell ref="A47:B47"/>
    <mergeCell ref="A40:R40"/>
    <mergeCell ref="D41:N41"/>
    <mergeCell ref="A42:R42"/>
    <mergeCell ref="L53:N53"/>
    <mergeCell ref="P53:R53"/>
    <mergeCell ref="H54:J54"/>
    <mergeCell ref="L54:N54"/>
    <mergeCell ref="P54:R54"/>
    <mergeCell ref="L30:N30"/>
    <mergeCell ref="P30:R30"/>
    <mergeCell ref="H46:J46"/>
    <mergeCell ref="A1:R1"/>
    <mergeCell ref="H31:J31"/>
    <mergeCell ref="L31:N31"/>
    <mergeCell ref="P31:R31"/>
    <mergeCell ref="A32:B32"/>
    <mergeCell ref="L45:N45"/>
    <mergeCell ref="P45:R45"/>
  </mergeCells>
  <pageMargins left="0.78740157480314965" right="0.39370078740157483" top="0.59055118110236227" bottom="0.39370078740157483" header="0.43307086614173229" footer="0.19685039370078741"/>
  <pageSetup paperSize="9" scale="70" orientation="portrait" r:id="rId1"/>
  <headerFooter alignWithMargins="0">
    <oddHeader>&amp;L&amp;"Angsana New,Regular"&amp;8THAI POLYCONS PUBLIC COMPANY LIMITED</oddHeader>
  </headerFooter>
  <rowBreaks count="1" manualBreakCount="1">
    <brk id="41" max="1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showRuler="0" zoomScale="90" zoomScaleNormal="90" zoomScaleSheetLayoutView="80" zoomScalePageLayoutView="85" workbookViewId="0">
      <selection sqref="A1:N1"/>
    </sheetView>
  </sheetViews>
  <sheetFormatPr defaultColWidth="9" defaultRowHeight="25" customHeight="1"/>
  <cols>
    <col min="1" max="1" width="3" style="101" customWidth="1"/>
    <col min="2" max="2" width="9" style="101"/>
    <col min="3" max="3" width="11.5" style="101" customWidth="1"/>
    <col min="4" max="4" width="3.58203125" style="101" customWidth="1"/>
    <col min="5" max="5" width="15.58203125" style="101" customWidth="1"/>
    <col min="6" max="6" width="0.83203125" style="101" customWidth="1"/>
    <col min="7" max="7" width="15.58203125" style="101" customWidth="1"/>
    <col min="8" max="8" width="0.83203125" style="101" customWidth="1"/>
    <col min="9" max="9" width="15.58203125" style="101" customWidth="1"/>
    <col min="10" max="10" width="0.83203125" style="101" customWidth="1"/>
    <col min="11" max="11" width="15.58203125" style="101" customWidth="1"/>
    <col min="12" max="12" width="0.83203125" style="101" customWidth="1"/>
    <col min="13" max="13" width="15.58203125" style="101" customWidth="1"/>
    <col min="14" max="14" width="0.83203125" style="101" customWidth="1"/>
    <col min="15" max="15" width="15.58203125" style="101" customWidth="1"/>
    <col min="16" max="16" width="0.83203125" style="101" customWidth="1"/>
    <col min="17" max="17" width="15.58203125" style="101" customWidth="1"/>
    <col min="18" max="18" width="0.83203125" style="101" customWidth="1"/>
    <col min="19" max="19" width="15.58203125" style="101" customWidth="1"/>
    <col min="20" max="20" width="0.83203125" style="101" customWidth="1"/>
    <col min="21" max="21" width="15.58203125" style="101" customWidth="1"/>
    <col min="22" max="22" width="0.83203125" style="101" customWidth="1"/>
    <col min="23" max="23" width="15.58203125" style="101" customWidth="1"/>
    <col min="24" max="24" width="1" style="101" customWidth="1"/>
    <col min="25" max="25" width="13" style="101" customWidth="1"/>
    <col min="26" max="26" width="9" style="101"/>
    <col min="27" max="16384" width="9" style="119"/>
  </cols>
  <sheetData>
    <row r="1" spans="1:23" ht="20.149999999999999" customHeight="1">
      <c r="A1" s="290" t="s">
        <v>521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  <c r="W1" s="290"/>
    </row>
    <row r="2" spans="1:23" ht="20.149999999999999" customHeight="1"/>
    <row r="3" spans="1:23" ht="20.149999999999999" customHeight="1">
      <c r="A3" s="156" t="s">
        <v>1250</v>
      </c>
      <c r="B3" s="125" t="s">
        <v>266</v>
      </c>
      <c r="C3" s="156"/>
    </row>
    <row r="4" spans="1:23" ht="20.149999999999999" customHeight="1">
      <c r="B4" s="156"/>
      <c r="C4" s="156"/>
      <c r="E4" s="193"/>
      <c r="F4" s="193"/>
      <c r="G4" s="193"/>
      <c r="H4" s="193"/>
      <c r="I4" s="193"/>
      <c r="J4" s="193"/>
      <c r="K4" s="193"/>
      <c r="L4" s="193"/>
      <c r="M4" s="193" t="s">
        <v>130</v>
      </c>
      <c r="N4" s="193"/>
      <c r="O4" s="193"/>
      <c r="P4" s="193"/>
      <c r="Q4" s="193"/>
      <c r="R4" s="193"/>
      <c r="S4" s="193"/>
      <c r="T4" s="193"/>
      <c r="U4" s="193"/>
      <c r="V4" s="156"/>
      <c r="W4" s="193" t="s">
        <v>267</v>
      </c>
    </row>
    <row r="5" spans="1:23" ht="20.149999999999999" customHeight="1">
      <c r="B5" s="156"/>
      <c r="C5" s="156"/>
      <c r="E5" s="199" t="s">
        <v>605</v>
      </c>
      <c r="F5" s="68"/>
      <c r="G5" s="128" t="s">
        <v>607</v>
      </c>
      <c r="H5" s="68"/>
      <c r="I5" s="128" t="s">
        <v>609</v>
      </c>
      <c r="J5" s="68"/>
      <c r="K5" s="128" t="s">
        <v>396</v>
      </c>
      <c r="L5" s="68"/>
      <c r="M5" s="200" t="s">
        <v>610</v>
      </c>
      <c r="N5" s="68"/>
      <c r="O5" s="128" t="s">
        <v>40</v>
      </c>
      <c r="P5" s="68"/>
      <c r="Q5" s="128" t="s">
        <v>611</v>
      </c>
      <c r="R5" s="68"/>
      <c r="S5" s="128" t="s">
        <v>613</v>
      </c>
      <c r="T5" s="68"/>
      <c r="U5" s="68" t="s">
        <v>621</v>
      </c>
      <c r="V5" s="128"/>
      <c r="W5" s="200" t="s">
        <v>137</v>
      </c>
    </row>
    <row r="6" spans="1:23" ht="20.149999999999999" customHeight="1">
      <c r="B6" s="156"/>
      <c r="C6" s="156"/>
      <c r="E6" s="201" t="s">
        <v>606</v>
      </c>
      <c r="F6" s="68"/>
      <c r="G6" s="202" t="s">
        <v>608</v>
      </c>
      <c r="H6" s="68"/>
      <c r="I6" s="202" t="s">
        <v>606</v>
      </c>
      <c r="J6" s="68"/>
      <c r="K6" s="202"/>
      <c r="L6" s="68"/>
      <c r="M6" s="203"/>
      <c r="N6" s="68"/>
      <c r="O6" s="202"/>
      <c r="P6" s="68"/>
      <c r="Q6" s="202" t="s">
        <v>612</v>
      </c>
      <c r="R6" s="68"/>
      <c r="S6" s="202"/>
      <c r="T6" s="68"/>
      <c r="U6" s="202" t="s">
        <v>702</v>
      </c>
      <c r="V6" s="128"/>
      <c r="W6" s="203"/>
    </row>
    <row r="7" spans="1:23" ht="20.149999999999999" customHeight="1">
      <c r="B7" s="156" t="s">
        <v>614</v>
      </c>
      <c r="C7" s="156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ht="20.149999999999999" customHeight="1">
      <c r="B8" s="156" t="s">
        <v>619</v>
      </c>
      <c r="C8" s="156"/>
      <c r="E8" s="63">
        <v>601586886.77999997</v>
      </c>
      <c r="F8" s="63"/>
      <c r="G8" s="92">
        <v>10345725</v>
      </c>
      <c r="H8" s="63"/>
      <c r="I8" s="92">
        <v>580387351.63</v>
      </c>
      <c r="J8" s="63"/>
      <c r="K8" s="92">
        <v>1431099.45</v>
      </c>
      <c r="L8" s="63"/>
      <c r="M8" s="63">
        <v>30466080.140000001</v>
      </c>
      <c r="N8" s="63"/>
      <c r="O8" s="92">
        <v>2882195114.1599998</v>
      </c>
      <c r="P8" s="63"/>
      <c r="Q8" s="92">
        <v>37682290.299999997</v>
      </c>
      <c r="R8" s="63"/>
      <c r="S8" s="92">
        <v>49117847.859999999</v>
      </c>
      <c r="T8" s="63"/>
      <c r="U8" s="63">
        <v>554108375.72000003</v>
      </c>
      <c r="V8" s="63"/>
      <c r="W8" s="63">
        <f t="shared" ref="W8:W15" si="0">SUM(E8:U8)</f>
        <v>4747320771.04</v>
      </c>
    </row>
    <row r="9" spans="1:23" ht="20.149999999999999" customHeight="1">
      <c r="B9" s="156" t="s">
        <v>615</v>
      </c>
      <c r="C9" s="156"/>
      <c r="E9" s="92">
        <v>20000527.73</v>
      </c>
      <c r="F9" s="63"/>
      <c r="G9" s="92">
        <v>0</v>
      </c>
      <c r="H9" s="63"/>
      <c r="I9" s="92">
        <v>7040607.6699999999</v>
      </c>
      <c r="J9" s="63"/>
      <c r="K9" s="92">
        <v>0</v>
      </c>
      <c r="L9" s="63"/>
      <c r="M9" s="92">
        <v>7130295.1900000004</v>
      </c>
      <c r="N9" s="63"/>
      <c r="O9" s="92">
        <v>35213999.770000003</v>
      </c>
      <c r="P9" s="63"/>
      <c r="Q9" s="92">
        <v>6438359.0099999998</v>
      </c>
      <c r="R9" s="63"/>
      <c r="S9" s="92">
        <v>45794.39</v>
      </c>
      <c r="T9" s="63"/>
      <c r="U9" s="92">
        <v>1785018194.74</v>
      </c>
      <c r="V9" s="63"/>
      <c r="W9" s="63">
        <f t="shared" si="0"/>
        <v>1860887778.5</v>
      </c>
    </row>
    <row r="10" spans="1:23" ht="20.149999999999999" customHeight="1">
      <c r="B10" s="156" t="s">
        <v>616</v>
      </c>
      <c r="C10" s="156"/>
      <c r="E10" s="92">
        <v>0</v>
      </c>
      <c r="F10" s="63"/>
      <c r="G10" s="92">
        <v>0</v>
      </c>
      <c r="H10" s="63"/>
      <c r="I10" s="92">
        <v>0</v>
      </c>
      <c r="J10" s="63"/>
      <c r="K10" s="92">
        <v>0</v>
      </c>
      <c r="L10" s="63"/>
      <c r="M10" s="63">
        <v>-4640947.8600000003</v>
      </c>
      <c r="N10" s="63"/>
      <c r="O10" s="63">
        <v>-1934701.64</v>
      </c>
      <c r="P10" s="63"/>
      <c r="Q10" s="63">
        <v>-547942.64</v>
      </c>
      <c r="R10" s="63"/>
      <c r="S10" s="63">
        <v>-4506542.26</v>
      </c>
      <c r="T10" s="63"/>
      <c r="U10" s="92">
        <v>0</v>
      </c>
      <c r="V10" s="63"/>
      <c r="W10" s="63">
        <f t="shared" si="0"/>
        <v>-11630134.399999999</v>
      </c>
    </row>
    <row r="11" spans="1:23" ht="20.149999999999999" customHeight="1">
      <c r="B11" s="156" t="s">
        <v>1090</v>
      </c>
      <c r="C11" s="156"/>
      <c r="E11" s="164">
        <v>4058836.6</v>
      </c>
      <c r="F11" s="63"/>
      <c r="G11" s="164">
        <v>0</v>
      </c>
      <c r="H11" s="63"/>
      <c r="I11" s="91">
        <v>6034884.6299999999</v>
      </c>
      <c r="J11" s="63"/>
      <c r="K11" s="164">
        <v>0</v>
      </c>
      <c r="L11" s="63"/>
      <c r="M11" s="164">
        <v>175611</v>
      </c>
      <c r="N11" s="63"/>
      <c r="O11" s="164">
        <v>945175.78</v>
      </c>
      <c r="P11" s="63"/>
      <c r="Q11" s="164">
        <v>0</v>
      </c>
      <c r="R11" s="63"/>
      <c r="S11" s="164">
        <v>0</v>
      </c>
      <c r="T11" s="63"/>
      <c r="U11" s="91">
        <v>-6405255.8099999996</v>
      </c>
      <c r="V11" s="63"/>
      <c r="W11" s="91">
        <f t="shared" si="0"/>
        <v>4809252.2</v>
      </c>
    </row>
    <row r="12" spans="1:23" ht="20.149999999999999" customHeight="1">
      <c r="B12" s="156" t="s">
        <v>792</v>
      </c>
      <c r="C12" s="156"/>
      <c r="E12" s="63">
        <f>SUM(E8:E11)</f>
        <v>625646251.11000001</v>
      </c>
      <c r="F12" s="63"/>
      <c r="G12" s="63">
        <f>SUM(G8:G11)</f>
        <v>10345725</v>
      </c>
      <c r="H12" s="63"/>
      <c r="I12" s="63">
        <f>SUM(I8:I11)</f>
        <v>593462843.92999995</v>
      </c>
      <c r="J12" s="63"/>
      <c r="K12" s="63">
        <f>SUM(K8:K11)</f>
        <v>1431099.45</v>
      </c>
      <c r="L12" s="63"/>
      <c r="M12" s="63">
        <f>SUM(M8:M11)</f>
        <v>33131038.469999999</v>
      </c>
      <c r="N12" s="63"/>
      <c r="O12" s="63">
        <f>SUM(O8:O11)</f>
        <v>2916419588.0700002</v>
      </c>
      <c r="P12" s="63"/>
      <c r="Q12" s="63">
        <f>SUM(Q8:Q11)</f>
        <v>43572706.669999994</v>
      </c>
      <c r="R12" s="63"/>
      <c r="S12" s="63">
        <f>SUM(S8:S11)</f>
        <v>44657099.990000002</v>
      </c>
      <c r="T12" s="63"/>
      <c r="U12" s="63">
        <f>SUM(U8:U11)</f>
        <v>2332721314.6500001</v>
      </c>
      <c r="V12" s="63"/>
      <c r="W12" s="63">
        <f t="shared" si="0"/>
        <v>6601387667.3400002</v>
      </c>
    </row>
    <row r="13" spans="1:23" ht="20.149999999999999" customHeight="1">
      <c r="B13" s="156" t="str">
        <f>+B9</f>
        <v xml:space="preserve">     Acquisition </v>
      </c>
      <c r="C13" s="156"/>
      <c r="E13" s="92">
        <v>43880960.75</v>
      </c>
      <c r="F13" s="63"/>
      <c r="G13" s="92">
        <v>0</v>
      </c>
      <c r="H13" s="63"/>
      <c r="I13" s="92">
        <v>8851558.5299999993</v>
      </c>
      <c r="J13" s="63"/>
      <c r="K13" s="92">
        <v>0</v>
      </c>
      <c r="L13" s="63"/>
      <c r="M13" s="92">
        <v>4542152.6900000004</v>
      </c>
      <c r="N13" s="63"/>
      <c r="O13" s="92">
        <v>47021884.829999998</v>
      </c>
      <c r="P13" s="63"/>
      <c r="Q13" s="92">
        <v>5107176.4800000004</v>
      </c>
      <c r="R13" s="63"/>
      <c r="S13" s="92">
        <v>720000</v>
      </c>
      <c r="T13" s="63"/>
      <c r="U13" s="92">
        <v>835409089.17999995</v>
      </c>
      <c r="V13" s="63"/>
      <c r="W13" s="83">
        <f t="shared" si="0"/>
        <v>945532822.45999992</v>
      </c>
    </row>
    <row r="14" spans="1:23" ht="20.149999999999999" customHeight="1">
      <c r="B14" s="156" t="str">
        <f>+B10</f>
        <v xml:space="preserve">     Disposal</v>
      </c>
      <c r="C14" s="156"/>
      <c r="E14" s="63">
        <v>-3300708.76</v>
      </c>
      <c r="F14" s="63"/>
      <c r="G14" s="92">
        <v>0</v>
      </c>
      <c r="H14" s="63"/>
      <c r="I14" s="63">
        <v>-1648826.3</v>
      </c>
      <c r="J14" s="63"/>
      <c r="K14" s="92">
        <v>0</v>
      </c>
      <c r="L14" s="63"/>
      <c r="M14" s="63">
        <v>-119788.97</v>
      </c>
      <c r="N14" s="63"/>
      <c r="O14" s="63">
        <v>-10183098.6</v>
      </c>
      <c r="P14" s="63"/>
      <c r="Q14" s="63">
        <v>-1341624.3200000001</v>
      </c>
      <c r="R14" s="63"/>
      <c r="S14" s="63">
        <v>-2110489.66</v>
      </c>
      <c r="T14" s="63"/>
      <c r="U14" s="92">
        <v>0</v>
      </c>
      <c r="V14" s="63"/>
      <c r="W14" s="63">
        <f t="shared" si="0"/>
        <v>-18704536.609999999</v>
      </c>
    </row>
    <row r="15" spans="1:23" ht="20.149999999999999" customHeight="1">
      <c r="B15" s="156" t="str">
        <f>+B11</f>
        <v xml:space="preserve">     Transferred in (out)</v>
      </c>
      <c r="C15" s="156"/>
      <c r="E15" s="92">
        <v>44732683.670000002</v>
      </c>
      <c r="F15" s="63"/>
      <c r="G15" s="92">
        <v>0</v>
      </c>
      <c r="H15" s="63"/>
      <c r="I15" s="92">
        <v>312710774.45999998</v>
      </c>
      <c r="J15" s="63"/>
      <c r="K15" s="92">
        <v>0</v>
      </c>
      <c r="L15" s="63"/>
      <c r="M15" s="92" t="s">
        <v>2086</v>
      </c>
      <c r="N15" s="63"/>
      <c r="O15" s="92">
        <v>2534060584</v>
      </c>
      <c r="P15" s="63"/>
      <c r="Q15" s="92">
        <v>141884.56</v>
      </c>
      <c r="R15" s="63"/>
      <c r="S15" s="63">
        <v>-10310000</v>
      </c>
      <c r="T15" s="63"/>
      <c r="U15" s="63">
        <v>-2694110413.9000001</v>
      </c>
      <c r="V15" s="63"/>
      <c r="W15" s="63">
        <f t="shared" si="0"/>
        <v>187225512.78999996</v>
      </c>
    </row>
    <row r="16" spans="1:23" ht="20.149999999999999" customHeight="1">
      <c r="B16" s="156" t="s">
        <v>1576</v>
      </c>
      <c r="E16" s="129">
        <f>SUM(E12:E15)</f>
        <v>710959186.76999998</v>
      </c>
      <c r="F16" s="63"/>
      <c r="G16" s="129">
        <f>SUM(G12:G15)</f>
        <v>10345725</v>
      </c>
      <c r="H16" s="63"/>
      <c r="I16" s="129">
        <f>SUM(I12:I15)</f>
        <v>913376350.61999989</v>
      </c>
      <c r="J16" s="63"/>
      <c r="K16" s="129">
        <f>SUM(K12:K15)</f>
        <v>1431099.45</v>
      </c>
      <c r="L16" s="63"/>
      <c r="M16" s="129">
        <f>SUM(M12:M15)</f>
        <v>37553402.189999998</v>
      </c>
      <c r="N16" s="63"/>
      <c r="O16" s="129">
        <f>SUM(O12:O15)</f>
        <v>5487318958.3000002</v>
      </c>
      <c r="P16" s="63"/>
      <c r="Q16" s="129">
        <f>SUM(Q12:Q15)</f>
        <v>47480143.389999993</v>
      </c>
      <c r="R16" s="63"/>
      <c r="S16" s="129">
        <f>SUM(S12:S15)</f>
        <v>32956610.329999998</v>
      </c>
      <c r="T16" s="63"/>
      <c r="U16" s="210">
        <f>SUM(U12:U15)</f>
        <v>474019989.92999983</v>
      </c>
      <c r="V16" s="60"/>
      <c r="W16" s="129">
        <f>SUM(W12:W15)</f>
        <v>7715441465.9800005</v>
      </c>
    </row>
    <row r="17" spans="2:23" ht="20.149999999999999" customHeight="1">
      <c r="B17" s="156" t="s">
        <v>268</v>
      </c>
      <c r="C17" s="156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2:23" ht="20.149999999999999" customHeight="1">
      <c r="B18" s="156" t="str">
        <f>+B8</f>
        <v xml:space="preserve">     As at December 31, 2018</v>
      </c>
      <c r="C18" s="156"/>
      <c r="E18" s="63">
        <v>1923027.74</v>
      </c>
      <c r="F18" s="63"/>
      <c r="G18" s="92">
        <v>10145725</v>
      </c>
      <c r="H18" s="63"/>
      <c r="I18" s="92">
        <v>50358937.539999999</v>
      </c>
      <c r="J18" s="63"/>
      <c r="K18" s="92">
        <v>358362.99</v>
      </c>
      <c r="L18" s="63"/>
      <c r="M18" s="63">
        <v>22517660.239999998</v>
      </c>
      <c r="N18" s="63"/>
      <c r="O18" s="92">
        <v>435956615.36000001</v>
      </c>
      <c r="P18" s="63"/>
      <c r="Q18" s="92">
        <v>23068881.050000001</v>
      </c>
      <c r="R18" s="63"/>
      <c r="S18" s="92">
        <v>31373640.239999998</v>
      </c>
      <c r="T18" s="63"/>
      <c r="U18" s="92">
        <v>0</v>
      </c>
      <c r="V18" s="63"/>
      <c r="W18" s="63">
        <f>SUM(E18:S18)</f>
        <v>575702850.15999997</v>
      </c>
    </row>
    <row r="19" spans="2:23" ht="20.149999999999999" customHeight="1">
      <c r="B19" s="156" t="s">
        <v>617</v>
      </c>
      <c r="D19" s="156"/>
      <c r="E19" s="92">
        <v>144199.72</v>
      </c>
      <c r="F19" s="63"/>
      <c r="G19" s="92">
        <v>0</v>
      </c>
      <c r="H19" s="63"/>
      <c r="I19" s="92">
        <v>21230931.899999999</v>
      </c>
      <c r="J19" s="63"/>
      <c r="K19" s="92">
        <v>286219.77</v>
      </c>
      <c r="L19" s="63"/>
      <c r="M19" s="92">
        <v>3215067.06</v>
      </c>
      <c r="N19" s="63"/>
      <c r="O19" s="92">
        <v>134929671.58000001</v>
      </c>
      <c r="P19" s="63"/>
      <c r="Q19" s="92">
        <v>4615301.25</v>
      </c>
      <c r="R19" s="63"/>
      <c r="S19" s="92">
        <v>2024888.99</v>
      </c>
      <c r="T19" s="63"/>
      <c r="U19" s="92">
        <v>0</v>
      </c>
      <c r="V19" s="63"/>
      <c r="W19" s="63">
        <f>SUM(E19:S19)</f>
        <v>166446280.27000001</v>
      </c>
    </row>
    <row r="20" spans="2:23" ht="20.149999999999999" customHeight="1">
      <c r="B20" s="156" t="str">
        <f>+B11</f>
        <v xml:space="preserve">     Transferred in (out)</v>
      </c>
      <c r="C20" s="156"/>
      <c r="E20" s="92">
        <v>0</v>
      </c>
      <c r="F20" s="63"/>
      <c r="G20" s="92">
        <v>0</v>
      </c>
      <c r="H20" s="63"/>
      <c r="I20" s="92">
        <v>0</v>
      </c>
      <c r="J20" s="63"/>
      <c r="K20" s="92">
        <v>0</v>
      </c>
      <c r="L20" s="63"/>
      <c r="M20" s="92">
        <v>0</v>
      </c>
      <c r="N20" s="63"/>
      <c r="O20" s="92">
        <v>0</v>
      </c>
      <c r="P20" s="63"/>
      <c r="Q20" s="92">
        <v>23522.18</v>
      </c>
      <c r="R20" s="63"/>
      <c r="S20" s="92">
        <v>0</v>
      </c>
      <c r="T20" s="63"/>
      <c r="U20" s="97">
        <v>0</v>
      </c>
      <c r="V20" s="63"/>
      <c r="W20" s="63">
        <f>SUM(E20:S20)</f>
        <v>23522.18</v>
      </c>
    </row>
    <row r="21" spans="2:23" ht="20.149999999999999" customHeight="1">
      <c r="B21" s="156" t="s">
        <v>618</v>
      </c>
      <c r="C21" s="156"/>
      <c r="E21" s="164">
        <v>0</v>
      </c>
      <c r="F21" s="63"/>
      <c r="G21" s="164">
        <v>0</v>
      </c>
      <c r="H21" s="63"/>
      <c r="I21" s="164">
        <v>0</v>
      </c>
      <c r="J21" s="63"/>
      <c r="K21" s="164">
        <v>0</v>
      </c>
      <c r="L21" s="63"/>
      <c r="M21" s="91">
        <v>-4364090.68</v>
      </c>
      <c r="N21" s="63"/>
      <c r="O21" s="91">
        <v>-1370603.73</v>
      </c>
      <c r="P21" s="63"/>
      <c r="Q21" s="91">
        <v>-508477.42</v>
      </c>
      <c r="R21" s="63"/>
      <c r="S21" s="91">
        <v>-3864941.26</v>
      </c>
      <c r="T21" s="63"/>
      <c r="U21" s="164">
        <v>0</v>
      </c>
      <c r="V21" s="63"/>
      <c r="W21" s="91">
        <f>SUM(E21:S21)</f>
        <v>-10108113.09</v>
      </c>
    </row>
    <row r="22" spans="2:23" ht="20.149999999999999" customHeight="1">
      <c r="B22" s="156" t="str">
        <f>+B12</f>
        <v xml:space="preserve">     As at December 31, 2019</v>
      </c>
      <c r="C22" s="156"/>
      <c r="E22" s="63">
        <f>SUM(E18:E21)</f>
        <v>2067227.46</v>
      </c>
      <c r="F22" s="63"/>
      <c r="G22" s="63">
        <f>SUM(G18:G21)</f>
        <v>10145725</v>
      </c>
      <c r="H22" s="63"/>
      <c r="I22" s="63">
        <f>SUM(I18:I21)</f>
        <v>71589869.439999998</v>
      </c>
      <c r="J22" s="63"/>
      <c r="K22" s="63">
        <f>SUM(K18:K21)</f>
        <v>644582.76</v>
      </c>
      <c r="L22" s="63"/>
      <c r="M22" s="63">
        <f>SUM(M18:M21)</f>
        <v>21368636.619999997</v>
      </c>
      <c r="N22" s="63"/>
      <c r="O22" s="63">
        <f>SUM(O18:O21)</f>
        <v>569515683.21000004</v>
      </c>
      <c r="P22" s="63"/>
      <c r="Q22" s="63">
        <f>SUM(Q18:Q21)</f>
        <v>27199227.059999999</v>
      </c>
      <c r="R22" s="63"/>
      <c r="S22" s="63">
        <f>SUM(S18:S21)</f>
        <v>29533587.969999999</v>
      </c>
      <c r="T22" s="63"/>
      <c r="U22" s="83">
        <f>SUM(U18:U21)</f>
        <v>0</v>
      </c>
      <c r="V22" s="63"/>
      <c r="W22" s="63">
        <f>SUM(E22:S22)</f>
        <v>732064539.51999998</v>
      </c>
    </row>
    <row r="23" spans="2:23" ht="20.149999999999999" customHeight="1">
      <c r="B23" s="156" t="str">
        <f>+B19</f>
        <v xml:space="preserve">     Depreciation</v>
      </c>
      <c r="C23" s="156"/>
      <c r="E23" s="92">
        <v>154661.1</v>
      </c>
      <c r="F23" s="63"/>
      <c r="G23" s="92">
        <v>0</v>
      </c>
      <c r="H23" s="63"/>
      <c r="I23" s="92">
        <v>26225497.059999999</v>
      </c>
      <c r="J23" s="63"/>
      <c r="K23" s="92">
        <v>286219.68</v>
      </c>
      <c r="L23" s="63"/>
      <c r="M23" s="92">
        <v>3804268.08</v>
      </c>
      <c r="N23" s="63"/>
      <c r="O23" s="92">
        <v>179817992.47999999</v>
      </c>
      <c r="P23" s="63"/>
      <c r="Q23" s="92">
        <v>5376248.0899999999</v>
      </c>
      <c r="R23" s="63"/>
      <c r="S23" s="92">
        <v>687129.01</v>
      </c>
      <c r="T23" s="63"/>
      <c r="U23" s="92">
        <v>0</v>
      </c>
      <c r="V23" s="63"/>
      <c r="W23" s="83">
        <f>SUM(E23:U23)</f>
        <v>216352015.49999997</v>
      </c>
    </row>
    <row r="24" spans="2:23" ht="20.149999999999999" customHeight="1">
      <c r="B24" s="156" t="str">
        <f>+B20</f>
        <v xml:space="preserve">     Transferred in (out)</v>
      </c>
      <c r="C24" s="156"/>
      <c r="E24" s="92">
        <v>0</v>
      </c>
      <c r="F24" s="63"/>
      <c r="G24" s="92">
        <v>2860.26</v>
      </c>
      <c r="H24" s="63"/>
      <c r="I24" s="92">
        <v>59535.76</v>
      </c>
      <c r="J24" s="63"/>
      <c r="K24" s="92">
        <v>0</v>
      </c>
      <c r="L24" s="63"/>
      <c r="M24" s="92">
        <v>0</v>
      </c>
      <c r="N24" s="63"/>
      <c r="O24" s="92">
        <v>3018841.57</v>
      </c>
      <c r="P24" s="63"/>
      <c r="Q24" s="92">
        <v>110838.46</v>
      </c>
      <c r="R24" s="63"/>
      <c r="S24" s="60">
        <v>-2293801.73</v>
      </c>
      <c r="T24" s="63"/>
      <c r="U24" s="97">
        <v>0</v>
      </c>
      <c r="V24" s="63"/>
      <c r="W24" s="63">
        <f>SUM(E24:U24)</f>
        <v>898274.31999999983</v>
      </c>
    </row>
    <row r="25" spans="2:23" ht="20.149999999999999" customHeight="1">
      <c r="B25" s="156" t="str">
        <f>+B21</f>
        <v xml:space="preserve">     Depreciation - write off</v>
      </c>
      <c r="C25" s="156"/>
      <c r="E25" s="92">
        <v>0</v>
      </c>
      <c r="F25" s="63"/>
      <c r="G25" s="92">
        <v>0</v>
      </c>
      <c r="H25" s="63"/>
      <c r="I25" s="91">
        <v>-60835.83</v>
      </c>
      <c r="J25" s="63"/>
      <c r="K25" s="92">
        <v>0</v>
      </c>
      <c r="L25" s="63"/>
      <c r="M25" s="91">
        <v>-47556.800000000003</v>
      </c>
      <c r="N25" s="63"/>
      <c r="O25" s="91">
        <v>-10051956.26</v>
      </c>
      <c r="P25" s="63"/>
      <c r="Q25" s="91">
        <v>-1283770.7</v>
      </c>
      <c r="R25" s="63"/>
      <c r="S25" s="91">
        <v>-2030487.65</v>
      </c>
      <c r="T25" s="63"/>
      <c r="U25" s="164">
        <v>0</v>
      </c>
      <c r="V25" s="63"/>
      <c r="W25" s="63">
        <f>SUM(E25:S25)</f>
        <v>-13474607.24</v>
      </c>
    </row>
    <row r="26" spans="2:23" ht="20.149999999999999" customHeight="1">
      <c r="B26" s="156" t="str">
        <f>+B16</f>
        <v xml:space="preserve">     As at December 31, 2020</v>
      </c>
      <c r="C26" s="156"/>
      <c r="E26" s="129">
        <f>SUM(E22:E25)</f>
        <v>2221888.56</v>
      </c>
      <c r="F26" s="63"/>
      <c r="G26" s="129">
        <f>SUM(G22:G25)</f>
        <v>10148585.26</v>
      </c>
      <c r="H26" s="63"/>
      <c r="I26" s="129">
        <f>SUM(I22:I25)</f>
        <v>97814066.430000007</v>
      </c>
      <c r="J26" s="63"/>
      <c r="K26" s="129">
        <f>SUM(K22:K25)</f>
        <v>930802.44</v>
      </c>
      <c r="L26" s="63"/>
      <c r="M26" s="129">
        <f>SUM(M22:M25)</f>
        <v>25125347.899999995</v>
      </c>
      <c r="N26" s="63"/>
      <c r="O26" s="129">
        <f>SUM(O22:O25)</f>
        <v>742300561.00000012</v>
      </c>
      <c r="P26" s="63"/>
      <c r="Q26" s="129">
        <f>SUM(Q22:Q25)</f>
        <v>31402542.91</v>
      </c>
      <c r="R26" s="63"/>
      <c r="S26" s="129">
        <f>SUM(S22:S25)</f>
        <v>25896427.600000001</v>
      </c>
      <c r="T26" s="63"/>
      <c r="U26" s="211">
        <f>SUM(U22:U25)</f>
        <v>0</v>
      </c>
      <c r="V26" s="60"/>
      <c r="W26" s="129">
        <f>SUM(W22:W25)</f>
        <v>935840222.10000002</v>
      </c>
    </row>
    <row r="27" spans="2:23" ht="20.149999999999999" customHeight="1">
      <c r="B27" s="156" t="s">
        <v>830</v>
      </c>
      <c r="C27" s="156"/>
      <c r="E27" s="92"/>
      <c r="F27" s="63"/>
      <c r="G27" s="92"/>
      <c r="H27" s="63"/>
      <c r="I27" s="92"/>
      <c r="J27" s="63"/>
      <c r="K27" s="60"/>
      <c r="L27" s="63"/>
      <c r="M27" s="60"/>
      <c r="N27" s="63"/>
      <c r="O27" s="60"/>
      <c r="P27" s="63"/>
      <c r="Q27" s="60"/>
      <c r="R27" s="63"/>
      <c r="S27" s="60"/>
      <c r="T27" s="63"/>
      <c r="U27" s="60"/>
      <c r="V27" s="63"/>
      <c r="W27" s="60"/>
    </row>
    <row r="28" spans="2:23" ht="20.149999999999999" customHeight="1">
      <c r="B28" s="156" t="s">
        <v>619</v>
      </c>
      <c r="C28" s="156"/>
      <c r="E28" s="92">
        <v>0</v>
      </c>
      <c r="F28" s="63"/>
      <c r="G28" s="92">
        <v>0</v>
      </c>
      <c r="H28" s="63"/>
      <c r="I28" s="92">
        <v>0</v>
      </c>
      <c r="J28" s="63"/>
      <c r="K28" s="92">
        <v>0</v>
      </c>
      <c r="L28" s="63"/>
      <c r="M28" s="92">
        <v>0</v>
      </c>
      <c r="N28" s="63"/>
      <c r="O28" s="92">
        <v>0</v>
      </c>
      <c r="P28" s="63"/>
      <c r="Q28" s="92">
        <v>0</v>
      </c>
      <c r="R28" s="63"/>
      <c r="S28" s="92">
        <v>0</v>
      </c>
      <c r="T28" s="63"/>
      <c r="U28" s="92">
        <v>0</v>
      </c>
      <c r="V28" s="63"/>
      <c r="W28" s="92">
        <f>SUM(E28:U28)</f>
        <v>0</v>
      </c>
    </row>
    <row r="29" spans="2:23" ht="20.149999999999999" customHeight="1">
      <c r="B29" s="156" t="s">
        <v>831</v>
      </c>
      <c r="C29" s="156"/>
      <c r="E29" s="97">
        <v>0</v>
      </c>
      <c r="F29" s="60"/>
      <c r="G29" s="97">
        <v>0</v>
      </c>
      <c r="H29" s="97"/>
      <c r="I29" s="97">
        <v>123373.7</v>
      </c>
      <c r="J29" s="97"/>
      <c r="K29" s="97">
        <v>0</v>
      </c>
      <c r="L29" s="60"/>
      <c r="M29" s="97">
        <v>0</v>
      </c>
      <c r="N29" s="60"/>
      <c r="O29" s="97">
        <v>0</v>
      </c>
      <c r="P29" s="97"/>
      <c r="Q29" s="97">
        <v>0</v>
      </c>
      <c r="R29" s="97"/>
      <c r="S29" s="97">
        <v>0</v>
      </c>
      <c r="T29" s="97"/>
      <c r="U29" s="97">
        <v>0</v>
      </c>
      <c r="V29" s="60"/>
      <c r="W29" s="97">
        <f>SUM(E29:U29)</f>
        <v>123373.7</v>
      </c>
    </row>
    <row r="30" spans="2:23" ht="20.149999999999999" customHeight="1">
      <c r="B30" s="226" t="s">
        <v>2116</v>
      </c>
      <c r="C30" s="226"/>
      <c r="E30" s="164">
        <v>0</v>
      </c>
      <c r="F30" s="63"/>
      <c r="G30" s="164">
        <v>0</v>
      </c>
      <c r="H30" s="92"/>
      <c r="I30" s="164">
        <v>0</v>
      </c>
      <c r="J30" s="92"/>
      <c r="K30" s="164">
        <v>0</v>
      </c>
      <c r="L30" s="63"/>
      <c r="M30" s="164">
        <v>0</v>
      </c>
      <c r="N30" s="63"/>
      <c r="O30" s="164">
        <v>0</v>
      </c>
      <c r="P30" s="92"/>
      <c r="Q30" s="164">
        <v>0</v>
      </c>
      <c r="R30" s="92"/>
      <c r="S30" s="164">
        <v>0</v>
      </c>
      <c r="T30" s="92"/>
      <c r="U30" s="164">
        <v>0</v>
      </c>
      <c r="V30" s="63"/>
      <c r="W30" s="164">
        <f>SUM(E30:U30)</f>
        <v>0</v>
      </c>
    </row>
    <row r="31" spans="2:23" ht="20.149999999999999" customHeight="1">
      <c r="B31" s="156" t="str">
        <f>+B22</f>
        <v xml:space="preserve">     As at December 31, 2019</v>
      </c>
      <c r="C31" s="156"/>
      <c r="E31" s="92">
        <f>SUM(E28:E30)</f>
        <v>0</v>
      </c>
      <c r="F31" s="63"/>
      <c r="G31" s="92">
        <f>SUM(G28:G30)</f>
        <v>0</v>
      </c>
      <c r="H31" s="63"/>
      <c r="I31" s="92">
        <f>SUM(I28:I30)</f>
        <v>123373.7</v>
      </c>
      <c r="J31" s="63"/>
      <c r="K31" s="92">
        <f>SUM(K28:K30)</f>
        <v>0</v>
      </c>
      <c r="L31" s="63"/>
      <c r="M31" s="92">
        <f>SUM(M28:M30)</f>
        <v>0</v>
      </c>
      <c r="N31" s="63"/>
      <c r="O31" s="92">
        <f>SUM(O28:O30)</f>
        <v>0</v>
      </c>
      <c r="P31" s="63"/>
      <c r="Q31" s="92">
        <f>SUM(Q28:Q30)</f>
        <v>0</v>
      </c>
      <c r="R31" s="63"/>
      <c r="S31" s="92">
        <f>SUM(S28:S30)</f>
        <v>0</v>
      </c>
      <c r="T31" s="63"/>
      <c r="U31" s="92">
        <f>SUM(U28:U30)</f>
        <v>0</v>
      </c>
      <c r="V31" s="63"/>
      <c r="W31" s="92">
        <f>SUM(W28:W30)</f>
        <v>123373.7</v>
      </c>
    </row>
    <row r="32" spans="2:23" ht="20.149999999999999" customHeight="1">
      <c r="B32" s="156" t="str">
        <f>+B29</f>
        <v xml:space="preserve">     Increase </v>
      </c>
      <c r="C32" s="156"/>
      <c r="E32" s="97">
        <v>0</v>
      </c>
      <c r="F32" s="60"/>
      <c r="G32" s="97">
        <v>0</v>
      </c>
      <c r="H32" s="60"/>
      <c r="I32" s="97">
        <v>0</v>
      </c>
      <c r="J32" s="60"/>
      <c r="K32" s="97">
        <v>0</v>
      </c>
      <c r="L32" s="60"/>
      <c r="M32" s="97">
        <v>0</v>
      </c>
      <c r="N32" s="60"/>
      <c r="O32" s="97">
        <v>0</v>
      </c>
      <c r="P32" s="60"/>
      <c r="Q32" s="97">
        <v>0</v>
      </c>
      <c r="R32" s="60"/>
      <c r="S32" s="97">
        <v>0</v>
      </c>
      <c r="T32" s="60"/>
      <c r="U32" s="97">
        <v>0</v>
      </c>
      <c r="V32" s="60"/>
      <c r="W32" s="97">
        <f>SUM(E32:U32)</f>
        <v>0</v>
      </c>
    </row>
    <row r="33" spans="1:23" ht="20.149999999999999" customHeight="1">
      <c r="B33" s="240" t="s">
        <v>2116</v>
      </c>
      <c r="C33" s="226"/>
      <c r="E33" s="164">
        <v>0</v>
      </c>
      <c r="F33" s="63"/>
      <c r="G33" s="164">
        <v>0</v>
      </c>
      <c r="H33" s="92"/>
      <c r="I33" s="91">
        <v>-123373.7</v>
      </c>
      <c r="J33" s="92"/>
      <c r="K33" s="164">
        <v>0</v>
      </c>
      <c r="L33" s="63"/>
      <c r="M33" s="164">
        <v>0</v>
      </c>
      <c r="N33" s="63"/>
      <c r="O33" s="164">
        <v>0</v>
      </c>
      <c r="P33" s="92"/>
      <c r="Q33" s="164">
        <v>0</v>
      </c>
      <c r="R33" s="92"/>
      <c r="S33" s="164">
        <v>0</v>
      </c>
      <c r="T33" s="92"/>
      <c r="U33" s="164">
        <v>0</v>
      </c>
      <c r="V33" s="63"/>
      <c r="W33" s="63">
        <f>SUM(E33:U33)</f>
        <v>-123373.7</v>
      </c>
    </row>
    <row r="34" spans="1:23" ht="20.149999999999999" customHeight="1">
      <c r="B34" s="101" t="str">
        <f>+B16</f>
        <v xml:space="preserve">     As at December 31, 2020</v>
      </c>
      <c r="E34" s="211">
        <f>SUM(E31:E33)</f>
        <v>0</v>
      </c>
      <c r="F34" s="60"/>
      <c r="G34" s="211">
        <f>SUM(G31:G33)</f>
        <v>0</v>
      </c>
      <c r="H34" s="60"/>
      <c r="I34" s="211">
        <f>SUM(I31:I33)</f>
        <v>0</v>
      </c>
      <c r="J34" s="60"/>
      <c r="K34" s="211">
        <f>SUM(K31:K33)</f>
        <v>0</v>
      </c>
      <c r="L34" s="60"/>
      <c r="M34" s="211">
        <f>SUM(M31:N33)</f>
        <v>0</v>
      </c>
      <c r="N34" s="60"/>
      <c r="O34" s="211">
        <f>SUM(O31:O33)</f>
        <v>0</v>
      </c>
      <c r="P34" s="60"/>
      <c r="Q34" s="211">
        <f>SUM(Q31:Q33)</f>
        <v>0</v>
      </c>
      <c r="R34" s="60"/>
      <c r="S34" s="211">
        <f>SUM(S31:S33)</f>
        <v>0</v>
      </c>
      <c r="T34" s="60"/>
      <c r="U34" s="211">
        <f>SUM(U31:U33)</f>
        <v>0</v>
      </c>
      <c r="V34" s="60"/>
      <c r="W34" s="211">
        <f>SUM(W31:W33)</f>
        <v>0</v>
      </c>
    </row>
    <row r="35" spans="1:23" ht="20.149999999999999" customHeight="1">
      <c r="B35" s="101" t="s">
        <v>269</v>
      </c>
      <c r="E35" s="206"/>
      <c r="F35" s="60"/>
      <c r="G35" s="206"/>
      <c r="H35" s="60"/>
      <c r="I35" s="206"/>
      <c r="J35" s="60"/>
      <c r="K35" s="206"/>
      <c r="L35" s="60"/>
      <c r="M35" s="206"/>
      <c r="N35" s="60"/>
      <c r="O35" s="206"/>
      <c r="P35" s="60"/>
      <c r="Q35" s="206"/>
      <c r="R35" s="60"/>
      <c r="S35" s="206"/>
      <c r="T35" s="60"/>
      <c r="U35" s="206"/>
      <c r="V35" s="60"/>
      <c r="W35" s="206"/>
    </row>
    <row r="36" spans="1:23" ht="20.149999999999999" customHeight="1" collapsed="1" thickBot="1">
      <c r="B36" s="101" t="str">
        <f>+B34</f>
        <v xml:space="preserve">     As at December 31, 2020</v>
      </c>
      <c r="E36" s="207">
        <f>+E16-E34-E26</f>
        <v>708737298.21000004</v>
      </c>
      <c r="F36" s="60"/>
      <c r="G36" s="207">
        <f>+G16-G34-G26</f>
        <v>197139.74000000022</v>
      </c>
      <c r="H36" s="60"/>
      <c r="I36" s="207">
        <f>+I16-I34-I26</f>
        <v>815562284.18999982</v>
      </c>
      <c r="J36" s="60"/>
      <c r="K36" s="207">
        <f>+K16-K34-K26</f>
        <v>500297.01</v>
      </c>
      <c r="L36" s="60"/>
      <c r="M36" s="207">
        <f>+M16-M34-M26</f>
        <v>12428054.290000003</v>
      </c>
      <c r="N36" s="60"/>
      <c r="O36" s="207">
        <f>+O16-O34-O26</f>
        <v>4745018397.3000002</v>
      </c>
      <c r="P36" s="60"/>
      <c r="Q36" s="207">
        <f>+Q16-Q34-Q26</f>
        <v>16077600.479999993</v>
      </c>
      <c r="R36" s="60"/>
      <c r="S36" s="207">
        <f>+S16-S34-S26</f>
        <v>7060182.7299999967</v>
      </c>
      <c r="T36" s="60"/>
      <c r="U36" s="207">
        <f>+U16-U34-U26</f>
        <v>474019989.92999983</v>
      </c>
      <c r="V36" s="60"/>
      <c r="W36" s="207">
        <f>+W16-W34-W26</f>
        <v>6779601243.8800001</v>
      </c>
    </row>
    <row r="37" spans="1:23" ht="20.149999999999999" customHeight="1" thickTop="1" thickBot="1">
      <c r="B37" s="101" t="str">
        <f>+B22</f>
        <v xml:space="preserve">     As at December 31, 2019</v>
      </c>
      <c r="E37" s="209">
        <f>+E12-E22-E34</f>
        <v>623579023.64999998</v>
      </c>
      <c r="F37" s="60"/>
      <c r="G37" s="209">
        <f>+G12-G22-G34</f>
        <v>200000</v>
      </c>
      <c r="H37" s="60"/>
      <c r="I37" s="209">
        <f>+I12-I22-I31</f>
        <v>521749600.78999996</v>
      </c>
      <c r="J37" s="60"/>
      <c r="K37" s="209">
        <f>+K12-K22-K34</f>
        <v>786516.69</v>
      </c>
      <c r="L37" s="60"/>
      <c r="M37" s="209">
        <f>+M12-M22-M34</f>
        <v>11762401.850000001</v>
      </c>
      <c r="N37" s="60"/>
      <c r="O37" s="209">
        <f>+O12-O22-O34</f>
        <v>2346903904.8600001</v>
      </c>
      <c r="P37" s="60"/>
      <c r="Q37" s="209">
        <f>+Q12-Q22-Q34</f>
        <v>16373479.609999996</v>
      </c>
      <c r="R37" s="60"/>
      <c r="S37" s="209">
        <f>+S12-S22-S34</f>
        <v>15123512.020000003</v>
      </c>
      <c r="T37" s="60"/>
      <c r="U37" s="209">
        <f>+U12-U22-U34</f>
        <v>2332721314.6500001</v>
      </c>
      <c r="V37" s="60"/>
      <c r="W37" s="209">
        <f>+W12-W22-W31</f>
        <v>5869199754.1199999</v>
      </c>
    </row>
    <row r="38" spans="1:23" ht="20.149999999999999" customHeight="1" thickTop="1">
      <c r="E38" s="60"/>
      <c r="F38" s="156"/>
      <c r="G38" s="60"/>
      <c r="H38" s="156"/>
      <c r="I38" s="60"/>
      <c r="J38" s="156"/>
      <c r="K38" s="60"/>
      <c r="L38" s="156"/>
      <c r="M38" s="60"/>
      <c r="N38" s="156"/>
      <c r="O38" s="60"/>
      <c r="P38" s="156"/>
      <c r="Q38" s="60"/>
      <c r="R38" s="156"/>
      <c r="S38" s="60"/>
      <c r="T38" s="156"/>
      <c r="U38" s="60"/>
      <c r="V38" s="156"/>
      <c r="W38" s="60"/>
    </row>
    <row r="39" spans="1:23" ht="20.149999999999999" customHeight="1">
      <c r="E39" s="60"/>
      <c r="F39" s="156"/>
      <c r="G39" s="60"/>
      <c r="H39" s="156"/>
      <c r="I39" s="60"/>
      <c r="J39" s="156"/>
      <c r="K39" s="60"/>
      <c r="L39" s="156"/>
      <c r="M39" s="60"/>
      <c r="N39" s="156"/>
      <c r="O39" s="60"/>
      <c r="P39" s="156"/>
      <c r="Q39" s="60"/>
      <c r="R39" s="156"/>
      <c r="S39" s="60"/>
      <c r="T39" s="156"/>
      <c r="U39" s="60"/>
      <c r="V39" s="156"/>
      <c r="W39" s="60"/>
    </row>
    <row r="40" spans="1:23" ht="20.149999999999999" customHeight="1">
      <c r="A40" s="290" t="s">
        <v>631</v>
      </c>
      <c r="B40" s="290"/>
      <c r="C40" s="290"/>
      <c r="D40" s="290"/>
      <c r="E40" s="290"/>
      <c r="F40" s="290"/>
      <c r="G40" s="290"/>
      <c r="H40" s="290"/>
      <c r="I40" s="290"/>
      <c r="J40" s="290"/>
      <c r="K40" s="290"/>
      <c r="L40" s="290"/>
      <c r="M40" s="290"/>
      <c r="N40" s="290"/>
      <c r="O40" s="290"/>
      <c r="P40" s="290"/>
      <c r="Q40" s="290"/>
      <c r="R40" s="290"/>
      <c r="S40" s="290"/>
      <c r="T40" s="290"/>
      <c r="U40" s="290"/>
      <c r="V40" s="290"/>
      <c r="W40" s="290"/>
    </row>
    <row r="41" spans="1:23" ht="20.149999999999999" customHeight="1">
      <c r="A41" s="156"/>
      <c r="B41" s="156"/>
      <c r="C41" s="71"/>
      <c r="D41" s="156"/>
      <c r="E41" s="156"/>
      <c r="F41" s="156"/>
      <c r="G41" s="156"/>
      <c r="H41" s="156"/>
      <c r="I41" s="289" t="s">
        <v>1356</v>
      </c>
      <c r="J41" s="289"/>
      <c r="K41" s="289"/>
      <c r="L41" s="289"/>
      <c r="M41" s="289"/>
      <c r="N41" s="289"/>
      <c r="O41" s="289"/>
      <c r="P41" s="289"/>
      <c r="Q41" s="71"/>
      <c r="R41" s="71"/>
      <c r="S41" s="71"/>
      <c r="T41" s="71"/>
      <c r="U41" s="71"/>
      <c r="V41" s="71"/>
      <c r="W41" s="71"/>
    </row>
    <row r="42" spans="1:23" ht="23.15" customHeight="1"/>
  </sheetData>
  <sheetProtection formatCells="0" formatColumns="0" formatRows="0" insertColumns="0" insertRows="0" insertHyperlinks="0" deleteColumns="0" deleteRows="0" sort="0" autoFilter="0" pivotTables="0"/>
  <mergeCells count="3">
    <mergeCell ref="A1:W1"/>
    <mergeCell ref="A40:W40"/>
    <mergeCell ref="I41:P41"/>
  </mergeCells>
  <pageMargins left="0.78740157480314965" right="0.39370078740157483" top="0.59055118110236227" bottom="0.19685039370078741" header="0.43307086614173229" footer="0.19685039370078741"/>
  <pageSetup paperSize="9" scale="65" orientation="landscape" r:id="rId1"/>
  <headerFooter alignWithMargins="0">
    <oddHeader>&amp;L&amp;"Angsana New,Regular"&amp;8THAI POLYCONS PUBLIC COMPANY LIMITED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zoomScaleNormal="100" zoomScaleSheetLayoutView="100" workbookViewId="0">
      <selection sqref="A1:N1"/>
    </sheetView>
  </sheetViews>
  <sheetFormatPr defaultColWidth="9" defaultRowHeight="25" customHeight="1"/>
  <cols>
    <col min="1" max="1" width="2.25" style="113" customWidth="1"/>
    <col min="2" max="2" width="3" style="113" customWidth="1"/>
    <col min="3" max="3" width="9.33203125" style="113" customWidth="1"/>
    <col min="4" max="4" width="10.33203125" style="113" customWidth="1"/>
    <col min="5" max="5" width="9.33203125" style="113" customWidth="1"/>
    <col min="6" max="6" width="0.75" style="113" customWidth="1"/>
    <col min="7" max="7" width="14.58203125" style="113" customWidth="1"/>
    <col min="8" max="8" width="0.75" style="113" customWidth="1"/>
    <col min="9" max="9" width="14.58203125" style="113" customWidth="1"/>
    <col min="10" max="10" width="0.75" style="113" customWidth="1"/>
    <col min="11" max="11" width="12.75" style="113" customWidth="1"/>
    <col min="12" max="12" width="9.75" style="113" customWidth="1"/>
    <col min="13" max="13" width="1.08203125" style="113" customWidth="1"/>
    <col min="14" max="16384" width="9" style="113"/>
  </cols>
  <sheetData>
    <row r="1" spans="1:23" ht="25" customHeight="1">
      <c r="A1" s="290" t="s">
        <v>529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</row>
    <row r="2" spans="1:23" ht="25" customHeight="1">
      <c r="A2" s="156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23" s="119" customFormat="1" ht="25" customHeight="1">
      <c r="A3" s="101"/>
      <c r="B3" s="113"/>
      <c r="C3" s="101" t="s">
        <v>2124</v>
      </c>
      <c r="D3" s="10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101"/>
      <c r="V3" s="101"/>
      <c r="W3" s="101"/>
    </row>
    <row r="4" spans="1:23" s="119" customFormat="1" ht="25" customHeight="1">
      <c r="A4" s="101"/>
      <c r="B4" s="113" t="s">
        <v>1578</v>
      </c>
      <c r="C4" s="101"/>
      <c r="D4" s="101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101"/>
      <c r="V4" s="101"/>
      <c r="W4" s="101"/>
    </row>
    <row r="5" spans="1:23" s="119" customFormat="1" ht="25" customHeight="1">
      <c r="A5" s="101"/>
      <c r="B5" s="113"/>
      <c r="C5" s="101" t="s">
        <v>1185</v>
      </c>
      <c r="D5" s="101"/>
      <c r="E5" s="130"/>
      <c r="F5" s="71"/>
      <c r="G5" s="101"/>
      <c r="H5" s="101"/>
      <c r="I5" s="101"/>
      <c r="J5" s="130"/>
      <c r="K5" s="130"/>
      <c r="L5" s="130"/>
      <c r="M5" s="75"/>
      <c r="N5" s="75"/>
      <c r="O5" s="75"/>
      <c r="P5" s="75"/>
      <c r="Q5" s="75"/>
      <c r="R5" s="75"/>
      <c r="S5" s="75"/>
      <c r="T5" s="75"/>
      <c r="U5" s="101"/>
      <c r="V5" s="101"/>
      <c r="W5" s="101"/>
    </row>
    <row r="6" spans="1:23" s="119" customFormat="1" ht="25" customHeight="1">
      <c r="A6" s="101"/>
      <c r="B6" s="113" t="s">
        <v>1186</v>
      </c>
      <c r="C6" s="101"/>
      <c r="D6" s="101"/>
      <c r="E6" s="130"/>
      <c r="F6" s="71"/>
      <c r="G6" s="101"/>
      <c r="H6" s="101"/>
      <c r="I6" s="101"/>
      <c r="J6" s="130"/>
      <c r="K6" s="130"/>
      <c r="L6" s="130"/>
      <c r="M6" s="75"/>
      <c r="N6" s="75"/>
      <c r="O6" s="75"/>
      <c r="P6" s="75"/>
      <c r="Q6" s="75"/>
      <c r="R6" s="75"/>
      <c r="S6" s="75"/>
      <c r="T6" s="75"/>
      <c r="U6" s="101"/>
      <c r="V6" s="101"/>
      <c r="W6" s="101"/>
    </row>
    <row r="7" spans="1:23" s="119" customFormat="1" ht="25" customHeight="1">
      <c r="A7" s="101"/>
      <c r="B7" s="113"/>
      <c r="C7" s="116" t="s">
        <v>2088</v>
      </c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71"/>
      <c r="Q7" s="71"/>
      <c r="R7" s="71"/>
      <c r="S7" s="71"/>
      <c r="T7" s="71"/>
      <c r="U7" s="101"/>
      <c r="V7" s="101"/>
      <c r="W7" s="101"/>
    </row>
    <row r="8" spans="1:23" s="119" customFormat="1" ht="25" customHeight="1">
      <c r="A8" s="101"/>
      <c r="B8" s="116" t="s">
        <v>2087</v>
      </c>
      <c r="C8" s="113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71"/>
      <c r="Q8" s="71"/>
      <c r="R8" s="71"/>
      <c r="S8" s="71"/>
      <c r="T8" s="71"/>
      <c r="U8" s="101"/>
      <c r="V8" s="101"/>
      <c r="W8" s="101"/>
    </row>
    <row r="9" spans="1:23" s="119" customFormat="1" ht="25" customHeight="1">
      <c r="A9" s="101"/>
      <c r="B9" s="116" t="s">
        <v>1412</v>
      </c>
      <c r="C9" s="113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</row>
    <row r="10" spans="1:23" s="119" customFormat="1" ht="25" customHeight="1">
      <c r="A10" s="71"/>
      <c r="B10" s="71"/>
      <c r="C10" s="71"/>
      <c r="D10" s="7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</row>
    <row r="11" spans="1:23" s="119" customFormat="1" ht="25" customHeight="1">
      <c r="A11" s="71"/>
      <c r="B11" s="71"/>
      <c r="C11" s="71"/>
      <c r="D11" s="7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</row>
    <row r="12" spans="1:23" s="119" customFormat="1" ht="25" customHeight="1">
      <c r="A12" s="113"/>
      <c r="B12" s="113"/>
      <c r="C12" s="113"/>
      <c r="D12" s="113"/>
      <c r="E12" s="156"/>
      <c r="F12" s="156"/>
      <c r="G12" s="156"/>
      <c r="H12" s="156"/>
      <c r="I12" s="156"/>
      <c r="J12" s="156"/>
      <c r="K12" s="156"/>
      <c r="L12" s="156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</row>
    <row r="13" spans="1:23" s="119" customFormat="1" ht="25" customHeight="1">
      <c r="A13" s="156"/>
      <c r="B13" s="114"/>
      <c r="C13" s="156"/>
      <c r="D13" s="114"/>
      <c r="E13" s="156"/>
      <c r="F13" s="156"/>
      <c r="G13" s="156"/>
      <c r="H13" s="156"/>
      <c r="I13" s="156"/>
      <c r="J13" s="156"/>
      <c r="K13" s="156"/>
      <c r="L13" s="156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</row>
    <row r="14" spans="1:23" ht="25" customHeight="1">
      <c r="A14" s="156"/>
      <c r="B14" s="114"/>
      <c r="C14" s="156"/>
      <c r="D14" s="114"/>
      <c r="E14" s="156"/>
      <c r="F14" s="156"/>
      <c r="G14" s="156"/>
      <c r="H14" s="156"/>
      <c r="I14" s="156"/>
      <c r="J14" s="156"/>
      <c r="K14" s="156"/>
      <c r="L14" s="156"/>
    </row>
    <row r="15" spans="1:23" ht="25" customHeight="1">
      <c r="A15" s="156"/>
      <c r="B15" s="114"/>
      <c r="C15" s="156"/>
      <c r="D15" s="114"/>
      <c r="E15" s="156"/>
      <c r="F15" s="156"/>
      <c r="G15" s="156"/>
      <c r="H15" s="156"/>
      <c r="I15" s="156"/>
      <c r="J15" s="156"/>
      <c r="K15" s="156"/>
      <c r="L15" s="156"/>
    </row>
    <row r="16" spans="1:23" ht="25" customHeight="1">
      <c r="A16" s="156"/>
      <c r="B16" s="114"/>
      <c r="C16" s="156"/>
      <c r="D16" s="114"/>
      <c r="E16" s="156"/>
      <c r="F16" s="156"/>
      <c r="G16" s="156"/>
      <c r="H16" s="156"/>
      <c r="I16" s="156"/>
      <c r="J16" s="156"/>
      <c r="K16" s="156"/>
      <c r="L16" s="156"/>
    </row>
    <row r="17" spans="1:12" ht="25" customHeight="1">
      <c r="A17" s="156"/>
      <c r="B17" s="114"/>
      <c r="C17" s="156"/>
      <c r="D17" s="114"/>
      <c r="E17" s="156"/>
      <c r="F17" s="156"/>
      <c r="G17" s="156"/>
      <c r="H17" s="156"/>
      <c r="I17" s="156"/>
      <c r="J17" s="156"/>
      <c r="K17" s="156"/>
      <c r="L17" s="156"/>
    </row>
    <row r="18" spans="1:12" ht="25" customHeight="1">
      <c r="A18" s="156"/>
      <c r="B18" s="114"/>
      <c r="C18" s="156"/>
      <c r="D18" s="114"/>
      <c r="E18" s="156"/>
      <c r="F18" s="156"/>
      <c r="G18" s="156"/>
      <c r="H18" s="156"/>
      <c r="I18" s="156"/>
      <c r="J18" s="156"/>
      <c r="K18" s="156"/>
      <c r="L18" s="156"/>
    </row>
    <row r="19" spans="1:12" ht="25" customHeight="1">
      <c r="A19" s="156"/>
      <c r="B19" s="114"/>
      <c r="C19" s="156"/>
      <c r="D19" s="114"/>
      <c r="E19" s="156"/>
      <c r="F19" s="156"/>
      <c r="G19" s="156"/>
      <c r="H19" s="156"/>
      <c r="I19" s="156"/>
      <c r="J19" s="156"/>
      <c r="K19" s="156"/>
      <c r="L19" s="156"/>
    </row>
    <row r="20" spans="1:12" ht="25" customHeight="1">
      <c r="A20" s="156"/>
      <c r="B20" s="90"/>
      <c r="C20" s="90"/>
      <c r="D20" s="114"/>
      <c r="E20" s="156"/>
      <c r="F20" s="156"/>
      <c r="G20" s="156"/>
      <c r="H20" s="156"/>
      <c r="I20" s="156"/>
      <c r="J20" s="156"/>
      <c r="K20" s="156"/>
      <c r="L20" s="156"/>
    </row>
    <row r="21" spans="1:12" ht="25" customHeight="1">
      <c r="A21" s="156"/>
      <c r="B21" s="90"/>
      <c r="C21" s="90"/>
      <c r="D21" s="114"/>
      <c r="E21" s="156"/>
      <c r="F21" s="156"/>
      <c r="G21" s="156"/>
      <c r="H21" s="156"/>
      <c r="I21" s="156"/>
      <c r="J21" s="156"/>
      <c r="K21" s="156"/>
      <c r="L21" s="156"/>
    </row>
    <row r="22" spans="1:12" ht="25" customHeight="1">
      <c r="A22" s="156"/>
      <c r="B22" s="90"/>
      <c r="C22" s="90"/>
      <c r="D22" s="114"/>
      <c r="E22" s="156"/>
      <c r="F22" s="156"/>
      <c r="G22" s="156"/>
      <c r="H22" s="156"/>
      <c r="I22" s="156"/>
      <c r="J22" s="156"/>
      <c r="K22" s="156"/>
      <c r="L22" s="156"/>
    </row>
    <row r="23" spans="1:12" ht="25" customHeight="1">
      <c r="A23" s="156"/>
      <c r="B23" s="90"/>
      <c r="C23" s="90"/>
      <c r="D23" s="114"/>
      <c r="E23" s="156"/>
      <c r="F23" s="156"/>
      <c r="G23" s="156"/>
      <c r="H23" s="156"/>
      <c r="I23" s="156"/>
      <c r="J23" s="156"/>
      <c r="K23" s="156"/>
      <c r="L23" s="156"/>
    </row>
    <row r="24" spans="1:12" ht="25" customHeight="1">
      <c r="A24" s="156"/>
      <c r="B24" s="50"/>
      <c r="C24" s="156"/>
      <c r="F24" s="115"/>
      <c r="G24" s="115"/>
      <c r="H24" s="115"/>
      <c r="I24" s="115"/>
      <c r="J24" s="115"/>
      <c r="K24" s="115"/>
      <c r="L24" s="115"/>
    </row>
    <row r="25" spans="1:12" ht="25" customHeight="1">
      <c r="A25" s="156"/>
      <c r="B25" s="50"/>
      <c r="C25" s="156"/>
      <c r="F25" s="115"/>
      <c r="G25" s="115"/>
      <c r="H25" s="115"/>
      <c r="I25" s="115"/>
      <c r="J25" s="115"/>
      <c r="K25" s="115"/>
      <c r="L25" s="115"/>
    </row>
    <row r="26" spans="1:12" ht="25" customHeight="1">
      <c r="A26" s="156"/>
      <c r="B26" s="50"/>
      <c r="C26" s="156"/>
      <c r="F26" s="115"/>
      <c r="G26" s="115"/>
      <c r="H26" s="115"/>
      <c r="I26" s="115"/>
      <c r="J26" s="115"/>
      <c r="K26" s="115"/>
      <c r="L26" s="115"/>
    </row>
    <row r="27" spans="1:12" ht="25" customHeight="1">
      <c r="B27" s="50"/>
      <c r="C27" s="50"/>
      <c r="F27" s="115"/>
      <c r="G27" s="156"/>
      <c r="H27" s="156"/>
      <c r="I27" s="156"/>
      <c r="J27" s="156"/>
      <c r="K27" s="156"/>
      <c r="L27" s="156"/>
    </row>
    <row r="28" spans="1:12" ht="25" customHeight="1">
      <c r="B28" s="50"/>
      <c r="C28" s="50"/>
      <c r="F28" s="115"/>
      <c r="G28" s="156"/>
      <c r="H28" s="156"/>
      <c r="I28" s="156"/>
      <c r="J28" s="156"/>
      <c r="K28" s="156"/>
      <c r="L28" s="156"/>
    </row>
    <row r="29" spans="1:12" ht="25" customHeight="1">
      <c r="A29" s="114"/>
      <c r="B29" s="114"/>
      <c r="C29" s="114"/>
      <c r="F29" s="115"/>
      <c r="G29" s="156"/>
      <c r="H29" s="156"/>
      <c r="I29" s="156"/>
      <c r="J29" s="47"/>
      <c r="K29" s="156"/>
      <c r="L29" s="156"/>
    </row>
    <row r="30" spans="1:12" ht="25" customHeight="1">
      <c r="A30" s="114"/>
      <c r="B30" s="114"/>
      <c r="C30" s="114"/>
      <c r="F30" s="115"/>
      <c r="G30" s="156"/>
      <c r="H30" s="156"/>
      <c r="I30" s="156"/>
      <c r="J30" s="47"/>
      <c r="K30" s="156"/>
      <c r="L30" s="156"/>
    </row>
    <row r="31" spans="1:12" ht="25" customHeight="1">
      <c r="A31" s="290" t="str">
        <f>+[4]P37!A38:W38</f>
        <v>(Sign) ……………………………………...........……...................…………………………. Authorized Director</v>
      </c>
      <c r="B31" s="290"/>
      <c r="C31" s="290"/>
      <c r="D31" s="290"/>
      <c r="E31" s="290"/>
      <c r="F31" s="290"/>
      <c r="G31" s="290"/>
      <c r="H31" s="290"/>
      <c r="I31" s="290"/>
      <c r="J31" s="290"/>
      <c r="K31" s="290"/>
      <c r="L31" s="290"/>
    </row>
    <row r="32" spans="1:12" ht="25" customHeight="1">
      <c r="A32" s="156"/>
      <c r="B32" s="156"/>
      <c r="C32" s="289" t="s">
        <v>1357</v>
      </c>
      <c r="D32" s="289"/>
      <c r="E32" s="289"/>
      <c r="F32" s="289"/>
      <c r="G32" s="289"/>
      <c r="H32" s="289"/>
      <c r="I32" s="289"/>
      <c r="J32" s="289"/>
      <c r="K32" s="289"/>
      <c r="L32" s="71"/>
    </row>
  </sheetData>
  <mergeCells count="3">
    <mergeCell ref="A1:L1"/>
    <mergeCell ref="A31:L31"/>
    <mergeCell ref="C32:K32"/>
  </mergeCells>
  <pageMargins left="0.78740157480314965" right="0.39370078740157483" top="0.59055118110236227" bottom="0.39370078740157483" header="0.43307086614173229" footer="0.19685039370078741"/>
  <pageSetup paperSize="9" scale="95" orientation="portrait" r:id="rId1"/>
  <headerFooter alignWithMargins="0">
    <oddHeader>&amp;L&amp;"Angsana New,Regular"&amp;8THAI POLYCONS PUBLIC COMPANY LIMITED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showRuler="0" zoomScale="90" zoomScaleNormal="90" zoomScaleSheetLayoutView="90" workbookViewId="0">
      <selection sqref="A1:N1"/>
    </sheetView>
  </sheetViews>
  <sheetFormatPr defaultRowHeight="25" customHeight="1"/>
  <cols>
    <col min="1" max="1" width="1.5" style="2" customWidth="1"/>
    <col min="2" max="2" width="7.75" style="2" customWidth="1"/>
    <col min="3" max="3" width="13.08203125" style="2" customWidth="1"/>
    <col min="4" max="4" width="2.08203125" style="2" customWidth="1"/>
    <col min="5" max="5" width="7" style="2" hidden="1" customWidth="1"/>
    <col min="6" max="6" width="13.08203125" style="2" customWidth="1"/>
    <col min="7" max="7" width="0.83203125" style="2" customWidth="1"/>
    <col min="8" max="8" width="12.25" style="2" customWidth="1"/>
    <col min="9" max="9" width="0.83203125" style="2" customWidth="1"/>
    <col min="10" max="10" width="15.75" style="2" customWidth="1"/>
    <col min="11" max="11" width="0.83203125" style="2" customWidth="1"/>
    <col min="12" max="12" width="12.08203125" style="2" customWidth="1"/>
    <col min="13" max="13" width="0.83203125" style="2" customWidth="1"/>
    <col min="14" max="14" width="15.08203125" style="2" customWidth="1"/>
    <col min="15" max="15" width="0.83203125" style="2" customWidth="1"/>
    <col min="16" max="16" width="13.58203125" style="2" customWidth="1"/>
    <col min="17" max="17" width="0.83203125" style="2" customWidth="1"/>
    <col min="18" max="18" width="13.58203125" style="2" customWidth="1"/>
    <col min="19" max="19" width="0.83203125" style="2" customWidth="1"/>
    <col min="20" max="20" width="12.58203125" style="2" customWidth="1"/>
    <col min="21" max="21" width="0.83203125" style="2" customWidth="1"/>
    <col min="22" max="22" width="13" style="2" customWidth="1"/>
    <col min="23" max="23" width="0.83203125" style="2" customWidth="1"/>
    <col min="24" max="24" width="13.58203125" style="2" customWidth="1"/>
    <col min="25" max="25" width="1.08203125" style="2" customWidth="1"/>
    <col min="26" max="26" width="9" style="2"/>
  </cols>
  <sheetData>
    <row r="1" spans="1:24" ht="23.15" customHeight="1">
      <c r="A1" s="290" t="s">
        <v>620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  <c r="W1" s="290"/>
      <c r="X1" s="290"/>
    </row>
    <row r="2" spans="1:24" ht="20.149999999999999" customHeight="1"/>
    <row r="3" spans="1:24" ht="23.15" customHeight="1">
      <c r="B3" s="1"/>
      <c r="C3" s="1"/>
      <c r="D3" s="1"/>
      <c r="F3" s="193"/>
      <c r="G3" s="193"/>
      <c r="H3" s="193"/>
      <c r="I3" s="193"/>
      <c r="J3" s="193"/>
      <c r="K3" s="193"/>
      <c r="L3" s="193"/>
      <c r="M3" s="193"/>
      <c r="N3" s="193" t="s">
        <v>131</v>
      </c>
      <c r="O3" s="193"/>
      <c r="P3" s="193"/>
      <c r="Q3" s="193"/>
      <c r="R3" s="193"/>
      <c r="S3" s="193"/>
      <c r="T3" s="193"/>
      <c r="U3" s="193"/>
      <c r="V3" s="193"/>
      <c r="W3" s="156"/>
      <c r="X3" s="193" t="s">
        <v>270</v>
      </c>
    </row>
    <row r="4" spans="1:24" ht="23.15" customHeight="1">
      <c r="B4" s="1"/>
      <c r="C4" s="1"/>
      <c r="D4" s="1"/>
      <c r="F4" s="199" t="s">
        <v>605</v>
      </c>
      <c r="G4" s="68"/>
      <c r="H4" s="128" t="s">
        <v>607</v>
      </c>
      <c r="I4" s="68"/>
      <c r="J4" s="128" t="s">
        <v>1091</v>
      </c>
      <c r="K4" s="68"/>
      <c r="L4" s="128" t="s">
        <v>396</v>
      </c>
      <c r="M4" s="68"/>
      <c r="N4" s="200" t="s">
        <v>610</v>
      </c>
      <c r="O4" s="68"/>
      <c r="P4" s="128" t="s">
        <v>40</v>
      </c>
      <c r="Q4" s="68"/>
      <c r="R4" s="128" t="s">
        <v>611</v>
      </c>
      <c r="S4" s="68"/>
      <c r="T4" s="128" t="s">
        <v>613</v>
      </c>
      <c r="U4" s="68"/>
      <c r="V4" s="128" t="s">
        <v>622</v>
      </c>
      <c r="W4" s="128"/>
      <c r="X4" s="200" t="s">
        <v>137</v>
      </c>
    </row>
    <row r="5" spans="1:24" ht="23.15" customHeight="1">
      <c r="B5" s="1"/>
      <c r="C5" s="1"/>
      <c r="D5" s="1"/>
      <c r="F5" s="201" t="s">
        <v>606</v>
      </c>
      <c r="G5" s="68"/>
      <c r="H5" s="202" t="s">
        <v>608</v>
      </c>
      <c r="I5" s="68"/>
      <c r="J5" s="202"/>
      <c r="K5" s="68"/>
      <c r="L5" s="202"/>
      <c r="M5" s="68"/>
      <c r="N5" s="203"/>
      <c r="O5" s="68"/>
      <c r="P5" s="202"/>
      <c r="Q5" s="68"/>
      <c r="R5" s="202" t="s">
        <v>612</v>
      </c>
      <c r="S5" s="68"/>
      <c r="T5" s="202"/>
      <c r="U5" s="68"/>
      <c r="V5" s="202" t="s">
        <v>623</v>
      </c>
      <c r="W5" s="128"/>
      <c r="X5" s="203"/>
    </row>
    <row r="6" spans="1:24" ht="23.15" customHeight="1">
      <c r="B6" s="156" t="s">
        <v>614</v>
      </c>
      <c r="C6" s="156"/>
      <c r="D6" s="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</row>
    <row r="7" spans="1:24" ht="23.15" customHeight="1">
      <c r="B7" s="156" t="s">
        <v>619</v>
      </c>
      <c r="C7" s="156"/>
      <c r="D7" s="1"/>
      <c r="F7" s="72">
        <v>33645698.549999997</v>
      </c>
      <c r="G7" s="72"/>
      <c r="H7" s="73">
        <v>10345725</v>
      </c>
      <c r="I7" s="73"/>
      <c r="J7" s="73">
        <v>46052140.159999996</v>
      </c>
      <c r="K7" s="72"/>
      <c r="L7" s="73">
        <v>1431099.45</v>
      </c>
      <c r="M7" s="72"/>
      <c r="N7" s="63">
        <v>26446132.120000001</v>
      </c>
      <c r="O7" s="72"/>
      <c r="P7" s="73">
        <v>115631583.83</v>
      </c>
      <c r="Q7" s="73"/>
      <c r="R7" s="73">
        <v>23996825.309999999</v>
      </c>
      <c r="S7" s="72"/>
      <c r="T7" s="73">
        <v>29240409.850000001</v>
      </c>
      <c r="U7" s="72"/>
      <c r="V7" s="73">
        <v>2932957.84</v>
      </c>
      <c r="W7" s="72"/>
      <c r="X7" s="63">
        <f>SUM(F7:V7)</f>
        <v>289722572.11000001</v>
      </c>
    </row>
    <row r="8" spans="1:24" ht="23.15" customHeight="1">
      <c r="B8" s="156" t="s">
        <v>615</v>
      </c>
      <c r="C8" s="156"/>
      <c r="D8" s="1"/>
      <c r="F8" s="73">
        <v>0</v>
      </c>
      <c r="G8" s="72"/>
      <c r="H8" s="73">
        <v>0</v>
      </c>
      <c r="I8" s="73"/>
      <c r="J8" s="73">
        <v>4640000</v>
      </c>
      <c r="K8" s="72"/>
      <c r="L8" s="73">
        <v>0</v>
      </c>
      <c r="M8" s="72"/>
      <c r="N8" s="73">
        <v>3756014.78</v>
      </c>
      <c r="O8" s="72"/>
      <c r="P8" s="73">
        <v>18656200</v>
      </c>
      <c r="Q8" s="73"/>
      <c r="R8" s="73">
        <v>4041845.54</v>
      </c>
      <c r="S8" s="72"/>
      <c r="T8" s="73">
        <v>45794.39</v>
      </c>
      <c r="U8" s="72"/>
      <c r="V8" s="73">
        <v>2296827.9900000002</v>
      </c>
      <c r="W8" s="72"/>
      <c r="X8" s="63">
        <f>SUM(F8:V8)</f>
        <v>33436682.700000003</v>
      </c>
    </row>
    <row r="9" spans="1:24" ht="23.15" customHeight="1">
      <c r="B9" s="156" t="s">
        <v>616</v>
      </c>
      <c r="C9" s="156"/>
      <c r="D9" s="1"/>
      <c r="F9" s="73">
        <v>0</v>
      </c>
      <c r="G9" s="72"/>
      <c r="H9" s="73">
        <v>0</v>
      </c>
      <c r="I9" s="73"/>
      <c r="J9" s="73">
        <v>0</v>
      </c>
      <c r="K9" s="72"/>
      <c r="L9" s="73">
        <v>0</v>
      </c>
      <c r="M9" s="72"/>
      <c r="N9" s="63">
        <v>-4519522.96</v>
      </c>
      <c r="O9" s="72"/>
      <c r="P9" s="63">
        <v>-79400</v>
      </c>
      <c r="Q9" s="73"/>
      <c r="R9" s="63">
        <v>-491958.91</v>
      </c>
      <c r="S9" s="72"/>
      <c r="T9" s="63">
        <v>-4506542.26</v>
      </c>
      <c r="U9" s="72"/>
      <c r="V9" s="73">
        <v>0</v>
      </c>
      <c r="W9" s="72"/>
      <c r="X9" s="63">
        <f>SUM(F9:V9)</f>
        <v>-9597424.129999999</v>
      </c>
    </row>
    <row r="10" spans="1:24" ht="23.15" customHeight="1">
      <c r="B10" s="156" t="s">
        <v>1090</v>
      </c>
      <c r="C10" s="156"/>
      <c r="D10" s="1"/>
      <c r="F10" s="86">
        <v>271370</v>
      </c>
      <c r="G10" s="72"/>
      <c r="H10" s="86">
        <v>0</v>
      </c>
      <c r="I10" s="72"/>
      <c r="J10" s="86">
        <v>981687.93</v>
      </c>
      <c r="K10" s="72"/>
      <c r="L10" s="86">
        <v>0</v>
      </c>
      <c r="M10" s="72"/>
      <c r="N10" s="86">
        <v>0</v>
      </c>
      <c r="O10" s="72"/>
      <c r="P10" s="86">
        <v>0</v>
      </c>
      <c r="Q10" s="72"/>
      <c r="R10" s="86">
        <v>0</v>
      </c>
      <c r="S10" s="72"/>
      <c r="T10" s="86">
        <v>0</v>
      </c>
      <c r="U10" s="72"/>
      <c r="V10" s="91">
        <v>-1253057.93</v>
      </c>
      <c r="W10" s="73"/>
      <c r="X10" s="86">
        <f>SUM(F10:V10)</f>
        <v>0</v>
      </c>
    </row>
    <row r="11" spans="1:24" ht="23.15" customHeight="1">
      <c r="B11" s="156" t="s">
        <v>792</v>
      </c>
      <c r="C11" s="156"/>
      <c r="D11" s="1"/>
      <c r="F11" s="72">
        <f>SUM(F7:F10)</f>
        <v>33917068.549999997</v>
      </c>
      <c r="G11" s="72"/>
      <c r="H11" s="72">
        <f>SUM(H7:H10)</f>
        <v>10345725</v>
      </c>
      <c r="I11" s="73"/>
      <c r="J11" s="72">
        <f>SUM(J7:J10)</f>
        <v>51673828.089999996</v>
      </c>
      <c r="K11" s="72"/>
      <c r="L11" s="72">
        <f>SUM(L7:L10)</f>
        <v>1431099.45</v>
      </c>
      <c r="M11" s="72"/>
      <c r="N11" s="72">
        <f>SUM(N7:N10)</f>
        <v>25682623.940000001</v>
      </c>
      <c r="O11" s="72"/>
      <c r="P11" s="72">
        <f>SUM(P7:P10)</f>
        <v>134208383.82999998</v>
      </c>
      <c r="Q11" s="73"/>
      <c r="R11" s="72">
        <f>SUM(R7:R10)</f>
        <v>27546711.939999998</v>
      </c>
      <c r="S11" s="72"/>
      <c r="T11" s="72">
        <f>SUM(T7:T10)</f>
        <v>24779661.980000004</v>
      </c>
      <c r="U11" s="72"/>
      <c r="V11" s="72">
        <f>SUM(V7:V10)</f>
        <v>3976727.9000000004</v>
      </c>
      <c r="W11" s="72"/>
      <c r="X11" s="63">
        <f>SUM(X7:X10)</f>
        <v>313561830.68000001</v>
      </c>
    </row>
    <row r="12" spans="1:24" ht="23.15" customHeight="1">
      <c r="B12" s="156" t="str">
        <f>+B8</f>
        <v xml:space="preserve">     Acquisition </v>
      </c>
      <c r="C12" s="156"/>
      <c r="D12" s="1"/>
      <c r="F12" s="73">
        <v>0</v>
      </c>
      <c r="G12" s="72"/>
      <c r="H12" s="73">
        <v>0</v>
      </c>
      <c r="I12" s="73"/>
      <c r="J12" s="73">
        <v>2320000</v>
      </c>
      <c r="K12" s="72"/>
      <c r="L12" s="73">
        <v>0</v>
      </c>
      <c r="M12" s="72"/>
      <c r="N12" s="73">
        <v>1148484.01</v>
      </c>
      <c r="O12" s="72"/>
      <c r="P12" s="73">
        <v>0</v>
      </c>
      <c r="Q12" s="73"/>
      <c r="R12" s="73">
        <v>1568034.15</v>
      </c>
      <c r="S12" s="72"/>
      <c r="T12" s="73">
        <v>295000</v>
      </c>
      <c r="U12" s="72"/>
      <c r="V12" s="73">
        <v>6468067.0999999996</v>
      </c>
      <c r="W12" s="72"/>
      <c r="X12" s="204">
        <f>+F12+H12+L12+J12+N12+P12+R12+V12+T12</f>
        <v>11799585.26</v>
      </c>
    </row>
    <row r="13" spans="1:24" ht="23.15" customHeight="1">
      <c r="B13" s="156" t="str">
        <f>+B9</f>
        <v xml:space="preserve">     Disposal</v>
      </c>
      <c r="C13" s="156"/>
      <c r="D13" s="1"/>
      <c r="F13" s="73">
        <v>0</v>
      </c>
      <c r="G13" s="72"/>
      <c r="H13" s="73">
        <v>0</v>
      </c>
      <c r="I13" s="73"/>
      <c r="J13" s="73">
        <v>0</v>
      </c>
      <c r="K13" s="72"/>
      <c r="L13" s="73">
        <v>0</v>
      </c>
      <c r="M13" s="72"/>
      <c r="N13" s="63">
        <v>-20700</v>
      </c>
      <c r="O13" s="72"/>
      <c r="P13" s="63">
        <v>-10027115.890000001</v>
      </c>
      <c r="Q13" s="73"/>
      <c r="R13" s="63">
        <v>-1341624.3200000001</v>
      </c>
      <c r="S13" s="72"/>
      <c r="T13" s="63">
        <v>-2110489.66</v>
      </c>
      <c r="U13" s="72"/>
      <c r="V13" s="73">
        <v>0</v>
      </c>
      <c r="W13" s="72"/>
      <c r="X13" s="63">
        <f>+F13+H13+L13+J13+N13+P13+R13+V13+T13</f>
        <v>-13499929.870000001</v>
      </c>
    </row>
    <row r="14" spans="1:24" ht="23.15" customHeight="1">
      <c r="B14" s="156" t="str">
        <f>+B10</f>
        <v xml:space="preserve">     Transferred in (out)</v>
      </c>
      <c r="C14" s="156"/>
      <c r="D14" s="1"/>
      <c r="F14" s="73">
        <v>0</v>
      </c>
      <c r="G14" s="72"/>
      <c r="H14" s="73">
        <v>0</v>
      </c>
      <c r="I14" s="72"/>
      <c r="J14" s="73">
        <v>10444795</v>
      </c>
      <c r="K14" s="72"/>
      <c r="L14" s="73">
        <v>0</v>
      </c>
      <c r="M14" s="72"/>
      <c r="N14" s="73">
        <v>0</v>
      </c>
      <c r="O14" s="72"/>
      <c r="P14" s="63">
        <v>-16907200</v>
      </c>
      <c r="Q14" s="72"/>
      <c r="R14" s="73">
        <v>0</v>
      </c>
      <c r="S14" s="72"/>
      <c r="T14" s="73">
        <v>0</v>
      </c>
      <c r="U14" s="72"/>
      <c r="V14" s="63">
        <v>-10444795</v>
      </c>
      <c r="W14" s="72"/>
      <c r="X14" s="63">
        <f>+F14+H14+L14+J14+N14+P14+R14+V14+T14</f>
        <v>-16907200</v>
      </c>
    </row>
    <row r="15" spans="1:24" ht="23.15" customHeight="1">
      <c r="B15" s="156" t="s">
        <v>1576</v>
      </c>
      <c r="C15" s="101"/>
      <c r="F15" s="162">
        <f>SUM(F11:F14)</f>
        <v>33917068.549999997</v>
      </c>
      <c r="G15" s="76"/>
      <c r="H15" s="162">
        <f>SUM(H11:H14)</f>
        <v>10345725</v>
      </c>
      <c r="I15" s="76"/>
      <c r="J15" s="162">
        <f>SUM(J11:J14)</f>
        <v>64438623.089999996</v>
      </c>
      <c r="K15" s="76"/>
      <c r="L15" s="162">
        <f>SUM(L11:L14)</f>
        <v>1431099.45</v>
      </c>
      <c r="M15" s="76"/>
      <c r="N15" s="162">
        <f>SUM(N11:N14)</f>
        <v>26810407.950000003</v>
      </c>
      <c r="O15" s="76"/>
      <c r="P15" s="162">
        <f>SUM(P11:P14)</f>
        <v>107274067.93999998</v>
      </c>
      <c r="Q15" s="76"/>
      <c r="R15" s="162">
        <f>SUM(R11:R14)</f>
        <v>27773121.769999996</v>
      </c>
      <c r="S15" s="76"/>
      <c r="T15" s="162">
        <f>SUM(T11:T14)</f>
        <v>22964172.320000004</v>
      </c>
      <c r="U15" s="76"/>
      <c r="V15" s="205">
        <f>SUM(V11:V14)</f>
        <v>0</v>
      </c>
      <c r="W15" s="76"/>
      <c r="X15" s="162">
        <f>SUM(X11:X14)</f>
        <v>294954286.06999999</v>
      </c>
    </row>
    <row r="16" spans="1:24" ht="23.15" customHeight="1">
      <c r="B16" s="156" t="s">
        <v>268</v>
      </c>
      <c r="C16" s="156"/>
      <c r="D16" s="1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101"/>
      <c r="Q16" s="101"/>
      <c r="R16" s="101"/>
      <c r="S16" s="101"/>
      <c r="T16" s="101"/>
      <c r="U16" s="101"/>
      <c r="V16" s="101"/>
      <c r="W16" s="101"/>
      <c r="X16" s="101"/>
    </row>
    <row r="17" spans="1:24" ht="23.15" customHeight="1">
      <c r="B17" s="156" t="str">
        <f>+B7</f>
        <v xml:space="preserve">     As at December 31, 2018</v>
      </c>
      <c r="C17" s="156"/>
      <c r="D17" s="1"/>
      <c r="F17" s="72">
        <v>1923027.74</v>
      </c>
      <c r="G17" s="72"/>
      <c r="H17" s="73">
        <v>10145725</v>
      </c>
      <c r="I17" s="73"/>
      <c r="J17" s="73">
        <v>16692280.18</v>
      </c>
      <c r="K17" s="72"/>
      <c r="L17" s="73">
        <v>358362.99</v>
      </c>
      <c r="M17" s="72"/>
      <c r="N17" s="63">
        <v>21455153.07</v>
      </c>
      <c r="O17" s="72"/>
      <c r="P17" s="73">
        <v>99927441.569999993</v>
      </c>
      <c r="Q17" s="73"/>
      <c r="R17" s="73">
        <v>17590978.309999999</v>
      </c>
      <c r="S17" s="72"/>
      <c r="T17" s="73">
        <v>24865193.210000001</v>
      </c>
      <c r="U17" s="72"/>
      <c r="V17" s="73">
        <v>0</v>
      </c>
      <c r="W17" s="72"/>
      <c r="X17" s="63">
        <f>SUM(F17:V17)</f>
        <v>192958162.07000002</v>
      </c>
    </row>
    <row r="18" spans="1:24" ht="23.15" customHeight="1">
      <c r="B18" s="156" t="s">
        <v>617</v>
      </c>
      <c r="C18" s="101"/>
      <c r="D18" s="1"/>
      <c r="F18" s="73">
        <v>144199.72</v>
      </c>
      <c r="G18" s="73"/>
      <c r="H18" s="73">
        <v>0</v>
      </c>
      <c r="I18" s="73"/>
      <c r="J18" s="73">
        <v>3950632.41</v>
      </c>
      <c r="K18" s="73"/>
      <c r="L18" s="73">
        <v>286219.77</v>
      </c>
      <c r="M18" s="73"/>
      <c r="N18" s="73">
        <v>2170922.7200000002</v>
      </c>
      <c r="O18" s="73"/>
      <c r="P18" s="73">
        <v>4471611.34</v>
      </c>
      <c r="Q18" s="73"/>
      <c r="R18" s="73">
        <v>2366239.2799999998</v>
      </c>
      <c r="S18" s="73"/>
      <c r="T18" s="73">
        <v>438570.88</v>
      </c>
      <c r="U18" s="73"/>
      <c r="V18" s="73">
        <v>0</v>
      </c>
      <c r="W18" s="72"/>
      <c r="X18" s="63">
        <f>SUM(F18:V18)</f>
        <v>13828396.120000001</v>
      </c>
    </row>
    <row r="19" spans="1:24" ht="23.15" customHeight="1">
      <c r="B19" s="156" t="s">
        <v>618</v>
      </c>
      <c r="C19" s="156"/>
      <c r="D19" s="1"/>
      <c r="F19" s="73">
        <v>0</v>
      </c>
      <c r="G19" s="73"/>
      <c r="H19" s="73">
        <v>0</v>
      </c>
      <c r="I19" s="73"/>
      <c r="J19" s="73">
        <v>0</v>
      </c>
      <c r="K19" s="73"/>
      <c r="L19" s="73">
        <v>0</v>
      </c>
      <c r="M19" s="73"/>
      <c r="N19" s="60">
        <v>-4252885.6500000004</v>
      </c>
      <c r="O19" s="73"/>
      <c r="P19" s="60">
        <v>-79396</v>
      </c>
      <c r="Q19" s="73"/>
      <c r="R19" s="60">
        <v>-460676.96</v>
      </c>
      <c r="S19" s="73"/>
      <c r="T19" s="60">
        <v>-3864941.26</v>
      </c>
      <c r="U19" s="73"/>
      <c r="V19" s="204">
        <v>0</v>
      </c>
      <c r="W19" s="204"/>
      <c r="X19" s="60">
        <f>SUM(F19:V19)</f>
        <v>-8657899.870000001</v>
      </c>
    </row>
    <row r="20" spans="1:24" ht="23.15" customHeight="1">
      <c r="B20" s="156" t="str">
        <f>+B10</f>
        <v xml:space="preserve">     Transferred in (out)</v>
      </c>
      <c r="C20" s="156"/>
      <c r="D20" s="1"/>
      <c r="F20" s="86">
        <v>0</v>
      </c>
      <c r="G20" s="73"/>
      <c r="H20" s="86">
        <v>0</v>
      </c>
      <c r="I20" s="73"/>
      <c r="J20" s="86">
        <v>0</v>
      </c>
      <c r="K20" s="73"/>
      <c r="L20" s="86">
        <v>0</v>
      </c>
      <c r="M20" s="73"/>
      <c r="N20" s="86">
        <f>SUM(F20:L20)</f>
        <v>0</v>
      </c>
      <c r="O20" s="73"/>
      <c r="P20" s="86">
        <v>0</v>
      </c>
      <c r="Q20" s="73"/>
      <c r="R20" s="86">
        <v>0</v>
      </c>
      <c r="S20" s="73"/>
      <c r="T20" s="86">
        <v>0</v>
      </c>
      <c r="U20" s="73"/>
      <c r="V20" s="86">
        <v>0</v>
      </c>
      <c r="W20" s="73"/>
      <c r="X20" s="86">
        <v>0</v>
      </c>
    </row>
    <row r="21" spans="1:24" ht="23.15" customHeight="1">
      <c r="B21" s="156" t="str">
        <f>+B11</f>
        <v xml:space="preserve">     As at December 31, 2019</v>
      </c>
      <c r="C21" s="156"/>
      <c r="D21" s="1"/>
      <c r="F21" s="72">
        <f>SUM(F17:F20)</f>
        <v>2067227.46</v>
      </c>
      <c r="G21" s="72"/>
      <c r="H21" s="72">
        <f>SUM(H17:H20)</f>
        <v>10145725</v>
      </c>
      <c r="I21" s="73"/>
      <c r="J21" s="72">
        <f>SUM(J17:J20)</f>
        <v>20642912.59</v>
      </c>
      <c r="K21" s="72"/>
      <c r="L21" s="72">
        <f>SUM(L17:L20)</f>
        <v>644582.76</v>
      </c>
      <c r="M21" s="72"/>
      <c r="N21" s="72">
        <f>SUM(N17:N20)</f>
        <v>19373190.140000001</v>
      </c>
      <c r="O21" s="72"/>
      <c r="P21" s="72">
        <f>SUM(P17:P20)</f>
        <v>104319656.91</v>
      </c>
      <c r="Q21" s="73"/>
      <c r="R21" s="72">
        <f>SUM(R17:R20)</f>
        <v>19496540.629999999</v>
      </c>
      <c r="S21" s="72"/>
      <c r="T21" s="72">
        <f>SUM(T17:T20)</f>
        <v>21438822.829999998</v>
      </c>
      <c r="U21" s="72"/>
      <c r="V21" s="83">
        <f>SUM(V17:V20)</f>
        <v>0</v>
      </c>
      <c r="W21" s="72"/>
      <c r="X21" s="72">
        <f>SUM(F21:V21)</f>
        <v>198128658.31999999</v>
      </c>
    </row>
    <row r="22" spans="1:24" ht="23.15" customHeight="1">
      <c r="B22" s="156" t="str">
        <f>+B18</f>
        <v xml:space="preserve">     Depreciation</v>
      </c>
      <c r="C22" s="156"/>
      <c r="D22" s="1"/>
      <c r="F22" s="73">
        <v>154661.1</v>
      </c>
      <c r="G22" s="73"/>
      <c r="H22" s="73">
        <v>0</v>
      </c>
      <c r="I22" s="73"/>
      <c r="J22" s="73">
        <v>4849397.6900000004</v>
      </c>
      <c r="K22" s="73"/>
      <c r="L22" s="73">
        <v>286219.68</v>
      </c>
      <c r="M22" s="73"/>
      <c r="N22" s="73">
        <v>2217653.7799999998</v>
      </c>
      <c r="O22" s="73"/>
      <c r="P22" s="73">
        <v>1573923.89</v>
      </c>
      <c r="Q22" s="73"/>
      <c r="R22" s="73">
        <v>2687051.55</v>
      </c>
      <c r="S22" s="73"/>
      <c r="T22" s="73">
        <v>430111.69</v>
      </c>
      <c r="U22" s="73"/>
      <c r="V22" s="73">
        <v>0</v>
      </c>
      <c r="W22" s="73">
        <v>0</v>
      </c>
      <c r="X22" s="204">
        <f>+F22+H22+L22+J22+N22+P22+R22+V22+T22</f>
        <v>12199019.380000001</v>
      </c>
    </row>
    <row r="23" spans="1:24" ht="23.15" customHeight="1">
      <c r="B23" s="156" t="str">
        <f>+B19</f>
        <v xml:space="preserve">     Depreciation - write off</v>
      </c>
      <c r="C23" s="156"/>
      <c r="D23" s="1"/>
      <c r="F23" s="73">
        <v>0</v>
      </c>
      <c r="G23" s="73"/>
      <c r="H23" s="73">
        <v>0</v>
      </c>
      <c r="I23" s="73"/>
      <c r="J23" s="73">
        <v>0</v>
      </c>
      <c r="K23" s="73"/>
      <c r="L23" s="73">
        <v>0</v>
      </c>
      <c r="M23" s="73"/>
      <c r="N23" s="63">
        <v>-20699</v>
      </c>
      <c r="O23" s="73"/>
      <c r="P23" s="63">
        <v>-10027111.890000001</v>
      </c>
      <c r="Q23" s="73"/>
      <c r="R23" s="63">
        <v>-1283770.7</v>
      </c>
      <c r="S23" s="73"/>
      <c r="T23" s="63">
        <v>-2030487.65</v>
      </c>
      <c r="U23" s="73"/>
      <c r="V23" s="204">
        <v>0</v>
      </c>
      <c r="W23" s="73">
        <v>0</v>
      </c>
      <c r="X23" s="60">
        <f>+F23+H23+L23+J23+N23+P23+R23+V23+T23</f>
        <v>-13362069.24</v>
      </c>
    </row>
    <row r="24" spans="1:24" ht="23.15" customHeight="1">
      <c r="B24" s="156" t="str">
        <f>+B20</f>
        <v xml:space="preserve">     Transferred in (out)</v>
      </c>
      <c r="C24" s="156"/>
      <c r="D24" s="1"/>
      <c r="F24" s="73">
        <v>0</v>
      </c>
      <c r="G24" s="73"/>
      <c r="H24" s="73">
        <v>0</v>
      </c>
      <c r="I24" s="73"/>
      <c r="J24" s="73">
        <v>0</v>
      </c>
      <c r="K24" s="73"/>
      <c r="L24" s="73">
        <v>0</v>
      </c>
      <c r="M24" s="73"/>
      <c r="N24" s="73">
        <v>0</v>
      </c>
      <c r="O24" s="73"/>
      <c r="P24" s="63">
        <v>-1219605.4099999999</v>
      </c>
      <c r="Q24" s="73"/>
      <c r="R24" s="73">
        <v>0</v>
      </c>
      <c r="S24" s="73"/>
      <c r="T24" s="73">
        <v>0</v>
      </c>
      <c r="U24" s="73"/>
      <c r="V24" s="86">
        <v>0</v>
      </c>
      <c r="W24" s="73">
        <v>0</v>
      </c>
      <c r="X24" s="60">
        <f>+F24+H24+L24+J24+N24+P24+R24+V24+T24</f>
        <v>-1219605.4099999999</v>
      </c>
    </row>
    <row r="25" spans="1:24" ht="23.15" customHeight="1">
      <c r="B25" s="101" t="str">
        <f>+B15</f>
        <v xml:space="preserve">     As at December 31, 2020</v>
      </c>
      <c r="C25" s="101"/>
      <c r="F25" s="129">
        <f>SUM(F21:F24)</f>
        <v>2221888.56</v>
      </c>
      <c r="G25" s="60"/>
      <c r="H25" s="129">
        <f>SUM(H21:H24)</f>
        <v>10145725</v>
      </c>
      <c r="I25" s="60"/>
      <c r="J25" s="129">
        <f>SUM(J21:J24)</f>
        <v>25492310.280000001</v>
      </c>
      <c r="K25" s="60"/>
      <c r="L25" s="129">
        <f>SUM(L21:L24)</f>
        <v>930802.44</v>
      </c>
      <c r="M25" s="60"/>
      <c r="N25" s="129">
        <f>SUM(N21:N24)</f>
        <v>21570144.920000002</v>
      </c>
      <c r="O25" s="60"/>
      <c r="P25" s="129">
        <f>SUM(P21:P24)</f>
        <v>94646863.5</v>
      </c>
      <c r="Q25" s="60"/>
      <c r="R25" s="129">
        <f>SUM(R21:R24)</f>
        <v>20899821.48</v>
      </c>
      <c r="S25" s="60"/>
      <c r="T25" s="129">
        <f>SUM(T21:T24)</f>
        <v>19838446.870000001</v>
      </c>
      <c r="U25" s="60"/>
      <c r="V25" s="163">
        <f>SUM(V21:V24)</f>
        <v>0</v>
      </c>
      <c r="W25" s="60"/>
      <c r="X25" s="129">
        <f>SUM(X21:X24)</f>
        <v>195746003.04999998</v>
      </c>
    </row>
    <row r="26" spans="1:24" ht="23.15" customHeight="1">
      <c r="B26" s="101" t="s">
        <v>269</v>
      </c>
      <c r="C26" s="101"/>
      <c r="F26" s="206"/>
      <c r="G26" s="60"/>
      <c r="H26" s="206"/>
      <c r="I26" s="60"/>
      <c r="J26" s="206"/>
      <c r="K26" s="60"/>
      <c r="L26" s="206"/>
      <c r="M26" s="60"/>
      <c r="N26" s="206"/>
      <c r="O26" s="60"/>
      <c r="P26" s="206"/>
      <c r="Q26" s="60"/>
      <c r="R26" s="206"/>
      <c r="S26" s="60"/>
      <c r="T26" s="206"/>
      <c r="U26" s="60"/>
      <c r="V26" s="206"/>
      <c r="W26" s="60"/>
      <c r="X26" s="206"/>
    </row>
    <row r="27" spans="1:24" ht="23.15" customHeight="1" thickBot="1">
      <c r="B27" s="101" t="str">
        <f>+B25</f>
        <v xml:space="preserve">     As at December 31, 2020</v>
      </c>
      <c r="C27" s="101"/>
      <c r="F27" s="207">
        <f>+F15-F25</f>
        <v>31695179.989999998</v>
      </c>
      <c r="G27" s="60"/>
      <c r="H27" s="207">
        <f>+H15-H25</f>
        <v>200000</v>
      </c>
      <c r="I27" s="60"/>
      <c r="J27" s="207">
        <f>+J15-J25</f>
        <v>38946312.809999995</v>
      </c>
      <c r="K27" s="60"/>
      <c r="L27" s="207">
        <f>+L15-L25</f>
        <v>500297.01</v>
      </c>
      <c r="M27" s="60"/>
      <c r="N27" s="207">
        <f>+N15-N25</f>
        <v>5240263.0300000012</v>
      </c>
      <c r="O27" s="60"/>
      <c r="P27" s="207">
        <f>+P15-P25</f>
        <v>12627204.439999983</v>
      </c>
      <c r="Q27" s="60"/>
      <c r="R27" s="207">
        <f>+R15-R25</f>
        <v>6873300.2899999954</v>
      </c>
      <c r="S27" s="60"/>
      <c r="T27" s="207">
        <f>+T15-T25</f>
        <v>3125725.450000003</v>
      </c>
      <c r="U27" s="60"/>
      <c r="V27" s="208">
        <f>+V15-V25</f>
        <v>0</v>
      </c>
      <c r="W27" s="60"/>
      <c r="X27" s="207">
        <f>+X15-X25</f>
        <v>99208283.020000011</v>
      </c>
    </row>
    <row r="28" spans="1:24" ht="23.15" customHeight="1" thickTop="1" thickBot="1">
      <c r="B28" s="101" t="str">
        <f>+B21</f>
        <v xml:space="preserve">     As at December 31, 2019</v>
      </c>
      <c r="C28" s="101"/>
      <c r="F28" s="209">
        <f>+F11-F21</f>
        <v>31849841.089999996</v>
      </c>
      <c r="G28" s="60"/>
      <c r="H28" s="209">
        <f>+H11-H21</f>
        <v>200000</v>
      </c>
      <c r="I28" s="60"/>
      <c r="J28" s="209">
        <f>+J11-J21</f>
        <v>31030915.499999996</v>
      </c>
      <c r="K28" s="60"/>
      <c r="L28" s="209">
        <f>+L11-L21</f>
        <v>786516.69</v>
      </c>
      <c r="M28" s="60"/>
      <c r="N28" s="209">
        <f>+N11-N21</f>
        <v>6309433.8000000007</v>
      </c>
      <c r="O28" s="60"/>
      <c r="P28" s="209">
        <f>+P11-P21</f>
        <v>29888726.919999987</v>
      </c>
      <c r="Q28" s="60"/>
      <c r="R28" s="209">
        <f>+R11-R21</f>
        <v>8050171.3099999987</v>
      </c>
      <c r="S28" s="60"/>
      <c r="T28" s="209">
        <f>+T11-T21</f>
        <v>3340839.150000006</v>
      </c>
      <c r="U28" s="60"/>
      <c r="V28" s="209">
        <f>+V11-V21</f>
        <v>3976727.9000000004</v>
      </c>
      <c r="W28" s="60"/>
      <c r="X28" s="209">
        <f>+X11-X21</f>
        <v>115433172.36000001</v>
      </c>
    </row>
    <row r="29" spans="1:24" ht="23.15" customHeight="1" thickTop="1">
      <c r="B29" s="101"/>
      <c r="C29" s="101"/>
      <c r="F29" s="60"/>
      <c r="G29" s="156"/>
      <c r="H29" s="60"/>
      <c r="I29" s="156"/>
      <c r="J29" s="60"/>
      <c r="K29" s="156"/>
      <c r="L29" s="60"/>
      <c r="M29" s="156"/>
      <c r="N29" s="60"/>
      <c r="O29" s="75"/>
      <c r="P29" s="60"/>
      <c r="Q29" s="75"/>
      <c r="R29" s="60"/>
      <c r="S29" s="75"/>
      <c r="T29" s="60"/>
      <c r="U29" s="75"/>
      <c r="V29" s="60"/>
      <c r="W29" s="75"/>
      <c r="X29" s="60"/>
    </row>
    <row r="30" spans="1:24" ht="23.15" customHeight="1">
      <c r="A30" s="290" t="s">
        <v>631</v>
      </c>
      <c r="B30" s="290"/>
      <c r="C30" s="290"/>
      <c r="D30" s="290"/>
      <c r="E30" s="290"/>
      <c r="F30" s="290"/>
      <c r="G30" s="290"/>
      <c r="H30" s="290"/>
      <c r="I30" s="290"/>
      <c r="J30" s="290"/>
      <c r="K30" s="290"/>
      <c r="L30" s="290"/>
      <c r="M30" s="290"/>
      <c r="N30" s="290"/>
      <c r="O30" s="290"/>
      <c r="P30" s="290"/>
      <c r="Q30" s="290"/>
      <c r="R30" s="290"/>
      <c r="S30" s="290"/>
      <c r="T30" s="290"/>
      <c r="U30" s="290"/>
      <c r="V30" s="290"/>
      <c r="W30" s="290"/>
      <c r="X30" s="290"/>
    </row>
    <row r="31" spans="1:24" ht="23.15" customHeight="1">
      <c r="A31" s="156"/>
      <c r="B31" s="156"/>
      <c r="C31" s="71"/>
      <c r="D31" s="156"/>
      <c r="E31" s="156"/>
      <c r="F31" s="156"/>
      <c r="G31" s="156"/>
      <c r="H31" s="156"/>
      <c r="I31" s="289" t="s">
        <v>1358</v>
      </c>
      <c r="J31" s="289"/>
      <c r="K31" s="289"/>
      <c r="L31" s="289"/>
      <c r="M31" s="289"/>
      <c r="N31" s="289"/>
      <c r="O31" s="289"/>
      <c r="P31" s="289"/>
      <c r="Q31" s="71"/>
      <c r="R31" s="71"/>
      <c r="S31" s="71"/>
      <c r="T31" s="71"/>
      <c r="U31" s="71"/>
      <c r="V31" s="156"/>
      <c r="W31" s="156"/>
      <c r="X31" s="60"/>
    </row>
    <row r="32" spans="1:24" ht="24.65" customHeight="1">
      <c r="A32" s="156"/>
      <c r="B32" s="156"/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6"/>
      <c r="U32" s="156"/>
      <c r="V32" s="156"/>
      <c r="W32" s="156"/>
      <c r="X32" s="156"/>
    </row>
    <row r="33" spans="2:24" ht="24" customHeight="1">
      <c r="B33" s="156"/>
      <c r="C33" s="101"/>
      <c r="F33" s="156"/>
      <c r="G33" s="76"/>
      <c r="H33" s="156"/>
      <c r="I33" s="156"/>
      <c r="J33" s="156"/>
      <c r="K33" s="76"/>
      <c r="L33" s="156"/>
      <c r="M33" s="76"/>
      <c r="N33" s="156"/>
      <c r="O33" s="76"/>
      <c r="P33" s="156"/>
      <c r="Q33" s="76"/>
      <c r="R33" s="156"/>
      <c r="S33" s="156"/>
      <c r="T33" s="156"/>
      <c r="U33" s="76"/>
      <c r="V33" s="156"/>
      <c r="W33" s="76"/>
      <c r="X33" s="156"/>
    </row>
    <row r="34" spans="2:24" ht="24" customHeight="1">
      <c r="B34" s="156"/>
      <c r="C34" s="101"/>
      <c r="F34" s="156"/>
      <c r="G34" s="76"/>
      <c r="H34" s="156"/>
      <c r="I34" s="156"/>
      <c r="J34" s="156"/>
      <c r="K34" s="76"/>
      <c r="L34" s="156"/>
      <c r="M34" s="76"/>
      <c r="N34" s="156"/>
      <c r="O34" s="76"/>
      <c r="P34" s="156"/>
      <c r="Q34" s="76"/>
      <c r="R34" s="156"/>
      <c r="S34" s="156"/>
      <c r="T34" s="156"/>
      <c r="U34" s="76"/>
      <c r="V34" s="156"/>
      <c r="W34" s="76"/>
      <c r="X34" s="156"/>
    </row>
    <row r="35" spans="2:24" ht="24" customHeight="1">
      <c r="B35" s="156"/>
      <c r="C35" s="101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</row>
  </sheetData>
  <sheetProtection formatCells="0" formatColumns="0" formatRows="0" insertColumns="0" insertRows="0" insertHyperlinks="0" deleteColumns="0" deleteRows="0" sort="0" autoFilter="0" pivotTables="0"/>
  <mergeCells count="3">
    <mergeCell ref="A1:X1"/>
    <mergeCell ref="I31:P31"/>
    <mergeCell ref="A30:X30"/>
  </mergeCells>
  <pageMargins left="0.78740157480314965" right="0.39370078740157483" top="0.59055118110236227" bottom="0.19685039370078741" header="0.43307086614173229" footer="0.19685039370078741"/>
  <pageSetup paperSize="9" scale="75" orientation="landscape" r:id="rId1"/>
  <headerFooter alignWithMargins="0">
    <oddHeader>&amp;L&amp;"Angsana New,Regular"&amp;8THAI POLYCONS PUBLIC COMPANY LIMITED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showRuler="0" zoomScaleNormal="100" zoomScaleSheetLayoutView="100" workbookViewId="0">
      <selection sqref="A1:N1"/>
    </sheetView>
  </sheetViews>
  <sheetFormatPr defaultRowHeight="25" customHeight="1"/>
  <cols>
    <col min="1" max="1" width="1.83203125" style="144" customWidth="1"/>
    <col min="2" max="2" width="5.83203125" style="144" customWidth="1"/>
    <col min="3" max="3" width="10.58203125" style="144" customWidth="1"/>
    <col min="4" max="4" width="14.58203125" style="144" customWidth="1"/>
    <col min="5" max="5" width="15.58203125" style="144" customWidth="1"/>
    <col min="6" max="6" width="0.83203125" style="144" customWidth="1"/>
    <col min="7" max="7" width="15.58203125" style="144" customWidth="1"/>
    <col min="8" max="8" width="0.83203125" style="144" customWidth="1"/>
    <col min="9" max="9" width="15.08203125" style="144" customWidth="1"/>
    <col min="10" max="10" width="0.83203125" style="144" customWidth="1"/>
    <col min="11" max="11" width="15.58203125" style="144" customWidth="1"/>
    <col min="12" max="12" width="1.25" customWidth="1"/>
  </cols>
  <sheetData>
    <row r="1" spans="1:13" ht="24" customHeight="1">
      <c r="A1" s="290" t="s">
        <v>538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</row>
    <row r="2" spans="1:13" ht="24" customHeight="1"/>
    <row r="3" spans="1:13" s="119" customFormat="1" ht="24" customHeight="1">
      <c r="A3" s="116"/>
      <c r="B3" s="101" t="s">
        <v>1899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71"/>
    </row>
    <row r="4" spans="1:13" s="119" customFormat="1" ht="24" customHeight="1">
      <c r="A4" s="116"/>
      <c r="B4" s="101" t="s">
        <v>1579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71"/>
    </row>
    <row r="5" spans="1:13" s="119" customFormat="1" ht="24" customHeight="1">
      <c r="A5" s="116"/>
      <c r="B5" s="116" t="s">
        <v>1580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71"/>
    </row>
    <row r="6" spans="1:13" s="119" customFormat="1" ht="24" customHeight="1">
      <c r="A6" s="116"/>
      <c r="B6" s="116" t="s">
        <v>1413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71"/>
    </row>
    <row r="7" spans="1:13" s="119" customFormat="1" ht="24" customHeight="1">
      <c r="A7" s="116"/>
      <c r="B7" s="116" t="s">
        <v>1187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71"/>
    </row>
    <row r="8" spans="1:13" s="119" customFormat="1" ht="24" customHeight="1">
      <c r="A8" s="116"/>
      <c r="B8" s="116" t="s">
        <v>1900</v>
      </c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71"/>
    </row>
    <row r="9" spans="1:13" s="119" customFormat="1" ht="24" customHeight="1">
      <c r="A9" s="116"/>
      <c r="B9" s="116" t="s">
        <v>1581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71"/>
    </row>
    <row r="10" spans="1:13" s="119" customFormat="1" ht="24" customHeight="1">
      <c r="A10" s="116"/>
      <c r="B10" s="116" t="s">
        <v>1582</v>
      </c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71"/>
    </row>
    <row r="11" spans="1:13" s="119" customFormat="1" ht="24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116"/>
      <c r="M11" s="71"/>
    </row>
    <row r="12" spans="1:13" s="119" customFormat="1" ht="24" customHeight="1">
      <c r="A12" s="19" t="s">
        <v>1251</v>
      </c>
      <c r="B12" s="9"/>
      <c r="C12" s="9"/>
      <c r="D12" s="9"/>
      <c r="E12" s="3"/>
      <c r="F12" s="3"/>
      <c r="G12" s="144"/>
      <c r="H12" s="3"/>
      <c r="I12" s="3"/>
      <c r="J12" s="3"/>
      <c r="K12" s="3"/>
      <c r="L12" s="116"/>
      <c r="M12" s="71"/>
    </row>
    <row r="13" spans="1:13" ht="24" customHeight="1">
      <c r="A13" s="19"/>
      <c r="B13" s="9"/>
      <c r="C13" s="9"/>
      <c r="D13" s="9"/>
      <c r="E13" s="3"/>
      <c r="F13" s="3"/>
      <c r="H13" s="3"/>
      <c r="I13" s="3"/>
      <c r="J13" s="3"/>
      <c r="L13" s="2"/>
    </row>
    <row r="14" spans="1:13" s="9" customFormat="1" ht="24" customHeight="1">
      <c r="F14" s="144"/>
      <c r="G14" s="291" t="s">
        <v>130</v>
      </c>
      <c r="H14" s="291"/>
      <c r="I14" s="291"/>
      <c r="J14" s="291"/>
      <c r="K14" s="148" t="s">
        <v>267</v>
      </c>
    </row>
    <row r="15" spans="1:13" s="9" customFormat="1" ht="24" customHeight="1">
      <c r="E15" s="144"/>
      <c r="F15" s="144"/>
      <c r="G15" s="147" t="s">
        <v>40</v>
      </c>
      <c r="H15" s="146"/>
      <c r="I15" s="147" t="s">
        <v>978</v>
      </c>
      <c r="J15" s="146"/>
      <c r="K15" s="147" t="str">
        <f>+[4]P39!X4</f>
        <v>Total</v>
      </c>
    </row>
    <row r="16" spans="1:13" s="9" customFormat="1" ht="24" customHeight="1">
      <c r="E16" s="144"/>
      <c r="F16" s="144"/>
      <c r="G16" s="144"/>
      <c r="H16" s="144"/>
      <c r="I16" s="144"/>
      <c r="J16" s="144"/>
      <c r="K16" s="144"/>
    </row>
    <row r="17" spans="2:11" s="9" customFormat="1" ht="24" customHeight="1">
      <c r="B17" s="9" t="s">
        <v>271</v>
      </c>
      <c r="E17" s="144"/>
      <c r="F17" s="144"/>
      <c r="G17" s="3"/>
      <c r="H17" s="3"/>
      <c r="I17" s="3"/>
      <c r="J17" s="3"/>
      <c r="K17" s="3"/>
    </row>
    <row r="18" spans="2:11" s="9" customFormat="1" ht="24" customHeight="1">
      <c r="B18" s="9" t="s">
        <v>628</v>
      </c>
      <c r="C18" s="144"/>
      <c r="E18" s="144"/>
      <c r="F18" s="76"/>
      <c r="G18" s="43">
        <v>0</v>
      </c>
      <c r="H18" s="43"/>
      <c r="I18" s="43">
        <v>0</v>
      </c>
      <c r="J18" s="43"/>
      <c r="K18" s="43">
        <f>SUM(E18:I18)</f>
        <v>0</v>
      </c>
    </row>
    <row r="19" spans="2:11" s="9" customFormat="1" ht="24" customHeight="1">
      <c r="B19" s="9" t="s">
        <v>985</v>
      </c>
      <c r="C19" s="144"/>
      <c r="E19" s="144"/>
      <c r="F19" s="144"/>
      <c r="G19" s="43">
        <v>0</v>
      </c>
      <c r="H19" s="43"/>
      <c r="I19" s="43">
        <v>0</v>
      </c>
      <c r="J19" s="43"/>
      <c r="K19" s="43">
        <f>SUM(E19:I19)</f>
        <v>0</v>
      </c>
    </row>
    <row r="20" spans="2:11" s="9" customFormat="1" ht="24" customHeight="1">
      <c r="B20" s="9" t="s">
        <v>986</v>
      </c>
      <c r="C20" s="144"/>
      <c r="E20" s="144"/>
      <c r="F20" s="144"/>
      <c r="G20" s="43">
        <v>0</v>
      </c>
      <c r="H20" s="43"/>
      <c r="I20" s="43">
        <v>0</v>
      </c>
      <c r="J20" s="43"/>
      <c r="K20" s="43">
        <f>SUM(E20:I20)</f>
        <v>0</v>
      </c>
    </row>
    <row r="21" spans="2:11" s="9" customFormat="1" ht="24" customHeight="1">
      <c r="B21" s="9" t="s">
        <v>1092</v>
      </c>
      <c r="C21" s="144"/>
      <c r="E21" s="144"/>
      <c r="F21" s="144"/>
      <c r="G21" s="150">
        <v>0</v>
      </c>
      <c r="H21" s="43"/>
      <c r="I21" s="150">
        <v>0</v>
      </c>
      <c r="J21" s="43"/>
      <c r="K21" s="150">
        <f>SUM(D20:I20)</f>
        <v>0</v>
      </c>
    </row>
    <row r="22" spans="2:11" s="9" customFormat="1" ht="24" customHeight="1">
      <c r="B22" s="9" t="s">
        <v>793</v>
      </c>
      <c r="C22" s="144"/>
      <c r="E22" s="76"/>
      <c r="F22" s="76"/>
      <c r="G22" s="43">
        <f>SUM(G18:G21)</f>
        <v>0</v>
      </c>
      <c r="H22" s="43"/>
      <c r="I22" s="43">
        <f>SUM(I18:I21)</f>
        <v>0</v>
      </c>
      <c r="J22" s="43"/>
      <c r="K22" s="43">
        <f>SUM(K18:K21)</f>
        <v>0</v>
      </c>
    </row>
    <row r="23" spans="2:11" s="9" customFormat="1" ht="24" customHeight="1">
      <c r="B23" s="9" t="str">
        <f>+B19</f>
        <v xml:space="preserve">    Acquisition </v>
      </c>
      <c r="C23" s="144"/>
      <c r="E23" s="144"/>
      <c r="F23" s="144"/>
      <c r="G23" s="43">
        <v>53903738.310000002</v>
      </c>
      <c r="H23" s="43"/>
      <c r="I23" s="43">
        <v>12264233.65</v>
      </c>
      <c r="J23" s="43"/>
      <c r="K23" s="43">
        <f>SUM(D23:I23)</f>
        <v>66167971.960000001</v>
      </c>
    </row>
    <row r="24" spans="2:11" s="9" customFormat="1" ht="24" customHeight="1">
      <c r="B24" s="9" t="str">
        <f>+B20</f>
        <v xml:space="preserve">    Disposal</v>
      </c>
      <c r="C24" s="144"/>
      <c r="E24" s="144"/>
      <c r="F24" s="144"/>
      <c r="G24" s="43">
        <v>0</v>
      </c>
      <c r="H24" s="43"/>
      <c r="I24" s="43">
        <v>0</v>
      </c>
      <c r="J24" s="43"/>
      <c r="K24" s="43">
        <f>SUM(D24:I24)</f>
        <v>0</v>
      </c>
    </row>
    <row r="25" spans="2:11" s="9" customFormat="1" ht="24" customHeight="1">
      <c r="B25" s="9" t="str">
        <f>+B21</f>
        <v xml:space="preserve">    Transferred in (out)</v>
      </c>
      <c r="C25" s="144"/>
      <c r="E25" s="144"/>
      <c r="F25" s="144"/>
      <c r="G25" s="150">
        <v>21019349.530000001</v>
      </c>
      <c r="H25" s="43"/>
      <c r="I25" s="150">
        <v>10310000</v>
      </c>
      <c r="J25" s="43"/>
      <c r="K25" s="150">
        <f>SUM(D25:I25)</f>
        <v>31329349.530000001</v>
      </c>
    </row>
    <row r="26" spans="2:11" s="9" customFormat="1" ht="24" customHeight="1">
      <c r="B26" s="9" t="s">
        <v>1583</v>
      </c>
      <c r="E26" s="76"/>
      <c r="F26" s="76"/>
      <c r="G26" s="150">
        <f>SUM(G22:G25)</f>
        <v>74923087.840000004</v>
      </c>
      <c r="H26" s="43"/>
      <c r="I26" s="150">
        <f>SUM(I22:I25)</f>
        <v>22574233.649999999</v>
      </c>
      <c r="J26" s="43"/>
      <c r="K26" s="150">
        <f>SUM(K22:K25)</f>
        <v>97497321.49000001</v>
      </c>
    </row>
    <row r="27" spans="2:11" s="9" customFormat="1" ht="24" customHeight="1">
      <c r="B27" s="9" t="s">
        <v>273</v>
      </c>
      <c r="C27" s="144"/>
      <c r="E27" s="144"/>
      <c r="F27" s="144"/>
      <c r="G27" s="43"/>
      <c r="H27" s="43"/>
      <c r="I27" s="43"/>
      <c r="J27" s="43"/>
      <c r="K27" s="43"/>
    </row>
    <row r="28" spans="2:11" s="9" customFormat="1" ht="24" customHeight="1">
      <c r="B28" s="9" t="s">
        <v>628</v>
      </c>
      <c r="C28" s="144"/>
      <c r="E28" s="144"/>
      <c r="F28" s="76"/>
      <c r="G28" s="43">
        <v>0</v>
      </c>
      <c r="H28" s="43"/>
      <c r="I28" s="43">
        <v>0</v>
      </c>
      <c r="J28" s="43"/>
      <c r="K28" s="43">
        <f>SUM(D28:I28)</f>
        <v>0</v>
      </c>
    </row>
    <row r="29" spans="2:11" s="9" customFormat="1" ht="24" customHeight="1">
      <c r="B29" s="9" t="s">
        <v>987</v>
      </c>
      <c r="C29" s="144"/>
      <c r="E29" s="144"/>
      <c r="F29" s="144"/>
      <c r="G29" s="43">
        <v>0</v>
      </c>
      <c r="H29" s="43">
        <v>0</v>
      </c>
      <c r="I29" s="43">
        <v>0</v>
      </c>
      <c r="J29" s="43"/>
      <c r="K29" s="43">
        <f>SUM(D29:I29)</f>
        <v>0</v>
      </c>
    </row>
    <row r="30" spans="2:11" s="9" customFormat="1" ht="24" customHeight="1">
      <c r="B30" s="9" t="s">
        <v>988</v>
      </c>
      <c r="C30" s="144"/>
      <c r="E30" s="144"/>
      <c r="F30" s="144"/>
      <c r="G30" s="43">
        <v>0</v>
      </c>
      <c r="H30" s="43">
        <v>0</v>
      </c>
      <c r="I30" s="43">
        <v>0</v>
      </c>
      <c r="J30" s="43"/>
      <c r="K30" s="43">
        <f>SUM(D30:I30)</f>
        <v>0</v>
      </c>
    </row>
    <row r="31" spans="2:11" s="9" customFormat="1" ht="24" customHeight="1">
      <c r="B31" s="9" t="str">
        <f>+B25</f>
        <v xml:space="preserve">    Transferred in (out)</v>
      </c>
      <c r="C31" s="144"/>
      <c r="E31" s="144"/>
      <c r="F31" s="144"/>
      <c r="G31" s="43">
        <v>0</v>
      </c>
      <c r="H31" s="43"/>
      <c r="I31" s="43">
        <v>0</v>
      </c>
      <c r="J31" s="43"/>
      <c r="K31" s="43">
        <f>SUM(D30:I30)</f>
        <v>0</v>
      </c>
    </row>
    <row r="32" spans="2:11" s="9" customFormat="1" ht="24" customHeight="1">
      <c r="B32" s="9" t="s">
        <v>991</v>
      </c>
      <c r="C32" s="144"/>
      <c r="E32" s="76"/>
      <c r="F32" s="76"/>
      <c r="G32" s="43">
        <f>SUM(G28:G31)</f>
        <v>0</v>
      </c>
      <c r="H32" s="43"/>
      <c r="I32" s="43">
        <f>SUM(I28:I31)</f>
        <v>0</v>
      </c>
      <c r="J32" s="43"/>
      <c r="K32" s="43">
        <f>SUM(K28:K31)</f>
        <v>0</v>
      </c>
    </row>
    <row r="33" spans="1:15" s="9" customFormat="1" ht="24" customHeight="1">
      <c r="C33" s="144"/>
      <c r="E33" s="76"/>
      <c r="F33" s="76"/>
      <c r="G33" s="92"/>
      <c r="H33" s="73"/>
      <c r="I33" s="92"/>
      <c r="J33" s="76"/>
      <c r="K33" s="92"/>
    </row>
    <row r="34" spans="1:15" s="9" customFormat="1" ht="24" customHeight="1">
      <c r="C34" s="144"/>
      <c r="E34" s="76"/>
      <c r="F34" s="76"/>
      <c r="G34" s="144"/>
      <c r="H34" s="73"/>
      <c r="I34" s="144"/>
      <c r="J34" s="76"/>
      <c r="K34" s="144"/>
    </row>
    <row r="35" spans="1:15" s="9" customFormat="1" ht="24" customHeight="1">
      <c r="E35" s="3"/>
      <c r="F35" s="3"/>
      <c r="G35" s="3"/>
      <c r="H35" s="3"/>
      <c r="I35" s="3"/>
      <c r="J35" s="3"/>
      <c r="K35" s="3"/>
    </row>
    <row r="36" spans="1:15" s="9" customFormat="1" ht="24" customHeight="1">
      <c r="A36" s="290" t="s">
        <v>630</v>
      </c>
      <c r="B36" s="290"/>
      <c r="C36" s="290"/>
      <c r="D36" s="290"/>
      <c r="E36" s="290"/>
      <c r="F36" s="290"/>
      <c r="G36" s="290"/>
      <c r="H36" s="290"/>
      <c r="I36" s="290"/>
      <c r="J36" s="290"/>
      <c r="K36" s="290"/>
    </row>
    <row r="37" spans="1:15" s="9" customFormat="1" ht="24" customHeight="1">
      <c r="A37" s="144"/>
      <c r="B37" s="144"/>
      <c r="C37" s="144" t="s">
        <v>1359</v>
      </c>
      <c r="D37" s="144"/>
      <c r="E37" s="144"/>
      <c r="F37" s="144"/>
      <c r="G37" s="144"/>
      <c r="H37" s="144"/>
      <c r="I37" s="144"/>
      <c r="J37" s="144"/>
      <c r="K37" s="144"/>
    </row>
    <row r="38" spans="1:15" s="9" customFormat="1" ht="24" customHeight="1">
      <c r="A38" s="290" t="s">
        <v>535</v>
      </c>
      <c r="B38" s="290"/>
      <c r="C38" s="290"/>
      <c r="D38" s="290"/>
      <c r="E38" s="290"/>
      <c r="F38" s="290"/>
      <c r="G38" s="290"/>
      <c r="H38" s="290"/>
      <c r="I38" s="290"/>
      <c r="J38" s="290"/>
      <c r="K38" s="290"/>
    </row>
    <row r="39" spans="1:15" s="9" customFormat="1" ht="24" customHeight="1">
      <c r="A39" s="144"/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/>
      <c r="M39"/>
      <c r="N39"/>
      <c r="O39"/>
    </row>
    <row r="40" spans="1:15" s="9" customFormat="1" ht="24" customHeight="1">
      <c r="F40" s="144"/>
      <c r="G40" s="291" t="s">
        <v>130</v>
      </c>
      <c r="H40" s="291"/>
      <c r="I40" s="291"/>
      <c r="J40" s="291"/>
      <c r="K40" s="148" t="s">
        <v>267</v>
      </c>
      <c r="L40"/>
      <c r="M40"/>
      <c r="N40"/>
      <c r="O40"/>
    </row>
    <row r="41" spans="1:15" s="9" customFormat="1" ht="24" customHeight="1">
      <c r="E41" s="144"/>
      <c r="F41" s="144"/>
      <c r="G41" s="147" t="s">
        <v>40</v>
      </c>
      <c r="H41" s="146"/>
      <c r="I41" s="147" t="s">
        <v>978</v>
      </c>
      <c r="J41" s="146"/>
      <c r="K41" s="147" t="str">
        <f>+K15</f>
        <v>Total</v>
      </c>
    </row>
    <row r="42" spans="1:15" s="9" customFormat="1" ht="24" customHeight="1">
      <c r="E42" s="144"/>
      <c r="F42" s="144"/>
      <c r="G42" s="144"/>
      <c r="H42" s="144"/>
      <c r="I42" s="144"/>
      <c r="J42" s="144"/>
      <c r="K42" s="144"/>
    </row>
    <row r="43" spans="1:15" s="9" customFormat="1" ht="24" customHeight="1">
      <c r="B43" s="9" t="str">
        <f>+B27</f>
        <v>Accumulated amortization:-</v>
      </c>
      <c r="E43" s="144"/>
      <c r="F43" s="144"/>
      <c r="G43" s="144"/>
      <c r="H43" s="144"/>
      <c r="I43" s="144"/>
      <c r="J43" s="144"/>
      <c r="K43" s="144"/>
    </row>
    <row r="44" spans="1:15" s="9" customFormat="1" ht="24" customHeight="1">
      <c r="B44" s="9" t="str">
        <f>+B29</f>
        <v xml:space="preserve">    Depreciation</v>
      </c>
      <c r="C44" s="144"/>
      <c r="E44" s="144"/>
      <c r="F44" s="144"/>
      <c r="G44" s="43">
        <v>10457100.439999999</v>
      </c>
      <c r="H44" s="43"/>
      <c r="I44" s="43">
        <v>2059748.2</v>
      </c>
      <c r="J44" s="43"/>
      <c r="K44" s="43">
        <f>SUM(D44:I44)</f>
        <v>12516848.639999999</v>
      </c>
    </row>
    <row r="45" spans="1:15" s="9" customFormat="1" ht="24" customHeight="1">
      <c r="B45" s="9" t="str">
        <f>+B30</f>
        <v xml:space="preserve">    Depreciation - write off</v>
      </c>
      <c r="C45" s="144"/>
      <c r="E45" s="144"/>
      <c r="F45" s="144"/>
      <c r="G45" s="43">
        <v>0</v>
      </c>
      <c r="H45" s="43"/>
      <c r="I45" s="43">
        <v>0</v>
      </c>
      <c r="J45" s="43"/>
      <c r="K45" s="43">
        <f>SUM(D45:I45)</f>
        <v>0</v>
      </c>
    </row>
    <row r="46" spans="1:15" s="9" customFormat="1" ht="24" customHeight="1">
      <c r="B46" s="9" t="str">
        <f>+B31</f>
        <v xml:space="preserve">    Transferred in (out)</v>
      </c>
      <c r="C46" s="144"/>
      <c r="E46" s="144"/>
      <c r="F46" s="144"/>
      <c r="G46" s="150">
        <v>1262860.6100000001</v>
      </c>
      <c r="H46" s="43"/>
      <c r="I46" s="150">
        <v>2293801.73</v>
      </c>
      <c r="J46" s="43"/>
      <c r="K46" s="150">
        <f>SUM(D46:I46)</f>
        <v>3556662.34</v>
      </c>
    </row>
    <row r="47" spans="1:15" s="9" customFormat="1" ht="24" customHeight="1">
      <c r="B47" s="9" t="str">
        <f>+B26</f>
        <v xml:space="preserve">    As at December 31, 2020</v>
      </c>
      <c r="E47" s="76"/>
      <c r="F47" s="76"/>
      <c r="G47" s="150">
        <f>SUM(G32:G46)</f>
        <v>11719961.049999999</v>
      </c>
      <c r="H47" s="43"/>
      <c r="I47" s="150">
        <f>SUM(I32:I46)</f>
        <v>4353549.93</v>
      </c>
      <c r="J47" s="43"/>
      <c r="K47" s="150">
        <f>SUM(K32:K46)</f>
        <v>16073510.979999999</v>
      </c>
    </row>
    <row r="48" spans="1:15" s="9" customFormat="1" ht="24" customHeight="1">
      <c r="B48" s="9" t="s">
        <v>269</v>
      </c>
      <c r="E48" s="76"/>
      <c r="F48" s="72"/>
      <c r="G48" s="43"/>
      <c r="H48" s="43"/>
      <c r="I48" s="43"/>
      <c r="J48" s="43"/>
      <c r="K48" s="43"/>
    </row>
    <row r="49" spans="1:16" s="9" customFormat="1" ht="24" customHeight="1" thickBot="1">
      <c r="B49" s="9" t="str">
        <f>+B47</f>
        <v xml:space="preserve">    As at December 31, 2020</v>
      </c>
      <c r="E49" s="76"/>
      <c r="F49" s="72"/>
      <c r="G49" s="153">
        <f>+G26-G47</f>
        <v>63203126.790000007</v>
      </c>
      <c r="H49" s="43"/>
      <c r="I49" s="153">
        <f>+I26-I47</f>
        <v>18220683.719999999</v>
      </c>
      <c r="J49" s="43"/>
      <c r="K49" s="153">
        <f>+K26-K47</f>
        <v>81423810.510000005</v>
      </c>
    </row>
    <row r="50" spans="1:16" s="9" customFormat="1" ht="24" customHeight="1" thickTop="1" thickBot="1">
      <c r="B50" s="9" t="s">
        <v>991</v>
      </c>
      <c r="E50" s="76"/>
      <c r="F50" s="72"/>
      <c r="G50" s="154">
        <f>+G22-G32</f>
        <v>0</v>
      </c>
      <c r="H50" s="43"/>
      <c r="I50" s="154">
        <f>+I22-I32</f>
        <v>0</v>
      </c>
      <c r="J50" s="43"/>
      <c r="K50" s="154">
        <f>+K22-K32</f>
        <v>0</v>
      </c>
    </row>
    <row r="51" spans="1:16" s="9" customFormat="1" ht="24" customHeight="1" thickTop="1">
      <c r="E51" s="3"/>
      <c r="F51" s="3"/>
      <c r="G51" s="3"/>
      <c r="H51" s="3"/>
      <c r="I51" s="3"/>
      <c r="J51" s="3"/>
      <c r="K51" s="3"/>
    </row>
    <row r="52" spans="1:16" s="9" customFormat="1" ht="24" customHeight="1">
      <c r="B52" s="9" t="s">
        <v>1933</v>
      </c>
      <c r="E52" s="3"/>
      <c r="F52" s="3"/>
      <c r="G52" s="3"/>
      <c r="H52" s="3"/>
      <c r="I52" s="3"/>
      <c r="J52" s="3"/>
      <c r="K52" s="3"/>
    </row>
    <row r="53" spans="1:16" s="9" customFormat="1" ht="24" customHeight="1">
      <c r="E53" s="3"/>
      <c r="F53" s="3"/>
      <c r="G53" s="3"/>
      <c r="H53" s="3"/>
      <c r="I53" s="3"/>
      <c r="J53" s="3"/>
      <c r="K53" s="3"/>
    </row>
    <row r="54" spans="1:16" s="9" customFormat="1" ht="24" customHeight="1">
      <c r="F54" s="144"/>
      <c r="G54" s="291" t="s">
        <v>131</v>
      </c>
      <c r="H54" s="291"/>
      <c r="I54" s="291"/>
      <c r="J54" s="291"/>
      <c r="K54" s="148" t="s">
        <v>267</v>
      </c>
    </row>
    <row r="55" spans="1:16" s="9" customFormat="1" ht="24" customHeight="1">
      <c r="E55" s="144"/>
      <c r="F55" s="144"/>
      <c r="G55" s="147" t="s">
        <v>40</v>
      </c>
      <c r="H55" s="146"/>
      <c r="I55" s="147" t="s">
        <v>978</v>
      </c>
      <c r="J55" s="146"/>
      <c r="K55" s="147" t="str">
        <f>+K41</f>
        <v>Total</v>
      </c>
    </row>
    <row r="56" spans="1:16" s="9" customFormat="1" ht="24" customHeight="1">
      <c r="E56" s="144"/>
      <c r="F56" s="144"/>
      <c r="G56" s="144"/>
      <c r="H56" s="144"/>
      <c r="I56" s="144"/>
      <c r="J56" s="144"/>
      <c r="K56" s="144"/>
    </row>
    <row r="57" spans="1:16" s="9" customFormat="1" ht="24" customHeight="1">
      <c r="B57" s="9" t="s">
        <v>271</v>
      </c>
      <c r="E57" s="144"/>
      <c r="F57" s="144"/>
      <c r="G57" s="3"/>
      <c r="H57" s="3"/>
      <c r="I57" s="3"/>
      <c r="J57" s="3"/>
      <c r="K57" s="3"/>
    </row>
    <row r="58" spans="1:16" s="9" customFormat="1" ht="24" customHeight="1">
      <c r="B58" s="9" t="s">
        <v>628</v>
      </c>
      <c r="C58" s="144"/>
      <c r="E58" s="144"/>
      <c r="F58" s="76"/>
      <c r="G58" s="43">
        <v>0</v>
      </c>
      <c r="H58" s="43"/>
      <c r="I58" s="43">
        <v>0</v>
      </c>
      <c r="J58" s="43"/>
      <c r="K58" s="43">
        <f>SUM(D58:I58)</f>
        <v>0</v>
      </c>
      <c r="M58" s="101"/>
      <c r="N58" s="101"/>
      <c r="O58" s="113"/>
      <c r="P58" s="101"/>
    </row>
    <row r="59" spans="1:16" s="9" customFormat="1" ht="24" customHeight="1">
      <c r="B59" s="9" t="str">
        <f>+B19</f>
        <v xml:space="preserve">    Acquisition </v>
      </c>
      <c r="C59" s="144"/>
      <c r="E59" s="144"/>
      <c r="F59" s="144"/>
      <c r="G59" s="43">
        <v>0</v>
      </c>
      <c r="H59" s="43"/>
      <c r="I59" s="43">
        <v>0</v>
      </c>
      <c r="J59" s="43"/>
      <c r="K59" s="43">
        <f>SUM(D59:I59)</f>
        <v>0</v>
      </c>
      <c r="M59"/>
      <c r="N59" s="114"/>
      <c r="O59" s="114"/>
      <c r="P59" s="114"/>
    </row>
    <row r="60" spans="1:16" s="9" customFormat="1" ht="24" customHeight="1">
      <c r="B60" s="9" t="str">
        <f>+B20</f>
        <v xml:space="preserve">    Disposal</v>
      </c>
      <c r="C60" s="144"/>
      <c r="E60" s="144"/>
      <c r="F60" s="144"/>
      <c r="G60" s="43">
        <v>0</v>
      </c>
      <c r="H60" s="43"/>
      <c r="I60" s="43">
        <v>0</v>
      </c>
      <c r="J60" s="43"/>
      <c r="K60" s="43">
        <f>SUM(D60:I60)</f>
        <v>0</v>
      </c>
    </row>
    <row r="61" spans="1:16" s="9" customFormat="1" ht="24" customHeight="1">
      <c r="B61" s="9" t="str">
        <f>+B21</f>
        <v xml:space="preserve">    Transferred in (out)</v>
      </c>
      <c r="C61" s="144"/>
      <c r="E61" s="144"/>
      <c r="F61" s="144"/>
      <c r="G61" s="43">
        <v>0</v>
      </c>
      <c r="H61" s="43"/>
      <c r="I61" s="43">
        <v>0</v>
      </c>
      <c r="J61" s="43"/>
      <c r="K61" s="43">
        <f>SUM(D60:I60)</f>
        <v>0</v>
      </c>
    </row>
    <row r="62" spans="1:16" s="9" customFormat="1" ht="24" customHeight="1">
      <c r="B62" s="9" t="s">
        <v>793</v>
      </c>
      <c r="C62" s="144"/>
      <c r="E62" s="76"/>
      <c r="F62" s="76"/>
      <c r="G62" s="150">
        <f>SUM(G58:G61)</f>
        <v>0</v>
      </c>
      <c r="H62" s="43"/>
      <c r="I62" s="150">
        <f>SUM(I58:I61)</f>
        <v>0</v>
      </c>
      <c r="J62" s="43"/>
      <c r="K62" s="150">
        <f>SUM(K58:K61)</f>
        <v>0</v>
      </c>
    </row>
    <row r="63" spans="1:16" s="9" customFormat="1" ht="24" customHeight="1">
      <c r="B63" s="9" t="str">
        <f>+B59</f>
        <v xml:space="preserve">    Acquisition </v>
      </c>
      <c r="C63" s="144"/>
      <c r="E63" s="144"/>
      <c r="F63" s="144"/>
      <c r="G63" s="43">
        <v>0</v>
      </c>
      <c r="H63" s="43"/>
      <c r="I63" s="43">
        <v>9056757.0199999996</v>
      </c>
      <c r="J63" s="43"/>
      <c r="K63" s="43">
        <f>SUM(D63:I63)</f>
        <v>9056757.0199999996</v>
      </c>
    </row>
    <row r="64" spans="1:16" s="9" customFormat="1" ht="24" customHeight="1">
      <c r="A64" s="144"/>
      <c r="B64" s="9" t="str">
        <f>+B60</f>
        <v xml:space="preserve">    Disposal</v>
      </c>
      <c r="C64" s="144"/>
      <c r="E64" s="144"/>
      <c r="F64" s="144"/>
      <c r="G64" s="43">
        <v>0</v>
      </c>
      <c r="H64" s="43"/>
      <c r="I64" s="43">
        <v>0</v>
      </c>
      <c r="J64" s="43"/>
      <c r="K64" s="43">
        <v>0</v>
      </c>
    </row>
    <row r="65" spans="1:11" s="9" customFormat="1" ht="24" customHeight="1">
      <c r="A65" s="144"/>
      <c r="B65" s="9" t="str">
        <f>+B61</f>
        <v xml:space="preserve">    Transferred in (out)</v>
      </c>
      <c r="C65" s="144"/>
      <c r="E65" s="144"/>
      <c r="F65" s="144"/>
      <c r="G65" s="150">
        <v>16907200</v>
      </c>
      <c r="H65" s="43"/>
      <c r="I65" s="150">
        <v>0</v>
      </c>
      <c r="J65" s="43"/>
      <c r="K65" s="150">
        <f>SUM(G65:I65)</f>
        <v>16907200</v>
      </c>
    </row>
    <row r="66" spans="1:11" s="9" customFormat="1" ht="24" customHeight="1">
      <c r="A66" s="9" t="s">
        <v>626</v>
      </c>
      <c r="B66" s="9" t="s">
        <v>1584</v>
      </c>
      <c r="E66" s="76"/>
      <c r="F66" s="76"/>
      <c r="G66" s="160">
        <f>SUM(G62:G65)</f>
        <v>16907200</v>
      </c>
      <c r="H66" s="43"/>
      <c r="I66" s="160">
        <f>SUM(I62:I65)</f>
        <v>9056757.0199999996</v>
      </c>
      <c r="J66" s="43"/>
      <c r="K66" s="160">
        <f>SUM(K62:K65)</f>
        <v>25963957.02</v>
      </c>
    </row>
    <row r="67" spans="1:11" s="9" customFormat="1" ht="24" customHeight="1">
      <c r="B67" s="9" t="s">
        <v>268</v>
      </c>
      <c r="E67" s="144"/>
      <c r="F67" s="144"/>
      <c r="G67" s="43"/>
      <c r="H67" s="43"/>
      <c r="I67" s="43"/>
      <c r="J67" s="43"/>
      <c r="K67" s="43"/>
    </row>
    <row r="68" spans="1:11" s="9" customFormat="1" ht="24" customHeight="1">
      <c r="B68" s="9" t="s">
        <v>628</v>
      </c>
      <c r="C68" s="144"/>
      <c r="E68" s="144"/>
      <c r="F68" s="76"/>
      <c r="G68" s="43">
        <v>0</v>
      </c>
      <c r="H68" s="43"/>
      <c r="I68" s="43">
        <v>0</v>
      </c>
      <c r="J68" s="43"/>
      <c r="K68" s="43">
        <f>SUM(D68:I68)</f>
        <v>0</v>
      </c>
    </row>
    <row r="69" spans="1:11" s="9" customFormat="1" ht="24" customHeight="1">
      <c r="B69" s="9" t="str">
        <f>+B29</f>
        <v xml:space="preserve">    Depreciation</v>
      </c>
      <c r="C69" s="144"/>
      <c r="E69" s="144"/>
      <c r="F69" s="144"/>
      <c r="G69" s="43">
        <v>0</v>
      </c>
      <c r="H69" s="43"/>
      <c r="I69" s="43">
        <v>0</v>
      </c>
      <c r="J69" s="43"/>
      <c r="K69" s="43">
        <f>SUM(D69:I69)</f>
        <v>0</v>
      </c>
    </row>
    <row r="70" spans="1:11" s="9" customFormat="1" ht="24" customHeight="1">
      <c r="B70" s="9" t="str">
        <f>+B30</f>
        <v xml:space="preserve">    Depreciation - write off</v>
      </c>
      <c r="C70" s="144"/>
      <c r="E70" s="144"/>
      <c r="F70" s="144"/>
      <c r="G70" s="43">
        <v>0</v>
      </c>
      <c r="H70" s="43"/>
      <c r="I70" s="43">
        <v>0</v>
      </c>
      <c r="J70" s="43"/>
      <c r="K70" s="43">
        <f>SUM(D70:I70)</f>
        <v>0</v>
      </c>
    </row>
    <row r="71" spans="1:11" s="9" customFormat="1" ht="24" customHeight="1">
      <c r="B71" s="9" t="str">
        <f>+B46</f>
        <v xml:space="preserve">    Transferred in (out)</v>
      </c>
      <c r="C71" s="144"/>
      <c r="E71" s="144"/>
      <c r="F71" s="144"/>
      <c r="G71" s="150">
        <v>0</v>
      </c>
      <c r="H71" s="43"/>
      <c r="I71" s="150">
        <v>0</v>
      </c>
      <c r="J71" s="43"/>
      <c r="K71" s="150">
        <f>SUM(D70:I70)</f>
        <v>0</v>
      </c>
    </row>
    <row r="72" spans="1:11" s="9" customFormat="1" ht="24" customHeight="1">
      <c r="B72" s="9" t="s">
        <v>793</v>
      </c>
      <c r="C72" s="144"/>
      <c r="E72" s="76"/>
      <c r="F72" s="76"/>
      <c r="G72" s="43">
        <f>SUM(G68:G71)</f>
        <v>0</v>
      </c>
      <c r="H72" s="43"/>
      <c r="I72" s="43">
        <f>SUM(I68:I71)</f>
        <v>0</v>
      </c>
      <c r="J72" s="43"/>
      <c r="K72" s="43">
        <f>SUM(K68:K71)</f>
        <v>0</v>
      </c>
    </row>
    <row r="73" spans="1:11" s="9" customFormat="1" ht="24" customHeight="1">
      <c r="C73" s="144"/>
      <c r="E73" s="144"/>
      <c r="F73" s="144"/>
      <c r="G73" s="3"/>
      <c r="H73" s="3"/>
      <c r="I73" s="3"/>
      <c r="J73" s="3"/>
      <c r="K73" s="144"/>
    </row>
    <row r="74" spans="1:11" s="9" customFormat="1" ht="24" customHeight="1">
      <c r="E74" s="3"/>
      <c r="F74" s="3"/>
      <c r="G74" s="3"/>
      <c r="H74" s="3"/>
      <c r="I74" s="3"/>
      <c r="J74" s="3"/>
      <c r="K74" s="3"/>
    </row>
    <row r="75" spans="1:11" s="9" customFormat="1" ht="24" customHeight="1">
      <c r="A75" s="290" t="s">
        <v>630</v>
      </c>
      <c r="B75" s="290"/>
      <c r="C75" s="290"/>
      <c r="D75" s="290"/>
      <c r="E75" s="290"/>
      <c r="F75" s="290"/>
      <c r="G75" s="290"/>
      <c r="H75" s="290"/>
      <c r="I75" s="290"/>
      <c r="J75" s="290"/>
      <c r="K75" s="290"/>
    </row>
    <row r="76" spans="1:11" s="9" customFormat="1" ht="24" customHeight="1">
      <c r="A76" s="144"/>
      <c r="B76" s="144"/>
      <c r="C76" s="144" t="str">
        <f>+C37</f>
        <v xml:space="preserve">                              (                                                                                                                      )           </v>
      </c>
      <c r="D76" s="144"/>
      <c r="E76" s="144"/>
      <c r="F76" s="144"/>
      <c r="G76" s="144"/>
      <c r="H76" s="144"/>
      <c r="I76" s="144"/>
      <c r="J76" s="144"/>
      <c r="K76" s="144"/>
    </row>
    <row r="77" spans="1:11" s="9" customFormat="1" ht="24" customHeight="1">
      <c r="A77" s="290" t="s">
        <v>1586</v>
      </c>
      <c r="B77" s="290"/>
      <c r="C77" s="290"/>
      <c r="D77" s="290"/>
      <c r="E77" s="290"/>
      <c r="F77" s="290"/>
      <c r="G77" s="290"/>
      <c r="H77" s="290"/>
      <c r="I77" s="290"/>
      <c r="J77" s="290"/>
      <c r="K77" s="290"/>
    </row>
    <row r="78" spans="1:11" s="9" customFormat="1" ht="24" customHeight="1">
      <c r="E78" s="3"/>
      <c r="F78" s="3"/>
      <c r="G78" s="3"/>
      <c r="H78" s="3"/>
      <c r="I78" s="3"/>
      <c r="J78" s="3"/>
      <c r="K78" s="3"/>
    </row>
    <row r="79" spans="1:11" s="9" customFormat="1" ht="24" customHeight="1">
      <c r="F79" s="144"/>
      <c r="G79" s="291" t="s">
        <v>131</v>
      </c>
      <c r="H79" s="291"/>
      <c r="I79" s="291"/>
      <c r="J79" s="291"/>
      <c r="K79" s="148"/>
    </row>
    <row r="80" spans="1:11" s="9" customFormat="1" ht="24" customHeight="1">
      <c r="E80" s="144"/>
      <c r="F80" s="144"/>
      <c r="G80" s="147" t="s">
        <v>40</v>
      </c>
      <c r="H80" s="146"/>
      <c r="I80" s="147" t="s">
        <v>978</v>
      </c>
      <c r="J80" s="146"/>
      <c r="K80" s="147" t="str">
        <f>+K54</f>
        <v>(Unit : Baht)</v>
      </c>
    </row>
    <row r="81" spans="1:11" s="9" customFormat="1" ht="24" customHeight="1">
      <c r="E81" s="144"/>
      <c r="F81" s="144"/>
      <c r="G81" s="144"/>
      <c r="H81" s="144"/>
      <c r="I81" s="144"/>
      <c r="J81" s="144"/>
      <c r="K81" s="144"/>
    </row>
    <row r="82" spans="1:11" s="9" customFormat="1" ht="24" customHeight="1">
      <c r="B82" s="9" t="str">
        <f>+B69</f>
        <v xml:space="preserve">    Depreciation</v>
      </c>
      <c r="C82" s="144"/>
      <c r="E82" s="144"/>
      <c r="F82" s="144"/>
      <c r="G82" s="43">
        <v>2705152.03</v>
      </c>
      <c r="H82" s="43"/>
      <c r="I82" s="43">
        <v>661136.07999999996</v>
      </c>
      <c r="J82" s="43"/>
      <c r="K82" s="43">
        <f>SUM(D82:I82)</f>
        <v>3366288.11</v>
      </c>
    </row>
    <row r="83" spans="1:11" s="9" customFormat="1" ht="24" customHeight="1">
      <c r="B83" s="9" t="str">
        <f>+B70</f>
        <v xml:space="preserve">    Depreciation - write off</v>
      </c>
      <c r="C83" s="144"/>
      <c r="E83" s="144"/>
      <c r="F83" s="144"/>
      <c r="G83" s="43">
        <v>0</v>
      </c>
      <c r="H83" s="43"/>
      <c r="I83" s="43">
        <v>0</v>
      </c>
      <c r="J83" s="43"/>
      <c r="K83" s="43">
        <f>SUM(D83:I83)</f>
        <v>0</v>
      </c>
    </row>
    <row r="84" spans="1:11" s="9" customFormat="1" ht="24" customHeight="1">
      <c r="B84" s="9" t="str">
        <f>+B71</f>
        <v xml:space="preserve">    Transferred in (out)</v>
      </c>
      <c r="C84" s="144"/>
      <c r="E84" s="144"/>
      <c r="F84" s="144"/>
      <c r="G84" s="150">
        <v>1219605.4099999999</v>
      </c>
      <c r="H84" s="43"/>
      <c r="I84" s="150">
        <v>0</v>
      </c>
      <c r="J84" s="43"/>
      <c r="K84" s="150">
        <f>SUM(D84:I84)</f>
        <v>1219605.4099999999</v>
      </c>
    </row>
    <row r="85" spans="1:11" s="9" customFormat="1" ht="24" customHeight="1">
      <c r="B85" s="9" t="str">
        <f>+B66</f>
        <v xml:space="preserve">   As at December 31, 2020</v>
      </c>
      <c r="E85" s="76"/>
      <c r="F85" s="76"/>
      <c r="G85" s="160">
        <f>SUM(G72:G84)</f>
        <v>3924757.4399999995</v>
      </c>
      <c r="H85" s="43"/>
      <c r="I85" s="160">
        <f>SUM(I72:I84)</f>
        <v>661136.07999999996</v>
      </c>
      <c r="J85" s="43"/>
      <c r="K85" s="160">
        <f>SUM(K72:K84)</f>
        <v>4585893.5199999996</v>
      </c>
    </row>
    <row r="86" spans="1:11" s="9" customFormat="1" ht="24" customHeight="1">
      <c r="B86" s="9" t="s">
        <v>269</v>
      </c>
      <c r="E86" s="76"/>
      <c r="F86" s="76"/>
      <c r="G86" s="43"/>
      <c r="H86" s="43"/>
      <c r="I86" s="43"/>
      <c r="J86" s="43"/>
      <c r="K86" s="43"/>
    </row>
    <row r="87" spans="1:11" s="9" customFormat="1" ht="24" customHeight="1" thickBot="1">
      <c r="B87" s="9" t="str">
        <f>+B85</f>
        <v xml:space="preserve">   As at December 31, 2020</v>
      </c>
      <c r="E87" s="76"/>
      <c r="F87" s="76"/>
      <c r="G87" s="153">
        <f>+G66-G85</f>
        <v>12982442.560000001</v>
      </c>
      <c r="H87" s="43"/>
      <c r="I87" s="153">
        <f>+I66-I85</f>
        <v>8395620.9399999995</v>
      </c>
      <c r="J87" s="43"/>
      <c r="K87" s="153">
        <f>+K66-K85</f>
        <v>21378063.5</v>
      </c>
    </row>
    <row r="88" spans="1:11" s="9" customFormat="1" ht="24" customHeight="1" thickTop="1" thickBot="1">
      <c r="B88" s="9" t="str">
        <f>+B72</f>
        <v xml:space="preserve">   As at December 31, 2019</v>
      </c>
      <c r="E88" s="76"/>
      <c r="F88" s="76"/>
      <c r="G88" s="154">
        <f>+G62-G72</f>
        <v>0</v>
      </c>
      <c r="H88" s="43"/>
      <c r="I88" s="154">
        <f>+I62-I72</f>
        <v>0</v>
      </c>
      <c r="J88" s="43"/>
      <c r="K88" s="154">
        <f>+K62-K72</f>
        <v>0</v>
      </c>
    </row>
    <row r="89" spans="1:11" s="9" customFormat="1" ht="24" customHeight="1" thickTop="1">
      <c r="E89" s="76"/>
      <c r="F89" s="72"/>
      <c r="G89" s="144"/>
      <c r="H89" s="144"/>
      <c r="I89" s="76"/>
      <c r="J89" s="72"/>
      <c r="K89" s="76"/>
    </row>
    <row r="90" spans="1:11" s="9" customFormat="1" ht="24" customHeight="1">
      <c r="B90" s="9" t="s">
        <v>2184</v>
      </c>
      <c r="E90" s="3"/>
      <c r="F90" s="3"/>
      <c r="G90" s="3"/>
      <c r="H90" s="3"/>
      <c r="I90" s="3"/>
      <c r="J90" s="3"/>
      <c r="K90" s="3"/>
    </row>
    <row r="91" spans="1:11" s="9" customFormat="1" ht="24" customHeight="1">
      <c r="E91" s="3"/>
      <c r="F91" s="3"/>
      <c r="G91" s="3"/>
      <c r="H91" s="3"/>
      <c r="I91" s="3"/>
      <c r="J91" s="3"/>
      <c r="K91" s="3"/>
    </row>
    <row r="92" spans="1:11" s="9" customFormat="1" ht="24" customHeight="1">
      <c r="A92" s="19" t="s">
        <v>1252</v>
      </c>
      <c r="E92" s="3"/>
      <c r="F92" s="3"/>
      <c r="G92" s="3"/>
      <c r="H92" s="3"/>
      <c r="I92" s="3"/>
      <c r="J92" s="3"/>
      <c r="K92" s="3"/>
    </row>
    <row r="93" spans="1:11" s="9" customFormat="1" ht="24" customHeight="1">
      <c r="A93" s="19"/>
      <c r="E93" s="161"/>
      <c r="F93" s="161"/>
      <c r="G93" s="161"/>
      <c r="H93" s="161"/>
      <c r="I93" s="161"/>
      <c r="J93" s="161"/>
      <c r="K93" s="146"/>
    </row>
    <row r="94" spans="1:11" s="9" customFormat="1" ht="24" customHeight="1">
      <c r="E94" s="235"/>
      <c r="F94" s="235"/>
      <c r="G94" s="291" t="s">
        <v>130</v>
      </c>
      <c r="H94" s="291"/>
      <c r="I94" s="291"/>
      <c r="J94" s="235"/>
      <c r="K94" s="148" t="s">
        <v>267</v>
      </c>
    </row>
    <row r="95" spans="1:11" s="9" customFormat="1" ht="24" customHeight="1">
      <c r="F95" s="146"/>
      <c r="G95" s="146" t="s">
        <v>272</v>
      </c>
      <c r="H95" s="146"/>
      <c r="I95" s="146" t="s">
        <v>625</v>
      </c>
      <c r="J95" s="146"/>
      <c r="K95" s="146" t="str">
        <f>+K15</f>
        <v>Total</v>
      </c>
    </row>
    <row r="96" spans="1:11" s="9" customFormat="1" ht="24" customHeight="1">
      <c r="F96" s="146"/>
      <c r="G96" s="148"/>
      <c r="H96" s="146"/>
      <c r="I96" s="148" t="s">
        <v>623</v>
      </c>
      <c r="J96" s="146"/>
      <c r="K96" s="148"/>
    </row>
    <row r="97" spans="2:11" s="9" customFormat="1" ht="24" customHeight="1">
      <c r="B97" s="9" t="s">
        <v>271</v>
      </c>
      <c r="F97" s="3"/>
      <c r="G97" s="3"/>
      <c r="H97" s="3"/>
      <c r="I97" s="3"/>
      <c r="J97" s="3"/>
      <c r="K97" s="3"/>
    </row>
    <row r="98" spans="2:11" s="9" customFormat="1" ht="24" customHeight="1">
      <c r="B98" s="9" t="s">
        <v>628</v>
      </c>
      <c r="C98" s="144"/>
      <c r="F98" s="72"/>
      <c r="G98" s="43">
        <v>12749261.539999999</v>
      </c>
      <c r="H98" s="144"/>
      <c r="I98" s="43">
        <v>2720000</v>
      </c>
      <c r="J98" s="72"/>
      <c r="K98" s="43">
        <f>SUM(F98:I98)</f>
        <v>15469261.539999999</v>
      </c>
    </row>
    <row r="99" spans="2:11" s="9" customFormat="1" ht="24" customHeight="1">
      <c r="B99" s="9" t="s">
        <v>627</v>
      </c>
      <c r="C99" s="144"/>
      <c r="F99" s="73"/>
      <c r="G99" s="43">
        <v>102700</v>
      </c>
      <c r="H99" s="144"/>
      <c r="I99" s="43">
        <v>900000</v>
      </c>
      <c r="J99" s="73"/>
      <c r="K99" s="43">
        <f>SUM(F99:I99)</f>
        <v>1002700</v>
      </c>
    </row>
    <row r="100" spans="2:11" s="9" customFormat="1" ht="24" customHeight="1">
      <c r="B100" s="9" t="s">
        <v>720</v>
      </c>
      <c r="C100" s="144"/>
      <c r="F100" s="144"/>
      <c r="G100" s="43">
        <v>0</v>
      </c>
      <c r="H100" s="144"/>
      <c r="I100" s="43">
        <v>0</v>
      </c>
      <c r="J100" s="144"/>
      <c r="K100" s="43">
        <f>SUM(D100:I100)</f>
        <v>0</v>
      </c>
    </row>
    <row r="101" spans="2:11" s="9" customFormat="1" ht="24" customHeight="1">
      <c r="B101" s="9" t="str">
        <f>+B71</f>
        <v xml:space="preserve">    Transferred in (out)</v>
      </c>
      <c r="C101" s="144"/>
      <c r="F101" s="144"/>
      <c r="G101" s="150">
        <v>0</v>
      </c>
      <c r="H101" s="144"/>
      <c r="I101" s="150">
        <v>0</v>
      </c>
      <c r="J101" s="73"/>
      <c r="K101" s="150">
        <f>SUM(D101:I101)</f>
        <v>0</v>
      </c>
    </row>
    <row r="102" spans="2:11" s="9" customFormat="1" ht="24" customHeight="1">
      <c r="B102" s="9" t="s">
        <v>793</v>
      </c>
      <c r="C102" s="144"/>
      <c r="F102" s="72"/>
      <c r="G102" s="72">
        <f>SUM(G98:G101)</f>
        <v>12851961.539999999</v>
      </c>
      <c r="H102" s="73"/>
      <c r="I102" s="72">
        <f>SUM(I98:I101)</f>
        <v>3620000</v>
      </c>
      <c r="J102" s="76"/>
      <c r="K102" s="72">
        <f>SUM(K98:K101)</f>
        <v>16471961.539999999</v>
      </c>
    </row>
    <row r="103" spans="2:11" s="9" customFormat="1" ht="24" customHeight="1">
      <c r="B103" s="9" t="s">
        <v>627</v>
      </c>
      <c r="C103" s="144"/>
      <c r="F103" s="144"/>
      <c r="G103" s="92">
        <v>442220</v>
      </c>
      <c r="H103" s="144"/>
      <c r="I103" s="92">
        <v>900000</v>
      </c>
      <c r="J103" s="73"/>
      <c r="K103" s="92">
        <f>SUM(F103:I103)</f>
        <v>1342220</v>
      </c>
    </row>
    <row r="104" spans="2:11" s="9" customFormat="1" ht="24" customHeight="1">
      <c r="B104" s="9" t="s">
        <v>720</v>
      </c>
      <c r="C104" s="144"/>
      <c r="F104" s="144"/>
      <c r="G104" s="60">
        <v>-410103</v>
      </c>
      <c r="H104" s="144"/>
      <c r="I104" s="92">
        <v>0</v>
      </c>
      <c r="J104" s="144"/>
      <c r="K104" s="60">
        <f>SUM(F104:I104)</f>
        <v>-410103</v>
      </c>
    </row>
    <row r="105" spans="2:11" s="9" customFormat="1" ht="24" customHeight="1">
      <c r="B105" s="9" t="str">
        <f>+B101</f>
        <v xml:space="preserve">    Transferred in (out)</v>
      </c>
      <c r="C105" s="144"/>
      <c r="F105" s="144"/>
      <c r="G105" s="91">
        <v>4591900</v>
      </c>
      <c r="H105" s="144"/>
      <c r="I105" s="91">
        <v>-4520000</v>
      </c>
      <c r="J105" s="73"/>
      <c r="K105" s="91">
        <f>SUM(D105:I105)</f>
        <v>71900</v>
      </c>
    </row>
    <row r="106" spans="2:11" s="9" customFormat="1" ht="24" customHeight="1">
      <c r="B106" s="9" t="s">
        <v>1584</v>
      </c>
      <c r="F106" s="72"/>
      <c r="G106" s="162">
        <f>SUM(G102:G105)</f>
        <v>17475978.539999999</v>
      </c>
      <c r="H106" s="144"/>
      <c r="I106" s="163">
        <f>SUM(I102:I105)</f>
        <v>0</v>
      </c>
      <c r="J106" s="72"/>
      <c r="K106" s="162">
        <f>SUM(K102:K105)</f>
        <v>17475978.539999999</v>
      </c>
    </row>
    <row r="107" spans="2:11" s="9" customFormat="1" ht="24" customHeight="1">
      <c r="B107" s="9" t="s">
        <v>273</v>
      </c>
      <c r="C107" s="144"/>
      <c r="F107" s="3"/>
      <c r="G107" s="3"/>
      <c r="H107" s="3"/>
      <c r="I107" s="3"/>
      <c r="J107" s="3"/>
      <c r="K107" s="144"/>
    </row>
    <row r="108" spans="2:11" s="9" customFormat="1" ht="24" customHeight="1">
      <c r="B108" s="9" t="s">
        <v>628</v>
      </c>
      <c r="C108" s="144"/>
      <c r="F108" s="72"/>
      <c r="G108" s="97">
        <v>10697677.810000001</v>
      </c>
      <c r="H108" s="144"/>
      <c r="I108" s="97">
        <v>0</v>
      </c>
      <c r="J108" s="72"/>
      <c r="K108" s="97">
        <f>SUM(D108:I108)</f>
        <v>10697677.810000001</v>
      </c>
    </row>
    <row r="109" spans="2:11" s="9" customFormat="1" ht="24" customHeight="1">
      <c r="B109" s="9" t="s">
        <v>719</v>
      </c>
      <c r="C109" s="144"/>
      <c r="F109" s="73"/>
      <c r="G109" s="97">
        <v>897868.24</v>
      </c>
      <c r="H109" s="144">
        <v>0</v>
      </c>
      <c r="I109" s="97">
        <v>0</v>
      </c>
      <c r="J109" s="73"/>
      <c r="K109" s="97">
        <f>SUM(D109:I109)</f>
        <v>897868.24</v>
      </c>
    </row>
    <row r="110" spans="2:11" s="9" customFormat="1" ht="24" customHeight="1">
      <c r="B110" s="9" t="s">
        <v>720</v>
      </c>
      <c r="C110" s="144"/>
      <c r="G110" s="97">
        <v>0</v>
      </c>
      <c r="H110" s="144">
        <v>0</v>
      </c>
      <c r="I110" s="97">
        <v>0</v>
      </c>
      <c r="K110" s="92">
        <f>SUM(D110:I110)</f>
        <v>0</v>
      </c>
    </row>
    <row r="111" spans="2:11" s="9" customFormat="1" ht="24" customHeight="1">
      <c r="B111" s="9" t="str">
        <f>+B105</f>
        <v xml:space="preserve">    Transferred in (out)</v>
      </c>
      <c r="C111" s="144"/>
      <c r="F111" s="144"/>
      <c r="G111" s="164">
        <v>0</v>
      </c>
      <c r="H111" s="144"/>
      <c r="I111" s="164">
        <v>0</v>
      </c>
      <c r="J111" s="73"/>
      <c r="K111" s="164">
        <f>SUM(D110:I110)</f>
        <v>0</v>
      </c>
    </row>
    <row r="112" spans="2:11" s="9" customFormat="1" ht="24" customHeight="1">
      <c r="B112" s="9" t="s">
        <v>793</v>
      </c>
      <c r="C112" s="144"/>
      <c r="F112" s="72"/>
      <c r="G112" s="72">
        <f>SUM(G108:G111)</f>
        <v>11595546.050000001</v>
      </c>
      <c r="H112" s="73"/>
      <c r="I112" s="97">
        <f>SUM(I108:I111)</f>
        <v>0</v>
      </c>
      <c r="J112" s="76"/>
      <c r="K112" s="92">
        <f>SUM(K108:K111)</f>
        <v>11595546.050000001</v>
      </c>
    </row>
    <row r="113" spans="1:11" s="9" customFormat="1" ht="24" customHeight="1">
      <c r="E113" s="76"/>
      <c r="F113" s="72"/>
      <c r="G113" s="144"/>
      <c r="H113" s="144"/>
      <c r="I113" s="144"/>
      <c r="J113" s="72"/>
      <c r="K113" s="76"/>
    </row>
    <row r="114" spans="1:11" s="9" customFormat="1" ht="24" customHeight="1">
      <c r="E114" s="3"/>
      <c r="F114" s="3"/>
      <c r="G114" s="3"/>
      <c r="H114" s="3"/>
      <c r="I114" s="3"/>
      <c r="J114" s="3"/>
      <c r="K114" s="3"/>
    </row>
    <row r="115" spans="1:11" s="9" customFormat="1" ht="24" customHeight="1">
      <c r="A115" s="290" t="s">
        <v>630</v>
      </c>
      <c r="B115" s="290"/>
      <c r="C115" s="290"/>
      <c r="D115" s="290"/>
      <c r="E115" s="290"/>
      <c r="F115" s="290"/>
      <c r="G115" s="290"/>
      <c r="H115" s="290"/>
      <c r="I115" s="290"/>
      <c r="J115" s="290"/>
      <c r="K115" s="290"/>
    </row>
    <row r="116" spans="1:11" s="9" customFormat="1" ht="24" customHeight="1">
      <c r="A116" s="144"/>
      <c r="B116" s="144"/>
      <c r="C116" s="144" t="str">
        <f>+C76</f>
        <v xml:space="preserve">                              (                                                                                                                      )           </v>
      </c>
      <c r="D116" s="144"/>
      <c r="E116" s="144"/>
      <c r="F116" s="144"/>
      <c r="G116" s="144"/>
      <c r="H116" s="144"/>
      <c r="I116" s="144"/>
      <c r="J116" s="144"/>
      <c r="K116" s="144"/>
    </row>
    <row r="117" spans="1:11" s="9" customFormat="1" ht="24" customHeight="1">
      <c r="A117" s="290" t="s">
        <v>1590</v>
      </c>
      <c r="B117" s="290"/>
      <c r="C117" s="290"/>
      <c r="D117" s="290"/>
      <c r="E117" s="290"/>
      <c r="F117" s="290"/>
      <c r="G117" s="290"/>
      <c r="H117" s="290"/>
      <c r="I117" s="290"/>
      <c r="J117" s="290"/>
      <c r="K117" s="290"/>
    </row>
    <row r="118" spans="1:11" s="9" customFormat="1" ht="24" customHeight="1">
      <c r="E118" s="3"/>
      <c r="F118" s="3"/>
      <c r="G118" s="3"/>
      <c r="H118" s="3"/>
      <c r="I118" s="3"/>
      <c r="J118" s="3"/>
      <c r="K118" s="3"/>
    </row>
    <row r="119" spans="1:11" s="9" customFormat="1" ht="24" customHeight="1">
      <c r="E119" s="235"/>
      <c r="F119" s="235"/>
      <c r="G119" s="291" t="s">
        <v>130</v>
      </c>
      <c r="H119" s="291"/>
      <c r="I119" s="291"/>
      <c r="J119" s="235"/>
      <c r="K119" s="148" t="s">
        <v>267</v>
      </c>
    </row>
    <row r="120" spans="1:11" s="9" customFormat="1" ht="24" customHeight="1">
      <c r="F120" s="146"/>
      <c r="G120" s="146" t="s">
        <v>272</v>
      </c>
      <c r="H120" s="146"/>
      <c r="I120" s="146" t="s">
        <v>625</v>
      </c>
      <c r="J120" s="146"/>
      <c r="K120" s="146" t="str">
        <f>+K95</f>
        <v>Total</v>
      </c>
    </row>
    <row r="121" spans="1:11" s="9" customFormat="1" ht="24" customHeight="1">
      <c r="F121" s="146"/>
      <c r="G121" s="148"/>
      <c r="H121" s="146"/>
      <c r="I121" s="148" t="s">
        <v>623</v>
      </c>
      <c r="J121" s="146"/>
      <c r="K121" s="148"/>
    </row>
    <row r="122" spans="1:11" s="9" customFormat="1" ht="24" customHeight="1">
      <c r="B122" s="9" t="s">
        <v>719</v>
      </c>
      <c r="C122" s="144"/>
      <c r="F122" s="144"/>
      <c r="G122" s="97">
        <v>1233713.92</v>
      </c>
      <c r="H122" s="144"/>
      <c r="I122" s="97">
        <v>0</v>
      </c>
      <c r="J122" s="73"/>
      <c r="K122" s="97">
        <f>SUM(D122:I122)</f>
        <v>1233713.92</v>
      </c>
    </row>
    <row r="123" spans="1:11" s="9" customFormat="1" ht="24" customHeight="1">
      <c r="B123" s="9" t="str">
        <f>+B110</f>
        <v xml:space="preserve">    Write off</v>
      </c>
      <c r="C123" s="144"/>
      <c r="G123" s="63">
        <v>-292333.09999999998</v>
      </c>
      <c r="H123" s="144"/>
      <c r="I123" s="97">
        <v>0</v>
      </c>
      <c r="K123" s="63">
        <f>SUM(D123:I123)</f>
        <v>-292333.09999999998</v>
      </c>
    </row>
    <row r="124" spans="1:11" s="9" customFormat="1" ht="24" customHeight="1">
      <c r="B124" s="9" t="str">
        <f>+B111</f>
        <v xml:space="preserve">    Transferred in (out)</v>
      </c>
      <c r="C124" s="144"/>
      <c r="F124" s="144"/>
      <c r="G124" s="164">
        <v>30607.82</v>
      </c>
      <c r="H124" s="144"/>
      <c r="I124" s="164">
        <v>0</v>
      </c>
      <c r="J124" s="73"/>
      <c r="K124" s="86">
        <f>SUM(D124:I124)</f>
        <v>30607.82</v>
      </c>
    </row>
    <row r="125" spans="1:11" s="9" customFormat="1" ht="24" customHeight="1">
      <c r="B125" s="9" t="str">
        <f>+B106</f>
        <v xml:space="preserve">   As at December 31, 2020</v>
      </c>
      <c r="F125" s="72"/>
      <c r="G125" s="163">
        <f>SUM(E112:E124)</f>
        <v>0</v>
      </c>
      <c r="H125" s="144"/>
      <c r="I125" s="163">
        <f>SUM(I112:I124)</f>
        <v>0</v>
      </c>
      <c r="J125" s="72"/>
      <c r="K125" s="163">
        <f>SUM(K112:K124)</f>
        <v>12567534.690000001</v>
      </c>
    </row>
    <row r="126" spans="1:11" s="9" customFormat="1" ht="24" customHeight="1">
      <c r="B126" s="9" t="s">
        <v>269</v>
      </c>
      <c r="F126" s="72"/>
      <c r="G126" s="76"/>
      <c r="H126" s="144"/>
      <c r="I126" s="144"/>
      <c r="J126" s="72"/>
      <c r="K126" s="76"/>
    </row>
    <row r="127" spans="1:11" s="9" customFormat="1" ht="24" customHeight="1" thickBot="1">
      <c r="B127" s="9" t="str">
        <f>+B125</f>
        <v xml:space="preserve">   As at December 31, 2020</v>
      </c>
      <c r="F127" s="72"/>
      <c r="G127" s="166">
        <f>+G106-G125</f>
        <v>17475978.539999999</v>
      </c>
      <c r="H127" s="144"/>
      <c r="I127" s="166">
        <f>+I106-I125</f>
        <v>0</v>
      </c>
      <c r="J127" s="72"/>
      <c r="K127" s="166">
        <f>+K106-K125</f>
        <v>4908443.8499999978</v>
      </c>
    </row>
    <row r="128" spans="1:11" s="9" customFormat="1" ht="24" customHeight="1" thickTop="1" thickBot="1">
      <c r="B128" s="9" t="str">
        <f>+B112</f>
        <v xml:space="preserve">   As at December 31, 2019</v>
      </c>
      <c r="F128" s="72"/>
      <c r="G128" s="167">
        <f>+G102-G112</f>
        <v>1256415.4899999984</v>
      </c>
      <c r="H128" s="144"/>
      <c r="I128" s="167">
        <f>+I102-I112</f>
        <v>3620000</v>
      </c>
      <c r="J128" s="72"/>
      <c r="K128" s="167">
        <f>+K102-K112</f>
        <v>4876415.4899999984</v>
      </c>
    </row>
    <row r="129" spans="1:11" s="9" customFormat="1" ht="24" customHeight="1" thickTop="1">
      <c r="E129" s="3"/>
      <c r="F129" s="3"/>
      <c r="G129" s="3"/>
      <c r="H129" s="3"/>
      <c r="I129" s="3"/>
      <c r="J129" s="3"/>
      <c r="K129" s="3"/>
    </row>
    <row r="130" spans="1:11" s="9" customFormat="1" ht="24" customHeight="1">
      <c r="B130" s="9" t="s">
        <v>1922</v>
      </c>
      <c r="E130" s="3"/>
      <c r="F130" s="3"/>
      <c r="G130" s="3"/>
      <c r="H130" s="3"/>
      <c r="I130" s="3"/>
      <c r="J130" s="3"/>
      <c r="K130" s="3"/>
    </row>
    <row r="131" spans="1:11" s="9" customFormat="1" ht="24" customHeight="1">
      <c r="E131" s="3"/>
      <c r="F131" s="3"/>
      <c r="G131" s="3"/>
      <c r="H131" s="3"/>
      <c r="I131" s="3"/>
      <c r="J131" s="3"/>
      <c r="K131" s="3"/>
    </row>
    <row r="132" spans="1:11" s="9" customFormat="1" ht="24" customHeight="1">
      <c r="E132" s="291" t="s">
        <v>131</v>
      </c>
      <c r="F132" s="291"/>
      <c r="G132" s="291"/>
      <c r="H132" s="291"/>
      <c r="I132" s="291"/>
      <c r="J132" s="291"/>
      <c r="K132" s="148" t="s">
        <v>267</v>
      </c>
    </row>
    <row r="133" spans="1:11" s="9" customFormat="1" ht="24" customHeight="1">
      <c r="E133" s="146" t="s">
        <v>272</v>
      </c>
      <c r="F133" s="146"/>
      <c r="G133" s="146" t="s">
        <v>624</v>
      </c>
      <c r="H133" s="146"/>
      <c r="I133" s="146" t="s">
        <v>625</v>
      </c>
      <c r="J133" s="146"/>
      <c r="K133" s="146" t="str">
        <f>+K120</f>
        <v>Total</v>
      </c>
    </row>
    <row r="134" spans="1:11" s="9" customFormat="1" ht="24" customHeight="1">
      <c r="E134" s="148"/>
      <c r="F134" s="146"/>
      <c r="G134" s="148"/>
      <c r="H134" s="146"/>
      <c r="I134" s="148" t="s">
        <v>623</v>
      </c>
      <c r="J134" s="146"/>
      <c r="K134" s="148"/>
    </row>
    <row r="135" spans="1:11" s="9" customFormat="1" ht="24" customHeight="1">
      <c r="B135" s="9" t="s">
        <v>271</v>
      </c>
      <c r="E135" s="3"/>
      <c r="F135" s="3"/>
      <c r="G135" s="3"/>
      <c r="H135" s="3"/>
      <c r="I135" s="3"/>
      <c r="J135" s="3"/>
      <c r="K135" s="3"/>
    </row>
    <row r="136" spans="1:11" s="9" customFormat="1" ht="24" customHeight="1">
      <c r="B136" s="9" t="s">
        <v>628</v>
      </c>
      <c r="C136" s="144"/>
      <c r="E136" s="97">
        <v>10150288.43</v>
      </c>
      <c r="F136" s="72"/>
      <c r="G136" s="97">
        <v>0</v>
      </c>
      <c r="H136" s="144"/>
      <c r="I136" s="97">
        <v>2720000</v>
      </c>
      <c r="J136" s="72"/>
      <c r="K136" s="97">
        <f>SUM(D136:I136)</f>
        <v>12870288.43</v>
      </c>
    </row>
    <row r="137" spans="1:11" s="9" customFormat="1" ht="24" customHeight="1">
      <c r="B137" s="9" t="s">
        <v>627</v>
      </c>
      <c r="C137" s="144"/>
      <c r="E137" s="97">
        <v>75700</v>
      </c>
      <c r="F137" s="73"/>
      <c r="G137" s="97">
        <v>0</v>
      </c>
      <c r="H137" s="144">
        <v>0</v>
      </c>
      <c r="I137" s="97">
        <v>900000</v>
      </c>
      <c r="J137" s="73"/>
      <c r="K137" s="97">
        <f>SUM(D137:I137)</f>
        <v>975700</v>
      </c>
    </row>
    <row r="138" spans="1:11" s="9" customFormat="1" ht="24" customHeight="1">
      <c r="B138" s="9" t="s">
        <v>720</v>
      </c>
      <c r="C138" s="144"/>
      <c r="E138" s="97">
        <v>0</v>
      </c>
      <c r="F138" s="144"/>
      <c r="G138" s="97">
        <v>0</v>
      </c>
      <c r="H138" s="144"/>
      <c r="I138" s="97">
        <v>0</v>
      </c>
      <c r="J138" s="144"/>
      <c r="K138" s="97">
        <f>SUM(D138:I138)</f>
        <v>0</v>
      </c>
    </row>
    <row r="139" spans="1:11" s="9" customFormat="1" ht="24" customHeight="1">
      <c r="B139" s="9" t="s">
        <v>1095</v>
      </c>
      <c r="C139" s="144"/>
      <c r="E139" s="164">
        <v>0</v>
      </c>
      <c r="F139" s="144"/>
      <c r="G139" s="164">
        <v>0</v>
      </c>
      <c r="H139" s="144"/>
      <c r="I139" s="164">
        <v>0</v>
      </c>
      <c r="J139" s="73"/>
      <c r="K139" s="164">
        <f>SUM(D139:I139)</f>
        <v>0</v>
      </c>
    </row>
    <row r="140" spans="1:11" s="9" customFormat="1" ht="24" customHeight="1">
      <c r="B140" s="9" t="s">
        <v>793</v>
      </c>
      <c r="C140" s="144"/>
      <c r="E140" s="206">
        <f>SUM(E136:E139)</f>
        <v>10225988.43</v>
      </c>
      <c r="F140" s="72"/>
      <c r="G140" s="206">
        <f>SUM(G136:G139)</f>
        <v>0</v>
      </c>
      <c r="H140" s="73"/>
      <c r="I140" s="206">
        <f>SUM(I136:I139)</f>
        <v>3620000</v>
      </c>
      <c r="J140" s="76"/>
      <c r="K140" s="206">
        <f>SUM(K136:K139)</f>
        <v>13845988.43</v>
      </c>
    </row>
    <row r="141" spans="1:11" s="9" customFormat="1" ht="24" customHeight="1">
      <c r="B141" s="9" t="s">
        <v>627</v>
      </c>
      <c r="C141" s="144"/>
      <c r="E141" s="97">
        <v>340970</v>
      </c>
      <c r="F141" s="165"/>
      <c r="G141" s="97">
        <v>0</v>
      </c>
      <c r="H141" s="165"/>
      <c r="I141" s="97">
        <v>900000</v>
      </c>
      <c r="J141" s="204"/>
      <c r="K141" s="97">
        <f>SUM(D141:I141)</f>
        <v>1240970</v>
      </c>
    </row>
    <row r="142" spans="1:11" s="9" customFormat="1" ht="24" customHeight="1">
      <c r="A142" s="144"/>
      <c r="B142" s="9" t="s">
        <v>720</v>
      </c>
      <c r="C142" s="144"/>
      <c r="E142" s="97">
        <v>0</v>
      </c>
      <c r="F142" s="144"/>
      <c r="G142" s="97">
        <v>0</v>
      </c>
      <c r="H142" s="144"/>
      <c r="I142" s="97">
        <v>0</v>
      </c>
      <c r="J142" s="144"/>
      <c r="K142" s="97">
        <v>0</v>
      </c>
    </row>
    <row r="143" spans="1:11" s="9" customFormat="1" ht="24" customHeight="1">
      <c r="A143" s="144"/>
      <c r="B143" s="9" t="s">
        <v>1095</v>
      </c>
      <c r="C143" s="144"/>
      <c r="E143" s="86">
        <v>4520000</v>
      </c>
      <c r="F143" s="144"/>
      <c r="G143" s="86">
        <v>0</v>
      </c>
      <c r="H143" s="144"/>
      <c r="I143" s="91">
        <v>-4520000</v>
      </c>
      <c r="J143" s="73"/>
      <c r="K143" s="86">
        <f>SUM(D143:I143)</f>
        <v>0</v>
      </c>
    </row>
    <row r="144" spans="1:11" s="9" customFormat="1" ht="24" customHeight="1">
      <c r="A144" s="9" t="s">
        <v>626</v>
      </c>
      <c r="B144" s="9" t="s">
        <v>1585</v>
      </c>
      <c r="E144" s="162">
        <f>SUM(E140:E143)</f>
        <v>15086958.43</v>
      </c>
      <c r="F144" s="72"/>
      <c r="G144" s="163">
        <f>SUM(G140:G143)</f>
        <v>0</v>
      </c>
      <c r="H144" s="144"/>
      <c r="I144" s="163">
        <f>SUM(I140:I143)</f>
        <v>0</v>
      </c>
      <c r="J144" s="72"/>
      <c r="K144" s="162">
        <f>SUM(K140:K143)</f>
        <v>15086958.43</v>
      </c>
    </row>
    <row r="145" spans="1:11" s="9" customFormat="1" ht="24" customHeight="1">
      <c r="B145" s="9" t="s">
        <v>273</v>
      </c>
      <c r="C145" s="144"/>
      <c r="E145" s="3"/>
      <c r="F145" s="3"/>
      <c r="G145" s="144"/>
      <c r="H145" s="3"/>
      <c r="I145" s="3"/>
      <c r="J145" s="3"/>
      <c r="K145" s="144"/>
    </row>
    <row r="146" spans="1:11" s="9" customFormat="1" ht="24" customHeight="1">
      <c r="B146" s="9" t="s">
        <v>628</v>
      </c>
      <c r="C146" s="144"/>
      <c r="E146" s="97">
        <v>9399247.3800000008</v>
      </c>
      <c r="F146" s="72"/>
      <c r="G146" s="97">
        <v>0</v>
      </c>
      <c r="H146" s="144"/>
      <c r="I146" s="97">
        <v>0</v>
      </c>
      <c r="J146" s="72"/>
      <c r="K146" s="97">
        <f>SUM(D146:I146)</f>
        <v>9399247.3800000008</v>
      </c>
    </row>
    <row r="147" spans="1:11" s="9" customFormat="1" ht="24" customHeight="1">
      <c r="B147" s="9" t="s">
        <v>719</v>
      </c>
      <c r="C147" s="144"/>
      <c r="E147" s="97">
        <v>419363.77</v>
      </c>
      <c r="F147" s="73"/>
      <c r="G147" s="97">
        <v>0</v>
      </c>
      <c r="H147" s="144">
        <v>0</v>
      </c>
      <c r="I147" s="97">
        <v>0</v>
      </c>
      <c r="J147" s="73"/>
      <c r="K147" s="97">
        <f>SUM(D147:I147)</f>
        <v>419363.77</v>
      </c>
    </row>
    <row r="148" spans="1:11" s="9" customFormat="1" ht="24" customHeight="1">
      <c r="B148" s="9" t="s">
        <v>720</v>
      </c>
      <c r="C148" s="144"/>
      <c r="E148" s="97">
        <v>0</v>
      </c>
      <c r="F148" s="144"/>
      <c r="G148" s="97">
        <v>0</v>
      </c>
      <c r="H148" s="144"/>
      <c r="I148" s="97">
        <v>0</v>
      </c>
      <c r="J148" s="144"/>
      <c r="K148" s="97">
        <f>SUM(D148:I148)</f>
        <v>0</v>
      </c>
    </row>
    <row r="149" spans="1:11" s="9" customFormat="1" ht="24" customHeight="1">
      <c r="B149" s="9" t="s">
        <v>1095</v>
      </c>
      <c r="C149" s="144"/>
      <c r="E149" s="164">
        <v>0</v>
      </c>
      <c r="F149" s="144"/>
      <c r="G149" s="164">
        <v>0</v>
      </c>
      <c r="H149" s="144"/>
      <c r="I149" s="164">
        <v>0</v>
      </c>
      <c r="J149" s="73"/>
      <c r="K149" s="164">
        <f>SUM(D149:I149)</f>
        <v>0</v>
      </c>
    </row>
    <row r="150" spans="1:11" s="9" customFormat="1" ht="24" customHeight="1">
      <c r="B150" s="9" t="s">
        <v>793</v>
      </c>
      <c r="C150" s="144"/>
      <c r="E150" s="97">
        <f>SUM(E146:E149)</f>
        <v>9818611.1500000004</v>
      </c>
      <c r="F150" s="72"/>
      <c r="G150" s="97">
        <f>SUM(G146:G149)</f>
        <v>0</v>
      </c>
      <c r="H150" s="73"/>
      <c r="I150" s="97">
        <f>SUM(I146:I149)</f>
        <v>0</v>
      </c>
      <c r="J150" s="76"/>
      <c r="K150" s="97">
        <f>SUM(K146:K149)</f>
        <v>9818611.1500000004</v>
      </c>
    </row>
    <row r="151" spans="1:11" s="9" customFormat="1" ht="24" customHeight="1">
      <c r="C151" s="144"/>
      <c r="E151" s="72"/>
      <c r="F151" s="72"/>
      <c r="G151" s="97"/>
      <c r="H151" s="73"/>
      <c r="I151" s="97"/>
      <c r="J151" s="76"/>
      <c r="K151" s="72"/>
    </row>
    <row r="152" spans="1:11" s="9" customFormat="1" ht="24" customHeight="1">
      <c r="C152" s="144"/>
      <c r="E152" s="72"/>
      <c r="F152" s="72"/>
      <c r="G152" s="97"/>
      <c r="H152" s="73"/>
      <c r="I152" s="97"/>
      <c r="J152" s="76"/>
      <c r="K152" s="72"/>
    </row>
    <row r="153" spans="1:11" s="9" customFormat="1" ht="24" customHeight="1">
      <c r="E153" s="3"/>
      <c r="F153" s="3"/>
      <c r="G153" s="3"/>
      <c r="H153" s="3"/>
      <c r="I153" s="3"/>
      <c r="J153" s="3"/>
      <c r="K153" s="3"/>
    </row>
    <row r="154" spans="1:11" s="9" customFormat="1" ht="24" customHeight="1">
      <c r="E154" s="3"/>
      <c r="F154" s="3"/>
      <c r="G154" s="3"/>
      <c r="H154" s="3"/>
      <c r="I154" s="3"/>
      <c r="J154" s="3"/>
      <c r="K154" s="3"/>
    </row>
    <row r="155" spans="1:11" s="9" customFormat="1" ht="24" customHeight="1">
      <c r="A155" s="290" t="s">
        <v>630</v>
      </c>
      <c r="B155" s="290"/>
      <c r="C155" s="290"/>
      <c r="D155" s="290"/>
      <c r="E155" s="290"/>
      <c r="F155" s="290"/>
      <c r="G155" s="290"/>
      <c r="H155" s="290"/>
      <c r="I155" s="290"/>
      <c r="J155" s="290"/>
      <c r="K155" s="290"/>
    </row>
    <row r="156" spans="1:11" s="9" customFormat="1" ht="24" customHeight="1">
      <c r="A156" s="144"/>
      <c r="B156" s="144"/>
      <c r="C156" s="144" t="str">
        <f>+C116</f>
        <v xml:space="preserve">                              (                                                                                                                      )           </v>
      </c>
      <c r="D156" s="144"/>
      <c r="E156" s="144"/>
      <c r="F156" s="144"/>
      <c r="G156" s="144"/>
      <c r="H156" s="144"/>
      <c r="I156" s="144"/>
      <c r="J156" s="144"/>
      <c r="K156" s="144"/>
    </row>
    <row r="157" spans="1:11" s="9" customFormat="1" ht="24" customHeight="1">
      <c r="A157" s="290" t="s">
        <v>705</v>
      </c>
      <c r="B157" s="290"/>
      <c r="C157" s="290"/>
      <c r="D157" s="290"/>
      <c r="E157" s="290"/>
      <c r="F157" s="290"/>
      <c r="G157" s="290"/>
      <c r="H157" s="290"/>
      <c r="I157" s="290"/>
      <c r="J157" s="290"/>
      <c r="K157" s="290"/>
    </row>
    <row r="158" spans="1:11" s="9" customFormat="1" ht="24" customHeight="1">
      <c r="E158" s="3"/>
      <c r="F158" s="3"/>
      <c r="G158" s="3"/>
      <c r="H158" s="3"/>
      <c r="I158" s="3"/>
      <c r="J158" s="3"/>
      <c r="K158" s="3"/>
    </row>
    <row r="159" spans="1:11" s="9" customFormat="1" ht="24" customHeight="1">
      <c r="E159" s="291" t="s">
        <v>131</v>
      </c>
      <c r="F159" s="291"/>
      <c r="G159" s="291"/>
      <c r="H159" s="291"/>
      <c r="I159" s="291"/>
      <c r="J159" s="291"/>
      <c r="K159" s="148" t="s">
        <v>267</v>
      </c>
    </row>
    <row r="160" spans="1:11" s="9" customFormat="1" ht="24" customHeight="1">
      <c r="E160" s="146" t="s">
        <v>272</v>
      </c>
      <c r="F160" s="146"/>
      <c r="G160" s="146" t="s">
        <v>624</v>
      </c>
      <c r="H160" s="146"/>
      <c r="I160" s="146" t="s">
        <v>625</v>
      </c>
      <c r="J160" s="146"/>
      <c r="K160" s="146" t="str">
        <f>+K120</f>
        <v>Total</v>
      </c>
    </row>
    <row r="161" spans="1:11" s="9" customFormat="1" ht="24" customHeight="1">
      <c r="E161" s="148"/>
      <c r="F161" s="146"/>
      <c r="G161" s="148"/>
      <c r="H161" s="146"/>
      <c r="I161" s="148" t="s">
        <v>623</v>
      </c>
      <c r="J161" s="146"/>
      <c r="K161" s="148"/>
    </row>
    <row r="162" spans="1:11" s="9" customFormat="1" ht="24" customHeight="1">
      <c r="B162" s="9" t="s">
        <v>719</v>
      </c>
      <c r="C162" s="144"/>
      <c r="E162" s="97">
        <v>835168.24</v>
      </c>
      <c r="F162" s="97"/>
      <c r="G162" s="97">
        <v>0</v>
      </c>
      <c r="H162" s="97"/>
      <c r="I162" s="97">
        <v>0</v>
      </c>
      <c r="J162" s="97"/>
      <c r="K162" s="97">
        <f>SUM(D162:I162)</f>
        <v>835168.24</v>
      </c>
    </row>
    <row r="163" spans="1:11" s="9" customFormat="1" ht="24" customHeight="1">
      <c r="B163" s="9" t="s">
        <v>720</v>
      </c>
      <c r="C163" s="144"/>
      <c r="E163" s="97">
        <v>0</v>
      </c>
      <c r="F163" s="97"/>
      <c r="G163" s="97">
        <v>0</v>
      </c>
      <c r="H163" s="97"/>
      <c r="I163" s="97">
        <v>0</v>
      </c>
      <c r="J163" s="97"/>
      <c r="K163" s="97">
        <v>0</v>
      </c>
    </row>
    <row r="164" spans="1:11" s="9" customFormat="1" ht="24" customHeight="1">
      <c r="B164" s="9" t="s">
        <v>1095</v>
      </c>
      <c r="C164" s="144"/>
      <c r="E164" s="97">
        <v>0</v>
      </c>
      <c r="F164" s="97"/>
      <c r="G164" s="164">
        <v>0</v>
      </c>
      <c r="H164" s="97"/>
      <c r="I164" s="164">
        <v>0</v>
      </c>
      <c r="J164" s="97"/>
      <c r="K164" s="164">
        <v>0</v>
      </c>
    </row>
    <row r="165" spans="1:11" s="9" customFormat="1" ht="24" customHeight="1">
      <c r="B165" s="9" t="str">
        <f>+B144</f>
        <v xml:space="preserve">   As at  December 31, 2020</v>
      </c>
      <c r="E165" s="162">
        <f>SUM(E150:E164)</f>
        <v>10653779.390000001</v>
      </c>
      <c r="F165" s="97"/>
      <c r="G165" s="164">
        <f>SUM(G150:G164)</f>
        <v>0</v>
      </c>
      <c r="H165" s="97"/>
      <c r="I165" s="164">
        <f>SUM(I150:I164)</f>
        <v>0</v>
      </c>
      <c r="J165" s="97"/>
      <c r="K165" s="162">
        <f>SUM(K150:K164)</f>
        <v>10653779.390000001</v>
      </c>
    </row>
    <row r="166" spans="1:11" s="9" customFormat="1" ht="24" customHeight="1">
      <c r="B166" s="9" t="s">
        <v>269</v>
      </c>
      <c r="E166" s="97"/>
      <c r="F166" s="97"/>
      <c r="G166" s="97"/>
      <c r="H166" s="97"/>
      <c r="I166" s="97"/>
      <c r="J166" s="97"/>
      <c r="K166" s="97"/>
    </row>
    <row r="167" spans="1:11" s="9" customFormat="1" ht="24" customHeight="1">
      <c r="B167" s="9" t="str">
        <f>+B165</f>
        <v xml:space="preserve">   As at  December 31, 2020</v>
      </c>
      <c r="E167" s="164">
        <f>+E144-E165</f>
        <v>4433179.0399999991</v>
      </c>
      <c r="F167" s="97"/>
      <c r="G167" s="164">
        <f>+G144-G165</f>
        <v>0</v>
      </c>
      <c r="H167" s="97"/>
      <c r="I167" s="97">
        <f>+I144-I165</f>
        <v>0</v>
      </c>
      <c r="J167" s="97"/>
      <c r="K167" s="97">
        <f>+K144-K165</f>
        <v>4433179.0399999991</v>
      </c>
    </row>
    <row r="168" spans="1:11" s="9" customFormat="1" ht="24" customHeight="1" thickBot="1">
      <c r="B168" s="9" t="str">
        <f>+B150</f>
        <v xml:space="preserve">   As at December 31, 2019</v>
      </c>
      <c r="E168" s="168">
        <f>+E140-E150</f>
        <v>407377.27999999933</v>
      </c>
      <c r="F168" s="97"/>
      <c r="G168" s="168">
        <f>+G140-G150</f>
        <v>0</v>
      </c>
      <c r="H168" s="97"/>
      <c r="I168" s="168">
        <f>+I140-I150</f>
        <v>3620000</v>
      </c>
      <c r="J168" s="97"/>
      <c r="K168" s="168">
        <f>+K140-K150</f>
        <v>4027377.2799999993</v>
      </c>
    </row>
    <row r="169" spans="1:11" s="9" customFormat="1" ht="24" customHeight="1" thickTop="1">
      <c r="E169" s="76"/>
      <c r="F169" s="72"/>
      <c r="G169" s="144"/>
      <c r="H169" s="144"/>
      <c r="I169" s="76"/>
      <c r="J169" s="72"/>
      <c r="K169" s="76"/>
    </row>
    <row r="170" spans="1:11" s="9" customFormat="1" ht="24" customHeight="1">
      <c r="B170" s="9" t="s">
        <v>1901</v>
      </c>
      <c r="E170" s="3"/>
      <c r="F170" s="3"/>
      <c r="G170" s="3"/>
      <c r="H170" s="3"/>
      <c r="I170" s="3"/>
      <c r="J170" s="3"/>
      <c r="K170" s="3"/>
    </row>
    <row r="171" spans="1:11" s="9" customFormat="1" ht="24" customHeight="1">
      <c r="E171" s="3"/>
      <c r="F171" s="3"/>
      <c r="G171" s="3"/>
      <c r="H171" s="3"/>
      <c r="I171" s="3"/>
      <c r="J171" s="3"/>
      <c r="K171" s="3"/>
    </row>
    <row r="172" spans="1:11" s="9" customFormat="1" ht="24" customHeight="1">
      <c r="A172" s="19" t="s">
        <v>1253</v>
      </c>
      <c r="E172" s="3"/>
      <c r="F172" s="3"/>
      <c r="G172" s="3"/>
      <c r="H172" s="3"/>
      <c r="I172" s="3"/>
      <c r="J172" s="3"/>
      <c r="K172" s="3"/>
    </row>
    <row r="173" spans="1:11" s="9" customFormat="1" ht="24" customHeight="1">
      <c r="E173" s="291" t="s">
        <v>129</v>
      </c>
      <c r="F173" s="291"/>
      <c r="G173" s="291"/>
      <c r="H173" s="291"/>
      <c r="I173" s="291"/>
      <c r="J173" s="291"/>
      <c r="K173" s="291"/>
    </row>
    <row r="174" spans="1:11" s="9" customFormat="1" ht="24" customHeight="1">
      <c r="E174" s="293" t="s">
        <v>130</v>
      </c>
      <c r="F174" s="293"/>
      <c r="G174" s="293"/>
      <c r="H174" s="110"/>
      <c r="I174" s="293" t="s">
        <v>131</v>
      </c>
      <c r="J174" s="293"/>
      <c r="K174" s="293"/>
    </row>
    <row r="175" spans="1:11" s="9" customFormat="1" ht="24" customHeight="1">
      <c r="E175" s="147" t="s">
        <v>876</v>
      </c>
      <c r="F175" s="110"/>
      <c r="G175" s="147" t="s">
        <v>598</v>
      </c>
      <c r="H175" s="110"/>
      <c r="I175" s="147" t="str">
        <f>+E175</f>
        <v>2020</v>
      </c>
      <c r="J175" s="110"/>
      <c r="K175" s="147" t="str">
        <f>+G175</f>
        <v>2019</v>
      </c>
    </row>
    <row r="176" spans="1:11" s="9" customFormat="1" ht="24" customHeight="1">
      <c r="B176" s="81" t="s">
        <v>826</v>
      </c>
      <c r="C176" s="110"/>
      <c r="D176" s="110"/>
      <c r="E176" s="97">
        <v>64900000</v>
      </c>
      <c r="F176" s="97"/>
      <c r="G176" s="97">
        <v>74000000</v>
      </c>
      <c r="H176" s="110"/>
      <c r="I176" s="97">
        <v>0</v>
      </c>
      <c r="J176" s="110"/>
      <c r="K176" s="97">
        <v>0</v>
      </c>
    </row>
    <row r="177" spans="1:11" s="9" customFormat="1" ht="24" customHeight="1">
      <c r="B177" s="81" t="s">
        <v>824</v>
      </c>
      <c r="C177" s="110"/>
      <c r="D177" s="110"/>
      <c r="E177" s="164">
        <v>11652803.73</v>
      </c>
      <c r="F177" s="97"/>
      <c r="G177" s="164">
        <v>11652803.73</v>
      </c>
      <c r="H177" s="110"/>
      <c r="I177" s="164">
        <v>0</v>
      </c>
      <c r="J177" s="110"/>
      <c r="K177" s="164">
        <v>0</v>
      </c>
    </row>
    <row r="178" spans="1:11" s="9" customFormat="1" ht="24" customHeight="1">
      <c r="B178" s="144"/>
      <c r="C178" s="81" t="s">
        <v>137</v>
      </c>
      <c r="D178" s="110"/>
      <c r="E178" s="97">
        <f>SUM(E176:E177)</f>
        <v>76552803.730000004</v>
      </c>
      <c r="F178" s="97"/>
      <c r="G178" s="97">
        <f>SUM(G176:G177)</f>
        <v>85652803.730000004</v>
      </c>
      <c r="H178" s="110"/>
      <c r="I178" s="97">
        <f>SUM(I176:I177)</f>
        <v>0</v>
      </c>
      <c r="J178" s="110"/>
      <c r="K178" s="97">
        <f>SUM(K176:K177)</f>
        <v>0</v>
      </c>
    </row>
    <row r="179" spans="1:11" s="9" customFormat="1" ht="24" customHeight="1">
      <c r="B179" s="81" t="s">
        <v>825</v>
      </c>
      <c r="C179" s="110"/>
      <c r="D179" s="110"/>
      <c r="E179" s="91">
        <v>-6917668.3899999997</v>
      </c>
      <c r="F179" s="144"/>
      <c r="G179" s="91">
        <v>-6347108.6799999997</v>
      </c>
      <c r="H179" s="144"/>
      <c r="I179" s="164">
        <v>0</v>
      </c>
      <c r="J179" s="144"/>
      <c r="K179" s="164">
        <v>0</v>
      </c>
    </row>
    <row r="180" spans="1:11" s="9" customFormat="1" ht="24" customHeight="1">
      <c r="B180" s="81" t="s">
        <v>826</v>
      </c>
      <c r="C180" s="110"/>
      <c r="D180" s="110"/>
      <c r="E180" s="206">
        <f>SUM(E178:E179)</f>
        <v>69635135.340000004</v>
      </c>
      <c r="F180" s="110"/>
      <c r="G180" s="206">
        <f>SUM(G178:G179)</f>
        <v>79305695.050000012</v>
      </c>
      <c r="H180" s="110"/>
      <c r="I180" s="206">
        <f>SUM(I178:I179)</f>
        <v>0</v>
      </c>
      <c r="J180" s="90"/>
      <c r="K180" s="206">
        <f>SUM(K178:K179)</f>
        <v>0</v>
      </c>
    </row>
    <row r="181" spans="1:11" s="9" customFormat="1" ht="24" customHeight="1">
      <c r="B181" s="81" t="s">
        <v>1165</v>
      </c>
      <c r="C181" s="110"/>
      <c r="D181" s="110"/>
      <c r="E181" s="97"/>
      <c r="F181" s="239"/>
      <c r="G181" s="97"/>
      <c r="H181" s="239"/>
      <c r="I181" s="97"/>
      <c r="J181" s="239"/>
      <c r="K181" s="97"/>
    </row>
    <row r="182" spans="1:11" s="9" customFormat="1" ht="24" customHeight="1">
      <c r="B182" s="81" t="s">
        <v>1166</v>
      </c>
      <c r="C182" s="110"/>
      <c r="D182" s="110"/>
      <c r="E182" s="91">
        <v>-11656140</v>
      </c>
      <c r="F182" s="97"/>
      <c r="G182" s="97">
        <v>0</v>
      </c>
      <c r="H182" s="97"/>
      <c r="I182" s="97">
        <v>0</v>
      </c>
      <c r="J182" s="97"/>
      <c r="K182" s="97">
        <v>0</v>
      </c>
    </row>
    <row r="183" spans="1:11" s="9" customFormat="1" ht="24" customHeight="1" thickBot="1">
      <c r="B183" s="81" t="s">
        <v>1164</v>
      </c>
      <c r="C183" s="110"/>
      <c r="D183" s="110"/>
      <c r="E183" s="168">
        <f>SUM(E180:E182)</f>
        <v>57978995.340000004</v>
      </c>
      <c r="F183" s="97"/>
      <c r="G183" s="168">
        <f>SUM(G180:G182)</f>
        <v>79305695.050000012</v>
      </c>
      <c r="H183" s="97"/>
      <c r="I183" s="168">
        <f>SUM(I180:I182)</f>
        <v>0</v>
      </c>
      <c r="J183" s="97"/>
      <c r="K183" s="168">
        <f>SUM(K180:K182)</f>
        <v>0</v>
      </c>
    </row>
    <row r="184" spans="1:11" s="9" customFormat="1" ht="24" customHeight="1" thickTop="1">
      <c r="E184" s="3"/>
      <c r="F184" s="3"/>
      <c r="G184" s="3"/>
      <c r="H184" s="3"/>
      <c r="I184" s="90"/>
      <c r="J184" s="90"/>
      <c r="K184" s="90"/>
    </row>
    <row r="185" spans="1:11" s="9" customFormat="1" ht="24" customHeight="1">
      <c r="A185" s="81" t="s">
        <v>827</v>
      </c>
      <c r="B185" s="90"/>
      <c r="C185" s="90"/>
      <c r="D185" s="90"/>
      <c r="E185" s="90"/>
      <c r="F185" s="3"/>
      <c r="G185" s="3"/>
      <c r="H185" s="3"/>
      <c r="I185" s="3"/>
      <c r="J185" s="3"/>
      <c r="K185" s="3"/>
    </row>
    <row r="186" spans="1:11" s="9" customFormat="1" ht="24" customHeight="1">
      <c r="A186" s="81" t="s">
        <v>845</v>
      </c>
      <c r="B186" s="90"/>
      <c r="C186" s="90"/>
      <c r="D186" s="90"/>
      <c r="E186" s="90"/>
      <c r="F186" s="3"/>
      <c r="G186" s="3"/>
      <c r="H186" s="3"/>
      <c r="I186" s="3"/>
      <c r="J186" s="3"/>
      <c r="K186" s="3"/>
    </row>
    <row r="187" spans="1:11" s="9" customFormat="1" ht="24" customHeight="1">
      <c r="A187" s="81" t="s">
        <v>846</v>
      </c>
      <c r="B187" s="90"/>
      <c r="C187" s="90"/>
      <c r="D187" s="90"/>
      <c r="E187" s="90"/>
      <c r="F187" s="3"/>
      <c r="G187" s="3"/>
      <c r="H187" s="3"/>
      <c r="I187" s="3"/>
      <c r="J187" s="3"/>
      <c r="K187" s="3"/>
    </row>
    <row r="188" spans="1:11" s="9" customFormat="1" ht="24" customHeight="1">
      <c r="A188" s="81"/>
      <c r="B188" s="90"/>
      <c r="C188" s="90"/>
      <c r="D188" s="90"/>
      <c r="E188" s="90"/>
      <c r="F188" s="3"/>
      <c r="G188" s="3"/>
      <c r="H188" s="3"/>
      <c r="I188" s="3"/>
      <c r="J188" s="3"/>
      <c r="K188" s="3"/>
    </row>
    <row r="189" spans="1:11" s="9" customFormat="1" ht="24" customHeight="1">
      <c r="A189" s="81"/>
      <c r="B189" s="90"/>
      <c r="C189" s="90"/>
      <c r="D189" s="90"/>
      <c r="E189" s="90"/>
      <c r="F189" s="3"/>
      <c r="G189" s="3"/>
      <c r="H189" s="3"/>
      <c r="I189" s="3"/>
      <c r="J189" s="3"/>
      <c r="K189" s="3"/>
    </row>
    <row r="190" spans="1:11" s="9" customFormat="1" ht="24" customHeight="1">
      <c r="A190" s="81"/>
      <c r="B190" s="90"/>
      <c r="C190" s="90"/>
      <c r="D190" s="90"/>
      <c r="E190" s="90"/>
      <c r="F190" s="3"/>
      <c r="G190" s="3"/>
      <c r="H190" s="3"/>
      <c r="I190" s="3"/>
      <c r="J190" s="3"/>
      <c r="K190" s="3"/>
    </row>
    <row r="191" spans="1:11" s="9" customFormat="1" ht="24" customHeight="1">
      <c r="A191" s="81"/>
      <c r="B191" s="90"/>
      <c r="C191" s="90"/>
      <c r="D191" s="90"/>
      <c r="E191" s="90"/>
      <c r="F191" s="3"/>
      <c r="G191" s="3"/>
      <c r="H191" s="3"/>
      <c r="I191" s="3"/>
      <c r="J191" s="3"/>
      <c r="K191" s="3"/>
    </row>
    <row r="192" spans="1:11" s="9" customFormat="1" ht="24" customHeight="1">
      <c r="A192" s="81"/>
      <c r="B192" s="90"/>
      <c r="C192" s="90"/>
      <c r="D192" s="90"/>
      <c r="E192" s="90"/>
      <c r="F192" s="3"/>
      <c r="G192" s="3"/>
      <c r="H192" s="3"/>
      <c r="I192" s="3"/>
      <c r="J192" s="3"/>
      <c r="K192" s="3"/>
    </row>
    <row r="193" spans="1:11" s="9" customFormat="1" ht="24" customHeight="1">
      <c r="A193" s="81"/>
      <c r="B193" s="90"/>
      <c r="C193" s="90"/>
      <c r="D193" s="90"/>
      <c r="E193" s="90"/>
      <c r="F193" s="3"/>
      <c r="G193" s="3"/>
      <c r="H193" s="3"/>
      <c r="I193" s="3"/>
      <c r="J193" s="3"/>
      <c r="K193" s="3"/>
    </row>
    <row r="194" spans="1:11" s="9" customFormat="1" ht="24" customHeight="1">
      <c r="E194" s="3"/>
      <c r="F194" s="3"/>
      <c r="G194" s="3"/>
      <c r="H194" s="3"/>
      <c r="I194" s="3"/>
      <c r="J194" s="3"/>
      <c r="K194" s="3"/>
    </row>
    <row r="195" spans="1:11" s="9" customFormat="1" ht="24" customHeight="1">
      <c r="A195" s="290" t="s">
        <v>630</v>
      </c>
      <c r="B195" s="290"/>
      <c r="C195" s="290"/>
      <c r="D195" s="290"/>
      <c r="E195" s="290"/>
      <c r="F195" s="290"/>
      <c r="G195" s="290"/>
      <c r="H195" s="290"/>
      <c r="I195" s="290"/>
      <c r="J195" s="290"/>
      <c r="K195" s="290"/>
    </row>
    <row r="196" spans="1:11" s="9" customFormat="1" ht="24" customHeight="1">
      <c r="A196" s="144"/>
      <c r="B196" s="144"/>
      <c r="C196" s="144" t="str">
        <f>+C156</f>
        <v xml:space="preserve">                              (                                                                                                                      )           </v>
      </c>
      <c r="D196" s="144"/>
      <c r="E196" s="144"/>
      <c r="F196" s="144"/>
      <c r="G196" s="144"/>
      <c r="H196" s="144"/>
      <c r="I196" s="144"/>
      <c r="J196" s="144"/>
      <c r="K196" s="144"/>
    </row>
  </sheetData>
  <sheetProtection formatCells="0" formatColumns="0" formatRows="0" insertColumns="0" insertRows="0" insertHyperlinks="0" deleteColumns="0" deleteRows="0" sort="0" autoFilter="0" pivotTables="0"/>
  <mergeCells count="21">
    <mergeCell ref="A155:K155"/>
    <mergeCell ref="A157:K157"/>
    <mergeCell ref="A115:K115"/>
    <mergeCell ref="G94:I94"/>
    <mergeCell ref="G119:I119"/>
    <mergeCell ref="A195:K195"/>
    <mergeCell ref="E132:J132"/>
    <mergeCell ref="A1:K1"/>
    <mergeCell ref="G14:J14"/>
    <mergeCell ref="A36:K36"/>
    <mergeCell ref="E159:J159"/>
    <mergeCell ref="E173:K173"/>
    <mergeCell ref="A38:K38"/>
    <mergeCell ref="G40:J40"/>
    <mergeCell ref="A75:K75"/>
    <mergeCell ref="A77:K77"/>
    <mergeCell ref="G79:J79"/>
    <mergeCell ref="G54:J54"/>
    <mergeCell ref="I174:K174"/>
    <mergeCell ref="A117:K117"/>
    <mergeCell ref="E174:G174"/>
  </mergeCells>
  <pageMargins left="0.78740157480314965" right="0.39370078740157483" top="0.59055118110236227" bottom="0.39370078740157483" header="0.43307086614173229" footer="0.19685039370078741"/>
  <pageSetup paperSize="9" scale="80" orientation="portrait" r:id="rId1"/>
  <headerFooter alignWithMargins="0">
    <oddHeader>&amp;L&amp;"Angsana New,Regular"&amp;8THAI POLYCONS PUBLIC COMPANY LIMITED</oddHeader>
  </headerFooter>
  <rowBreaks count="4" manualBreakCount="4">
    <brk id="37" max="10" man="1"/>
    <brk id="76" max="10" man="1"/>
    <brk id="116" max="10" man="1"/>
    <brk id="156" max="10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2"/>
  <sheetViews>
    <sheetView showRuler="0" zoomScale="88" zoomScaleNormal="88" zoomScaleSheetLayoutView="100" workbookViewId="0">
      <selection sqref="A1:N1"/>
    </sheetView>
  </sheetViews>
  <sheetFormatPr defaultRowHeight="25" customHeight="1"/>
  <cols>
    <col min="1" max="1" width="8.08203125" style="10" customWidth="1"/>
    <col min="2" max="2" width="0.5" style="10" customWidth="1"/>
    <col min="3" max="3" width="6" style="10" customWidth="1"/>
    <col min="4" max="4" width="0.5" style="10" customWidth="1"/>
    <col min="5" max="5" width="14.58203125" style="10" customWidth="1"/>
    <col min="6" max="6" width="0.5" style="10" customWidth="1"/>
    <col min="7" max="7" width="16.58203125" style="10" customWidth="1"/>
    <col min="8" max="8" width="0.5" style="10" customWidth="1"/>
    <col min="9" max="9" width="14.58203125" style="10" customWidth="1"/>
    <col min="10" max="10" width="0.5" style="10" customWidth="1"/>
    <col min="11" max="11" width="14.08203125" style="10" customWidth="1"/>
    <col min="12" max="12" width="0.5" style="10" customWidth="1"/>
    <col min="13" max="13" width="14.58203125" style="10" customWidth="1"/>
    <col min="14" max="14" width="0.5" style="10" customWidth="1"/>
    <col min="15" max="15" width="14.08203125" style="10" customWidth="1"/>
    <col min="16" max="16" width="1.08203125" style="10" customWidth="1"/>
    <col min="17" max="17" width="9" style="10"/>
    <col min="18" max="20" width="9.08203125" customWidth="1"/>
  </cols>
  <sheetData>
    <row r="1" spans="1:15" s="10" customFormat="1" ht="24" customHeight="1">
      <c r="A1" s="290" t="s">
        <v>818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</row>
    <row r="2" spans="1:15" s="10" customFormat="1" ht="24" customHeight="1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5" s="10" customFormat="1" ht="24" customHeight="1">
      <c r="A3" s="19" t="s">
        <v>1254</v>
      </c>
    </row>
    <row r="4" spans="1:15" s="10" customFormat="1" ht="24" customHeight="1">
      <c r="A4" s="156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</row>
    <row r="5" spans="1:15" ht="24" customHeight="1">
      <c r="E5" s="290" t="s">
        <v>274</v>
      </c>
      <c r="F5" s="290"/>
      <c r="G5" s="290"/>
      <c r="H5" s="14"/>
      <c r="I5" s="291" t="s">
        <v>129</v>
      </c>
      <c r="J5" s="291"/>
      <c r="K5" s="291"/>
      <c r="L5" s="291"/>
      <c r="M5" s="291"/>
      <c r="N5" s="291"/>
      <c r="O5" s="291"/>
    </row>
    <row r="6" spans="1:15" ht="24" customHeight="1">
      <c r="E6" s="291" t="s">
        <v>275</v>
      </c>
      <c r="F6" s="291"/>
      <c r="G6" s="291"/>
      <c r="H6" s="14"/>
      <c r="I6" s="291" t="s">
        <v>181</v>
      </c>
      <c r="J6" s="291"/>
      <c r="K6" s="291"/>
      <c r="L6" s="14"/>
      <c r="M6" s="291" t="s">
        <v>276</v>
      </c>
      <c r="N6" s="291"/>
      <c r="O6" s="291"/>
    </row>
    <row r="7" spans="1:15" ht="24" customHeight="1">
      <c r="E7" s="158" t="s">
        <v>876</v>
      </c>
      <c r="F7" s="157"/>
      <c r="G7" s="158" t="s">
        <v>598</v>
      </c>
      <c r="H7" s="157"/>
      <c r="I7" s="158" t="str">
        <f>+E7</f>
        <v>2020</v>
      </c>
      <c r="J7" s="157"/>
      <c r="K7" s="158" t="str">
        <f>+G7</f>
        <v>2019</v>
      </c>
      <c r="L7" s="14"/>
      <c r="M7" s="158" t="str">
        <f>+I7</f>
        <v>2020</v>
      </c>
      <c r="N7" s="21"/>
      <c r="O7" s="158" t="str">
        <f>+K7</f>
        <v>2019</v>
      </c>
    </row>
    <row r="8" spans="1:15" ht="24" customHeight="1">
      <c r="A8" s="10" t="s">
        <v>839</v>
      </c>
      <c r="E8" s="80" t="s">
        <v>1213</v>
      </c>
      <c r="F8" s="156"/>
      <c r="G8" s="80" t="s">
        <v>867</v>
      </c>
      <c r="H8" s="156"/>
      <c r="I8" s="73">
        <v>63441638.899999999</v>
      </c>
      <c r="J8" s="156"/>
      <c r="K8" s="97">
        <v>57611486.119999997</v>
      </c>
      <c r="L8" s="156"/>
      <c r="M8" s="73">
        <v>63441638.899999991</v>
      </c>
      <c r="N8" s="156"/>
      <c r="O8" s="73">
        <v>55795335.149999999</v>
      </c>
    </row>
    <row r="9" spans="1:15" ht="24" customHeight="1">
      <c r="A9" s="10" t="s">
        <v>277</v>
      </c>
      <c r="E9" s="80" t="s">
        <v>1214</v>
      </c>
      <c r="F9" s="79"/>
      <c r="G9" s="80" t="s">
        <v>852</v>
      </c>
      <c r="H9" s="81"/>
      <c r="I9" s="73">
        <v>554600000.79999995</v>
      </c>
      <c r="J9" s="84"/>
      <c r="K9" s="97">
        <v>326391103.68000001</v>
      </c>
      <c r="L9" s="84"/>
      <c r="M9" s="73">
        <v>299600000.80000001</v>
      </c>
      <c r="N9" s="84"/>
      <c r="O9" s="73">
        <v>126391103.68000001</v>
      </c>
    </row>
    <row r="10" spans="1:15" ht="24" customHeight="1">
      <c r="A10" s="18" t="s">
        <v>278</v>
      </c>
      <c r="B10" s="18"/>
      <c r="C10" s="18"/>
      <c r="E10" s="81"/>
      <c r="F10" s="81"/>
      <c r="G10" s="81"/>
      <c r="H10" s="81"/>
      <c r="I10" s="91">
        <v>-1954236.63</v>
      </c>
      <c r="J10" s="82"/>
      <c r="K10" s="91">
        <v>-1286124.1000000001</v>
      </c>
      <c r="L10" s="82"/>
      <c r="M10" s="73">
        <v>0</v>
      </c>
      <c r="N10" s="82"/>
      <c r="O10" s="73">
        <v>0</v>
      </c>
    </row>
    <row r="11" spans="1:15" ht="24" customHeight="1" thickBot="1">
      <c r="A11" s="38" t="s">
        <v>279</v>
      </c>
      <c r="E11" s="81"/>
      <c r="F11" s="81"/>
      <c r="G11" s="81"/>
      <c r="H11" s="81"/>
      <c r="I11" s="198">
        <f>SUM(I8:I10)</f>
        <v>616087403.06999993</v>
      </c>
      <c r="J11" s="82"/>
      <c r="K11" s="198">
        <f>SUM(K8:K10)</f>
        <v>382716465.69999999</v>
      </c>
      <c r="L11" s="82"/>
      <c r="M11" s="198">
        <f>SUM(M8:M10)</f>
        <v>363041639.69999999</v>
      </c>
      <c r="N11" s="82"/>
      <c r="O11" s="198">
        <f>SUM(O8:O10)</f>
        <v>182186438.83000001</v>
      </c>
    </row>
    <row r="12" spans="1:15" ht="24" customHeight="1" thickTop="1">
      <c r="A12" s="38"/>
      <c r="E12" s="81"/>
      <c r="F12" s="81"/>
      <c r="G12" s="81"/>
      <c r="H12" s="81"/>
      <c r="I12" s="156"/>
      <c r="J12" s="82"/>
      <c r="K12" s="84"/>
      <c r="L12" s="82"/>
      <c r="M12" s="156"/>
      <c r="N12" s="82"/>
      <c r="O12" s="84"/>
    </row>
    <row r="13" spans="1:15" ht="24" customHeight="1">
      <c r="A13" s="10" t="s">
        <v>1587</v>
      </c>
      <c r="E13" s="11"/>
      <c r="G13" s="12"/>
      <c r="I13" s="40"/>
      <c r="J13" s="15"/>
      <c r="K13" s="15"/>
      <c r="L13" s="15"/>
      <c r="M13" s="15"/>
      <c r="N13" s="15"/>
      <c r="O13" s="15"/>
    </row>
    <row r="14" spans="1:15" ht="24" customHeight="1">
      <c r="A14" s="10" t="s">
        <v>1588</v>
      </c>
      <c r="E14" s="11"/>
      <c r="G14" s="12"/>
      <c r="I14" s="15"/>
      <c r="J14" s="15"/>
      <c r="K14" s="15"/>
      <c r="L14" s="15"/>
      <c r="M14" s="15"/>
      <c r="N14" s="15"/>
      <c r="O14" s="15"/>
    </row>
    <row r="15" spans="1:15" ht="24" customHeight="1">
      <c r="A15" s="10" t="s">
        <v>1188</v>
      </c>
    </row>
    <row r="16" spans="1:15" ht="24" customHeight="1">
      <c r="A16" s="10" t="s">
        <v>280</v>
      </c>
    </row>
    <row r="17" spans="1:15" s="10" customFormat="1" ht="24" customHeight="1">
      <c r="A17" s="156" t="s">
        <v>1255</v>
      </c>
    </row>
    <row r="18" spans="1:15" s="10" customFormat="1" ht="24" customHeight="1">
      <c r="A18" s="156"/>
    </row>
    <row r="19" spans="1:15" s="10" customFormat="1" ht="24" customHeight="1">
      <c r="F19" s="13"/>
      <c r="G19" s="13"/>
      <c r="H19" s="22"/>
      <c r="I19" s="291" t="s">
        <v>129</v>
      </c>
      <c r="J19" s="291"/>
      <c r="K19" s="291"/>
      <c r="L19" s="291"/>
      <c r="M19" s="291"/>
      <c r="N19" s="291"/>
      <c r="O19" s="291"/>
    </row>
    <row r="20" spans="1:15" s="10" customFormat="1" ht="24" customHeight="1">
      <c r="F20" s="13"/>
      <c r="I20" s="293" t="s">
        <v>181</v>
      </c>
      <c r="J20" s="293"/>
      <c r="K20" s="293"/>
      <c r="L20" s="14"/>
      <c r="M20" s="293" t="s">
        <v>276</v>
      </c>
      <c r="N20" s="293"/>
      <c r="O20" s="293"/>
    </row>
    <row r="21" spans="1:15" s="10" customFormat="1" ht="24" customHeight="1">
      <c r="F21" s="14"/>
      <c r="H21" s="14"/>
      <c r="I21" s="159" t="str">
        <f>+I7</f>
        <v>2020</v>
      </c>
      <c r="J21" s="157"/>
      <c r="K21" s="159" t="str">
        <f>+K7</f>
        <v>2019</v>
      </c>
      <c r="L21" s="14"/>
      <c r="M21" s="159" t="str">
        <f>+M7</f>
        <v>2020</v>
      </c>
      <c r="N21" s="21"/>
      <c r="O21" s="159" t="str">
        <f>+K21</f>
        <v>2019</v>
      </c>
    </row>
    <row r="22" spans="1:15" s="10" customFormat="1" ht="24" customHeight="1">
      <c r="A22" s="10" t="s">
        <v>281</v>
      </c>
      <c r="F22" s="14"/>
      <c r="H22" s="14"/>
      <c r="I22" s="97">
        <v>694596289.74000001</v>
      </c>
      <c r="J22" s="85"/>
      <c r="K22" s="97">
        <v>816040546.55999994</v>
      </c>
      <c r="L22" s="85"/>
      <c r="M22" s="97">
        <v>351258267.60000002</v>
      </c>
      <c r="N22" s="85"/>
      <c r="O22" s="97">
        <v>560233708.42999995</v>
      </c>
    </row>
    <row r="23" spans="1:15" s="10" customFormat="1" ht="24" customHeight="1">
      <c r="A23" s="10" t="s">
        <v>282</v>
      </c>
      <c r="F23" s="14"/>
      <c r="H23" s="14"/>
      <c r="I23" s="97">
        <v>62791.86</v>
      </c>
      <c r="J23" s="85"/>
      <c r="K23" s="97">
        <v>4930684.0199999996</v>
      </c>
      <c r="L23" s="85"/>
      <c r="M23" s="97">
        <v>0</v>
      </c>
      <c r="N23" s="85"/>
      <c r="O23" s="97">
        <v>4850000</v>
      </c>
    </row>
    <row r="24" spans="1:15" s="10" customFormat="1" ht="24" customHeight="1" thickBot="1">
      <c r="C24" s="16" t="s">
        <v>137</v>
      </c>
      <c r="F24" s="14"/>
      <c r="H24" s="14"/>
      <c r="I24" s="168">
        <f>SUM(I22:I23)</f>
        <v>694659081.60000002</v>
      </c>
      <c r="J24" s="85"/>
      <c r="K24" s="168">
        <f>SUM(K22:K23)</f>
        <v>820971230.57999992</v>
      </c>
      <c r="L24" s="85"/>
      <c r="M24" s="168">
        <f>SUM(M22:M23)</f>
        <v>351258267.60000002</v>
      </c>
      <c r="N24" s="85"/>
      <c r="O24" s="168">
        <f>SUM(O22:O23)</f>
        <v>565083708.42999995</v>
      </c>
    </row>
    <row r="25" spans="1:15" s="10" customFormat="1" ht="24" customHeight="1" thickTop="1">
      <c r="A25" s="10" t="s">
        <v>471</v>
      </c>
      <c r="F25" s="14"/>
      <c r="H25" s="14"/>
      <c r="I25" s="156"/>
      <c r="J25" s="156"/>
      <c r="K25" s="156"/>
      <c r="L25" s="87"/>
      <c r="M25" s="156"/>
      <c r="N25" s="156"/>
      <c r="O25" s="97"/>
    </row>
    <row r="26" spans="1:15" s="10" customFormat="1" ht="24" customHeight="1">
      <c r="B26" s="13" t="s">
        <v>283</v>
      </c>
      <c r="I26" s="97">
        <v>98135653.819999993</v>
      </c>
      <c r="J26" s="63"/>
      <c r="K26" s="97">
        <v>55609846.32</v>
      </c>
      <c r="L26" s="97"/>
      <c r="M26" s="97">
        <v>32114386.809999995</v>
      </c>
      <c r="N26" s="97"/>
      <c r="O26" s="97">
        <v>30352133.25</v>
      </c>
    </row>
    <row r="27" spans="1:15" s="10" customFormat="1" ht="24" customHeight="1">
      <c r="B27" s="6" t="s">
        <v>284</v>
      </c>
      <c r="I27" s="97">
        <v>2494415.02</v>
      </c>
      <c r="J27" s="63"/>
      <c r="K27" s="97">
        <v>3029576.38</v>
      </c>
      <c r="L27" s="97"/>
      <c r="M27" s="97">
        <v>283473.68</v>
      </c>
      <c r="N27" s="97"/>
      <c r="O27" s="97">
        <v>125929.11</v>
      </c>
    </row>
    <row r="28" spans="1:15" s="10" customFormat="1" ht="24" customHeight="1">
      <c r="B28" s="13" t="s">
        <v>285</v>
      </c>
      <c r="I28" s="97">
        <v>2410966.31</v>
      </c>
      <c r="J28" s="63"/>
      <c r="K28" s="97">
        <v>8007467.4000000004</v>
      </c>
      <c r="L28" s="97"/>
      <c r="M28" s="97">
        <v>7815.02</v>
      </c>
      <c r="N28" s="97"/>
      <c r="O28" s="97">
        <v>27406.720000000001</v>
      </c>
    </row>
    <row r="29" spans="1:15" s="10" customFormat="1" ht="24" customHeight="1">
      <c r="B29" s="23" t="s">
        <v>286</v>
      </c>
      <c r="I29" s="97">
        <v>11869210.76</v>
      </c>
      <c r="J29" s="63"/>
      <c r="K29" s="97">
        <v>15232784</v>
      </c>
      <c r="L29" s="97"/>
      <c r="M29" s="97">
        <v>6069512.7600000007</v>
      </c>
      <c r="N29" s="97"/>
      <c r="O29" s="97">
        <v>12101913.199999999</v>
      </c>
    </row>
    <row r="30" spans="1:15" s="10" customFormat="1" ht="24" customHeight="1">
      <c r="B30" s="13" t="s">
        <v>287</v>
      </c>
      <c r="I30" s="97">
        <v>43575401.789999999</v>
      </c>
      <c r="J30" s="63"/>
      <c r="K30" s="97">
        <v>58157888.630000003</v>
      </c>
      <c r="L30" s="97"/>
      <c r="M30" s="97">
        <v>27621558.140000001</v>
      </c>
      <c r="N30" s="97"/>
      <c r="O30" s="97">
        <v>33164442.059999999</v>
      </c>
    </row>
    <row r="31" spans="1:15" s="10" customFormat="1" ht="24" customHeight="1">
      <c r="B31" s="10" t="s">
        <v>288</v>
      </c>
      <c r="I31" s="97">
        <v>8149604.1399999997</v>
      </c>
      <c r="J31" s="63"/>
      <c r="K31" s="97">
        <v>1234231.0900000001</v>
      </c>
      <c r="L31" s="97"/>
      <c r="M31" s="97">
        <v>8149604.1400000006</v>
      </c>
      <c r="N31" s="97"/>
      <c r="O31" s="97">
        <v>1234231.0900000001</v>
      </c>
    </row>
    <row r="32" spans="1:15" s="10" customFormat="1" ht="24" customHeight="1">
      <c r="B32" s="13" t="s">
        <v>289</v>
      </c>
      <c r="I32" s="164">
        <v>62915015.619999997</v>
      </c>
      <c r="J32" s="63"/>
      <c r="K32" s="164">
        <v>23573804.120000001</v>
      </c>
      <c r="L32" s="97"/>
      <c r="M32" s="164">
        <v>2094237.06</v>
      </c>
      <c r="N32" s="97"/>
      <c r="O32" s="164">
        <v>2987154.55</v>
      </c>
    </row>
    <row r="33" spans="1:15" s="10" customFormat="1" ht="24" customHeight="1">
      <c r="B33" s="16"/>
      <c r="C33" s="16" t="s">
        <v>137</v>
      </c>
      <c r="I33" s="97">
        <f>SUM(I26:I32)</f>
        <v>229550267.45999998</v>
      </c>
      <c r="J33" s="88"/>
      <c r="K33" s="97">
        <f>SUM(K26:K32)</f>
        <v>164845597.94</v>
      </c>
      <c r="L33" s="97"/>
      <c r="M33" s="97">
        <f>SUM(M26:M32)</f>
        <v>76340587.609999999</v>
      </c>
      <c r="N33" s="97"/>
      <c r="O33" s="97">
        <f>SUM(O26:O32)</f>
        <v>79993209.980000004</v>
      </c>
    </row>
    <row r="34" spans="1:15" s="10" customFormat="1" ht="24" customHeight="1" thickBot="1">
      <c r="A34" s="10" t="s">
        <v>1589</v>
      </c>
      <c r="B34" s="16"/>
      <c r="C34" s="20"/>
      <c r="E34" s="12"/>
      <c r="G34" s="12"/>
      <c r="I34" s="168">
        <f>+I24+I33</f>
        <v>924209349.05999994</v>
      </c>
      <c r="J34" s="72"/>
      <c r="K34" s="168">
        <f>+K24+K33</f>
        <v>985816828.51999998</v>
      </c>
      <c r="L34" s="97"/>
      <c r="M34" s="168">
        <f>+M24+M33</f>
        <v>427598855.21000004</v>
      </c>
      <c r="N34" s="97"/>
      <c r="O34" s="168">
        <f>+O24+O33</f>
        <v>645076918.40999997</v>
      </c>
    </row>
    <row r="35" spans="1:15" s="10" customFormat="1" ht="24" customHeight="1" thickTop="1">
      <c r="B35" s="16"/>
      <c r="C35" s="20"/>
      <c r="E35" s="12"/>
      <c r="G35" s="12"/>
      <c r="I35" s="156"/>
      <c r="J35" s="72"/>
      <c r="K35" s="156"/>
      <c r="L35" s="72"/>
      <c r="M35" s="156"/>
      <c r="N35" s="72"/>
      <c r="O35" s="156"/>
    </row>
    <row r="36" spans="1:15" s="10" customFormat="1" ht="24" customHeight="1">
      <c r="B36" s="16"/>
      <c r="C36" s="20"/>
      <c r="E36" s="12"/>
      <c r="G36" s="12"/>
      <c r="I36" s="156"/>
      <c r="J36" s="72"/>
      <c r="K36" s="156"/>
      <c r="L36" s="72"/>
      <c r="M36" s="156"/>
      <c r="N36" s="72"/>
      <c r="O36" s="156"/>
    </row>
    <row r="37" spans="1:15" s="10" customFormat="1" ht="24" customHeight="1">
      <c r="B37" s="16"/>
      <c r="C37" s="20"/>
      <c r="E37" s="12"/>
      <c r="G37" s="12"/>
      <c r="I37" s="156"/>
      <c r="J37" s="72"/>
      <c r="K37" s="156"/>
      <c r="L37" s="72"/>
      <c r="M37" s="156"/>
      <c r="N37" s="76"/>
      <c r="O37" s="156"/>
    </row>
    <row r="38" spans="1:15" s="10" customFormat="1" ht="24" customHeight="1">
      <c r="B38" s="16"/>
      <c r="C38" s="20"/>
      <c r="E38" s="12"/>
      <c r="G38" s="12"/>
      <c r="I38" s="156"/>
      <c r="J38" s="72"/>
      <c r="K38" s="156"/>
      <c r="L38" s="72"/>
      <c r="M38" s="156"/>
      <c r="N38" s="72"/>
      <c r="O38" s="156"/>
    </row>
    <row r="39" spans="1:15" s="10" customFormat="1" ht="24" customHeight="1">
      <c r="A39" s="290" t="s">
        <v>630</v>
      </c>
      <c r="B39" s="290"/>
      <c r="C39" s="290"/>
      <c r="D39" s="290"/>
      <c r="E39" s="290"/>
      <c r="F39" s="290"/>
      <c r="G39" s="290"/>
      <c r="H39" s="290"/>
      <c r="I39" s="290"/>
      <c r="J39" s="290"/>
      <c r="K39" s="290"/>
      <c r="L39" s="290"/>
      <c r="M39" s="290"/>
      <c r="N39" s="290"/>
      <c r="O39" s="290"/>
    </row>
    <row r="40" spans="1:15" s="10" customFormat="1" ht="24" customHeight="1">
      <c r="A40" s="156"/>
      <c r="B40" s="156"/>
      <c r="D40" s="156"/>
      <c r="E40" s="156" t="s">
        <v>1360</v>
      </c>
      <c r="F40" s="156"/>
      <c r="G40" s="156"/>
      <c r="H40" s="156"/>
      <c r="I40" s="156"/>
      <c r="J40" s="156"/>
      <c r="K40" s="156"/>
      <c r="L40" s="89"/>
      <c r="M40" s="156"/>
      <c r="N40" s="89"/>
      <c r="O40" s="156"/>
    </row>
    <row r="41" spans="1:15" s="10" customFormat="1" ht="25" customHeight="1">
      <c r="B41" s="16"/>
      <c r="C41" s="16"/>
      <c r="I41" s="141"/>
      <c r="J41" s="156"/>
      <c r="K41" s="141"/>
      <c r="L41" s="89"/>
      <c r="M41" s="141"/>
      <c r="N41" s="89"/>
      <c r="O41" s="141"/>
    </row>
    <row r="42" spans="1:15" s="10" customFormat="1" ht="25" customHeight="1">
      <c r="B42" s="16"/>
      <c r="C42" s="16"/>
      <c r="I42" s="141"/>
      <c r="J42" s="88"/>
      <c r="K42" s="141"/>
      <c r="L42" s="89"/>
      <c r="M42" s="141"/>
      <c r="N42" s="89"/>
      <c r="O42" s="141"/>
    </row>
    <row r="43" spans="1:15" ht="25" customHeight="1">
      <c r="A43" s="13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6"/>
      <c r="O43" s="156"/>
    </row>
    <row r="92" spans="2:2" ht="25" customHeight="1">
      <c r="B92" s="38"/>
    </row>
  </sheetData>
  <sheetProtection formatCells="0" formatColumns="0" formatRows="0" insertColumns="0" insertRows="0" insertHyperlinks="0" deleteColumns="0" deleteRows="0" sort="0" autoFilter="0" pivotTables="0"/>
  <mergeCells count="10">
    <mergeCell ref="A39:O39"/>
    <mergeCell ref="I19:O19"/>
    <mergeCell ref="I20:K20"/>
    <mergeCell ref="M20:O20"/>
    <mergeCell ref="A1:O1"/>
    <mergeCell ref="E5:G5"/>
    <mergeCell ref="I5:O5"/>
    <mergeCell ref="E6:G6"/>
    <mergeCell ref="I6:K6"/>
    <mergeCell ref="M6:O6"/>
  </mergeCells>
  <pageMargins left="0.78740157480314965" right="0.39370078740157483" top="0.59055118110236227" bottom="0.39370078740157483" header="0.43307086614173229" footer="0.19685039370078741"/>
  <pageSetup paperSize="9" scale="79" orientation="portrait" r:id="rId1"/>
  <headerFooter alignWithMargins="0">
    <oddHeader>&amp;L&amp;"Angsana New,Regular"&amp;8THAI POLYCONS PUBLIC COMPANY LIMITED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showRuler="0" zoomScaleNormal="100" zoomScaleSheetLayoutView="100" workbookViewId="0">
      <selection sqref="A1:N1"/>
    </sheetView>
  </sheetViews>
  <sheetFormatPr defaultRowHeight="25" customHeight="1"/>
  <cols>
    <col min="1" max="1" width="8.08203125" style="4" customWidth="1"/>
    <col min="2" max="2" width="0.83203125" style="4" customWidth="1"/>
    <col min="3" max="3" width="8.75" style="4" customWidth="1"/>
    <col min="4" max="4" width="0.75" style="4" customWidth="1"/>
    <col min="5" max="5" width="6.33203125" style="4" customWidth="1"/>
    <col min="6" max="6" width="3" style="4" customWidth="1"/>
    <col min="7" max="7" width="0.75" style="4" customWidth="1"/>
    <col min="8" max="8" width="15.58203125" style="4" customWidth="1"/>
    <col min="9" max="9" width="0.83203125" style="4" customWidth="1"/>
    <col min="10" max="10" width="15.58203125" style="4" customWidth="1"/>
    <col min="11" max="11" width="0.83203125" style="4" customWidth="1"/>
    <col min="12" max="12" width="15.58203125" style="4" customWidth="1"/>
    <col min="13" max="13" width="0.83203125" style="4" customWidth="1"/>
    <col min="14" max="14" width="15.58203125" style="4" customWidth="1"/>
    <col min="15" max="15" width="1.75" style="4" customWidth="1"/>
    <col min="16" max="16" width="9" style="4"/>
    <col min="17" max="17" width="16.5" style="4" customWidth="1"/>
    <col min="18" max="19" width="9" style="4"/>
    <col min="20" max="20" width="10.75" style="4" customWidth="1"/>
    <col min="21" max="21" width="9" style="4"/>
    <col min="22" max="31" width="9.08203125" customWidth="1"/>
  </cols>
  <sheetData>
    <row r="1" spans="1:21" ht="26.15" customHeight="1">
      <c r="A1" s="290" t="s">
        <v>819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</row>
    <row r="2" spans="1:21" ht="26.15" customHeight="1">
      <c r="E2" s="8"/>
      <c r="F2" s="8"/>
      <c r="H2" s="34"/>
      <c r="I2" s="34"/>
      <c r="J2" s="34"/>
      <c r="K2" s="34"/>
      <c r="L2" s="34"/>
      <c r="M2" s="34"/>
      <c r="N2" s="34"/>
    </row>
    <row r="3" spans="1:21" s="90" customFormat="1" ht="26.15" customHeight="1">
      <c r="A3" s="4" t="s">
        <v>1591</v>
      </c>
    </row>
    <row r="4" spans="1:21" s="90" customFormat="1" ht="26.15" customHeight="1">
      <c r="A4" s="90" t="s">
        <v>847</v>
      </c>
    </row>
    <row r="5" spans="1:21" s="90" customFormat="1" ht="26.15" customHeight="1">
      <c r="A5" s="90" t="s">
        <v>848</v>
      </c>
    </row>
    <row r="6" spans="1:21" s="90" customFormat="1" ht="26.15" customHeight="1">
      <c r="A6" s="90" t="s">
        <v>850</v>
      </c>
    </row>
    <row r="7" spans="1:21" s="90" customFormat="1" ht="26.15" customHeight="1">
      <c r="A7" s="90" t="s">
        <v>849</v>
      </c>
    </row>
    <row r="8" spans="1:21" s="90" customFormat="1" ht="26.15" customHeight="1">
      <c r="A8" s="90" t="s">
        <v>858</v>
      </c>
    </row>
    <row r="9" spans="1:21" ht="26.15" customHeight="1">
      <c r="A9" s="90" t="s">
        <v>857</v>
      </c>
      <c r="B9" s="90"/>
      <c r="C9" s="90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/>
      <c r="R9"/>
      <c r="S9"/>
      <c r="T9"/>
      <c r="U9"/>
    </row>
    <row r="10" spans="1:21" ht="26.15" customHeight="1">
      <c r="A10" s="4" t="s">
        <v>1389</v>
      </c>
      <c r="B10" s="90"/>
      <c r="C10" s="90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/>
      <c r="R10"/>
      <c r="S10"/>
      <c r="T10"/>
      <c r="U10"/>
    </row>
    <row r="11" spans="1:21" ht="26.15" customHeight="1">
      <c r="A11" s="90" t="s">
        <v>1157</v>
      </c>
      <c r="B11" s="90"/>
      <c r="C11" s="90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/>
      <c r="R11"/>
      <c r="S11"/>
      <c r="T11"/>
      <c r="U11"/>
    </row>
    <row r="12" spans="1:21" ht="26.15" customHeight="1">
      <c r="A12" s="4" t="s">
        <v>1976</v>
      </c>
      <c r="B12" s="90"/>
      <c r="C12" s="90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/>
      <c r="R12"/>
      <c r="S12"/>
      <c r="T12"/>
      <c r="U12"/>
    </row>
    <row r="13" spans="1:21" ht="26.15" customHeight="1">
      <c r="A13" s="90" t="s">
        <v>1977</v>
      </c>
      <c r="B13" s="82"/>
      <c r="C13" s="82"/>
      <c r="D13" s="82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/>
      <c r="R13"/>
      <c r="S13"/>
      <c r="T13"/>
      <c r="U13"/>
    </row>
    <row r="14" spans="1:21" ht="26.15" customHeight="1">
      <c r="A14" s="90" t="s">
        <v>1981</v>
      </c>
      <c r="B14" s="82"/>
      <c r="C14" s="82"/>
      <c r="D14" s="82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/>
      <c r="R14"/>
      <c r="S14"/>
      <c r="T14"/>
      <c r="U14"/>
    </row>
    <row r="15" spans="1:21" ht="26.15" customHeight="1">
      <c r="A15" s="90" t="s">
        <v>1978</v>
      </c>
      <c r="B15" s="82"/>
      <c r="C15" s="82"/>
      <c r="D15" s="82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/>
      <c r="R15"/>
      <c r="S15"/>
      <c r="T15"/>
      <c r="U15"/>
    </row>
    <row r="16" spans="1:21" ht="26.15" customHeight="1">
      <c r="A16" s="90" t="s">
        <v>1979</v>
      </c>
      <c r="B16" s="82"/>
      <c r="C16" s="82"/>
      <c r="D16" s="82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/>
      <c r="R16"/>
      <c r="S16"/>
      <c r="T16"/>
      <c r="U16"/>
    </row>
    <row r="17" spans="1:23" s="220" customFormat="1" ht="26.15" customHeight="1">
      <c r="A17" s="90" t="s">
        <v>1980</v>
      </c>
      <c r="B17" s="82"/>
      <c r="C17" s="82"/>
      <c r="D17" s="82"/>
      <c r="E17" s="217"/>
      <c r="F17" s="217"/>
      <c r="G17" s="217"/>
      <c r="H17" s="217"/>
      <c r="I17" s="217"/>
      <c r="J17" s="217"/>
      <c r="K17" s="217"/>
      <c r="L17" s="217"/>
      <c r="M17" s="217"/>
      <c r="N17" s="217"/>
      <c r="O17" s="217"/>
      <c r="P17" s="217"/>
    </row>
    <row r="18" spans="1:23" ht="26.15" customHeight="1">
      <c r="A18" s="90"/>
      <c r="B18" s="90"/>
      <c r="C18" s="90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/>
      <c r="R18"/>
      <c r="S18"/>
      <c r="T18"/>
      <c r="U18"/>
    </row>
    <row r="19" spans="1:23" ht="26.15" customHeight="1">
      <c r="A19" s="17" t="s">
        <v>1256</v>
      </c>
      <c r="B19" s="17"/>
      <c r="V19" s="4"/>
      <c r="W19" s="4"/>
    </row>
    <row r="20" spans="1:23" ht="26.15" customHeight="1">
      <c r="A20" s="4" t="s">
        <v>748</v>
      </c>
      <c r="V20" s="4"/>
      <c r="W20" s="4"/>
    </row>
    <row r="21" spans="1:23" ht="26.15" customHeight="1">
      <c r="A21" s="4" t="s">
        <v>749</v>
      </c>
      <c r="V21" s="4"/>
      <c r="W21" s="4"/>
    </row>
    <row r="22" spans="1:23" ht="26.15" customHeight="1">
      <c r="A22" s="4" t="s">
        <v>290</v>
      </c>
      <c r="V22" s="4"/>
      <c r="W22" s="4"/>
    </row>
    <row r="23" spans="1:23" ht="26.15" customHeight="1">
      <c r="V23" s="4"/>
      <c r="W23" s="4"/>
    </row>
    <row r="24" spans="1:23" ht="26.15" customHeight="1">
      <c r="A24" s="19" t="s">
        <v>1257</v>
      </c>
      <c r="B24" s="156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V24" s="4"/>
      <c r="W24" s="4"/>
    </row>
    <row r="25" spans="1:23" ht="26.15" customHeight="1">
      <c r="A25" s="130" t="s">
        <v>750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V25" s="4"/>
      <c r="W25" s="4"/>
    </row>
    <row r="26" spans="1:23" ht="26.15" customHeight="1">
      <c r="A26" s="130" t="s">
        <v>677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V26" s="4"/>
      <c r="W26" s="4"/>
    </row>
    <row r="27" spans="1:23" ht="26.15" customHeight="1">
      <c r="V27" s="4"/>
      <c r="W27" s="4"/>
    </row>
    <row r="28" spans="1:23" ht="26.15" customHeight="1">
      <c r="V28" s="4"/>
      <c r="W28" s="4"/>
    </row>
    <row r="29" spans="1:23" ht="26.15" customHeight="1">
      <c r="V29" s="4"/>
      <c r="W29" s="4"/>
    </row>
    <row r="30" spans="1:23" ht="26.15" customHeight="1">
      <c r="V30" s="4"/>
      <c r="W30" s="4"/>
    </row>
    <row r="31" spans="1:23" ht="26.15" customHeight="1">
      <c r="A31" s="290" t="s">
        <v>630</v>
      </c>
      <c r="B31" s="290"/>
      <c r="C31" s="290"/>
      <c r="D31" s="290"/>
      <c r="E31" s="290"/>
      <c r="F31" s="290"/>
      <c r="G31" s="290"/>
      <c r="H31" s="290"/>
      <c r="I31" s="290"/>
      <c r="J31" s="290"/>
      <c r="K31" s="290"/>
      <c r="L31" s="290"/>
      <c r="M31" s="290"/>
      <c r="N31" s="290"/>
      <c r="V31" s="4"/>
      <c r="W31" s="4"/>
    </row>
    <row r="32" spans="1:23" ht="26.15" customHeight="1">
      <c r="A32" s="156"/>
      <c r="B32" s="156"/>
      <c r="C32" s="289" t="s">
        <v>1361</v>
      </c>
      <c r="D32" s="289"/>
      <c r="E32" s="289"/>
      <c r="F32" s="289"/>
      <c r="G32" s="289"/>
      <c r="H32" s="289"/>
      <c r="I32" s="289"/>
      <c r="J32" s="289"/>
      <c r="K32" s="289"/>
      <c r="L32" s="289"/>
      <c r="M32" s="156"/>
      <c r="N32" s="156"/>
      <c r="V32" s="4"/>
      <c r="W32" s="4"/>
    </row>
    <row r="33" spans="1:23" ht="25" customHeight="1">
      <c r="A33" s="290" t="s">
        <v>871</v>
      </c>
      <c r="B33" s="290"/>
      <c r="C33" s="290"/>
      <c r="D33" s="290"/>
      <c r="E33" s="290"/>
      <c r="F33" s="290"/>
      <c r="G33" s="290"/>
      <c r="H33" s="290"/>
      <c r="I33" s="290"/>
      <c r="J33" s="290"/>
      <c r="K33" s="290"/>
      <c r="L33" s="290"/>
      <c r="M33" s="290"/>
      <c r="N33" s="290"/>
      <c r="V33" s="4"/>
      <c r="W33" s="4"/>
    </row>
    <row r="34" spans="1:23" ht="25" customHeight="1">
      <c r="V34" s="4"/>
      <c r="W34" s="4"/>
    </row>
    <row r="35" spans="1:23" ht="25" customHeight="1">
      <c r="A35" s="19" t="s">
        <v>1258</v>
      </c>
      <c r="B35" s="101"/>
      <c r="C35" s="101"/>
      <c r="D35" s="101"/>
      <c r="E35" s="121"/>
      <c r="F35" s="121"/>
      <c r="V35" s="4"/>
      <c r="W35" s="4"/>
    </row>
    <row r="36" spans="1:23" ht="25" customHeight="1">
      <c r="A36" s="101"/>
      <c r="B36" s="101"/>
      <c r="C36" s="101"/>
      <c r="D36" s="101"/>
      <c r="E36" s="121"/>
      <c r="F36" s="121"/>
      <c r="L36" s="291" t="s">
        <v>129</v>
      </c>
      <c r="M36" s="291"/>
      <c r="N36" s="291"/>
      <c r="V36" s="4"/>
      <c r="W36" s="4"/>
    </row>
    <row r="37" spans="1:23" ht="25" customHeight="1">
      <c r="A37" s="156"/>
      <c r="B37" s="156"/>
      <c r="C37" s="156"/>
      <c r="D37" s="156"/>
      <c r="E37" s="156"/>
      <c r="F37" s="156"/>
      <c r="L37" s="291" t="s">
        <v>291</v>
      </c>
      <c r="M37" s="291"/>
      <c r="N37" s="291"/>
      <c r="V37" s="4"/>
      <c r="W37" s="4"/>
    </row>
    <row r="38" spans="1:23" ht="25" customHeight="1">
      <c r="A38" s="45"/>
      <c r="B38" s="45"/>
      <c r="C38" s="45"/>
      <c r="D38" s="156"/>
      <c r="E38" s="156"/>
      <c r="F38" s="156"/>
      <c r="L38" s="158" t="s">
        <v>876</v>
      </c>
      <c r="M38" s="157"/>
      <c r="N38" s="158" t="s">
        <v>598</v>
      </c>
      <c r="V38" s="4"/>
      <c r="W38" s="4"/>
    </row>
    <row r="39" spans="1:23" ht="25" customHeight="1">
      <c r="A39" s="45"/>
      <c r="B39" s="156" t="s">
        <v>1489</v>
      </c>
      <c r="C39" s="156"/>
      <c r="D39" s="156"/>
      <c r="E39" s="71"/>
      <c r="F39" s="71"/>
      <c r="L39" s="90"/>
      <c r="M39" s="90"/>
      <c r="N39" s="90"/>
      <c r="V39" s="4"/>
      <c r="W39" s="4"/>
    </row>
    <row r="40" spans="1:23" ht="25" customHeight="1">
      <c r="A40" s="45"/>
      <c r="B40" s="156" t="s">
        <v>1490</v>
      </c>
      <c r="C40" s="156"/>
      <c r="D40" s="156"/>
      <c r="E40" s="71"/>
      <c r="F40" s="71"/>
      <c r="L40" s="191">
        <v>367900000</v>
      </c>
      <c r="M40" s="191"/>
      <c r="N40" s="191">
        <v>1047722698</v>
      </c>
      <c r="V40" s="4"/>
      <c r="W40" s="4"/>
    </row>
    <row r="41" spans="1:23" ht="25" customHeight="1">
      <c r="B41" s="71" t="s">
        <v>1592</v>
      </c>
      <c r="C41" s="156"/>
      <c r="D41" s="156"/>
      <c r="E41" s="71"/>
      <c r="F41" s="71"/>
      <c r="L41" s="93">
        <v>-367900000</v>
      </c>
      <c r="M41" s="90"/>
      <c r="N41" s="93">
        <v>-1047677698</v>
      </c>
      <c r="V41" s="4"/>
      <c r="W41" s="4"/>
    </row>
    <row r="42" spans="1:23" ht="25" customHeight="1" thickBot="1">
      <c r="A42" s="156"/>
      <c r="B42" s="156" t="s">
        <v>678</v>
      </c>
      <c r="C42" s="156"/>
      <c r="D42" s="156"/>
      <c r="E42" s="71"/>
      <c r="F42" s="71"/>
      <c r="L42" s="174">
        <f>SUM(L40:L41)</f>
        <v>0</v>
      </c>
      <c r="M42" s="90"/>
      <c r="N42" s="196">
        <f>SUM(N40:N41)</f>
        <v>45000</v>
      </c>
      <c r="V42" s="4"/>
      <c r="W42" s="4"/>
    </row>
    <row r="43" spans="1:23" ht="25" customHeight="1" thickTop="1">
      <c r="A43" s="45"/>
      <c r="B43" s="156" t="s">
        <v>544</v>
      </c>
      <c r="C43" s="156"/>
      <c r="D43" s="156"/>
      <c r="E43" s="71"/>
      <c r="F43" s="71"/>
      <c r="L43" s="90"/>
      <c r="M43" s="90"/>
      <c r="N43" s="90"/>
      <c r="V43" s="4"/>
      <c r="W43" s="4"/>
    </row>
    <row r="44" spans="1:23" ht="25" customHeight="1">
      <c r="A44" s="45"/>
      <c r="B44" s="156" t="s">
        <v>545</v>
      </c>
      <c r="C44" s="156"/>
      <c r="D44" s="156"/>
      <c r="E44" s="71"/>
      <c r="F44" s="71"/>
      <c r="L44" s="284">
        <v>1</v>
      </c>
      <c r="M44" s="191"/>
      <c r="N44" s="284">
        <v>2</v>
      </c>
      <c r="V44" s="4"/>
      <c r="W44" s="4"/>
    </row>
    <row r="45" spans="1:23" ht="25" customHeight="1">
      <c r="A45" s="45"/>
      <c r="B45" s="156" t="s">
        <v>546</v>
      </c>
      <c r="C45" s="156"/>
      <c r="D45" s="156"/>
      <c r="E45" s="71"/>
      <c r="F45" s="71"/>
      <c r="L45" s="74">
        <v>0</v>
      </c>
      <c r="M45" s="191"/>
      <c r="N45" s="74">
        <v>0</v>
      </c>
      <c r="V45" s="4"/>
      <c r="W45" s="4"/>
    </row>
    <row r="46" spans="1:23" ht="25" customHeight="1">
      <c r="A46" s="45"/>
      <c r="B46" s="156" t="s">
        <v>703</v>
      </c>
      <c r="C46" s="71"/>
      <c r="D46" s="156"/>
      <c r="E46" s="71"/>
      <c r="F46" s="71"/>
      <c r="L46" s="242">
        <v>0</v>
      </c>
      <c r="M46" s="285"/>
      <c r="N46" s="287">
        <v>-1</v>
      </c>
      <c r="V46" s="4"/>
      <c r="W46" s="4"/>
    </row>
    <row r="47" spans="1:23" ht="25" customHeight="1" thickBot="1">
      <c r="A47" s="45"/>
      <c r="B47" s="156" t="s">
        <v>547</v>
      </c>
      <c r="C47" s="156"/>
      <c r="D47" s="156"/>
      <c r="E47" s="71"/>
      <c r="F47" s="71"/>
      <c r="L47" s="286">
        <f>SUM(L44:L46)</f>
        <v>1</v>
      </c>
      <c r="M47" s="285"/>
      <c r="N47" s="286">
        <f>SUM(N44:N46)</f>
        <v>1</v>
      </c>
      <c r="V47" s="4"/>
      <c r="W47" s="4"/>
    </row>
    <row r="48" spans="1:23" ht="25" customHeight="1" thickTop="1">
      <c r="A48" s="45"/>
      <c r="B48" s="156" t="s">
        <v>548</v>
      </c>
      <c r="C48" s="156"/>
      <c r="D48" s="156"/>
      <c r="E48" s="71"/>
      <c r="F48" s="71"/>
      <c r="L48" s="191">
        <v>396960000</v>
      </c>
      <c r="M48" s="191"/>
      <c r="N48" s="191">
        <v>388748000</v>
      </c>
      <c r="V48" s="4"/>
      <c r="W48" s="4"/>
    </row>
    <row r="49" spans="1:21" ht="25" customHeight="1">
      <c r="A49" s="45"/>
      <c r="B49" s="156" t="s">
        <v>549</v>
      </c>
      <c r="C49" s="156"/>
      <c r="D49" s="156"/>
      <c r="E49" s="71"/>
      <c r="F49" s="71"/>
      <c r="G49" s="156"/>
      <c r="H49" s="156"/>
      <c r="I49" s="156"/>
      <c r="J49" s="156"/>
      <c r="K49" s="156"/>
      <c r="L49" s="191">
        <v>396960000</v>
      </c>
      <c r="M49" s="191"/>
      <c r="N49" s="191">
        <v>339419000</v>
      </c>
      <c r="O49" s="156"/>
      <c r="P49" s="156"/>
      <c r="Q49"/>
      <c r="R49"/>
      <c r="S49"/>
      <c r="T49"/>
      <c r="U49"/>
    </row>
    <row r="50" spans="1:21" ht="25" customHeight="1">
      <c r="A50" s="45"/>
      <c r="B50" s="156" t="s">
        <v>550</v>
      </c>
      <c r="C50" s="156"/>
      <c r="D50" s="156"/>
      <c r="E50" s="71"/>
      <c r="F50" s="71"/>
      <c r="G50" s="156"/>
      <c r="H50" s="156"/>
      <c r="I50" s="156"/>
      <c r="J50" s="156"/>
      <c r="K50" s="156"/>
      <c r="L50" s="191">
        <v>0.90349999999999997</v>
      </c>
      <c r="M50" s="191"/>
      <c r="N50" s="191">
        <v>0.87309999999999999</v>
      </c>
      <c r="O50" s="156"/>
      <c r="P50" s="156"/>
      <c r="Q50"/>
      <c r="R50"/>
      <c r="S50"/>
      <c r="T50"/>
      <c r="U50"/>
    </row>
    <row r="51" spans="1:21" ht="25" customHeight="1">
      <c r="A51" s="45"/>
      <c r="B51" s="156"/>
      <c r="C51" s="156"/>
      <c r="D51" s="156"/>
      <c r="E51" s="71"/>
      <c r="F51" s="71"/>
      <c r="G51" s="156"/>
      <c r="H51" s="156"/>
      <c r="I51" s="156"/>
      <c r="J51" s="156"/>
      <c r="K51" s="156"/>
      <c r="L51" s="156"/>
      <c r="M51" s="90"/>
      <c r="N51" s="156"/>
      <c r="O51" s="156"/>
      <c r="P51" s="156"/>
      <c r="Q51"/>
      <c r="R51"/>
      <c r="S51"/>
      <c r="T51"/>
      <c r="U51"/>
    </row>
    <row r="52" spans="1:21" ht="25" customHeight="1">
      <c r="A52" s="19" t="s">
        <v>1259</v>
      </c>
      <c r="B52" s="156"/>
      <c r="C52" s="156"/>
      <c r="D52" s="156"/>
      <c r="E52" s="71"/>
      <c r="F52" s="71"/>
      <c r="G52" s="156"/>
      <c r="H52" s="156"/>
      <c r="I52" s="156"/>
      <c r="J52" s="156"/>
      <c r="K52" s="156"/>
      <c r="L52" s="156"/>
      <c r="M52" s="90"/>
      <c r="N52" s="156"/>
      <c r="O52" s="156"/>
      <c r="P52" s="156"/>
      <c r="Q52"/>
      <c r="R52"/>
      <c r="S52"/>
      <c r="T52"/>
      <c r="U52"/>
    </row>
    <row r="53" spans="1:21" ht="25" customHeight="1">
      <c r="A53" s="45"/>
      <c r="B53" s="156"/>
      <c r="C53" s="156"/>
      <c r="D53" s="156"/>
      <c r="E53" s="71"/>
      <c r="F53" s="71"/>
      <c r="G53" s="156"/>
      <c r="H53" s="291" t="s">
        <v>129</v>
      </c>
      <c r="I53" s="291"/>
      <c r="J53" s="291"/>
      <c r="K53" s="291"/>
      <c r="L53" s="291"/>
      <c r="M53" s="291"/>
      <c r="N53" s="291"/>
      <c r="O53" s="156"/>
      <c r="P53" s="156"/>
      <c r="Q53"/>
      <c r="R53"/>
      <c r="S53"/>
      <c r="T53"/>
      <c r="U53"/>
    </row>
    <row r="54" spans="1:21" ht="25" customHeight="1">
      <c r="A54" s="45"/>
      <c r="B54" s="156"/>
      <c r="C54" s="156"/>
      <c r="D54" s="156"/>
      <c r="E54" s="71"/>
      <c r="F54" s="71"/>
      <c r="G54" s="156"/>
      <c r="H54" s="293" t="s">
        <v>291</v>
      </c>
      <c r="I54" s="293"/>
      <c r="J54" s="293"/>
      <c r="K54" s="157"/>
      <c r="L54" s="293" t="s">
        <v>292</v>
      </c>
      <c r="M54" s="293"/>
      <c r="N54" s="293"/>
      <c r="O54" s="156"/>
      <c r="P54" s="156"/>
      <c r="Q54"/>
      <c r="R54"/>
      <c r="S54"/>
      <c r="T54"/>
      <c r="U54"/>
    </row>
    <row r="55" spans="1:21" ht="25" customHeight="1">
      <c r="A55" s="45"/>
      <c r="B55" s="156"/>
      <c r="C55" s="156"/>
      <c r="D55" s="156"/>
      <c r="E55" s="71"/>
      <c r="F55" s="71"/>
      <c r="G55" s="156"/>
      <c r="H55" s="159" t="s">
        <v>876</v>
      </c>
      <c r="I55" s="157"/>
      <c r="J55" s="157" t="s">
        <v>598</v>
      </c>
      <c r="K55" s="157"/>
      <c r="L55" s="157" t="str">
        <f>+H55</f>
        <v>2020</v>
      </c>
      <c r="M55" s="157"/>
      <c r="N55" s="157" t="str">
        <f>+J55</f>
        <v>2019</v>
      </c>
      <c r="O55" s="156"/>
      <c r="P55" s="156"/>
      <c r="Q55"/>
      <c r="R55"/>
      <c r="S55"/>
      <c r="T55"/>
      <c r="U55"/>
    </row>
    <row r="56" spans="1:21" ht="25" customHeight="1">
      <c r="A56" s="45"/>
      <c r="B56" s="156" t="s">
        <v>1874</v>
      </c>
      <c r="C56" s="156"/>
      <c r="D56" s="156"/>
      <c r="E56" s="71"/>
      <c r="F56" s="71"/>
      <c r="G56" s="156"/>
      <c r="H56" s="74">
        <v>3641141878.7399998</v>
      </c>
      <c r="I56" s="74"/>
      <c r="J56" s="195">
        <v>3549754333.73</v>
      </c>
      <c r="K56" s="74"/>
      <c r="L56" s="195">
        <v>97268590.530000001</v>
      </c>
      <c r="M56" s="96"/>
      <c r="N56" s="195">
        <v>142354333.72999999</v>
      </c>
      <c r="O56" s="156"/>
      <c r="P56" s="156"/>
      <c r="Q56"/>
      <c r="R56"/>
      <c r="S56"/>
      <c r="T56"/>
      <c r="U56"/>
    </row>
    <row r="57" spans="1:21" ht="25" customHeight="1">
      <c r="A57" s="45"/>
      <c r="B57" s="156" t="s">
        <v>1875</v>
      </c>
      <c r="C57" s="156"/>
      <c r="D57" s="156"/>
      <c r="E57" s="71"/>
      <c r="F57" s="71"/>
      <c r="G57" s="156"/>
      <c r="H57" s="78">
        <v>-598645965.44000006</v>
      </c>
      <c r="I57" s="74"/>
      <c r="J57" s="78">
        <v>-592135730.23000002</v>
      </c>
      <c r="K57" s="72"/>
      <c r="L57" s="78">
        <v>-51208161.009999998</v>
      </c>
      <c r="M57" s="72"/>
      <c r="N57" s="78">
        <v>-48575730.229999997</v>
      </c>
      <c r="O57" s="156"/>
      <c r="P57" s="156"/>
      <c r="Q57"/>
      <c r="R57"/>
      <c r="S57"/>
      <c r="T57"/>
      <c r="U57"/>
    </row>
    <row r="58" spans="1:21" ht="25" customHeight="1" thickBot="1">
      <c r="A58" s="45"/>
      <c r="B58" s="156" t="s">
        <v>293</v>
      </c>
      <c r="C58" s="156"/>
      <c r="D58" s="156"/>
      <c r="E58" s="71"/>
      <c r="F58" s="71"/>
      <c r="G58" s="156"/>
      <c r="H58" s="174">
        <f>SUM(H56:H57)</f>
        <v>3042495913.2999997</v>
      </c>
      <c r="I58" s="74"/>
      <c r="J58" s="174">
        <f>SUM(J56:J57)</f>
        <v>2957618603.5</v>
      </c>
      <c r="K58" s="74"/>
      <c r="L58" s="174">
        <f>SUM(L56:L57)</f>
        <v>46060429.520000003</v>
      </c>
      <c r="M58" s="74"/>
      <c r="N58" s="174">
        <f>SUM(N56:N57)</f>
        <v>93778603.5</v>
      </c>
      <c r="O58" s="156"/>
      <c r="P58" s="156"/>
      <c r="Q58"/>
      <c r="R58"/>
      <c r="S58"/>
      <c r="T58"/>
      <c r="U58"/>
    </row>
    <row r="59" spans="1:21" ht="25" customHeight="1" thickTop="1">
      <c r="A59" s="45"/>
      <c r="B59" s="156"/>
      <c r="C59" s="156"/>
      <c r="D59" s="156"/>
      <c r="E59" s="71"/>
      <c r="F59" s="71"/>
      <c r="G59" s="156"/>
      <c r="H59" s="156"/>
      <c r="I59" s="156"/>
      <c r="J59" s="156"/>
      <c r="K59" s="156"/>
      <c r="L59" s="156"/>
      <c r="M59" s="90"/>
      <c r="N59" s="156"/>
      <c r="O59" s="156"/>
      <c r="P59" s="156"/>
      <c r="Q59"/>
      <c r="R59"/>
      <c r="S59"/>
      <c r="T59"/>
      <c r="U59"/>
    </row>
    <row r="60" spans="1:21" ht="25" customHeight="1">
      <c r="A60" s="90" t="s">
        <v>974</v>
      </c>
      <c r="B60" s="90"/>
      <c r="C60" s="90"/>
      <c r="D60" s="90"/>
      <c r="E60" s="90"/>
      <c r="F60" s="71"/>
      <c r="G60" s="156"/>
      <c r="H60" s="156"/>
      <c r="I60" s="156"/>
      <c r="J60" s="156"/>
      <c r="K60" s="156"/>
      <c r="L60" s="156"/>
      <c r="M60" s="90"/>
      <c r="N60" s="156"/>
      <c r="O60" s="156"/>
      <c r="P60" s="156"/>
      <c r="Q60"/>
      <c r="R60"/>
      <c r="S60"/>
      <c r="T60"/>
      <c r="U60"/>
    </row>
    <row r="61" spans="1:21" ht="25" customHeight="1">
      <c r="A61" s="90" t="s">
        <v>975</v>
      </c>
      <c r="B61" s="90"/>
      <c r="C61" s="90"/>
      <c r="D61" s="90"/>
      <c r="E61" s="90"/>
      <c r="F61" s="71"/>
      <c r="G61" s="156"/>
      <c r="H61" s="156"/>
      <c r="I61" s="156"/>
      <c r="J61" s="156"/>
      <c r="K61" s="156"/>
      <c r="L61" s="156"/>
      <c r="M61" s="90"/>
      <c r="N61" s="156"/>
      <c r="O61" s="156"/>
      <c r="P61" s="156"/>
      <c r="Q61"/>
      <c r="R61"/>
      <c r="S61"/>
      <c r="T61"/>
      <c r="U61"/>
    </row>
    <row r="62" spans="1:21" ht="25" customHeight="1">
      <c r="A62" s="90" t="s">
        <v>1093</v>
      </c>
      <c r="B62" s="90"/>
      <c r="C62" s="90"/>
      <c r="D62" s="90"/>
      <c r="E62" s="90"/>
      <c r="F62" s="71"/>
      <c r="G62" s="156"/>
      <c r="H62" s="156"/>
      <c r="I62" s="156"/>
      <c r="J62" s="156"/>
      <c r="K62" s="156"/>
      <c r="L62" s="156"/>
      <c r="M62" s="90"/>
      <c r="N62" s="156"/>
      <c r="O62" s="156"/>
      <c r="P62" s="156"/>
      <c r="Q62"/>
      <c r="R62"/>
      <c r="S62"/>
      <c r="T62"/>
      <c r="U62"/>
    </row>
    <row r="63" spans="1:21" ht="25" customHeight="1">
      <c r="A63" s="45"/>
      <c r="B63" s="156"/>
      <c r="C63" s="156"/>
      <c r="D63" s="156"/>
      <c r="E63" s="71"/>
      <c r="F63" s="71"/>
      <c r="G63" s="156"/>
      <c r="H63" s="156"/>
      <c r="I63" s="156"/>
      <c r="J63" s="156"/>
      <c r="K63" s="156"/>
      <c r="L63" s="156"/>
      <c r="M63" s="90"/>
      <c r="N63" s="156"/>
      <c r="O63" s="156"/>
      <c r="P63" s="156"/>
      <c r="Q63"/>
      <c r="R63"/>
      <c r="S63"/>
      <c r="T63"/>
      <c r="U63"/>
    </row>
    <row r="64" spans="1:21" ht="25" customHeight="1">
      <c r="A64" s="45"/>
      <c r="B64" s="156"/>
      <c r="C64" s="156"/>
      <c r="D64" s="156"/>
      <c r="E64" s="71"/>
      <c r="F64" s="71"/>
      <c r="G64" s="156"/>
      <c r="H64" s="156"/>
      <c r="I64" s="156"/>
      <c r="J64" s="156"/>
      <c r="K64" s="156"/>
      <c r="L64" s="156"/>
      <c r="M64" s="90"/>
      <c r="N64" s="156"/>
      <c r="O64" s="156"/>
      <c r="P64" s="156"/>
      <c r="Q64"/>
      <c r="R64"/>
      <c r="S64"/>
      <c r="T64"/>
      <c r="U64"/>
    </row>
    <row r="65" spans="1:21" ht="25" customHeight="1">
      <c r="A65" s="290" t="s">
        <v>630</v>
      </c>
      <c r="B65" s="290"/>
      <c r="C65" s="290"/>
      <c r="D65" s="290"/>
      <c r="E65" s="290"/>
      <c r="F65" s="290"/>
      <c r="G65" s="290"/>
      <c r="H65" s="290"/>
      <c r="I65" s="290"/>
      <c r="J65" s="290"/>
      <c r="K65" s="290"/>
      <c r="L65" s="290"/>
      <c r="M65" s="290"/>
      <c r="N65" s="290"/>
      <c r="O65" s="156"/>
      <c r="P65" s="156"/>
      <c r="Q65"/>
      <c r="R65"/>
      <c r="S65"/>
      <c r="T65"/>
      <c r="U65"/>
    </row>
    <row r="66" spans="1:21" ht="21" customHeight="1">
      <c r="A66" s="156"/>
      <c r="B66" s="156"/>
      <c r="C66" s="289" t="s">
        <v>1361</v>
      </c>
      <c r="D66" s="289"/>
      <c r="E66" s="289"/>
      <c r="F66" s="289"/>
      <c r="G66" s="289"/>
      <c r="H66" s="289"/>
      <c r="I66" s="289"/>
      <c r="J66" s="289"/>
      <c r="K66" s="289"/>
      <c r="L66" s="289"/>
      <c r="M66" s="156"/>
      <c r="N66" s="156"/>
      <c r="O66" s="156"/>
      <c r="P66" s="156"/>
      <c r="Q66"/>
      <c r="R66"/>
      <c r="S66"/>
      <c r="T66"/>
      <c r="U66"/>
    </row>
  </sheetData>
  <sheetProtection formatCells="0" formatColumns="0" formatRows="0" insertColumns="0" insertRows="0" insertHyperlinks="0" deleteColumns="0" deleteRows="0" sort="0" autoFilter="0" pivotTables="0"/>
  <mergeCells count="11">
    <mergeCell ref="A1:N1"/>
    <mergeCell ref="L36:N36"/>
    <mergeCell ref="L37:N37"/>
    <mergeCell ref="A65:N65"/>
    <mergeCell ref="C66:L66"/>
    <mergeCell ref="A31:N31"/>
    <mergeCell ref="C32:L32"/>
    <mergeCell ref="A33:N33"/>
    <mergeCell ref="H53:N53"/>
    <mergeCell ref="H54:J54"/>
    <mergeCell ref="L54:N54"/>
  </mergeCells>
  <pageMargins left="0.78740157480314965" right="0.39370078740157483" top="0.59055118110236227" bottom="0.39370078740157483" header="0.43307086614173229" footer="0.19685039370078741"/>
  <pageSetup paperSize="9" scale="90" orientation="portrait" r:id="rId1"/>
  <headerFooter alignWithMargins="0">
    <oddHeader>&amp;L&amp;"Angsana New,Regular"&amp;8THAI POLYCONS PUBLIC COMPANY LIMITED</oddHeader>
  </headerFooter>
  <rowBreaks count="1" manualBreakCount="1">
    <brk id="3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showRuler="0" zoomScaleNormal="100" zoomScaleSheetLayoutView="100" workbookViewId="0">
      <selection sqref="A1:N1"/>
    </sheetView>
  </sheetViews>
  <sheetFormatPr defaultRowHeight="25" customHeight="1"/>
  <cols>
    <col min="1" max="1" width="8.08203125" style="156" customWidth="1"/>
    <col min="2" max="2" width="0.83203125" style="156" customWidth="1"/>
    <col min="3" max="3" width="8.75" style="156" customWidth="1"/>
    <col min="4" max="4" width="0.75" style="156" customWidth="1"/>
    <col min="5" max="5" width="6.33203125" style="156" customWidth="1"/>
    <col min="6" max="6" width="3.33203125" style="156" customWidth="1"/>
    <col min="7" max="7" width="3.83203125" style="156" customWidth="1"/>
    <col min="8" max="8" width="0.75" style="156" customWidth="1"/>
    <col min="9" max="9" width="14.58203125" style="156" customWidth="1"/>
    <col min="10" max="10" width="0.83203125" style="156" customWidth="1"/>
    <col min="11" max="11" width="14.58203125" style="156" customWidth="1"/>
    <col min="12" max="12" width="0.83203125" style="156" customWidth="1"/>
    <col min="13" max="13" width="14.58203125" style="156" customWidth="1"/>
    <col min="14" max="14" width="0.83203125" style="156" customWidth="1"/>
    <col min="15" max="15" width="14.58203125" style="156" customWidth="1"/>
    <col min="16" max="16" width="1.75" style="156" customWidth="1"/>
  </cols>
  <sheetData>
    <row r="1" spans="1:18" ht="25" customHeight="1">
      <c r="A1" s="290" t="s">
        <v>981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</row>
    <row r="2" spans="1:18" ht="25" customHeight="1">
      <c r="G2" s="62"/>
      <c r="I2" s="62"/>
      <c r="K2" s="62"/>
    </row>
    <row r="3" spans="1:18" ht="25" customHeight="1">
      <c r="A3" s="90" t="s">
        <v>1158</v>
      </c>
      <c r="B3" s="90"/>
      <c r="C3" s="90"/>
      <c r="D3" s="90"/>
      <c r="E3" s="90"/>
      <c r="G3" s="62"/>
      <c r="I3" s="62"/>
      <c r="K3" s="62"/>
    </row>
    <row r="4" spans="1:18" ht="25" customHeight="1">
      <c r="A4" s="90" t="s">
        <v>1189</v>
      </c>
      <c r="B4" s="90"/>
      <c r="C4" s="90"/>
      <c r="D4" s="90"/>
      <c r="E4" s="90"/>
      <c r="G4" s="62"/>
      <c r="I4" s="62"/>
      <c r="K4" s="62"/>
      <c r="Q4" s="90" t="s">
        <v>2</v>
      </c>
      <c r="R4" s="90"/>
    </row>
    <row r="5" spans="1:18" ht="25" customHeight="1">
      <c r="A5" s="156" t="s">
        <v>751</v>
      </c>
    </row>
    <row r="6" spans="1:18" ht="25" customHeight="1">
      <c r="A6" s="156" t="s">
        <v>1483</v>
      </c>
    </row>
    <row r="7" spans="1:18" ht="25" customHeight="1">
      <c r="A7" s="156" t="s">
        <v>744</v>
      </c>
    </row>
    <row r="8" spans="1:18" ht="25" customHeight="1">
      <c r="A8" s="156" t="s">
        <v>1190</v>
      </c>
    </row>
    <row r="9" spans="1:18" ht="25" customHeight="1">
      <c r="A9" s="156" t="s">
        <v>1191</v>
      </c>
    </row>
    <row r="10" spans="1:18" ht="25" customHeight="1">
      <c r="A10" s="156" t="s">
        <v>752</v>
      </c>
    </row>
    <row r="11" spans="1:18" ht="25" customHeight="1">
      <c r="A11" s="156" t="s">
        <v>1482</v>
      </c>
    </row>
    <row r="12" spans="1:18" ht="25" customHeight="1">
      <c r="A12" s="156" t="s">
        <v>1481</v>
      </c>
    </row>
    <row r="13" spans="1:18" ht="25" customHeight="1">
      <c r="A13" s="156" t="s">
        <v>753</v>
      </c>
    </row>
    <row r="14" spans="1:18" ht="25" customHeight="1">
      <c r="A14" s="156" t="s">
        <v>754</v>
      </c>
    </row>
    <row r="15" spans="1:18" ht="25" customHeight="1">
      <c r="A15" s="156" t="s">
        <v>745</v>
      </c>
    </row>
    <row r="16" spans="1:18" ht="25" customHeight="1">
      <c r="A16" s="156" t="s">
        <v>746</v>
      </c>
    </row>
    <row r="17" spans="1:15" ht="25" customHeight="1">
      <c r="A17" s="156" t="s">
        <v>755</v>
      </c>
    </row>
    <row r="18" spans="1:15" ht="25" customHeight="1">
      <c r="A18" s="156" t="s">
        <v>1192</v>
      </c>
    </row>
    <row r="19" spans="1:15" ht="25" customHeight="1">
      <c r="A19" s="156" t="s">
        <v>747</v>
      </c>
    </row>
    <row r="20" spans="1:15" ht="26.5" customHeight="1">
      <c r="A20" s="156" t="s">
        <v>756</v>
      </c>
    </row>
    <row r="21" spans="1:15" ht="26.5" customHeight="1">
      <c r="A21" s="156" t="s">
        <v>789</v>
      </c>
    </row>
    <row r="22" spans="1:15" ht="26.5" customHeight="1">
      <c r="A22" s="156" t="s">
        <v>790</v>
      </c>
    </row>
    <row r="23" spans="1:15" ht="26.5" customHeight="1">
      <c r="A23" s="156" t="s">
        <v>1193</v>
      </c>
    </row>
    <row r="24" spans="1:15" ht="26.5" customHeight="1">
      <c r="A24" s="156" t="s">
        <v>1194</v>
      </c>
    </row>
    <row r="25" spans="1:15" ht="26.5" customHeight="1">
      <c r="A25" s="156" t="s">
        <v>1345</v>
      </c>
    </row>
    <row r="26" spans="1:15" ht="26.5" customHeight="1">
      <c r="A26" s="156" t="s">
        <v>1390</v>
      </c>
    </row>
    <row r="27" spans="1:15" ht="26.25" customHeight="1">
      <c r="A27" s="156" t="s">
        <v>1195</v>
      </c>
    </row>
    <row r="28" spans="1:15" ht="26.25" customHeight="1"/>
    <row r="29" spans="1:15" ht="26.25" customHeight="1"/>
    <row r="32" spans="1:15" ht="25" customHeight="1">
      <c r="A32" s="290" t="s">
        <v>630</v>
      </c>
      <c r="B32" s="290"/>
      <c r="C32" s="290"/>
      <c r="D32" s="290"/>
      <c r="E32" s="290"/>
      <c r="F32" s="290"/>
      <c r="G32" s="290"/>
      <c r="H32" s="290"/>
      <c r="I32" s="290"/>
      <c r="J32" s="290"/>
      <c r="K32" s="290"/>
      <c r="L32" s="290"/>
      <c r="M32" s="290"/>
      <c r="N32" s="290"/>
      <c r="O32" s="290"/>
    </row>
    <row r="33" spans="1:15" ht="25" customHeight="1">
      <c r="C33" s="289" t="s">
        <v>1362</v>
      </c>
      <c r="D33" s="289"/>
      <c r="E33" s="289"/>
      <c r="F33" s="289"/>
      <c r="G33" s="289"/>
      <c r="H33" s="289"/>
      <c r="I33" s="289"/>
      <c r="J33" s="289"/>
      <c r="K33" s="289"/>
      <c r="L33" s="289"/>
      <c r="M33" s="289"/>
    </row>
    <row r="34" spans="1:15" ht="25" customHeight="1">
      <c r="A34" s="290" t="s">
        <v>982</v>
      </c>
      <c r="B34" s="290"/>
      <c r="C34" s="290"/>
      <c r="D34" s="290"/>
      <c r="E34" s="290"/>
      <c r="F34" s="290"/>
      <c r="G34" s="290"/>
      <c r="H34" s="290"/>
      <c r="I34" s="290"/>
      <c r="J34" s="290"/>
      <c r="K34" s="290"/>
      <c r="L34" s="290"/>
      <c r="M34" s="290"/>
      <c r="N34" s="290"/>
      <c r="O34" s="290"/>
    </row>
    <row r="36" spans="1:15" ht="25" customHeight="1">
      <c r="A36" s="156" t="s">
        <v>757</v>
      </c>
    </row>
    <row r="37" spans="1:15" ht="25" customHeight="1">
      <c r="A37" s="156" t="s">
        <v>776</v>
      </c>
    </row>
    <row r="38" spans="1:15" ht="25" customHeight="1">
      <c r="A38" s="156" t="s">
        <v>758</v>
      </c>
    </row>
    <row r="39" spans="1:15" ht="25" customHeight="1">
      <c r="A39" s="156" t="s">
        <v>759</v>
      </c>
    </row>
    <row r="40" spans="1:15" ht="25" customHeight="1">
      <c r="A40" s="156" t="s">
        <v>1198</v>
      </c>
    </row>
    <row r="41" spans="1:15" ht="25" customHeight="1">
      <c r="A41" s="156" t="s">
        <v>1199</v>
      </c>
    </row>
    <row r="42" spans="1:15" ht="25" customHeight="1">
      <c r="A42" s="156" t="s">
        <v>1200</v>
      </c>
    </row>
    <row r="43" spans="1:15" ht="25" customHeight="1">
      <c r="A43" s="156" t="s">
        <v>1196</v>
      </c>
    </row>
    <row r="44" spans="1:15" ht="25" customHeight="1">
      <c r="A44" s="156" t="s">
        <v>1197</v>
      </c>
    </row>
    <row r="45" spans="1:15" ht="25" customHeight="1">
      <c r="A45" s="156" t="s">
        <v>760</v>
      </c>
    </row>
    <row r="46" spans="1:15" ht="25" customHeight="1">
      <c r="A46" s="156" t="s">
        <v>777</v>
      </c>
    </row>
    <row r="47" spans="1:15" ht="25" customHeight="1">
      <c r="A47" s="156" t="s">
        <v>761</v>
      </c>
    </row>
    <row r="48" spans="1:15" ht="25" customHeight="1">
      <c r="A48" s="156" t="s">
        <v>762</v>
      </c>
    </row>
    <row r="49" spans="1:15" ht="25" customHeight="1">
      <c r="A49" s="156" t="s">
        <v>1201</v>
      </c>
    </row>
    <row r="50" spans="1:15" ht="25" customHeight="1">
      <c r="A50" s="156" t="s">
        <v>1202</v>
      </c>
    </row>
    <row r="51" spans="1:15" ht="25" customHeight="1">
      <c r="A51" s="156" t="s">
        <v>1203</v>
      </c>
    </row>
    <row r="52" spans="1:15" ht="25" customHeight="1">
      <c r="A52" s="156" t="s">
        <v>1204</v>
      </c>
    </row>
    <row r="53" spans="1:15" ht="25" customHeight="1">
      <c r="A53" s="156" t="s">
        <v>1197</v>
      </c>
    </row>
    <row r="54" spans="1:15" ht="25" customHeight="1">
      <c r="A54" s="156" t="s">
        <v>763</v>
      </c>
    </row>
    <row r="55" spans="1:15" ht="25" customHeight="1">
      <c r="A55" s="156" t="s">
        <v>764</v>
      </c>
    </row>
    <row r="56" spans="1:15" ht="25" customHeight="1">
      <c r="A56" s="156" t="s">
        <v>976</v>
      </c>
    </row>
    <row r="57" spans="1:15" ht="25" customHeight="1">
      <c r="A57" s="156" t="s">
        <v>1487</v>
      </c>
    </row>
    <row r="58" spans="1:15" ht="25" customHeight="1">
      <c r="A58" s="156" t="s">
        <v>1485</v>
      </c>
    </row>
    <row r="59" spans="1:15" ht="25" customHeight="1">
      <c r="A59" s="156" t="s">
        <v>1484</v>
      </c>
    </row>
    <row r="60" spans="1:15" ht="25" customHeight="1">
      <c r="A60" s="156" t="s">
        <v>1486</v>
      </c>
    </row>
    <row r="61" spans="1:15" ht="25" customHeight="1">
      <c r="A61" s="156" t="s">
        <v>766</v>
      </c>
    </row>
    <row r="62" spans="1:15" ht="25" customHeight="1">
      <c r="A62" s="156" t="s">
        <v>765</v>
      </c>
    </row>
    <row r="63" spans="1:15" ht="25" customHeight="1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</row>
    <row r="64" spans="1:15" ht="25" customHeight="1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</row>
    <row r="65" spans="1:15" ht="25" customHeight="1">
      <c r="A65" s="290" t="s">
        <v>630</v>
      </c>
      <c r="B65" s="290"/>
      <c r="C65" s="290"/>
      <c r="D65" s="290"/>
      <c r="E65" s="290"/>
      <c r="F65" s="290"/>
      <c r="G65" s="290"/>
      <c r="H65" s="290"/>
      <c r="I65" s="290"/>
      <c r="J65" s="290"/>
      <c r="K65" s="290"/>
      <c r="L65" s="290"/>
      <c r="M65" s="290"/>
      <c r="N65" s="290"/>
      <c r="O65" s="290"/>
    </row>
    <row r="66" spans="1:15" ht="25" customHeight="1">
      <c r="C66" s="289" t="str">
        <f>+C33</f>
        <v xml:space="preserve">                    (                                                                                                                 )           </v>
      </c>
      <c r="D66" s="289"/>
      <c r="E66" s="289"/>
      <c r="F66" s="289"/>
      <c r="G66" s="289"/>
      <c r="H66" s="289"/>
      <c r="I66" s="289"/>
      <c r="J66" s="289"/>
      <c r="K66" s="289"/>
      <c r="L66" s="289"/>
      <c r="M66" s="289"/>
    </row>
    <row r="67" spans="1:15" ht="24" customHeight="1">
      <c r="A67" s="290" t="s">
        <v>1825</v>
      </c>
      <c r="B67" s="290"/>
      <c r="C67" s="290"/>
      <c r="D67" s="290"/>
      <c r="E67" s="290"/>
      <c r="F67" s="290"/>
      <c r="G67" s="290"/>
      <c r="H67" s="290"/>
      <c r="I67" s="290"/>
      <c r="J67" s="290"/>
      <c r="K67" s="290"/>
      <c r="L67" s="290"/>
      <c r="M67" s="290"/>
      <c r="N67" s="290"/>
      <c r="O67" s="290"/>
    </row>
    <row r="68" spans="1:15" ht="24" customHeight="1"/>
    <row r="69" spans="1:15" ht="24" customHeight="1">
      <c r="A69" s="90" t="s">
        <v>767</v>
      </c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</row>
    <row r="70" spans="1:15" ht="24" customHeight="1">
      <c r="A70" s="90" t="s">
        <v>1491</v>
      </c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</row>
    <row r="71" spans="1:15" ht="24" customHeight="1">
      <c r="A71" s="90" t="s">
        <v>1509</v>
      </c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</row>
    <row r="72" spans="1:15" ht="24" customHeight="1">
      <c r="A72" s="90" t="s">
        <v>1492</v>
      </c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</row>
    <row r="73" spans="1:15" ht="24" customHeight="1">
      <c r="A73" s="90" t="s">
        <v>1493</v>
      </c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</row>
    <row r="74" spans="1:15" ht="24" customHeight="1">
      <c r="A74" s="90" t="s">
        <v>1494</v>
      </c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</row>
    <row r="75" spans="1:15" ht="24" customHeight="1">
      <c r="A75" s="90" t="s">
        <v>1495</v>
      </c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</row>
    <row r="76" spans="1:15" ht="24" customHeight="1">
      <c r="A76" s="90" t="s">
        <v>1514</v>
      </c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</row>
    <row r="77" spans="1:15" ht="24" customHeight="1">
      <c r="A77" s="90" t="s">
        <v>1513</v>
      </c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</row>
    <row r="78" spans="1:15" ht="24" customHeight="1">
      <c r="A78" s="90" t="s">
        <v>918</v>
      </c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</row>
    <row r="79" spans="1:15" ht="24" customHeight="1">
      <c r="A79" s="90" t="s">
        <v>1496</v>
      </c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</row>
    <row r="80" spans="1:15" ht="24" customHeight="1">
      <c r="A80" s="90" t="s">
        <v>1510</v>
      </c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</row>
    <row r="81" spans="1:17" s="90" customFormat="1" ht="24" customHeight="1">
      <c r="A81" s="90" t="s">
        <v>1497</v>
      </c>
    </row>
    <row r="82" spans="1:17" s="90" customFormat="1" ht="24" customHeight="1">
      <c r="A82" s="90" t="s">
        <v>1498</v>
      </c>
    </row>
    <row r="83" spans="1:17" s="90" customFormat="1" ht="24" customHeight="1">
      <c r="A83" s="90" t="s">
        <v>1499</v>
      </c>
    </row>
    <row r="84" spans="1:17" s="90" customFormat="1" ht="24" customHeight="1">
      <c r="A84" s="90" t="s">
        <v>1500</v>
      </c>
    </row>
    <row r="85" spans="1:17" s="90" customFormat="1" ht="24" customHeight="1">
      <c r="A85" s="90" t="s">
        <v>1593</v>
      </c>
    </row>
    <row r="86" spans="1:17" s="90" customFormat="1" ht="24" customHeight="1">
      <c r="A86" s="90" t="s">
        <v>1513</v>
      </c>
    </row>
    <row r="87" spans="1:17" s="90" customFormat="1" ht="24" customHeight="1">
      <c r="A87" s="90" t="s">
        <v>920</v>
      </c>
      <c r="Q87"/>
    </row>
    <row r="88" spans="1:17" s="90" customFormat="1" ht="24" customHeight="1">
      <c r="A88" s="90" t="s">
        <v>919</v>
      </c>
    </row>
    <row r="89" spans="1:17" s="90" customFormat="1" ht="24" customHeight="1">
      <c r="A89" s="90" t="s">
        <v>921</v>
      </c>
    </row>
    <row r="90" spans="1:17" s="90" customFormat="1" ht="24" customHeight="1">
      <c r="A90" s="90" t="s">
        <v>922</v>
      </c>
    </row>
    <row r="91" spans="1:17" s="90" customFormat="1" ht="24" customHeight="1">
      <c r="A91" s="90" t="s">
        <v>923</v>
      </c>
    </row>
    <row r="92" spans="1:17" s="90" customFormat="1" ht="24" customHeight="1">
      <c r="A92" s="90" t="s">
        <v>1205</v>
      </c>
    </row>
    <row r="93" spans="1:17" s="90" customFormat="1" ht="24" customHeight="1">
      <c r="A93" s="90" t="s">
        <v>925</v>
      </c>
    </row>
    <row r="94" spans="1:17" s="90" customFormat="1" ht="24" customHeight="1">
      <c r="A94" s="90" t="s">
        <v>926</v>
      </c>
    </row>
    <row r="95" spans="1:17" s="90" customFormat="1" ht="24" customHeight="1">
      <c r="A95" s="90" t="s">
        <v>924</v>
      </c>
    </row>
    <row r="96" spans="1:17" s="90" customFormat="1" ht="26.15" customHeight="1">
      <c r="A96" s="156" t="s">
        <v>928</v>
      </c>
      <c r="B96" s="156"/>
      <c r="C96" s="156"/>
      <c r="D96" s="156"/>
      <c r="E96" s="156"/>
      <c r="F96" s="156"/>
      <c r="G96" s="156"/>
      <c r="H96" s="156"/>
      <c r="I96" s="156"/>
      <c r="J96" s="156"/>
      <c r="K96" s="156"/>
      <c r="L96" s="156"/>
      <c r="M96" s="156"/>
      <c r="N96" s="156"/>
      <c r="O96" s="156"/>
    </row>
    <row r="97" spans="1:15" s="90" customFormat="1" ht="26.15" customHeight="1">
      <c r="A97" s="156" t="s">
        <v>927</v>
      </c>
      <c r="B97" s="156"/>
      <c r="C97" s="156"/>
      <c r="D97" s="156"/>
      <c r="E97" s="156"/>
      <c r="F97" s="156"/>
      <c r="G97" s="156"/>
      <c r="H97" s="156"/>
      <c r="I97" s="156"/>
      <c r="J97" s="156"/>
      <c r="K97" s="156"/>
      <c r="L97" s="156"/>
      <c r="M97" s="156"/>
      <c r="N97" s="156"/>
      <c r="O97" s="156"/>
    </row>
    <row r="98" spans="1:15" s="90" customFormat="1" ht="24" customHeight="1"/>
    <row r="99" spans="1:15" s="90" customFormat="1" ht="24" customHeight="1"/>
    <row r="100" spans="1:15" s="90" customFormat="1" ht="24" customHeight="1">
      <c r="A100" s="290" t="s">
        <v>630</v>
      </c>
      <c r="B100" s="290"/>
      <c r="C100" s="290"/>
      <c r="D100" s="290"/>
      <c r="E100" s="290"/>
      <c r="F100" s="290"/>
      <c r="G100" s="290"/>
      <c r="H100" s="290"/>
      <c r="I100" s="290"/>
      <c r="J100" s="290"/>
      <c r="K100" s="290"/>
      <c r="L100" s="290"/>
      <c r="M100" s="290"/>
      <c r="N100" s="290"/>
      <c r="O100" s="290"/>
    </row>
    <row r="101" spans="1:15" s="90" customFormat="1" ht="24" customHeight="1">
      <c r="A101" s="156"/>
      <c r="B101" s="156"/>
      <c r="C101" s="289" t="str">
        <f>+C66</f>
        <v xml:space="preserve">                    (                                                                                                                 )           </v>
      </c>
      <c r="D101" s="289"/>
      <c r="E101" s="289"/>
      <c r="F101" s="289"/>
      <c r="G101" s="289"/>
      <c r="H101" s="289"/>
      <c r="I101" s="289"/>
      <c r="J101" s="289"/>
      <c r="K101" s="289"/>
      <c r="L101" s="289"/>
      <c r="M101" s="289"/>
      <c r="N101" s="156"/>
      <c r="O101" s="156"/>
    </row>
  </sheetData>
  <sheetProtection formatCells="0" formatColumns="0" formatRows="0" insertColumns="0" insertRows="0" insertHyperlinks="0" deleteColumns="0" deleteRows="0" sort="0" autoFilter="0" pivotTables="0"/>
  <mergeCells count="9">
    <mergeCell ref="A100:O100"/>
    <mergeCell ref="C101:M101"/>
    <mergeCell ref="A1:O1"/>
    <mergeCell ref="A34:O34"/>
    <mergeCell ref="A67:O67"/>
    <mergeCell ref="A32:O32"/>
    <mergeCell ref="C33:M33"/>
    <mergeCell ref="A65:O65"/>
    <mergeCell ref="C66:M66"/>
  </mergeCells>
  <pageMargins left="0.78740157480314965" right="0.39370078740157483" top="0.59055118110236227" bottom="0.39370078740157483" header="0.43307086614173229" footer="0.19685039370078741"/>
  <pageSetup paperSize="9" scale="90" orientation="portrait" r:id="rId1"/>
  <headerFooter alignWithMargins="0">
    <oddHeader>&amp;L&amp;"Angsana New,Regular"&amp;8THAI POLYCONS PUBLIC COMPANY LIMITED</oddHeader>
  </headerFooter>
  <rowBreaks count="2" manualBreakCount="2">
    <brk id="33" max="16383" man="1"/>
    <brk id="66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0"/>
  <sheetViews>
    <sheetView showRuler="0" zoomScaleNormal="100" zoomScaleSheetLayoutView="100" workbookViewId="0">
      <selection sqref="A1:N1"/>
    </sheetView>
  </sheetViews>
  <sheetFormatPr defaultColWidth="9" defaultRowHeight="25" customHeight="1"/>
  <cols>
    <col min="1" max="1" width="10.58203125" style="130" customWidth="1"/>
    <col min="2" max="2" width="0.83203125" style="130" customWidth="1"/>
    <col min="3" max="3" width="8.75" style="130" customWidth="1"/>
    <col min="4" max="4" width="0.75" style="130" customWidth="1"/>
    <col min="5" max="5" width="5.58203125" style="130" customWidth="1"/>
    <col min="6" max="6" width="6.33203125" style="130" customWidth="1"/>
    <col min="7" max="7" width="5.58203125" style="130" customWidth="1"/>
    <col min="8" max="8" width="1.08203125" style="130" customWidth="1"/>
    <col min="9" max="9" width="14.08203125" style="130" customWidth="1"/>
    <col min="10" max="10" width="1.08203125" style="130" customWidth="1"/>
    <col min="11" max="11" width="14.08203125" style="130" customWidth="1"/>
    <col min="12" max="12" width="1.08203125" style="130" customWidth="1"/>
    <col min="13" max="13" width="14.08203125" style="130" customWidth="1"/>
    <col min="14" max="14" width="1.08203125" style="130" customWidth="1"/>
    <col min="15" max="15" width="14.08203125" style="130" customWidth="1"/>
    <col min="16" max="16" width="1.75" style="130" customWidth="1"/>
    <col min="17" max="17" width="9" style="130"/>
    <col min="18" max="18" width="16.5" style="130" customWidth="1"/>
    <col min="19" max="20" width="9" style="130"/>
    <col min="21" max="21" width="10.75" style="130" customWidth="1"/>
    <col min="22" max="22" width="9" style="130"/>
    <col min="23" max="16384" width="9" style="119"/>
  </cols>
  <sheetData>
    <row r="1" spans="1:15" s="130" customFormat="1" ht="24" customHeight="1">
      <c r="A1" s="290" t="s">
        <v>1826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</row>
    <row r="2" spans="1:15" s="130" customFormat="1" ht="15" customHeight="1"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5" s="130" customFormat="1" ht="24" customHeight="1">
      <c r="A3" s="156" t="s">
        <v>1594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</row>
    <row r="4" spans="1:15" s="130" customFormat="1" ht="10" customHeight="1"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</row>
    <row r="5" spans="1:15" s="130" customFormat="1" ht="24" customHeight="1"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291" t="s">
        <v>129</v>
      </c>
      <c r="N5" s="291"/>
      <c r="O5" s="291"/>
    </row>
    <row r="6" spans="1:15" s="130" customFormat="1" ht="24" customHeight="1"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7" t="s">
        <v>294</v>
      </c>
      <c r="N6" s="157"/>
      <c r="O6" s="157" t="s">
        <v>870</v>
      </c>
    </row>
    <row r="7" spans="1:15" s="130" customFormat="1" ht="24" customHeight="1"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8" t="s">
        <v>295</v>
      </c>
      <c r="N7" s="157"/>
      <c r="O7" s="158" t="s">
        <v>296</v>
      </c>
    </row>
    <row r="8" spans="1:15" s="130" customFormat="1" ht="24" customHeight="1">
      <c r="A8" s="71" t="s">
        <v>1876</v>
      </c>
      <c r="B8" s="156"/>
      <c r="C8" s="156"/>
      <c r="E8" s="156"/>
      <c r="F8" s="156"/>
      <c r="G8" s="156"/>
      <c r="H8" s="156"/>
      <c r="I8" s="156"/>
      <c r="J8" s="156"/>
      <c r="K8" s="156"/>
      <c r="L8" s="156"/>
      <c r="M8" s="72">
        <v>3549754333.73</v>
      </c>
      <c r="N8" s="72"/>
      <c r="O8" s="83">
        <v>142354333.72999999</v>
      </c>
    </row>
    <row r="9" spans="1:15" s="130" customFormat="1" ht="24" customHeight="1">
      <c r="A9" s="71" t="s">
        <v>1878</v>
      </c>
      <c r="B9" s="156"/>
      <c r="C9" s="156"/>
      <c r="E9" s="156"/>
      <c r="F9" s="156"/>
      <c r="G9" s="156"/>
      <c r="H9" s="156"/>
      <c r="I9" s="156"/>
      <c r="J9" s="156"/>
      <c r="K9" s="156"/>
      <c r="L9" s="156"/>
      <c r="M9" s="83">
        <v>538304000</v>
      </c>
      <c r="N9" s="72"/>
      <c r="O9" s="83">
        <v>0</v>
      </c>
    </row>
    <row r="10" spans="1:15" s="130" customFormat="1" ht="24" customHeight="1">
      <c r="A10" s="71" t="s">
        <v>1879</v>
      </c>
      <c r="B10" s="156"/>
      <c r="C10" s="156"/>
      <c r="E10" s="156"/>
      <c r="F10" s="156"/>
      <c r="G10" s="156"/>
      <c r="H10" s="156"/>
      <c r="I10" s="156"/>
      <c r="J10" s="156"/>
      <c r="K10" s="156"/>
      <c r="L10" s="156"/>
      <c r="M10" s="83">
        <v>5760737.5700000003</v>
      </c>
      <c r="N10" s="72"/>
      <c r="O10" s="83">
        <v>5760737.5700000003</v>
      </c>
    </row>
    <row r="11" spans="1:15" s="130" customFormat="1" ht="24" customHeight="1">
      <c r="A11" s="71" t="s">
        <v>1880</v>
      </c>
      <c r="B11" s="156"/>
      <c r="C11" s="156"/>
      <c r="E11" s="156"/>
      <c r="F11" s="156"/>
      <c r="G11" s="156"/>
      <c r="H11" s="156"/>
      <c r="I11" s="156"/>
      <c r="J11" s="156"/>
      <c r="K11" s="156"/>
      <c r="L11" s="156"/>
      <c r="M11" s="78">
        <v>-452677192.56</v>
      </c>
      <c r="N11" s="72"/>
      <c r="O11" s="78">
        <v>-50846480.770000003</v>
      </c>
    </row>
    <row r="12" spans="1:15" s="130" customFormat="1" ht="24" customHeight="1">
      <c r="A12" s="130" t="s">
        <v>1881</v>
      </c>
      <c r="B12" s="156"/>
      <c r="C12" s="156"/>
      <c r="E12" s="156"/>
      <c r="F12" s="156"/>
      <c r="G12" s="156"/>
      <c r="H12" s="156"/>
      <c r="I12" s="156"/>
      <c r="J12" s="156"/>
      <c r="K12" s="156"/>
      <c r="L12" s="156"/>
      <c r="M12" s="94">
        <f>SUM(M8:M11)</f>
        <v>3641141878.7400002</v>
      </c>
      <c r="N12" s="72"/>
      <c r="O12" s="94">
        <f>SUM(O8:O11)</f>
        <v>97268590.529999971</v>
      </c>
    </row>
    <row r="13" spans="1:15" s="130" customFormat="1" ht="24" customHeight="1">
      <c r="A13" s="71" t="s">
        <v>1882</v>
      </c>
      <c r="B13" s="156"/>
      <c r="C13" s="156"/>
      <c r="E13" s="156"/>
      <c r="F13" s="156"/>
      <c r="G13" s="156"/>
      <c r="H13" s="156"/>
      <c r="I13" s="156"/>
      <c r="J13" s="156"/>
      <c r="K13" s="156"/>
      <c r="L13" s="156"/>
      <c r="M13" s="78">
        <v>-598645965.44000006</v>
      </c>
      <c r="N13" s="76"/>
      <c r="O13" s="78">
        <v>-51208161.009999998</v>
      </c>
    </row>
    <row r="14" spans="1:15" s="130" customFormat="1" ht="24" customHeight="1" thickBot="1">
      <c r="A14" s="71" t="s">
        <v>1877</v>
      </c>
      <c r="B14" s="156"/>
      <c r="C14" s="156"/>
      <c r="E14" s="156"/>
      <c r="F14" s="156"/>
      <c r="G14" s="156"/>
      <c r="H14" s="156"/>
      <c r="I14" s="156"/>
      <c r="J14" s="156"/>
      <c r="K14" s="156"/>
      <c r="L14" s="156"/>
      <c r="M14" s="142">
        <f>SUM(M12:M13)</f>
        <v>3042495913.3000002</v>
      </c>
      <c r="N14" s="72"/>
      <c r="O14" s="142">
        <f>SUM(O12:O13)</f>
        <v>46060429.519999973</v>
      </c>
    </row>
    <row r="15" spans="1:15" s="130" customFormat="1" ht="24" customHeight="1" thickTop="1"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41"/>
      <c r="N15" s="72"/>
      <c r="O15" s="141"/>
    </row>
    <row r="16" spans="1:15" s="130" customFormat="1" ht="24" customHeight="1">
      <c r="A16" s="19" t="s">
        <v>1260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</row>
    <row r="17" spans="1:16" s="130" customFormat="1" ht="24" customHeight="1">
      <c r="B17" s="156"/>
      <c r="C17" s="156"/>
      <c r="D17" s="156"/>
      <c r="E17" s="156"/>
      <c r="F17" s="156"/>
      <c r="G17" s="156"/>
      <c r="H17" s="291" t="s">
        <v>129</v>
      </c>
      <c r="I17" s="291"/>
      <c r="J17" s="291"/>
      <c r="K17" s="291"/>
      <c r="L17" s="291"/>
      <c r="M17" s="291"/>
      <c r="N17" s="291"/>
      <c r="O17" s="291"/>
    </row>
    <row r="18" spans="1:16" s="130" customFormat="1" ht="24" customHeight="1">
      <c r="A18" s="71"/>
      <c r="B18" s="156"/>
      <c r="C18" s="156"/>
      <c r="D18" s="156"/>
      <c r="E18" s="156"/>
      <c r="F18" s="156"/>
      <c r="G18" s="156"/>
      <c r="H18" s="188"/>
      <c r="I18" s="293" t="s">
        <v>130</v>
      </c>
      <c r="J18" s="293"/>
      <c r="K18" s="293"/>
      <c r="L18" s="157"/>
      <c r="M18" s="293" t="s">
        <v>131</v>
      </c>
      <c r="N18" s="293"/>
      <c r="O18" s="293"/>
    </row>
    <row r="19" spans="1:16" s="130" customFormat="1" ht="24" customHeight="1">
      <c r="B19" s="156"/>
      <c r="C19" s="156"/>
      <c r="D19" s="156"/>
      <c r="E19" s="156"/>
      <c r="F19" s="156"/>
      <c r="G19" s="156"/>
      <c r="H19" s="188"/>
      <c r="I19" s="159" t="str">
        <f>+'[4]P47-50'!I6</f>
        <v>2020</v>
      </c>
      <c r="J19" s="58"/>
      <c r="K19" s="159" t="str">
        <f>+'[4]P47-50'!K6</f>
        <v>2019</v>
      </c>
      <c r="L19" s="189"/>
      <c r="M19" s="159" t="str">
        <f>+I19</f>
        <v>2020</v>
      </c>
      <c r="N19" s="58"/>
      <c r="O19" s="159" t="str">
        <f>+K19</f>
        <v>2019</v>
      </c>
    </row>
    <row r="20" spans="1:16" s="130" customFormat="1" ht="24" customHeight="1">
      <c r="A20" s="71" t="s">
        <v>1177</v>
      </c>
      <c r="C20" s="156"/>
      <c r="D20" s="156"/>
      <c r="E20" s="156"/>
      <c r="F20" s="156"/>
      <c r="G20" s="156"/>
      <c r="I20" s="83">
        <v>70241035.530000001</v>
      </c>
      <c r="J20" s="63"/>
      <c r="K20" s="83">
        <v>22329602.82</v>
      </c>
      <c r="L20" s="63"/>
      <c r="M20" s="83">
        <v>20026986.809999999</v>
      </c>
      <c r="N20" s="63"/>
      <c r="O20" s="83">
        <v>15872948.470000001</v>
      </c>
    </row>
    <row r="21" spans="1:16" s="130" customFormat="1" ht="24" customHeight="1">
      <c r="A21" s="71" t="s">
        <v>1346</v>
      </c>
      <c r="C21" s="156"/>
      <c r="D21" s="156"/>
      <c r="E21" s="156"/>
      <c r="F21" s="156"/>
      <c r="G21" s="156"/>
      <c r="I21" s="90"/>
      <c r="J21" s="63"/>
      <c r="K21" s="90"/>
      <c r="L21" s="63"/>
      <c r="M21" s="90"/>
      <c r="N21" s="63"/>
      <c r="O21" s="90"/>
    </row>
    <row r="22" spans="1:16" s="130" customFormat="1" ht="24" customHeight="1">
      <c r="A22" s="130" t="s">
        <v>1347</v>
      </c>
      <c r="D22" s="156"/>
      <c r="E22" s="156"/>
      <c r="F22" s="156"/>
      <c r="G22" s="156"/>
      <c r="I22" s="93">
        <v>-17333548.449999999</v>
      </c>
      <c r="J22" s="63"/>
      <c r="K22" s="93">
        <v>-8512244.5399999991</v>
      </c>
      <c r="L22" s="63"/>
      <c r="M22" s="93">
        <v>-5104929.74</v>
      </c>
      <c r="N22" s="63"/>
      <c r="O22" s="93">
        <v>-3477232.54</v>
      </c>
    </row>
    <row r="23" spans="1:16" s="130" customFormat="1" ht="24" customHeight="1" thickBot="1">
      <c r="A23" s="156"/>
      <c r="B23" s="156"/>
      <c r="C23" s="156" t="s">
        <v>138</v>
      </c>
      <c r="D23" s="156"/>
      <c r="F23" s="156"/>
      <c r="G23" s="156"/>
      <c r="I23" s="95">
        <f>SUM(I20:I22)</f>
        <v>52907487.079999998</v>
      </c>
      <c r="J23" s="63"/>
      <c r="K23" s="64">
        <f>SUM(K20:K22)</f>
        <v>13817358.280000001</v>
      </c>
      <c r="L23" s="63"/>
      <c r="M23" s="95">
        <f>SUM(M20:M22)</f>
        <v>14922057.069999998</v>
      </c>
      <c r="N23" s="63"/>
      <c r="O23" s="64">
        <f>SUM(O20:O22)</f>
        <v>12395715.93</v>
      </c>
    </row>
    <row r="24" spans="1:16" s="130" customFormat="1" ht="10" customHeight="1" thickTop="1"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</row>
    <row r="25" spans="1:16" s="130" customFormat="1" ht="24" customHeight="1">
      <c r="A25" s="71" t="s">
        <v>1018</v>
      </c>
      <c r="D25" s="71"/>
      <c r="E25" s="71"/>
      <c r="F25" s="71"/>
      <c r="G25" s="71"/>
      <c r="H25" s="117"/>
      <c r="I25" s="117"/>
      <c r="J25" s="117"/>
      <c r="K25" s="117"/>
      <c r="L25" s="117"/>
      <c r="M25" s="117"/>
    </row>
    <row r="26" spans="1:16" s="130" customFormat="1" ht="24" customHeight="1">
      <c r="C26" s="71"/>
      <c r="D26" s="71"/>
      <c r="E26" s="71"/>
      <c r="F26" s="71"/>
      <c r="G26" s="71"/>
      <c r="I26" s="291" t="s">
        <v>129</v>
      </c>
      <c r="J26" s="291"/>
      <c r="K26" s="291"/>
      <c r="L26" s="291"/>
      <c r="M26" s="291"/>
      <c r="N26" s="291"/>
      <c r="O26" s="291"/>
      <c r="P26" s="45"/>
    </row>
    <row r="27" spans="1:16" s="130" customFormat="1" ht="24" customHeight="1">
      <c r="C27" s="71"/>
      <c r="D27" s="71"/>
      <c r="E27" s="71"/>
      <c r="F27" s="71"/>
      <c r="G27" s="71"/>
      <c r="I27" s="293" t="s">
        <v>130</v>
      </c>
      <c r="J27" s="293"/>
      <c r="K27" s="293"/>
      <c r="L27" s="132"/>
      <c r="M27" s="293" t="s">
        <v>131</v>
      </c>
      <c r="N27" s="293"/>
      <c r="O27" s="293"/>
    </row>
    <row r="28" spans="1:16" s="130" customFormat="1" ht="24" customHeight="1">
      <c r="C28" s="71"/>
      <c r="D28" s="71"/>
      <c r="E28" s="71"/>
      <c r="F28" s="71"/>
      <c r="G28" s="71"/>
      <c r="I28" s="159" t="str">
        <f>+I19</f>
        <v>2020</v>
      </c>
      <c r="J28" s="190"/>
      <c r="K28" s="159" t="str">
        <f>+K19</f>
        <v>2019</v>
      </c>
      <c r="L28" s="157"/>
      <c r="M28" s="159" t="str">
        <f>+I28</f>
        <v>2020</v>
      </c>
      <c r="N28" s="190"/>
      <c r="O28" s="159" t="str">
        <f>+K28</f>
        <v>2019</v>
      </c>
    </row>
    <row r="29" spans="1:16" s="130" customFormat="1" ht="24" customHeight="1">
      <c r="A29" s="71" t="s">
        <v>297</v>
      </c>
      <c r="B29" s="71"/>
      <c r="C29" s="71"/>
      <c r="I29" s="83">
        <v>19518463.91</v>
      </c>
      <c r="J29" s="63"/>
      <c r="K29" s="83">
        <v>9279039.8800000008</v>
      </c>
      <c r="L29" s="63"/>
      <c r="M29" s="83">
        <v>5721464.4199999999</v>
      </c>
      <c r="N29" s="83"/>
      <c r="O29" s="83">
        <v>4048206</v>
      </c>
    </row>
    <row r="30" spans="1:16" s="130" customFormat="1" ht="24" customHeight="1">
      <c r="A30" s="71" t="s">
        <v>298</v>
      </c>
      <c r="B30" s="71"/>
      <c r="C30" s="71"/>
      <c r="I30" s="255">
        <v>55922787.869999997</v>
      </c>
      <c r="J30" s="63"/>
      <c r="K30" s="255">
        <v>14764294.710000001</v>
      </c>
      <c r="L30" s="63"/>
      <c r="M30" s="255">
        <v>15699800.069999998</v>
      </c>
      <c r="N30" s="83"/>
      <c r="O30" s="255">
        <v>13316781</v>
      </c>
    </row>
    <row r="31" spans="1:16" s="130" customFormat="1" ht="24" customHeight="1">
      <c r="A31" s="71"/>
      <c r="B31" s="71"/>
      <c r="C31" s="71" t="s">
        <v>137</v>
      </c>
      <c r="I31" s="83">
        <f>SUM(I29:I30)</f>
        <v>75441251.780000001</v>
      </c>
      <c r="J31" s="63"/>
      <c r="K31" s="63">
        <f>SUM(K29:K30)</f>
        <v>24043334.590000004</v>
      </c>
      <c r="L31" s="63"/>
      <c r="M31" s="83">
        <f>SUM(M29:M30)</f>
        <v>21421264.489999998</v>
      </c>
      <c r="N31" s="83"/>
      <c r="O31" s="83">
        <f>SUM(O29:O30)</f>
        <v>17364987</v>
      </c>
    </row>
    <row r="32" spans="1:16" s="130" customFormat="1" ht="24" customHeight="1">
      <c r="A32" s="71" t="s">
        <v>1128</v>
      </c>
      <c r="B32" s="71"/>
      <c r="C32" s="71"/>
      <c r="I32" s="83"/>
      <c r="J32" s="63"/>
      <c r="K32" s="83"/>
      <c r="L32" s="63"/>
      <c r="M32" s="83"/>
      <c r="N32" s="63"/>
      <c r="O32" s="83"/>
    </row>
    <row r="33" spans="1:15" s="130" customFormat="1" ht="24" customHeight="1">
      <c r="A33" s="71" t="s">
        <v>821</v>
      </c>
      <c r="B33" s="71"/>
      <c r="C33" s="71" t="s">
        <v>1147</v>
      </c>
      <c r="I33" s="191">
        <v>-5200216.25</v>
      </c>
      <c r="J33" s="63"/>
      <c r="K33" s="191">
        <v>-1713731.77</v>
      </c>
      <c r="L33" s="63"/>
      <c r="M33" s="191">
        <v>-1394277.6800000002</v>
      </c>
      <c r="N33" s="191"/>
      <c r="O33" s="191">
        <v>-1492038.53</v>
      </c>
    </row>
    <row r="34" spans="1:15" s="130" customFormat="1" ht="24" customHeight="1">
      <c r="A34" s="71" t="s">
        <v>299</v>
      </c>
      <c r="B34" s="71"/>
      <c r="C34" s="71"/>
      <c r="I34" s="83"/>
      <c r="J34" s="56"/>
      <c r="K34" s="56"/>
      <c r="L34" s="56"/>
      <c r="M34" s="56"/>
      <c r="N34" s="56"/>
      <c r="O34" s="56"/>
    </row>
    <row r="35" spans="1:15" ht="24" customHeight="1" thickBot="1">
      <c r="A35" s="71" t="s">
        <v>300</v>
      </c>
      <c r="B35" s="71"/>
      <c r="C35" s="71"/>
      <c r="I35" s="95">
        <f>SUM(I31:I33)</f>
        <v>70241035.530000001</v>
      </c>
      <c r="J35" s="63"/>
      <c r="K35" s="95">
        <f>SUM(K31:K33)</f>
        <v>22329602.820000004</v>
      </c>
      <c r="L35" s="63"/>
      <c r="M35" s="95">
        <f>SUM(M31:M33)</f>
        <v>20026986.809999999</v>
      </c>
      <c r="N35" s="83"/>
      <c r="O35" s="95">
        <f>SUM(O31:O33)</f>
        <v>15872948.470000001</v>
      </c>
    </row>
    <row r="36" spans="1:15" ht="24" customHeight="1" thickTop="1">
      <c r="A36" s="71"/>
      <c r="B36" s="71"/>
      <c r="C36" s="71"/>
      <c r="I36" s="156"/>
      <c r="J36" s="63"/>
      <c r="K36" s="60"/>
      <c r="L36" s="63"/>
      <c r="M36" s="156"/>
      <c r="N36" s="63"/>
      <c r="O36" s="60"/>
    </row>
    <row r="37" spans="1:15" ht="24" customHeight="1">
      <c r="A37" s="71"/>
      <c r="B37" s="124"/>
      <c r="C37" s="124"/>
      <c r="D37" s="124"/>
      <c r="E37" s="124"/>
      <c r="I37" s="156"/>
      <c r="J37" s="156"/>
      <c r="K37" s="76"/>
      <c r="L37" s="90"/>
      <c r="M37" s="156"/>
      <c r="N37" s="156"/>
      <c r="O37" s="76"/>
    </row>
    <row r="38" spans="1:15" ht="24" customHeight="1">
      <c r="A38" s="290" t="s">
        <v>630</v>
      </c>
      <c r="B38" s="290"/>
      <c r="C38" s="290"/>
      <c r="D38" s="290"/>
      <c r="E38" s="290"/>
      <c r="F38" s="290"/>
      <c r="G38" s="290"/>
      <c r="H38" s="290"/>
      <c r="I38" s="290"/>
      <c r="J38" s="290"/>
      <c r="K38" s="290"/>
      <c r="L38" s="290"/>
      <c r="M38" s="290"/>
      <c r="N38" s="290"/>
      <c r="O38" s="290"/>
    </row>
    <row r="39" spans="1:15" ht="24" customHeight="1">
      <c r="A39" s="156"/>
      <c r="B39" s="156"/>
      <c r="C39" s="289" t="s">
        <v>1363</v>
      </c>
      <c r="D39" s="289"/>
      <c r="E39" s="289"/>
      <c r="F39" s="289"/>
      <c r="G39" s="289"/>
      <c r="H39" s="289"/>
      <c r="I39" s="289"/>
      <c r="J39" s="289"/>
      <c r="K39" s="289"/>
      <c r="L39" s="289"/>
      <c r="M39" s="289"/>
      <c r="N39" s="156"/>
      <c r="O39" s="156"/>
    </row>
    <row r="40" spans="1:15" ht="26.15" customHeight="1">
      <c r="A40" s="290" t="s">
        <v>1827</v>
      </c>
      <c r="B40" s="290"/>
      <c r="C40" s="290"/>
      <c r="D40" s="290"/>
      <c r="E40" s="290"/>
      <c r="F40" s="290"/>
      <c r="G40" s="290"/>
      <c r="H40" s="290"/>
      <c r="I40" s="290"/>
      <c r="J40" s="290"/>
      <c r="K40" s="290"/>
      <c r="L40" s="290"/>
      <c r="M40" s="290"/>
      <c r="N40" s="290"/>
      <c r="O40" s="290"/>
    </row>
    <row r="41" spans="1:15" ht="26.15" customHeight="1"/>
    <row r="42" spans="1:15" ht="26.15" customHeight="1">
      <c r="A42" s="19" t="s">
        <v>1261</v>
      </c>
      <c r="B42" s="156"/>
    </row>
    <row r="43" spans="1:15" ht="26.15" customHeight="1">
      <c r="A43" s="130" t="s">
        <v>1595</v>
      </c>
    </row>
    <row r="44" spans="1:15" ht="26.15" customHeight="1">
      <c r="A44" s="71"/>
      <c r="B44" s="130" t="s">
        <v>3</v>
      </c>
    </row>
    <row r="45" spans="1:15" ht="26.15" customHeight="1">
      <c r="I45" s="291" t="s">
        <v>129</v>
      </c>
      <c r="J45" s="291"/>
      <c r="K45" s="291"/>
      <c r="L45" s="291"/>
      <c r="M45" s="291"/>
      <c r="N45" s="291"/>
      <c r="O45" s="291"/>
    </row>
    <row r="46" spans="1:15" ht="26.15" customHeight="1">
      <c r="A46" s="156"/>
      <c r="B46" s="156"/>
      <c r="I46" s="293" t="s">
        <v>291</v>
      </c>
      <c r="J46" s="293"/>
      <c r="K46" s="293"/>
      <c r="L46" s="132"/>
      <c r="M46" s="293" t="s">
        <v>292</v>
      </c>
      <c r="N46" s="293"/>
      <c r="O46" s="293"/>
    </row>
    <row r="47" spans="1:15" ht="26.15" customHeight="1">
      <c r="A47" s="71"/>
      <c r="B47" s="156"/>
      <c r="I47" s="159" t="str">
        <f>+I28</f>
        <v>2020</v>
      </c>
      <c r="J47" s="190"/>
      <c r="K47" s="159" t="str">
        <f>+K28</f>
        <v>2019</v>
      </c>
      <c r="L47" s="157"/>
      <c r="M47" s="159" t="str">
        <f>+I47</f>
        <v>2020</v>
      </c>
      <c r="N47" s="190"/>
      <c r="O47" s="159" t="str">
        <f>+K47</f>
        <v>2019</v>
      </c>
    </row>
    <row r="48" spans="1:15" ht="26.15" customHeight="1">
      <c r="A48" s="71" t="s">
        <v>599</v>
      </c>
      <c r="B48" s="124"/>
      <c r="C48" s="124"/>
      <c r="D48" s="124"/>
      <c r="E48" s="124"/>
    </row>
    <row r="49" spans="1:15" ht="26.15" customHeight="1">
      <c r="A49" s="71" t="s">
        <v>866</v>
      </c>
      <c r="B49" s="124"/>
      <c r="C49" s="124"/>
      <c r="D49" s="124"/>
      <c r="E49" s="124"/>
      <c r="I49" s="83">
        <v>32551487</v>
      </c>
      <c r="J49" s="83"/>
      <c r="K49" s="83">
        <v>24715661</v>
      </c>
      <c r="L49" s="83"/>
      <c r="M49" s="83">
        <v>21739777</v>
      </c>
      <c r="N49" s="83"/>
      <c r="O49" s="83">
        <v>17265448</v>
      </c>
    </row>
    <row r="50" spans="1:15" ht="26.15" customHeight="1">
      <c r="A50" s="71" t="s">
        <v>600</v>
      </c>
      <c r="B50" s="124"/>
      <c r="C50" s="124"/>
      <c r="D50" s="124"/>
      <c r="E50" s="124"/>
      <c r="I50" s="83">
        <v>5596303.2699999996</v>
      </c>
      <c r="J50" s="83"/>
      <c r="K50" s="83">
        <v>5826531.8200000003</v>
      </c>
      <c r="L50" s="83"/>
      <c r="M50" s="83">
        <v>3417924</v>
      </c>
      <c r="N50" s="83"/>
      <c r="O50" s="83">
        <v>3627807</v>
      </c>
    </row>
    <row r="51" spans="1:15" ht="26.15" customHeight="1">
      <c r="A51" s="71" t="s">
        <v>716</v>
      </c>
      <c r="B51" s="124"/>
      <c r="C51" s="124"/>
      <c r="D51" s="124"/>
      <c r="E51" s="124"/>
      <c r="I51" s="83">
        <v>0</v>
      </c>
      <c r="J51" s="83"/>
      <c r="K51" s="83">
        <v>583360</v>
      </c>
      <c r="L51" s="83"/>
      <c r="M51" s="83">
        <v>0</v>
      </c>
      <c r="N51" s="83"/>
      <c r="O51" s="83">
        <v>548272</v>
      </c>
    </row>
    <row r="52" spans="1:15" ht="26.15" customHeight="1">
      <c r="A52" s="71" t="s">
        <v>717</v>
      </c>
      <c r="B52" s="124"/>
      <c r="C52" s="124"/>
      <c r="D52" s="124"/>
      <c r="E52" s="124"/>
      <c r="I52" s="83"/>
      <c r="J52" s="83"/>
      <c r="K52" s="83"/>
      <c r="L52" s="83"/>
      <c r="M52" s="83"/>
      <c r="N52" s="83"/>
      <c r="O52" s="83"/>
    </row>
    <row r="53" spans="1:15" ht="26.15" customHeight="1">
      <c r="A53" s="71" t="s">
        <v>601</v>
      </c>
      <c r="B53" s="124"/>
      <c r="C53" s="124"/>
      <c r="D53" s="124"/>
      <c r="E53" s="124"/>
      <c r="I53" s="83">
        <v>4782203</v>
      </c>
      <c r="J53" s="83"/>
      <c r="K53" s="83">
        <v>4206907</v>
      </c>
      <c r="L53" s="83"/>
      <c r="M53" s="83">
        <v>4752228</v>
      </c>
      <c r="N53" s="83"/>
      <c r="O53" s="83">
        <v>2212658</v>
      </c>
    </row>
    <row r="54" spans="1:15" ht="26.15" customHeight="1">
      <c r="A54" s="71" t="s">
        <v>602</v>
      </c>
      <c r="B54" s="124"/>
      <c r="C54" s="124"/>
      <c r="D54" s="124"/>
      <c r="E54" s="124"/>
      <c r="I54" s="191">
        <v>-2904008.27</v>
      </c>
      <c r="J54" s="83"/>
      <c r="K54" s="191">
        <v>-2780972.82</v>
      </c>
      <c r="L54" s="83"/>
      <c r="M54" s="191">
        <v>-1704000</v>
      </c>
      <c r="N54" s="83"/>
      <c r="O54" s="191">
        <v>-1914408</v>
      </c>
    </row>
    <row r="55" spans="1:15" ht="26.15" customHeight="1">
      <c r="A55" s="71" t="s">
        <v>603</v>
      </c>
      <c r="B55" s="156"/>
      <c r="C55" s="156"/>
      <c r="D55" s="156"/>
      <c r="E55" s="156"/>
      <c r="I55" s="83"/>
      <c r="J55" s="83"/>
      <c r="K55" s="83"/>
      <c r="L55" s="83"/>
      <c r="M55" s="83"/>
      <c r="N55" s="83"/>
      <c r="O55" s="83"/>
    </row>
    <row r="56" spans="1:15" ht="26.15" customHeight="1" thickBot="1">
      <c r="A56" s="71" t="s">
        <v>1596</v>
      </c>
      <c r="B56" s="124"/>
      <c r="C56" s="124"/>
      <c r="D56" s="124"/>
      <c r="E56" s="124"/>
      <c r="I56" s="95">
        <f>SUM(I49:I54)</f>
        <v>40025984.999999993</v>
      </c>
      <c r="J56" s="83"/>
      <c r="K56" s="95">
        <f>SUM(K49:K54)</f>
        <v>32551487</v>
      </c>
      <c r="L56" s="83"/>
      <c r="M56" s="95">
        <f>SUM(M49:M54)</f>
        <v>28205929</v>
      </c>
      <c r="N56" s="83"/>
      <c r="O56" s="95">
        <f>SUM(O49:O54)</f>
        <v>21739777</v>
      </c>
    </row>
    <row r="57" spans="1:15" ht="26.15" customHeight="1" thickTop="1">
      <c r="A57" s="71"/>
      <c r="B57" s="124"/>
      <c r="C57" s="124"/>
      <c r="D57" s="124"/>
      <c r="E57" s="124"/>
      <c r="I57" s="156"/>
      <c r="J57" s="156"/>
      <c r="K57" s="76"/>
      <c r="L57" s="90"/>
      <c r="M57" s="156"/>
      <c r="N57" s="156"/>
      <c r="O57" s="76"/>
    </row>
    <row r="58" spans="1:15" ht="26.15" customHeight="1">
      <c r="A58" s="130" t="s">
        <v>301</v>
      </c>
      <c r="B58" s="124"/>
      <c r="C58" s="124"/>
      <c r="D58" s="124"/>
      <c r="E58" s="124"/>
      <c r="I58" s="156"/>
      <c r="J58" s="156"/>
      <c r="K58" s="76"/>
      <c r="L58" s="90"/>
      <c r="M58" s="193"/>
      <c r="N58" s="156"/>
      <c r="O58" s="194"/>
    </row>
    <row r="59" spans="1:15" ht="26.15" customHeight="1">
      <c r="A59" s="71"/>
      <c r="B59" s="124"/>
      <c r="C59" s="124"/>
      <c r="D59" s="124"/>
      <c r="E59" s="124"/>
      <c r="I59" s="156"/>
      <c r="J59" s="156"/>
      <c r="K59" s="76"/>
      <c r="L59" s="90"/>
      <c r="M59" s="157" t="s">
        <v>294</v>
      </c>
      <c r="N59" s="157"/>
      <c r="O59" s="157" t="s">
        <v>302</v>
      </c>
    </row>
    <row r="60" spans="1:15" ht="26.15" customHeight="1">
      <c r="A60" s="71"/>
      <c r="B60" s="124"/>
      <c r="C60" s="124"/>
      <c r="D60" s="124"/>
      <c r="E60" s="124"/>
      <c r="I60" s="156"/>
      <c r="J60" s="156"/>
      <c r="K60" s="76"/>
      <c r="L60" s="90"/>
      <c r="M60" s="158" t="s">
        <v>303</v>
      </c>
      <c r="N60" s="157"/>
      <c r="O60" s="158" t="s">
        <v>303</v>
      </c>
    </row>
    <row r="61" spans="1:15" ht="26.15" customHeight="1">
      <c r="A61" s="71"/>
      <c r="B61" s="124"/>
      <c r="C61" s="71" t="s">
        <v>2066</v>
      </c>
      <c r="K61" s="76"/>
      <c r="L61" s="90"/>
      <c r="M61" s="156"/>
      <c r="N61" s="156"/>
      <c r="O61" s="156"/>
    </row>
    <row r="62" spans="1:15" ht="26.15" customHeight="1">
      <c r="A62" s="71"/>
      <c r="B62" s="124"/>
      <c r="C62" s="71" t="s">
        <v>304</v>
      </c>
      <c r="K62" s="76"/>
      <c r="L62" s="90"/>
      <c r="M62" s="157" t="s">
        <v>2041</v>
      </c>
      <c r="N62" s="157"/>
      <c r="O62" s="151">
        <v>1.6</v>
      </c>
    </row>
    <row r="63" spans="1:15" ht="26.15" customHeight="1">
      <c r="A63" s="71"/>
      <c r="B63" s="124"/>
      <c r="C63" s="71" t="s">
        <v>305</v>
      </c>
      <c r="K63" s="76"/>
      <c r="L63" s="90"/>
      <c r="M63" s="218" t="s">
        <v>2050</v>
      </c>
      <c r="N63" s="157"/>
      <c r="O63" s="157">
        <v>6.69</v>
      </c>
    </row>
    <row r="64" spans="1:15" ht="26.15" customHeight="1">
      <c r="A64" s="71"/>
      <c r="B64" s="124"/>
      <c r="C64" s="71" t="s">
        <v>306</v>
      </c>
      <c r="K64" s="76"/>
      <c r="L64" s="90"/>
      <c r="M64" s="218" t="s">
        <v>2051</v>
      </c>
      <c r="N64" s="157"/>
      <c r="O64" s="157" t="s">
        <v>2042</v>
      </c>
    </row>
    <row r="65" spans="1:15" ht="26.15" customHeight="1">
      <c r="A65" s="71"/>
      <c r="B65" s="124"/>
      <c r="C65" s="71" t="s">
        <v>877</v>
      </c>
      <c r="D65" s="71"/>
      <c r="E65" s="71"/>
      <c r="H65" s="156"/>
      <c r="K65" s="76"/>
      <c r="L65" s="90"/>
      <c r="M65" s="151">
        <v>100</v>
      </c>
      <c r="N65" s="110"/>
      <c r="O65" s="151">
        <v>100</v>
      </c>
    </row>
    <row r="66" spans="1:15" ht="26.15" customHeight="1">
      <c r="A66" s="71"/>
      <c r="B66" s="124"/>
      <c r="C66" s="71" t="s">
        <v>878</v>
      </c>
      <c r="D66" s="71"/>
      <c r="E66" s="71"/>
      <c r="H66" s="156"/>
      <c r="K66" s="76"/>
      <c r="L66" s="90"/>
      <c r="M66" s="151">
        <v>10</v>
      </c>
      <c r="N66" s="225"/>
      <c r="O66" s="151">
        <v>10</v>
      </c>
    </row>
    <row r="67" spans="1:15" ht="26.15" customHeight="1">
      <c r="A67" s="71"/>
      <c r="B67" s="71"/>
      <c r="E67" s="71"/>
      <c r="G67" s="156"/>
      <c r="K67" s="156"/>
      <c r="M67" s="71"/>
      <c r="N67" s="71"/>
      <c r="O67" s="76"/>
    </row>
    <row r="68" spans="1:15" ht="26.15" customHeight="1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</row>
    <row r="69" spans="1:15" ht="26.15" customHeight="1">
      <c r="A69" s="71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</row>
    <row r="70" spans="1:15" ht="26.15" customHeight="1">
      <c r="A70" s="71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</row>
    <row r="71" spans="1:15" ht="26.15" customHeight="1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</row>
    <row r="72" spans="1:15" ht="26.15" customHeight="1">
      <c r="A72" s="290" t="s">
        <v>630</v>
      </c>
      <c r="B72" s="290"/>
      <c r="C72" s="290"/>
      <c r="D72" s="290"/>
      <c r="E72" s="290"/>
      <c r="F72" s="290"/>
      <c r="G72" s="290"/>
      <c r="H72" s="290"/>
      <c r="I72" s="290"/>
      <c r="J72" s="290"/>
      <c r="K72" s="290"/>
      <c r="L72" s="290"/>
      <c r="M72" s="290"/>
      <c r="N72" s="290"/>
      <c r="O72" s="290"/>
    </row>
    <row r="73" spans="1:15" ht="26.15" customHeight="1">
      <c r="A73" s="156"/>
      <c r="B73" s="156"/>
      <c r="C73" s="289" t="s">
        <v>1363</v>
      </c>
      <c r="D73" s="289"/>
      <c r="E73" s="289"/>
      <c r="F73" s="289"/>
      <c r="G73" s="289"/>
      <c r="H73" s="289"/>
      <c r="I73" s="289"/>
      <c r="J73" s="289"/>
      <c r="K73" s="289"/>
      <c r="L73" s="289"/>
      <c r="M73" s="289"/>
      <c r="N73" s="156"/>
      <c r="O73" s="156"/>
    </row>
    <row r="74" spans="1:15" ht="24" customHeight="1">
      <c r="A74" s="290" t="s">
        <v>1828</v>
      </c>
      <c r="B74" s="290"/>
      <c r="C74" s="290"/>
      <c r="D74" s="290"/>
      <c r="E74" s="290"/>
      <c r="F74" s="290"/>
      <c r="G74" s="290"/>
      <c r="H74" s="290"/>
      <c r="I74" s="290"/>
      <c r="J74" s="290"/>
      <c r="K74" s="290"/>
      <c r="L74" s="290"/>
      <c r="M74" s="290"/>
      <c r="N74" s="290"/>
      <c r="O74" s="290"/>
    </row>
    <row r="75" spans="1:15" ht="24" customHeight="1">
      <c r="A75" s="71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</row>
    <row r="76" spans="1:15" ht="24" customHeight="1">
      <c r="A76" s="125" t="s">
        <v>1597</v>
      </c>
      <c r="B76" s="156"/>
      <c r="C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</row>
    <row r="77" spans="1:15" ht="24" customHeight="1">
      <c r="C77" s="130" t="s">
        <v>1598</v>
      </c>
      <c r="D77" s="111"/>
      <c r="E77" s="124"/>
      <c r="I77" s="156"/>
      <c r="J77" s="156"/>
      <c r="K77" s="76"/>
      <c r="L77" s="90"/>
      <c r="M77" s="156"/>
      <c r="N77" s="156"/>
      <c r="O77" s="76"/>
    </row>
    <row r="78" spans="1:15" ht="24" customHeight="1">
      <c r="A78" s="71" t="s">
        <v>1599</v>
      </c>
      <c r="C78" s="81"/>
      <c r="D78" s="11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</row>
    <row r="79" spans="1:15" ht="24" customHeight="1">
      <c r="A79" s="71"/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</row>
    <row r="80" spans="1:15" ht="24" customHeight="1">
      <c r="A80" s="71"/>
      <c r="B80" s="71"/>
      <c r="C80" s="71"/>
      <c r="D80" s="71"/>
      <c r="E80" s="71"/>
      <c r="F80" s="71"/>
      <c r="G80" s="71"/>
      <c r="H80" s="71"/>
      <c r="I80" s="291" t="s">
        <v>129</v>
      </c>
      <c r="J80" s="291"/>
      <c r="K80" s="291"/>
      <c r="L80" s="291"/>
      <c r="M80" s="291"/>
      <c r="N80" s="291"/>
      <c r="O80" s="291"/>
    </row>
    <row r="81" spans="1:15" ht="24" customHeight="1">
      <c r="A81" s="71"/>
      <c r="B81" s="71"/>
      <c r="C81" s="71"/>
      <c r="D81" s="71"/>
      <c r="E81" s="71"/>
      <c r="F81" s="71"/>
      <c r="G81" s="71"/>
      <c r="H81" s="71"/>
      <c r="I81" s="293" t="s">
        <v>130</v>
      </c>
      <c r="J81" s="293"/>
      <c r="K81" s="293"/>
      <c r="L81" s="157"/>
      <c r="M81" s="293" t="s">
        <v>131</v>
      </c>
      <c r="N81" s="293"/>
      <c r="O81" s="293"/>
    </row>
    <row r="82" spans="1:15" ht="24" customHeight="1">
      <c r="A82" s="71"/>
      <c r="B82" s="71"/>
      <c r="C82" s="71"/>
      <c r="D82" s="71"/>
      <c r="E82" s="71"/>
      <c r="F82" s="71"/>
      <c r="G82" s="71"/>
      <c r="H82" s="71"/>
      <c r="I82" s="159" t="s">
        <v>154</v>
      </c>
      <c r="J82" s="157"/>
      <c r="K82" s="159" t="s">
        <v>155</v>
      </c>
      <c r="L82" s="157"/>
      <c r="M82" s="159" t="s">
        <v>154</v>
      </c>
      <c r="N82" s="157"/>
      <c r="O82" s="159" t="s">
        <v>155</v>
      </c>
    </row>
    <row r="83" spans="1:15" ht="24" customHeight="1">
      <c r="A83" s="71"/>
      <c r="B83" s="71"/>
      <c r="C83" s="130" t="s">
        <v>307</v>
      </c>
      <c r="D83" s="71"/>
      <c r="E83" s="71"/>
      <c r="G83" s="71"/>
      <c r="H83" s="71"/>
      <c r="I83" s="133"/>
      <c r="J83" s="133"/>
      <c r="K83" s="133"/>
      <c r="L83" s="133"/>
      <c r="M83" s="156"/>
      <c r="N83" s="70"/>
      <c r="O83" s="156"/>
    </row>
    <row r="84" spans="1:15" ht="24" customHeight="1">
      <c r="A84" s="71"/>
      <c r="B84" s="71"/>
      <c r="C84" s="130" t="s">
        <v>1600</v>
      </c>
      <c r="D84" s="71"/>
      <c r="E84" s="71"/>
      <c r="G84" s="71"/>
      <c r="H84" s="71"/>
      <c r="I84" s="56"/>
      <c r="J84" s="133"/>
      <c r="K84" s="133"/>
      <c r="L84" s="133"/>
      <c r="M84" s="156"/>
      <c r="N84" s="70"/>
      <c r="O84" s="156"/>
    </row>
    <row r="85" spans="1:15" ht="24" customHeight="1">
      <c r="A85" s="71"/>
      <c r="B85" s="71"/>
      <c r="C85" s="130" t="s">
        <v>308</v>
      </c>
      <c r="D85" s="71"/>
      <c r="E85" s="71"/>
      <c r="G85" s="71"/>
      <c r="H85" s="71"/>
      <c r="I85" s="191">
        <v>-2269685</v>
      </c>
      <c r="J85" s="191"/>
      <c r="K85" s="191">
        <v>2477687</v>
      </c>
      <c r="L85" s="191"/>
      <c r="M85" s="191">
        <v>-1310003</v>
      </c>
      <c r="N85" s="191"/>
      <c r="O85" s="191">
        <v>1424754</v>
      </c>
    </row>
    <row r="86" spans="1:15" ht="24" customHeight="1">
      <c r="A86" s="71"/>
      <c r="B86" s="71"/>
      <c r="C86" s="130" t="s">
        <v>309</v>
      </c>
      <c r="D86" s="71"/>
      <c r="E86" s="71"/>
      <c r="G86" s="71"/>
      <c r="H86" s="71"/>
      <c r="I86" s="191">
        <v>2162598</v>
      </c>
      <c r="J86" s="191"/>
      <c r="K86" s="191">
        <v>-2172862</v>
      </c>
      <c r="L86" s="191"/>
      <c r="M86" s="191">
        <v>1320930</v>
      </c>
      <c r="N86" s="191"/>
      <c r="O86" s="191">
        <v>-1229995</v>
      </c>
    </row>
    <row r="87" spans="1:15" ht="24" customHeight="1">
      <c r="A87" s="71"/>
      <c r="B87" s="71"/>
      <c r="C87" s="156" t="s">
        <v>539</v>
      </c>
      <c r="D87" s="71"/>
      <c r="E87" s="71"/>
      <c r="G87" s="71"/>
      <c r="H87" s="71"/>
      <c r="I87" s="191">
        <v>-1775185</v>
      </c>
      <c r="J87" s="191"/>
      <c r="K87" s="191">
        <v>2050525</v>
      </c>
      <c r="L87" s="191"/>
      <c r="M87" s="191">
        <v>-1205230</v>
      </c>
      <c r="N87" s="191"/>
      <c r="O87" s="191">
        <v>1612436</v>
      </c>
    </row>
    <row r="88" spans="1:15" ht="24" customHeight="1">
      <c r="A88" s="71"/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</row>
    <row r="89" spans="1:15" ht="24" customHeight="1">
      <c r="A89" s="71"/>
      <c r="B89" s="71"/>
      <c r="C89" s="130" t="s">
        <v>310</v>
      </c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</row>
    <row r="90" spans="1:15" ht="24" customHeight="1">
      <c r="A90" s="71"/>
      <c r="B90" s="71"/>
      <c r="C90" s="130" t="s">
        <v>311</v>
      </c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1"/>
    </row>
    <row r="91" spans="1:15" ht="24" customHeight="1">
      <c r="A91" s="71"/>
      <c r="B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</row>
    <row r="92" spans="1:15" ht="24" customHeight="1">
      <c r="A92" s="125" t="s">
        <v>1262</v>
      </c>
      <c r="B92" s="125"/>
      <c r="C92" s="125"/>
      <c r="D92" s="125"/>
      <c r="E92" s="125"/>
      <c r="F92" s="71"/>
      <c r="G92" s="71"/>
      <c r="H92" s="71"/>
      <c r="I92" s="71"/>
      <c r="J92" s="71"/>
      <c r="K92" s="71"/>
      <c r="L92" s="71"/>
      <c r="M92" s="71"/>
      <c r="N92" s="71"/>
      <c r="O92" s="71"/>
    </row>
    <row r="93" spans="1:15" ht="24" customHeight="1">
      <c r="A93" s="81" t="s">
        <v>1263</v>
      </c>
      <c r="B93" s="90"/>
      <c r="C93" s="90"/>
      <c r="D93" s="125"/>
      <c r="E93" s="125"/>
      <c r="F93" s="71"/>
      <c r="G93" s="71"/>
      <c r="H93" s="71"/>
      <c r="I93" s="71"/>
      <c r="J93" s="71"/>
      <c r="K93" s="71"/>
      <c r="L93" s="71"/>
      <c r="M93" s="71"/>
      <c r="N93" s="71"/>
      <c r="O93" s="71"/>
    </row>
    <row r="94" spans="1:15" ht="24" customHeight="1">
      <c r="A94" s="156" t="s">
        <v>1160</v>
      </c>
      <c r="B94" s="123"/>
      <c r="C94" s="123"/>
      <c r="D94" s="125"/>
      <c r="E94" s="125"/>
      <c r="F94" s="71"/>
      <c r="G94" s="71"/>
      <c r="H94" s="71"/>
      <c r="I94" s="71"/>
      <c r="J94" s="71"/>
      <c r="K94" s="71"/>
      <c r="L94" s="71"/>
      <c r="M94" s="71"/>
      <c r="N94" s="71"/>
      <c r="O94" s="71"/>
    </row>
    <row r="95" spans="1:15" ht="24" customHeight="1">
      <c r="A95" s="156" t="s">
        <v>1161</v>
      </c>
      <c r="B95" s="125"/>
      <c r="C95" s="125"/>
      <c r="D95" s="125"/>
      <c r="E95" s="125"/>
      <c r="F95" s="71"/>
      <c r="G95" s="71"/>
      <c r="H95" s="71"/>
      <c r="I95" s="71"/>
      <c r="J95" s="71"/>
      <c r="K95" s="71"/>
      <c r="L95" s="71"/>
      <c r="M95" s="71"/>
      <c r="N95" s="71"/>
      <c r="O95" s="71"/>
    </row>
    <row r="96" spans="1:15" ht="24" customHeight="1">
      <c r="A96" s="156" t="s">
        <v>1159</v>
      </c>
      <c r="B96" s="125"/>
      <c r="C96" s="125"/>
      <c r="D96" s="125"/>
      <c r="E96" s="125"/>
      <c r="F96" s="71"/>
      <c r="G96" s="71"/>
      <c r="H96" s="71"/>
      <c r="I96" s="71"/>
      <c r="J96" s="71"/>
      <c r="K96" s="71"/>
      <c r="L96" s="71"/>
      <c r="M96" s="71"/>
      <c r="N96" s="71"/>
      <c r="O96" s="71"/>
    </row>
    <row r="97" spans="1:15" ht="24" customHeight="1">
      <c r="A97" s="81" t="s">
        <v>1264</v>
      </c>
      <c r="B97" s="90"/>
      <c r="C97" s="90"/>
      <c r="D97" s="90"/>
      <c r="E97" s="90"/>
      <c r="F97" s="71"/>
      <c r="G97" s="71"/>
      <c r="H97" s="71"/>
      <c r="I97" s="71"/>
      <c r="J97" s="71"/>
      <c r="K97" s="71"/>
      <c r="L97" s="71"/>
      <c r="M97" s="71"/>
      <c r="N97" s="71"/>
      <c r="O97" s="71"/>
    </row>
    <row r="98" spans="1:15" ht="24" customHeight="1">
      <c r="A98" s="156" t="s">
        <v>1265</v>
      </c>
      <c r="B98" s="123"/>
      <c r="C98" s="123"/>
      <c r="D98" s="123"/>
      <c r="E98" s="123"/>
      <c r="F98" s="71"/>
      <c r="G98" s="71"/>
      <c r="H98" s="71"/>
      <c r="I98" s="71"/>
      <c r="J98" s="71"/>
      <c r="K98" s="71"/>
      <c r="L98" s="71"/>
      <c r="M98" s="71"/>
      <c r="N98" s="71"/>
      <c r="O98" s="71"/>
    </row>
    <row r="99" spans="1:15" ht="24" customHeight="1">
      <c r="A99" s="90" t="s">
        <v>860</v>
      </c>
      <c r="B99" s="123"/>
      <c r="C99" s="123"/>
      <c r="D99" s="123"/>
      <c r="E99" s="123"/>
      <c r="F99" s="71"/>
      <c r="G99" s="71"/>
      <c r="H99" s="71"/>
      <c r="I99" s="71"/>
      <c r="J99" s="71"/>
      <c r="K99" s="71"/>
      <c r="L99" s="71"/>
      <c r="M99" s="71"/>
      <c r="N99" s="71"/>
      <c r="O99" s="71"/>
    </row>
    <row r="100" spans="1:15" ht="24" customHeight="1">
      <c r="A100" s="90" t="s">
        <v>859</v>
      </c>
      <c r="B100" s="123"/>
      <c r="C100" s="123"/>
      <c r="D100" s="123"/>
      <c r="E100" s="123"/>
      <c r="F100" s="71"/>
      <c r="G100" s="71"/>
      <c r="H100" s="71"/>
      <c r="I100" s="71"/>
      <c r="J100" s="71"/>
      <c r="K100" s="71"/>
      <c r="L100" s="71"/>
      <c r="M100" s="71"/>
      <c r="N100" s="71"/>
      <c r="O100" s="71"/>
    </row>
    <row r="101" spans="1:15" ht="24" customHeight="1">
      <c r="A101" s="156" t="s">
        <v>1266</v>
      </c>
      <c r="B101" s="123"/>
      <c r="C101" s="123"/>
      <c r="D101" s="123"/>
      <c r="E101" s="123"/>
      <c r="F101" s="71"/>
      <c r="G101" s="71"/>
      <c r="H101" s="71"/>
      <c r="I101" s="71"/>
      <c r="J101" s="71"/>
      <c r="K101" s="71"/>
      <c r="L101" s="71"/>
      <c r="M101" s="71"/>
      <c r="N101" s="71"/>
      <c r="O101" s="71"/>
    </row>
    <row r="102" spans="1:15" ht="24" customHeight="1">
      <c r="A102" s="90" t="s">
        <v>782</v>
      </c>
      <c r="D102" s="123"/>
      <c r="E102" s="123"/>
      <c r="F102" s="71"/>
      <c r="G102" s="71"/>
      <c r="H102" s="71"/>
      <c r="I102" s="71"/>
      <c r="J102" s="71"/>
      <c r="K102" s="71"/>
      <c r="L102" s="71"/>
      <c r="M102" s="71"/>
      <c r="N102" s="71"/>
      <c r="O102" s="71"/>
    </row>
    <row r="103" spans="1:15" ht="24" customHeight="1">
      <c r="A103" s="90" t="s">
        <v>861</v>
      </c>
      <c r="B103" s="82"/>
      <c r="C103" s="82"/>
      <c r="D103" s="123"/>
      <c r="E103" s="123"/>
      <c r="F103" s="71"/>
      <c r="G103" s="71"/>
      <c r="H103" s="71"/>
      <c r="I103" s="71"/>
      <c r="J103" s="71"/>
      <c r="K103" s="71"/>
      <c r="L103" s="71"/>
      <c r="M103" s="71"/>
      <c r="N103" s="71"/>
      <c r="O103" s="71"/>
    </row>
    <row r="104" spans="1:15" ht="24" customHeight="1">
      <c r="A104" s="71"/>
      <c r="B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1"/>
    </row>
    <row r="105" spans="1:15" ht="24" customHeight="1">
      <c r="A105" s="71"/>
      <c r="B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1"/>
    </row>
    <row r="106" spans="1:15" ht="24" customHeight="1">
      <c r="A106" s="71"/>
      <c r="B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1"/>
    </row>
    <row r="107" spans="1:15" ht="24" customHeight="1">
      <c r="A107" s="71"/>
      <c r="B107" s="124"/>
      <c r="C107" s="124"/>
      <c r="D107" s="124"/>
      <c r="E107" s="124"/>
      <c r="I107" s="156"/>
      <c r="J107" s="156"/>
      <c r="K107" s="76"/>
      <c r="L107" s="90"/>
      <c r="M107" s="156"/>
      <c r="N107" s="156"/>
      <c r="O107" s="76"/>
    </row>
    <row r="108" spans="1:15" ht="24" customHeight="1">
      <c r="A108" s="71"/>
      <c r="B108" s="124"/>
      <c r="C108" s="124"/>
      <c r="D108" s="124"/>
      <c r="E108" s="124"/>
      <c r="I108" s="156"/>
      <c r="J108" s="156"/>
      <c r="K108" s="76"/>
      <c r="L108" s="90"/>
      <c r="M108" s="156"/>
      <c r="N108" s="156"/>
      <c r="O108" s="76"/>
    </row>
    <row r="109" spans="1:15" ht="24" customHeight="1">
      <c r="A109" s="290" t="s">
        <v>630</v>
      </c>
      <c r="B109" s="290"/>
      <c r="C109" s="290"/>
      <c r="D109" s="290"/>
      <c r="E109" s="290"/>
      <c r="F109" s="290"/>
      <c r="G109" s="290"/>
      <c r="H109" s="290"/>
      <c r="I109" s="290"/>
      <c r="J109" s="290"/>
      <c r="K109" s="290"/>
      <c r="L109" s="290"/>
      <c r="M109" s="290"/>
      <c r="N109" s="290"/>
      <c r="O109" s="290"/>
    </row>
    <row r="110" spans="1:15" ht="24" customHeight="1">
      <c r="A110" s="156"/>
      <c r="B110" s="156"/>
      <c r="C110" s="289" t="str">
        <f>+C39</f>
        <v xml:space="preserve">                       (                                                                                                                       )           </v>
      </c>
      <c r="D110" s="289"/>
      <c r="E110" s="289"/>
      <c r="F110" s="289"/>
      <c r="G110" s="289"/>
      <c r="H110" s="289"/>
      <c r="I110" s="289"/>
      <c r="J110" s="289"/>
      <c r="K110" s="289"/>
      <c r="L110" s="289"/>
      <c r="M110" s="289"/>
      <c r="N110" s="156"/>
      <c r="O110" s="156"/>
    </row>
  </sheetData>
  <sheetProtection formatCells="0" formatColumns="0" formatRows="0" insertColumns="0" insertRows="0" insertHyperlinks="0" deleteColumns="0" deleteRows="0" sort="0" autoFilter="0" pivotTables="0"/>
  <mergeCells count="22">
    <mergeCell ref="I27:K27"/>
    <mergeCell ref="M27:O27"/>
    <mergeCell ref="M5:O5"/>
    <mergeCell ref="I45:O45"/>
    <mergeCell ref="I46:K46"/>
    <mergeCell ref="M46:O46"/>
    <mergeCell ref="A1:O1"/>
    <mergeCell ref="H17:O17"/>
    <mergeCell ref="I18:K18"/>
    <mergeCell ref="M18:O18"/>
    <mergeCell ref="I26:O26"/>
    <mergeCell ref="C110:M110"/>
    <mergeCell ref="A74:O74"/>
    <mergeCell ref="A38:O38"/>
    <mergeCell ref="C39:M39"/>
    <mergeCell ref="A40:O40"/>
    <mergeCell ref="A72:O72"/>
    <mergeCell ref="C73:M73"/>
    <mergeCell ref="I80:O80"/>
    <mergeCell ref="I81:K81"/>
    <mergeCell ref="M81:O81"/>
    <mergeCell ref="A109:O109"/>
  </mergeCells>
  <pageMargins left="0.78740157480314965" right="0.39370078740157483" top="0.59055118110236227" bottom="0.39370078740157483" header="0.43307086614173229" footer="0.19685039370078741"/>
  <pageSetup paperSize="9" scale="85" orientation="portrait" r:id="rId1"/>
  <headerFooter alignWithMargins="0">
    <oddHeader>&amp;L&amp;"Angsana New,Regular"&amp;8THAI POLYCONS PUBLIC COMPANY LIMITED</oddHeader>
  </headerFooter>
  <rowBreaks count="2" manualBreakCount="2">
    <brk id="39" max="14" man="1"/>
    <brk id="7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0"/>
  <sheetViews>
    <sheetView showRuler="0" zoomScaleNormal="100" zoomScaleSheetLayoutView="100" workbookViewId="0">
      <selection sqref="A1:N1"/>
    </sheetView>
  </sheetViews>
  <sheetFormatPr defaultColWidth="9" defaultRowHeight="25" customHeight="1"/>
  <cols>
    <col min="1" max="1" width="2.58203125" style="130" customWidth="1"/>
    <col min="2" max="2" width="5.33203125" style="130" customWidth="1"/>
    <col min="3" max="3" width="8.58203125" style="130" customWidth="1"/>
    <col min="4" max="4" width="7.58203125" style="130" customWidth="1"/>
    <col min="5" max="5" width="11.25" style="130" customWidth="1"/>
    <col min="6" max="6" width="1.33203125" style="130" customWidth="1"/>
    <col min="7" max="7" width="14.83203125" style="130" customWidth="1"/>
    <col min="8" max="8" width="0.75" style="130" customWidth="1"/>
    <col min="9" max="9" width="14.58203125" style="130" customWidth="1"/>
    <col min="10" max="10" width="0.75" style="130" customWidth="1"/>
    <col min="11" max="11" width="14.58203125" style="130" customWidth="1"/>
    <col min="12" max="12" width="0.83203125" style="130" customWidth="1"/>
    <col min="13" max="13" width="14.58203125" style="130" customWidth="1"/>
    <col min="14" max="14" width="1.25" style="130" customWidth="1"/>
    <col min="15" max="15" width="14.58203125" style="130" customWidth="1"/>
    <col min="16" max="17" width="9" style="130"/>
    <col min="18" max="18" width="12.08203125" style="130" customWidth="1"/>
    <col min="19" max="19" width="9" style="130"/>
    <col min="20" max="20" width="14" style="130" customWidth="1"/>
    <col min="21" max="22" width="9" style="130"/>
    <col min="23" max="23" width="14.33203125" style="130" customWidth="1"/>
    <col min="24" max="24" width="9" style="130"/>
    <col min="25" max="25" width="9.08203125" style="119" customWidth="1"/>
    <col min="26" max="16384" width="9" style="119"/>
  </cols>
  <sheetData>
    <row r="1" spans="1:21" s="45" customFormat="1" ht="25" customHeight="1">
      <c r="A1" s="290" t="s">
        <v>1829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</row>
    <row r="2" spans="1:21" ht="25" customHeight="1">
      <c r="F2" s="156"/>
      <c r="G2" s="90"/>
      <c r="H2" s="90"/>
      <c r="I2" s="90"/>
      <c r="J2" s="90"/>
      <c r="K2" s="90"/>
      <c r="L2" s="90"/>
      <c r="M2" s="90"/>
      <c r="N2" s="117"/>
      <c r="R2" s="56"/>
      <c r="S2" s="117"/>
      <c r="T2" s="56"/>
    </row>
    <row r="3" spans="1:21" ht="25" customHeight="1">
      <c r="A3" s="156" t="s">
        <v>1501</v>
      </c>
      <c r="B3" s="123"/>
      <c r="C3" s="123"/>
      <c r="D3" s="123"/>
      <c r="E3" s="123"/>
      <c r="F3" s="156"/>
      <c r="G3" s="90"/>
      <c r="H3" s="90"/>
      <c r="I3" s="90"/>
      <c r="J3" s="90"/>
      <c r="K3" s="90"/>
      <c r="L3" s="90"/>
      <c r="M3" s="90"/>
      <c r="R3" s="56"/>
      <c r="S3" s="117"/>
      <c r="T3" s="56"/>
    </row>
    <row r="4" spans="1:21" ht="25" customHeight="1">
      <c r="A4" s="90" t="s">
        <v>1502</v>
      </c>
      <c r="D4" s="123"/>
      <c r="E4" s="123"/>
      <c r="F4" s="156"/>
      <c r="G4" s="90"/>
      <c r="H4" s="90"/>
      <c r="I4" s="90"/>
      <c r="J4" s="90"/>
      <c r="K4" s="90"/>
      <c r="L4" s="90"/>
      <c r="M4" s="90"/>
      <c r="R4" s="56"/>
      <c r="S4" s="117"/>
      <c r="T4" s="56"/>
    </row>
    <row r="5" spans="1:21" s="130" customFormat="1" ht="25" customHeight="1">
      <c r="A5" s="90" t="s">
        <v>1503</v>
      </c>
      <c r="B5" s="82"/>
      <c r="C5" s="82"/>
      <c r="D5" s="123"/>
      <c r="E5" s="123"/>
      <c r="F5" s="156"/>
      <c r="G5" s="90"/>
      <c r="H5" s="90"/>
      <c r="I5" s="90"/>
      <c r="J5" s="90"/>
      <c r="K5" s="90"/>
      <c r="L5" s="90"/>
      <c r="M5" s="90"/>
      <c r="O5" s="56"/>
      <c r="P5" s="56"/>
      <c r="Q5" s="56"/>
      <c r="R5" s="56"/>
      <c r="S5" s="56"/>
      <c r="T5" s="56"/>
      <c r="U5" s="56"/>
    </row>
    <row r="6" spans="1:21" s="130" customFormat="1" ht="25" customHeight="1">
      <c r="A6" s="90" t="s">
        <v>1504</v>
      </c>
      <c r="B6" s="82"/>
      <c r="C6" s="82"/>
      <c r="D6" s="123"/>
      <c r="E6" s="123"/>
      <c r="F6" s="156"/>
      <c r="G6" s="90"/>
      <c r="H6" s="90"/>
      <c r="I6" s="90"/>
      <c r="J6" s="90"/>
      <c r="K6" s="90"/>
      <c r="L6" s="90"/>
      <c r="M6" s="90"/>
      <c r="O6" s="56"/>
      <c r="P6" s="56"/>
      <c r="Q6" s="56"/>
      <c r="R6" s="56"/>
      <c r="S6" s="56"/>
      <c r="T6" s="71"/>
      <c r="U6" s="71"/>
    </row>
    <row r="7" spans="1:21" s="130" customFormat="1" ht="25" customHeight="1">
      <c r="A7" s="90" t="s">
        <v>1505</v>
      </c>
      <c r="B7" s="123"/>
      <c r="C7" s="123"/>
      <c r="D7" s="123"/>
      <c r="E7" s="123"/>
      <c r="F7" s="90"/>
      <c r="G7" s="90"/>
      <c r="H7" s="90"/>
      <c r="I7" s="90"/>
      <c r="J7" s="90"/>
      <c r="K7" s="90"/>
      <c r="L7" s="90"/>
      <c r="M7" s="90"/>
      <c r="O7" s="56"/>
      <c r="Q7" s="56"/>
      <c r="R7" s="117"/>
      <c r="S7" s="56"/>
    </row>
    <row r="8" spans="1:21" s="130" customFormat="1" ht="25" customHeight="1">
      <c r="A8" s="90" t="s">
        <v>1506</v>
      </c>
      <c r="B8" s="123"/>
      <c r="C8" s="123"/>
      <c r="D8" s="123"/>
      <c r="E8" s="123"/>
      <c r="F8" s="90"/>
      <c r="G8" s="90"/>
      <c r="H8" s="90"/>
      <c r="I8" s="90"/>
      <c r="J8" s="90"/>
      <c r="K8" s="90"/>
      <c r="L8" s="90"/>
      <c r="M8" s="90"/>
      <c r="O8" s="81" t="s">
        <v>280</v>
      </c>
      <c r="P8"/>
      <c r="Q8"/>
      <c r="R8" s="117"/>
      <c r="S8" s="56"/>
    </row>
    <row r="9" spans="1:21" s="130" customFormat="1" ht="25" customHeight="1">
      <c r="A9" s="156" t="s">
        <v>1488</v>
      </c>
      <c r="B9" s="123"/>
      <c r="C9" s="123"/>
      <c r="D9" s="123"/>
      <c r="E9" s="123"/>
      <c r="F9" s="90"/>
      <c r="G9" s="90"/>
      <c r="H9" s="90"/>
      <c r="I9" s="90"/>
      <c r="J9" s="90"/>
      <c r="K9" s="90"/>
      <c r="L9" s="90"/>
      <c r="M9" s="90"/>
      <c r="O9" s="90" t="s">
        <v>645</v>
      </c>
      <c r="P9" s="82"/>
      <c r="Q9"/>
      <c r="R9" s="117"/>
      <c r="S9" s="56"/>
    </row>
    <row r="10" spans="1:21" s="130" customFormat="1" ht="25" customHeight="1">
      <c r="A10" s="90" t="s">
        <v>1416</v>
      </c>
      <c r="B10" s="123"/>
      <c r="C10" s="123"/>
      <c r="D10" s="123"/>
      <c r="E10" s="123"/>
      <c r="F10" s="90"/>
      <c r="G10" s="90"/>
      <c r="H10" s="90"/>
      <c r="I10" s="90"/>
      <c r="J10" s="90"/>
      <c r="K10" s="90"/>
      <c r="L10" s="90"/>
      <c r="M10" s="90"/>
      <c r="O10" s="90" t="s">
        <v>645</v>
      </c>
      <c r="P10" s="82"/>
      <c r="Q10"/>
      <c r="R10" s="117"/>
      <c r="S10" s="56"/>
    </row>
    <row r="11" spans="1:21" s="130" customFormat="1" ht="25" customHeight="1">
      <c r="A11" s="90" t="s">
        <v>1417</v>
      </c>
      <c r="B11" s="82"/>
      <c r="C11" s="82"/>
      <c r="D11" s="123"/>
      <c r="E11" s="123"/>
      <c r="F11" s="90"/>
      <c r="G11" s="90"/>
      <c r="H11" s="90"/>
      <c r="I11" s="90"/>
      <c r="J11" s="90"/>
      <c r="K11" s="90"/>
      <c r="L11" s="90"/>
      <c r="M11" s="90"/>
      <c r="O11" s="90"/>
      <c r="P11" s="82"/>
      <c r="Q11"/>
      <c r="R11" s="117"/>
      <c r="S11" s="56"/>
    </row>
    <row r="12" spans="1:21" s="130" customFormat="1" ht="25" customHeight="1">
      <c r="A12" s="90" t="s">
        <v>1415</v>
      </c>
      <c r="B12" s="82"/>
      <c r="C12" s="156"/>
      <c r="D12" s="123"/>
      <c r="E12" s="123"/>
      <c r="F12" s="90"/>
      <c r="G12" s="90"/>
      <c r="H12" s="90"/>
      <c r="I12" s="90"/>
      <c r="J12" s="90"/>
      <c r="K12" s="90"/>
      <c r="L12" s="90"/>
      <c r="M12" s="90"/>
      <c r="O12" s="90" t="s">
        <v>645</v>
      </c>
      <c r="P12"/>
      <c r="Q12"/>
      <c r="R12" s="117"/>
      <c r="S12" s="56"/>
    </row>
    <row r="13" spans="1:21" s="130" customFormat="1" ht="25" customHeight="1">
      <c r="A13" s="71" t="s">
        <v>1267</v>
      </c>
      <c r="B13" s="71"/>
      <c r="C13" s="71"/>
      <c r="D13" s="71"/>
      <c r="E13" s="71"/>
      <c r="F13" s="71"/>
      <c r="G13" s="90"/>
      <c r="H13" s="90"/>
      <c r="I13" s="90"/>
      <c r="J13" s="90"/>
      <c r="K13" s="90"/>
      <c r="L13" s="90"/>
      <c r="M13" s="90"/>
      <c r="O13" s="56"/>
      <c r="Q13" s="56"/>
      <c r="R13" s="117"/>
      <c r="S13" s="56"/>
    </row>
    <row r="14" spans="1:21" s="130" customFormat="1" ht="25" customHeight="1">
      <c r="A14" s="156" t="s">
        <v>1268</v>
      </c>
      <c r="B14" s="71"/>
      <c r="C14" s="123"/>
      <c r="D14" s="123"/>
      <c r="E14" s="123"/>
      <c r="F14" s="123"/>
      <c r="G14" s="90"/>
      <c r="H14" s="90"/>
      <c r="I14" s="90"/>
      <c r="J14" s="90"/>
      <c r="K14" s="90"/>
      <c r="L14" s="90"/>
      <c r="M14" s="90"/>
    </row>
    <row r="15" spans="1:21" s="130" customFormat="1" ht="25" customHeight="1">
      <c r="A15" s="90" t="s">
        <v>778</v>
      </c>
      <c r="B15" s="123"/>
      <c r="C15" s="123"/>
      <c r="D15" s="123"/>
      <c r="E15" s="123"/>
      <c r="F15" s="123"/>
      <c r="G15" s="90"/>
      <c r="H15" s="90"/>
      <c r="I15" s="90"/>
      <c r="J15" s="90"/>
      <c r="K15" s="90"/>
      <c r="L15" s="90"/>
      <c r="M15" s="90"/>
    </row>
    <row r="16" spans="1:21" s="130" customFormat="1" ht="25" customHeight="1">
      <c r="A16" s="90" t="s">
        <v>1162</v>
      </c>
      <c r="B16" s="123"/>
      <c r="C16" s="123"/>
      <c r="D16" s="123"/>
      <c r="E16" s="123"/>
      <c r="F16" s="123"/>
      <c r="G16" s="90"/>
      <c r="H16" s="90"/>
      <c r="I16" s="90"/>
      <c r="J16" s="90"/>
      <c r="K16" s="90"/>
      <c r="L16" s="90"/>
      <c r="M16" s="90"/>
    </row>
    <row r="17" spans="1:18" s="130" customFormat="1" ht="25" customHeight="1">
      <c r="A17" s="156" t="s">
        <v>1269</v>
      </c>
      <c r="B17" s="123"/>
      <c r="C17" s="123"/>
      <c r="D17" s="123"/>
      <c r="E17" s="123"/>
      <c r="F17" s="90"/>
      <c r="G17" s="90"/>
      <c r="H17" s="90"/>
      <c r="I17" s="90"/>
      <c r="J17" s="90"/>
      <c r="K17" s="90"/>
      <c r="L17" s="90"/>
      <c r="M17" s="90"/>
      <c r="N17"/>
      <c r="O17" t="s">
        <v>494</v>
      </c>
    </row>
    <row r="18" spans="1:18" s="130" customFormat="1" ht="25" customHeight="1">
      <c r="A18" s="90" t="s">
        <v>779</v>
      </c>
      <c r="B18" s="123"/>
      <c r="C18" s="123"/>
      <c r="D18" s="123"/>
      <c r="E18" s="123"/>
      <c r="F18" s="90"/>
      <c r="G18" s="90"/>
      <c r="H18" s="90"/>
      <c r="I18" s="90"/>
      <c r="J18" s="90"/>
      <c r="K18" s="90"/>
      <c r="L18" s="90"/>
      <c r="M18" s="90"/>
      <c r="N18"/>
      <c r="O18" s="71"/>
    </row>
    <row r="19" spans="1:18" s="130" customFormat="1" ht="25" customHeight="1">
      <c r="A19" s="90" t="s">
        <v>977</v>
      </c>
      <c r="B19" s="123"/>
      <c r="C19" s="123"/>
      <c r="D19" s="123"/>
      <c r="E19" s="123"/>
      <c r="F19" s="90"/>
      <c r="G19" s="90"/>
      <c r="H19" s="90"/>
      <c r="I19" s="90"/>
      <c r="J19" s="90"/>
      <c r="K19" s="90"/>
      <c r="L19" s="90"/>
      <c r="M19" s="90"/>
      <c r="N19"/>
      <c r="O19" s="71"/>
    </row>
    <row r="20" spans="1:18" s="130" customFormat="1" ht="25" customHeight="1">
      <c r="A20" s="156" t="s">
        <v>1270</v>
      </c>
      <c r="B20" s="123"/>
      <c r="C20" s="123"/>
      <c r="D20" s="123"/>
      <c r="E20" s="123"/>
      <c r="F20" s="90"/>
      <c r="G20" s="90"/>
      <c r="H20" s="90"/>
      <c r="I20" s="90"/>
      <c r="J20" s="90"/>
      <c r="K20" s="90"/>
      <c r="L20" s="90"/>
      <c r="M20" s="90"/>
      <c r="N20"/>
      <c r="O20" s="71"/>
    </row>
    <row r="21" spans="1:18" s="130" customFormat="1" ht="25" customHeight="1">
      <c r="A21" s="90" t="s">
        <v>780</v>
      </c>
      <c r="B21" s="123"/>
      <c r="C21" s="123"/>
      <c r="D21" s="123"/>
      <c r="E21" s="123"/>
      <c r="F21" s="90"/>
      <c r="G21" s="90"/>
      <c r="H21" s="90"/>
      <c r="I21" s="90"/>
      <c r="J21" s="90"/>
      <c r="K21" s="90"/>
      <c r="L21" s="90"/>
      <c r="M21" s="90"/>
      <c r="N21"/>
      <c r="O21"/>
    </row>
    <row r="22" spans="1:18" s="130" customFormat="1" ht="25" customHeight="1">
      <c r="A22" s="90" t="s">
        <v>775</v>
      </c>
      <c r="B22" s="123"/>
      <c r="C22" s="123"/>
      <c r="D22" s="123"/>
      <c r="E22" s="123"/>
      <c r="F22" s="90"/>
      <c r="G22" s="90"/>
      <c r="H22" s="90"/>
      <c r="I22" s="90"/>
      <c r="J22" s="90"/>
      <c r="K22" s="90"/>
      <c r="L22" s="90"/>
      <c r="M22" s="90"/>
      <c r="N22"/>
      <c r="O22"/>
    </row>
    <row r="23" spans="1:18" s="130" customFormat="1" ht="25" customHeight="1">
      <c r="A23" s="156" t="s">
        <v>1271</v>
      </c>
      <c r="B23" s="123"/>
      <c r="C23" s="123"/>
      <c r="D23" s="123"/>
      <c r="E23" s="123"/>
      <c r="F23" s="90"/>
      <c r="G23" s="90"/>
      <c r="H23" s="90"/>
      <c r="I23" s="90"/>
      <c r="J23" s="90"/>
      <c r="K23" s="90"/>
      <c r="L23" s="90"/>
      <c r="M23" s="90"/>
      <c r="N23"/>
      <c r="O23" s="90" t="s">
        <v>708</v>
      </c>
      <c r="P23" s="82"/>
      <c r="Q23"/>
      <c r="R23"/>
    </row>
    <row r="24" spans="1:18" s="130" customFormat="1" ht="25" customHeight="1">
      <c r="A24" s="90" t="s">
        <v>833</v>
      </c>
      <c r="B24" s="123"/>
      <c r="C24" s="123"/>
      <c r="D24" s="123"/>
      <c r="E24" s="123"/>
      <c r="F24" s="90"/>
      <c r="G24" s="90"/>
      <c r="H24" s="90"/>
      <c r="I24" s="90"/>
      <c r="J24" s="90"/>
      <c r="K24" s="90"/>
      <c r="L24" s="90"/>
      <c r="M24" s="90"/>
      <c r="N24"/>
      <c r="O24" s="90"/>
      <c r="P24" s="82"/>
      <c r="Q24"/>
      <c r="R24"/>
    </row>
    <row r="25" spans="1:18" s="130" customFormat="1" ht="25" customHeight="1">
      <c r="A25" s="90" t="s">
        <v>794</v>
      </c>
      <c r="B25" s="123"/>
      <c r="C25" s="123"/>
      <c r="D25" s="123"/>
      <c r="E25" s="123"/>
      <c r="F25" s="90"/>
      <c r="G25" s="90"/>
      <c r="H25" s="90"/>
      <c r="I25" s="90"/>
      <c r="J25" s="90"/>
      <c r="K25" s="90"/>
      <c r="L25" s="90"/>
      <c r="M25" s="90"/>
      <c r="N25"/>
      <c r="O25" s="90"/>
      <c r="P25" s="82"/>
      <c r="Q25"/>
      <c r="R25"/>
    </row>
    <row r="26" spans="1:18" s="130" customFormat="1" ht="25" customHeight="1">
      <c r="A26" s="156" t="s">
        <v>1272</v>
      </c>
      <c r="B26" s="82"/>
      <c r="C26" s="82"/>
      <c r="D26" s="82"/>
      <c r="E26" s="82"/>
      <c r="F26" s="90"/>
      <c r="G26" s="82"/>
      <c r="H26" s="82"/>
      <c r="I26" s="82"/>
      <c r="J26" s="82"/>
      <c r="K26" s="90"/>
      <c r="L26" s="82"/>
      <c r="M26" s="82"/>
      <c r="N26"/>
      <c r="O26" s="90"/>
      <c r="P26" s="82"/>
      <c r="Q26"/>
      <c r="R26"/>
    </row>
    <row r="27" spans="1:18" s="130" customFormat="1" ht="25" customHeight="1">
      <c r="A27" s="90" t="s">
        <v>898</v>
      </c>
      <c r="H27" s="123"/>
      <c r="I27" s="123"/>
      <c r="J27" s="123"/>
      <c r="K27" s="123"/>
      <c r="L27" s="71"/>
      <c r="M27" s="71"/>
      <c r="N27"/>
      <c r="O27" s="90"/>
      <c r="P27" s="82"/>
      <c r="Q27"/>
      <c r="R27"/>
    </row>
    <row r="28" spans="1:18" s="130" customFormat="1" ht="25" customHeight="1">
      <c r="A28" s="90" t="s">
        <v>897</v>
      </c>
      <c r="H28" s="123"/>
      <c r="I28" s="123"/>
      <c r="J28" s="123"/>
      <c r="K28" s="123"/>
      <c r="L28" s="71"/>
      <c r="M28" s="71"/>
      <c r="N28"/>
      <c r="O28" s="90"/>
      <c r="P28" s="82"/>
      <c r="Q28"/>
      <c r="R28"/>
    </row>
    <row r="29" spans="1:18" s="130" customFormat="1" ht="25" customHeight="1">
      <c r="A29" s="156" t="s">
        <v>1273</v>
      </c>
      <c r="B29" s="82"/>
      <c r="C29" s="82"/>
      <c r="D29" s="82"/>
      <c r="H29" s="123"/>
      <c r="I29" s="123"/>
      <c r="J29" s="123"/>
      <c r="K29" s="123"/>
      <c r="L29" s="71"/>
      <c r="M29" s="71"/>
      <c r="N29"/>
      <c r="O29" s="71"/>
    </row>
    <row r="30" spans="1:18" s="130" customFormat="1" ht="25" customHeight="1">
      <c r="A30" s="90" t="s">
        <v>1085</v>
      </c>
      <c r="H30" s="123"/>
      <c r="I30" s="123"/>
      <c r="J30" s="123"/>
      <c r="K30" s="123"/>
      <c r="L30" s="71"/>
      <c r="M30" s="71"/>
      <c r="N30"/>
      <c r="O30" s="71"/>
    </row>
    <row r="31" spans="1:18" s="130" customFormat="1" ht="25" customHeight="1">
      <c r="A31" s="90" t="s">
        <v>1084</v>
      </c>
      <c r="H31" s="123"/>
      <c r="I31" s="123"/>
      <c r="J31" s="123"/>
      <c r="K31" s="123"/>
      <c r="L31" s="71"/>
      <c r="M31" s="71"/>
      <c r="N31"/>
      <c r="O31" s="71"/>
    </row>
    <row r="32" spans="1:18" s="45" customFormat="1" ht="25" customHeight="1">
      <c r="A32" s="90"/>
      <c r="B32" s="82"/>
      <c r="C32" s="82"/>
      <c r="D32" s="123"/>
      <c r="E32" s="123"/>
      <c r="F32" s="156"/>
      <c r="G32" s="90"/>
      <c r="H32" s="90"/>
      <c r="I32" s="90"/>
      <c r="J32" s="90"/>
      <c r="K32" s="90"/>
      <c r="L32" s="90"/>
      <c r="M32" s="90"/>
    </row>
    <row r="33" spans="1:18" s="130" customFormat="1" ht="25" customHeight="1">
      <c r="A33" s="90"/>
      <c r="B33" s="82"/>
      <c r="C33" s="82"/>
      <c r="D33" s="123"/>
      <c r="E33" s="123"/>
      <c r="F33" s="156"/>
      <c r="G33" s="90"/>
      <c r="H33" s="90"/>
      <c r="I33" s="90"/>
      <c r="J33" s="90"/>
      <c r="K33" s="90"/>
      <c r="L33" s="90"/>
      <c r="M33" s="90"/>
    </row>
    <row r="34" spans="1:18" s="130" customFormat="1" ht="25" customHeight="1">
      <c r="A34" s="290" t="s">
        <v>630</v>
      </c>
      <c r="B34" s="290"/>
      <c r="C34" s="290"/>
      <c r="D34" s="290"/>
      <c r="E34" s="290"/>
      <c r="F34" s="290"/>
      <c r="G34" s="290"/>
      <c r="H34" s="290"/>
      <c r="I34" s="290"/>
      <c r="J34" s="290"/>
      <c r="K34" s="290"/>
      <c r="L34" s="290"/>
      <c r="M34" s="290"/>
      <c r="N34"/>
      <c r="O34" s="90"/>
      <c r="P34"/>
      <c r="Q34"/>
      <c r="R34"/>
    </row>
    <row r="35" spans="1:18" s="130" customFormat="1" ht="25" customHeight="1">
      <c r="A35" s="156"/>
      <c r="B35" s="156"/>
      <c r="C35" s="289" t="s">
        <v>1364</v>
      </c>
      <c r="D35" s="289"/>
      <c r="E35" s="289"/>
      <c r="F35" s="289"/>
      <c r="G35" s="289"/>
      <c r="H35" s="289"/>
      <c r="I35" s="289"/>
      <c r="J35" s="289"/>
      <c r="K35" s="289"/>
      <c r="L35" s="289"/>
      <c r="M35" s="289"/>
      <c r="N35"/>
      <c r="O35" s="90" t="s">
        <v>708</v>
      </c>
      <c r="P35" s="82"/>
      <c r="Q35"/>
      <c r="R35"/>
    </row>
    <row r="36" spans="1:18" s="130" customFormat="1" ht="25" customHeight="1">
      <c r="A36" s="290" t="s">
        <v>1830</v>
      </c>
      <c r="B36" s="290"/>
      <c r="C36" s="290"/>
      <c r="D36" s="290"/>
      <c r="E36" s="290"/>
      <c r="F36" s="290"/>
      <c r="G36" s="290"/>
      <c r="H36" s="290"/>
      <c r="I36" s="290"/>
      <c r="J36" s="290"/>
      <c r="K36" s="290"/>
      <c r="L36" s="290"/>
      <c r="M36" s="290"/>
      <c r="N36"/>
      <c r="O36" s="90" t="s">
        <v>708</v>
      </c>
      <c r="P36" s="82"/>
      <c r="Q36"/>
      <c r="R36"/>
    </row>
    <row r="37" spans="1:18" s="130" customFormat="1" ht="25" customHeight="1">
      <c r="A37" s="156"/>
      <c r="B37" s="156"/>
      <c r="C37" s="156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/>
      <c r="O37" s="90"/>
      <c r="P37" s="82"/>
      <c r="Q37"/>
      <c r="R37"/>
    </row>
    <row r="38" spans="1:18" s="130" customFormat="1" ht="25" customHeight="1">
      <c r="A38" s="156" t="s">
        <v>1601</v>
      </c>
      <c r="B38" s="82"/>
      <c r="C38" s="82"/>
      <c r="D38" s="82"/>
      <c r="H38" s="123"/>
      <c r="I38" s="123"/>
      <c r="J38" s="123"/>
      <c r="K38" s="123"/>
      <c r="L38" s="71"/>
      <c r="M38" s="71"/>
      <c r="N38"/>
      <c r="O38" s="71"/>
    </row>
    <row r="39" spans="1:18" s="130" customFormat="1" ht="25" customHeight="1">
      <c r="A39" s="90" t="s">
        <v>1602</v>
      </c>
      <c r="H39" s="123"/>
      <c r="I39" s="123"/>
      <c r="J39" s="123"/>
      <c r="K39" s="123"/>
      <c r="L39" s="71"/>
      <c r="M39" s="71"/>
      <c r="N39"/>
      <c r="O39"/>
    </row>
    <row r="40" spans="1:18" s="130" customFormat="1" ht="25" customHeight="1">
      <c r="A40" s="90" t="s">
        <v>1603</v>
      </c>
      <c r="H40" s="123"/>
      <c r="I40" s="123"/>
      <c r="J40" s="123"/>
      <c r="K40" s="123"/>
      <c r="L40" s="71"/>
      <c r="M40" s="71"/>
      <c r="N40"/>
      <c r="O40" s="90" t="s">
        <v>638</v>
      </c>
      <c r="P40" s="82"/>
      <c r="Q40"/>
    </row>
    <row r="41" spans="1:18" s="130" customFormat="1" ht="25" customHeight="1">
      <c r="A41" s="156" t="s">
        <v>1604</v>
      </c>
      <c r="H41" s="123"/>
      <c r="I41" s="123"/>
      <c r="J41" s="123"/>
      <c r="K41" s="123"/>
      <c r="L41" s="71"/>
      <c r="M41" s="71"/>
      <c r="N41"/>
      <c r="O41" s="82" t="s">
        <v>280</v>
      </c>
      <c r="P41" s="82"/>
      <c r="Q41"/>
    </row>
    <row r="42" spans="1:18" s="130" customFormat="1" ht="25" customHeight="1">
      <c r="A42" s="90" t="s">
        <v>1605</v>
      </c>
      <c r="H42" s="123"/>
      <c r="I42" s="123"/>
      <c r="J42" s="123"/>
      <c r="K42" s="123"/>
      <c r="L42" s="71"/>
      <c r="M42" s="71"/>
      <c r="N42"/>
      <c r="O42" s="82" t="s">
        <v>280</v>
      </c>
      <c r="P42" s="82"/>
      <c r="Q42"/>
    </row>
    <row r="43" spans="1:18" s="130" customFormat="1" ht="25" customHeight="1">
      <c r="A43" s="90" t="s">
        <v>1606</v>
      </c>
      <c r="B43" s="82"/>
      <c r="C43" s="82"/>
      <c r="H43" s="123"/>
      <c r="I43" s="123"/>
      <c r="J43" s="123"/>
      <c r="K43" s="123"/>
      <c r="L43" s="71"/>
      <c r="M43" s="71"/>
      <c r="N43"/>
      <c r="O43" s="82"/>
      <c r="P43" s="82"/>
      <c r="Q43"/>
    </row>
    <row r="44" spans="1:18" s="130" customFormat="1" ht="25" customHeight="1">
      <c r="A44" s="156" t="s">
        <v>1607</v>
      </c>
      <c r="H44" s="123"/>
      <c r="I44" s="123"/>
      <c r="J44" s="123"/>
      <c r="K44" s="123"/>
      <c r="L44" s="71"/>
      <c r="M44" s="71"/>
      <c r="O44" s="82" t="s">
        <v>280</v>
      </c>
      <c r="P44" s="82"/>
      <c r="Q44"/>
    </row>
    <row r="45" spans="1:18" s="130" customFormat="1" ht="25" customHeight="1">
      <c r="A45" s="90" t="s">
        <v>1608</v>
      </c>
      <c r="H45" s="123"/>
      <c r="I45" s="123"/>
      <c r="J45" s="123"/>
      <c r="K45" s="123"/>
      <c r="L45" s="71"/>
      <c r="M45" s="71"/>
      <c r="O45"/>
    </row>
    <row r="46" spans="1:18" s="130" customFormat="1" ht="25" customHeight="1">
      <c r="A46" s="90" t="s">
        <v>1609</v>
      </c>
      <c r="B46" s="82"/>
      <c r="C46" s="82"/>
      <c r="H46" s="123"/>
      <c r="I46" s="123"/>
      <c r="J46" s="123"/>
      <c r="K46" s="123"/>
      <c r="L46" s="71"/>
      <c r="M46" s="71"/>
      <c r="O46"/>
    </row>
    <row r="47" spans="1:18" s="130" customFormat="1" ht="25" customHeight="1">
      <c r="A47" s="156" t="s">
        <v>1610</v>
      </c>
      <c r="B47" s="82"/>
      <c r="C47" s="82"/>
      <c r="H47" s="123"/>
      <c r="I47" s="123"/>
      <c r="J47" s="123"/>
      <c r="K47" s="123"/>
      <c r="L47" s="71"/>
      <c r="M47" s="71"/>
      <c r="O47"/>
    </row>
    <row r="48" spans="1:18" s="130" customFormat="1" ht="25" customHeight="1">
      <c r="A48" s="90" t="s">
        <v>1611</v>
      </c>
      <c r="B48" s="82"/>
      <c r="C48" s="82"/>
      <c r="H48" s="123"/>
      <c r="I48" s="123"/>
      <c r="J48" s="123"/>
      <c r="K48" s="123"/>
      <c r="L48" s="71"/>
      <c r="M48" s="71"/>
      <c r="O48"/>
    </row>
    <row r="49" spans="1:16" s="130" customFormat="1" ht="25" customHeight="1">
      <c r="A49" s="90" t="s">
        <v>1612</v>
      </c>
      <c r="B49" s="82"/>
      <c r="C49" s="82"/>
      <c r="H49" s="123"/>
      <c r="I49" s="123"/>
      <c r="J49" s="123"/>
      <c r="K49" s="123"/>
      <c r="L49" s="71"/>
      <c r="M49" s="71"/>
      <c r="O49"/>
    </row>
    <row r="50" spans="1:16" s="130" customFormat="1" ht="25" customHeight="1">
      <c r="A50" s="90" t="s">
        <v>1613</v>
      </c>
      <c r="B50" s="82"/>
      <c r="C50" s="82"/>
      <c r="H50" s="123"/>
      <c r="I50" s="123"/>
      <c r="J50" s="123"/>
      <c r="K50" s="123"/>
      <c r="L50" s="71"/>
      <c r="M50" s="71"/>
      <c r="O50"/>
    </row>
    <row r="51" spans="1:16" s="130" customFormat="1" ht="25" customHeight="1">
      <c r="A51" s="71" t="s">
        <v>1274</v>
      </c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90"/>
      <c r="M51" s="90"/>
      <c r="O51" s="82" t="s">
        <v>1081</v>
      </c>
      <c r="P51" s="82"/>
    </row>
    <row r="52" spans="1:16" s="130" customFormat="1" ht="25" customHeight="1">
      <c r="A52" s="123" t="s">
        <v>1614</v>
      </c>
      <c r="B52" s="71"/>
      <c r="C52" s="71"/>
      <c r="D52" s="71"/>
      <c r="E52" s="71"/>
      <c r="F52" s="90"/>
      <c r="G52" s="90"/>
      <c r="H52" s="90"/>
      <c r="I52" s="90"/>
      <c r="J52" s="71"/>
      <c r="K52" s="71"/>
      <c r="L52" s="71"/>
      <c r="O52" s="82" t="s">
        <v>638</v>
      </c>
      <c r="P52" s="82"/>
    </row>
    <row r="53" spans="1:16" s="130" customFormat="1" ht="25" customHeight="1">
      <c r="A53" s="71" t="s">
        <v>1615</v>
      </c>
      <c r="B53" s="123"/>
      <c r="C53" s="123"/>
      <c r="D53" s="123"/>
      <c r="E53" s="123"/>
      <c r="F53" s="90"/>
      <c r="G53" s="90"/>
      <c r="H53" s="90"/>
      <c r="I53" s="90"/>
      <c r="J53" s="71"/>
      <c r="K53" s="71"/>
      <c r="L53" s="71"/>
      <c r="O53" s="82" t="s">
        <v>638</v>
      </c>
      <c r="P53" s="82"/>
    </row>
    <row r="54" spans="1:16" s="130" customFormat="1" ht="25" customHeight="1">
      <c r="A54" s="71" t="s">
        <v>1616</v>
      </c>
      <c r="B54" s="123"/>
      <c r="C54" s="123"/>
      <c r="D54" s="123"/>
      <c r="E54" s="123"/>
      <c r="F54" s="90"/>
      <c r="G54" s="90"/>
      <c r="H54" s="90"/>
      <c r="I54" s="90"/>
      <c r="J54" s="71"/>
      <c r="K54" s="71"/>
      <c r="L54" s="71"/>
      <c r="O54" s="82"/>
      <c r="P54" s="82"/>
    </row>
    <row r="55" spans="1:16" s="130" customFormat="1" ht="25" customHeight="1">
      <c r="A55" s="123" t="s">
        <v>1617</v>
      </c>
      <c r="B55" s="71"/>
      <c r="C55" s="71"/>
      <c r="D55" s="71"/>
      <c r="E55" s="123"/>
      <c r="F55" s="90"/>
      <c r="G55" s="90"/>
      <c r="H55" s="90"/>
      <c r="I55" s="90"/>
      <c r="J55" s="71"/>
      <c r="K55" s="71"/>
      <c r="L55" s="90"/>
      <c r="M55" s="90"/>
      <c r="O55" s="82"/>
      <c r="P55" s="82"/>
    </row>
    <row r="56" spans="1:16" s="130" customFormat="1" ht="25" customHeight="1">
      <c r="A56" s="71" t="s">
        <v>1618</v>
      </c>
      <c r="B56" s="123"/>
      <c r="C56" s="123"/>
      <c r="D56" s="123"/>
      <c r="E56" s="123"/>
      <c r="F56" s="90"/>
      <c r="G56" s="90"/>
      <c r="H56" s="90"/>
      <c r="I56" s="90"/>
      <c r="J56" s="71"/>
      <c r="K56" s="71"/>
      <c r="L56" s="90"/>
      <c r="M56" s="90"/>
      <c r="O56" s="82"/>
      <c r="P56" s="82"/>
    </row>
    <row r="57" spans="1:16" s="130" customFormat="1" ht="25" customHeight="1">
      <c r="A57" s="71" t="s">
        <v>1619</v>
      </c>
      <c r="B57" s="123"/>
      <c r="C57" s="123"/>
      <c r="D57" s="123"/>
      <c r="E57" s="123"/>
      <c r="F57" s="90"/>
      <c r="G57" s="90"/>
      <c r="H57" s="90"/>
      <c r="I57" s="90"/>
      <c r="J57" s="71"/>
      <c r="K57" s="71"/>
      <c r="L57" s="90"/>
      <c r="M57" s="90"/>
    </row>
    <row r="58" spans="1:16" s="130" customFormat="1" ht="25" customHeight="1">
      <c r="A58" s="123" t="s">
        <v>1620</v>
      </c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</row>
    <row r="59" spans="1:16" s="130" customFormat="1" ht="25" customHeight="1">
      <c r="A59" s="71" t="s">
        <v>1621</v>
      </c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</row>
    <row r="60" spans="1:16" s="130" customFormat="1" ht="25" customHeight="1">
      <c r="A60" s="71" t="s">
        <v>1622</v>
      </c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</row>
    <row r="61" spans="1:16" s="130" customFormat="1" ht="23.9" customHeight="1">
      <c r="A61" s="123" t="s">
        <v>1623</v>
      </c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O61" s="82"/>
      <c r="P61" s="82"/>
    </row>
    <row r="62" spans="1:16" s="130" customFormat="1" ht="23.9" customHeight="1">
      <c r="A62" s="71" t="s">
        <v>1624</v>
      </c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O62" s="82"/>
      <c r="P62" s="82"/>
    </row>
    <row r="63" spans="1:16" ht="23.9" customHeight="1">
      <c r="A63" s="71" t="s">
        <v>1625</v>
      </c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</row>
    <row r="64" spans="1:16" ht="23.9" customHeight="1">
      <c r="A64" s="123" t="s">
        <v>1626</v>
      </c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</row>
    <row r="65" spans="1:24" ht="23.9" customHeight="1">
      <c r="A65" s="71" t="s">
        <v>1627</v>
      </c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</row>
    <row r="66" spans="1:24" s="71" customFormat="1" ht="23.9" customHeight="1">
      <c r="A66" s="71" t="s">
        <v>1902</v>
      </c>
      <c r="P66"/>
      <c r="Q66" s="133"/>
      <c r="R66" s="133"/>
      <c r="S66" s="133"/>
      <c r="T66" s="133"/>
      <c r="U66" s="133"/>
      <c r="V66" s="133"/>
      <c r="W66" s="133"/>
      <c r="X66" s="133"/>
    </row>
    <row r="67" spans="1:24" s="71" customFormat="1" ht="23.9" customHeight="1">
      <c r="P67"/>
      <c r="Q67" s="133"/>
      <c r="R67" s="133"/>
      <c r="S67" s="133"/>
      <c r="T67" s="133"/>
      <c r="U67" s="133"/>
      <c r="V67" s="133"/>
      <c r="W67" s="133"/>
      <c r="X67" s="133"/>
    </row>
    <row r="68" spans="1:24" s="130" customFormat="1" ht="25" customHeight="1">
      <c r="A68" s="90"/>
    </row>
    <row r="69" spans="1:24" s="130" customFormat="1" ht="25" customHeight="1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</row>
    <row r="70" spans="1:24" s="130" customFormat="1" ht="25" customHeight="1">
      <c r="A70" s="290" t="s">
        <v>630</v>
      </c>
      <c r="B70" s="290"/>
      <c r="C70" s="290"/>
      <c r="D70" s="290"/>
      <c r="E70" s="290"/>
      <c r="F70" s="290"/>
      <c r="G70" s="290"/>
      <c r="H70" s="290"/>
      <c r="I70" s="290"/>
      <c r="J70" s="290"/>
      <c r="K70" s="290"/>
      <c r="L70" s="290"/>
      <c r="M70" s="290"/>
      <c r="O70" s="82"/>
      <c r="P70" s="82"/>
    </row>
    <row r="71" spans="1:24" s="130" customFormat="1" ht="25" customHeight="1">
      <c r="A71" s="156"/>
      <c r="B71" s="156"/>
      <c r="C71" s="289" t="str">
        <f>+C35</f>
        <v xml:space="preserve">                              (                                                                                                                        )           </v>
      </c>
      <c r="D71" s="289"/>
      <c r="E71" s="289"/>
      <c r="F71" s="289"/>
      <c r="G71" s="289"/>
      <c r="H71" s="289"/>
      <c r="I71" s="289"/>
      <c r="J71" s="289"/>
      <c r="K71" s="289"/>
      <c r="L71" s="289"/>
      <c r="M71" s="289"/>
      <c r="O71" s="82"/>
      <c r="P71" s="82"/>
    </row>
    <row r="72" spans="1:24" s="130" customFormat="1" ht="25" customHeight="1">
      <c r="A72" s="290" t="s">
        <v>1831</v>
      </c>
      <c r="B72" s="290"/>
      <c r="C72" s="290"/>
      <c r="D72" s="290"/>
      <c r="E72" s="290"/>
      <c r="F72" s="290"/>
      <c r="G72" s="290"/>
      <c r="H72" s="290"/>
      <c r="I72" s="290"/>
      <c r="J72" s="290"/>
      <c r="K72" s="290"/>
      <c r="L72" s="290"/>
      <c r="M72" s="290"/>
      <c r="O72" s="82"/>
      <c r="P72" s="82"/>
    </row>
    <row r="73" spans="1:24" s="130" customFormat="1" ht="25" customHeight="1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O73" s="82"/>
      <c r="P73" s="82"/>
    </row>
    <row r="74" spans="1:24" s="71" customFormat="1" ht="25" customHeight="1">
      <c r="A74" s="123" t="s">
        <v>1418</v>
      </c>
      <c r="P74"/>
      <c r="Q74" s="133"/>
      <c r="R74" s="133"/>
      <c r="S74" s="133"/>
      <c r="T74" s="133"/>
      <c r="U74" s="133"/>
      <c r="V74" s="133"/>
      <c r="W74" s="133"/>
      <c r="X74" s="133"/>
    </row>
    <row r="75" spans="1:24" s="71" customFormat="1" ht="25" customHeight="1">
      <c r="A75" s="71" t="s">
        <v>1420</v>
      </c>
      <c r="P75"/>
      <c r="Q75" s="133"/>
      <c r="R75" s="133"/>
      <c r="S75" s="133"/>
      <c r="T75" s="133"/>
      <c r="U75" s="133"/>
      <c r="V75" s="133"/>
      <c r="W75" s="133"/>
      <c r="X75" s="133"/>
    </row>
    <row r="76" spans="1:24" s="130" customFormat="1" ht="25" customHeight="1">
      <c r="A76" s="71" t="s">
        <v>1419</v>
      </c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</row>
    <row r="77" spans="1:24" s="130" customFormat="1" ht="25" customHeight="1">
      <c r="A77" s="123" t="s">
        <v>1628</v>
      </c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</row>
    <row r="78" spans="1:24" s="130" customFormat="1" ht="25" customHeight="1">
      <c r="A78" s="71" t="s">
        <v>1629</v>
      </c>
      <c r="B78" s="82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</row>
    <row r="79" spans="1:24" s="130" customFormat="1" ht="25" customHeight="1">
      <c r="A79" s="71" t="s">
        <v>1630</v>
      </c>
      <c r="B79" s="82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</row>
    <row r="80" spans="1:24" s="130" customFormat="1" ht="25" customHeight="1">
      <c r="A80" s="123" t="s">
        <v>1275</v>
      </c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</row>
    <row r="81" spans="1:18" s="130" customFormat="1" ht="25" customHeight="1">
      <c r="A81" s="123" t="s">
        <v>1276</v>
      </c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</row>
    <row r="82" spans="1:18" s="130" customFormat="1" ht="25" customHeight="1">
      <c r="A82" s="123" t="s">
        <v>738</v>
      </c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</row>
    <row r="83" spans="1:18" s="130" customFormat="1" ht="25" customHeight="1">
      <c r="A83" s="123" t="s">
        <v>783</v>
      </c>
      <c r="O83" s="82" t="s">
        <v>821</v>
      </c>
      <c r="P83" s="82"/>
    </row>
    <row r="84" spans="1:18" s="130" customFormat="1" ht="25" customHeight="1">
      <c r="A84" s="123" t="s">
        <v>1277</v>
      </c>
      <c r="B84" s="90"/>
      <c r="C84" s="82"/>
      <c r="D84" s="82"/>
      <c r="E84" s="82"/>
      <c r="F84" s="82"/>
      <c r="G84" s="82"/>
      <c r="H84" s="82"/>
      <c r="I84" s="82"/>
      <c r="J84" s="123"/>
      <c r="K84" s="123"/>
      <c r="L84" s="123"/>
      <c r="M84" s="123"/>
      <c r="O84" s="82" t="s">
        <v>638</v>
      </c>
      <c r="P84" s="82"/>
    </row>
    <row r="85" spans="1:18" s="130" customFormat="1" ht="25" customHeight="1">
      <c r="A85" s="123" t="s">
        <v>736</v>
      </c>
      <c r="B85" s="71"/>
      <c r="C85" s="71"/>
      <c r="D85" s="71"/>
      <c r="E85" s="71"/>
      <c r="F85" s="71"/>
      <c r="G85" s="71"/>
      <c r="H85" s="71"/>
      <c r="I85" s="71"/>
      <c r="J85" s="123"/>
      <c r="K85" s="123"/>
      <c r="L85" s="123"/>
      <c r="M85" s="123"/>
      <c r="O85" s="82" t="s">
        <v>638</v>
      </c>
      <c r="P85" s="82"/>
    </row>
    <row r="86" spans="1:18" s="130" customFormat="1" ht="25" customHeight="1">
      <c r="A86" s="123" t="s">
        <v>735</v>
      </c>
      <c r="B86" s="90"/>
      <c r="C86" s="123"/>
      <c r="D86" s="123"/>
      <c r="E86" s="123"/>
      <c r="F86" s="123"/>
      <c r="G86" s="123"/>
      <c r="H86" s="123"/>
      <c r="I86" s="123"/>
      <c r="O86" s="82"/>
      <c r="P86" s="82"/>
    </row>
    <row r="87" spans="1:18" s="130" customFormat="1" ht="25" customHeight="1">
      <c r="A87" s="123" t="s">
        <v>1278</v>
      </c>
      <c r="B87" s="90"/>
      <c r="C87" s="82"/>
      <c r="D87" s="123"/>
      <c r="E87" s="123"/>
      <c r="F87" s="123"/>
      <c r="G87" s="123"/>
      <c r="H87" s="123"/>
      <c r="I87" s="123"/>
      <c r="O87" s="82" t="s">
        <v>413</v>
      </c>
      <c r="P87" s="82"/>
    </row>
    <row r="88" spans="1:18" s="130" customFormat="1" ht="25" customHeight="1">
      <c r="A88" s="123" t="s">
        <v>737</v>
      </c>
      <c r="B88" s="90"/>
      <c r="C88" s="123"/>
      <c r="D88" s="123"/>
      <c r="E88" s="123"/>
      <c r="F88" s="123"/>
      <c r="G88" s="123"/>
      <c r="H88" s="123"/>
      <c r="I88" s="123"/>
      <c r="O88" s="82" t="s">
        <v>638</v>
      </c>
      <c r="P88" s="82"/>
    </row>
    <row r="89" spans="1:18" s="130" customFormat="1" ht="25" customHeight="1">
      <c r="A89" s="123" t="s">
        <v>784</v>
      </c>
      <c r="B89" s="90"/>
      <c r="C89" s="123"/>
      <c r="D89" s="123"/>
      <c r="E89" s="123"/>
      <c r="F89" s="123"/>
      <c r="G89" s="123"/>
      <c r="H89" s="123"/>
      <c r="I89" s="123"/>
      <c r="L89" s="71"/>
    </row>
    <row r="90" spans="1:18" s="130" customFormat="1" ht="25" customHeight="1">
      <c r="A90" s="123" t="s">
        <v>1279</v>
      </c>
      <c r="B90" s="90"/>
      <c r="C90" s="82"/>
      <c r="D90" s="123"/>
      <c r="E90" s="123"/>
      <c r="F90" s="123"/>
      <c r="G90" s="123"/>
      <c r="H90" s="123"/>
      <c r="I90" s="123"/>
      <c r="L90" s="71"/>
    </row>
    <row r="91" spans="1:18" s="130" customFormat="1" ht="25" customHeight="1">
      <c r="A91" s="123" t="s">
        <v>795</v>
      </c>
      <c r="B91" s="90"/>
      <c r="C91" s="123"/>
      <c r="D91" s="123"/>
      <c r="E91" s="123"/>
      <c r="F91" s="123"/>
      <c r="G91" s="123"/>
      <c r="H91" s="123"/>
      <c r="I91" s="123"/>
      <c r="L91" s="71"/>
    </row>
    <row r="92" spans="1:18" s="130" customFormat="1" ht="25" customHeight="1">
      <c r="A92" s="123" t="s">
        <v>834</v>
      </c>
      <c r="B92" s="90"/>
      <c r="C92" s="123"/>
      <c r="D92" s="123"/>
      <c r="E92" s="123"/>
      <c r="F92" s="123"/>
      <c r="G92" s="123"/>
      <c r="H92" s="123"/>
      <c r="I92" s="123"/>
      <c r="L92" s="71"/>
      <c r="O92" s="82" t="s">
        <v>879</v>
      </c>
      <c r="P92" s="82"/>
      <c r="Q92" s="82"/>
      <c r="R92" s="82"/>
    </row>
    <row r="93" spans="1:18" s="130" customFormat="1" ht="25" customHeight="1">
      <c r="A93" s="123" t="s">
        <v>796</v>
      </c>
      <c r="B93" s="90"/>
      <c r="C93" s="123"/>
      <c r="D93" s="123"/>
      <c r="E93" s="123"/>
      <c r="F93" s="123"/>
      <c r="G93" s="123"/>
      <c r="H93" s="123"/>
      <c r="I93" s="123"/>
      <c r="L93" s="71"/>
      <c r="O93" s="82" t="s">
        <v>638</v>
      </c>
      <c r="P93" s="82"/>
      <c r="Q93" s="82"/>
      <c r="R93" s="82"/>
    </row>
    <row r="94" spans="1:18" s="130" customFormat="1" ht="25" customHeight="1">
      <c r="A94" s="123" t="s">
        <v>1280</v>
      </c>
      <c r="L94" s="71"/>
      <c r="O94" s="82" t="s">
        <v>413</v>
      </c>
      <c r="P94" s="82"/>
      <c r="Q94" s="82"/>
      <c r="R94" s="82"/>
    </row>
    <row r="95" spans="1:18" s="130" customFormat="1" ht="25" customHeight="1">
      <c r="A95" s="123" t="s">
        <v>900</v>
      </c>
      <c r="B95" s="71"/>
      <c r="C95" s="71"/>
      <c r="D95" s="71"/>
      <c r="E95" s="71"/>
      <c r="F95" s="71"/>
      <c r="G95" s="90"/>
      <c r="H95" s="90"/>
      <c r="I95" s="90"/>
      <c r="J95" s="71"/>
      <c r="K95" s="71"/>
      <c r="L95" s="71"/>
    </row>
    <row r="96" spans="1:18" s="71" customFormat="1" ht="25" customHeight="1">
      <c r="A96" s="123" t="s">
        <v>899</v>
      </c>
      <c r="B96" s="125"/>
      <c r="C96" s="125"/>
      <c r="D96" s="125"/>
      <c r="E96" s="125"/>
      <c r="F96" s="90"/>
      <c r="G96" s="90"/>
      <c r="H96" s="90"/>
      <c r="I96" s="90"/>
      <c r="M96" s="130"/>
      <c r="N96" s="90"/>
    </row>
    <row r="97" spans="1:24" s="130" customFormat="1" ht="25" customHeight="1">
      <c r="A97" s="123" t="s">
        <v>1281</v>
      </c>
      <c r="E97" s="125"/>
      <c r="F97" s="90"/>
      <c r="G97" s="90"/>
      <c r="H97" s="90"/>
      <c r="I97" s="90"/>
      <c r="J97" s="71"/>
      <c r="K97" s="71"/>
      <c r="L97" s="71"/>
    </row>
    <row r="98" spans="1:24" s="130" customFormat="1" ht="25" customHeight="1">
      <c r="A98" s="123" t="s">
        <v>1087</v>
      </c>
      <c r="B98" s="71"/>
      <c r="C98" s="71"/>
      <c r="D98" s="71"/>
      <c r="E98" s="125"/>
      <c r="F98" s="90"/>
      <c r="G98" s="90"/>
      <c r="H98" s="90"/>
      <c r="I98" s="90"/>
      <c r="J98" s="71"/>
      <c r="K98" s="71"/>
      <c r="L98" s="71"/>
    </row>
    <row r="99" spans="1:24" s="130" customFormat="1" ht="25" customHeight="1">
      <c r="A99" s="123" t="s">
        <v>1086</v>
      </c>
      <c r="B99" s="125"/>
      <c r="C99" s="125"/>
      <c r="D99" s="125"/>
      <c r="E99" s="125"/>
      <c r="F99" s="90"/>
      <c r="G99" s="90"/>
      <c r="H99" s="90"/>
      <c r="I99" s="90"/>
      <c r="J99" s="71"/>
      <c r="K99" s="71"/>
      <c r="L99" s="71"/>
    </row>
    <row r="100" spans="1:24" s="130" customFormat="1" ht="25" customHeight="1">
      <c r="A100" s="123" t="s">
        <v>1421</v>
      </c>
      <c r="D100" s="71"/>
      <c r="E100" s="71"/>
      <c r="F100" s="90"/>
      <c r="G100" s="90"/>
      <c r="H100" s="90"/>
      <c r="I100" s="90"/>
      <c r="J100" s="71"/>
      <c r="K100" s="71"/>
      <c r="L100" s="71"/>
    </row>
    <row r="101" spans="1:24" s="130" customFormat="1" ht="25" customHeight="1">
      <c r="A101" s="123" t="s">
        <v>1423</v>
      </c>
      <c r="B101" s="71"/>
      <c r="C101" s="71"/>
      <c r="D101" s="71"/>
      <c r="E101" s="71"/>
      <c r="F101" s="90"/>
      <c r="G101" s="90"/>
      <c r="H101" s="90"/>
      <c r="I101" s="90"/>
      <c r="J101" s="71"/>
      <c r="K101" s="71"/>
      <c r="L101" s="71"/>
    </row>
    <row r="102" spans="1:24" s="130" customFormat="1" ht="25" customHeight="1">
      <c r="A102" s="123" t="s">
        <v>1422</v>
      </c>
      <c r="B102" s="82"/>
      <c r="C102" s="71"/>
      <c r="D102" s="71"/>
      <c r="E102" s="71"/>
      <c r="F102" s="90"/>
      <c r="G102" s="90"/>
      <c r="H102" s="90"/>
      <c r="I102" s="90"/>
      <c r="J102" s="71"/>
      <c r="K102" s="71"/>
      <c r="L102" s="71"/>
    </row>
    <row r="103" spans="1:24" s="130" customFormat="1" ht="25" customHeight="1">
      <c r="A103" s="123"/>
      <c r="B103" s="90"/>
      <c r="C103" s="123"/>
      <c r="D103" s="123"/>
      <c r="E103" s="123"/>
      <c r="F103" s="123"/>
      <c r="G103" s="123"/>
      <c r="H103" s="123"/>
      <c r="I103" s="123"/>
      <c r="L103" s="71"/>
    </row>
    <row r="104" spans="1:24" s="71" customFormat="1" ht="25" customHeight="1">
      <c r="A104" s="123"/>
      <c r="F104" s="90"/>
      <c r="G104" s="90"/>
      <c r="H104" s="90"/>
      <c r="I104" s="90"/>
      <c r="M104" s="130"/>
    </row>
    <row r="105" spans="1:24" s="71" customFormat="1" ht="25" customHeight="1">
      <c r="A105" s="290" t="s">
        <v>630</v>
      </c>
      <c r="B105" s="290"/>
      <c r="C105" s="290"/>
      <c r="D105" s="290"/>
      <c r="E105" s="290"/>
      <c r="F105" s="290"/>
      <c r="G105" s="290"/>
      <c r="H105" s="290"/>
      <c r="I105" s="290"/>
      <c r="J105" s="290"/>
      <c r="K105" s="290"/>
      <c r="L105" s="290"/>
      <c r="M105" s="290"/>
      <c r="P105"/>
      <c r="Q105" s="133"/>
      <c r="R105" s="133"/>
      <c r="S105" s="133"/>
      <c r="T105" s="133"/>
      <c r="U105" s="133"/>
      <c r="V105" s="133"/>
      <c r="W105" s="133"/>
      <c r="X105" s="133"/>
    </row>
    <row r="106" spans="1:24" s="71" customFormat="1" ht="25" customHeight="1">
      <c r="A106" s="156"/>
      <c r="B106" s="156"/>
      <c r="C106" s="289" t="str">
        <f>+C71</f>
        <v xml:space="preserve">                              (                                                                                                                        )           </v>
      </c>
      <c r="D106" s="289"/>
      <c r="E106" s="289"/>
      <c r="F106" s="289"/>
      <c r="G106" s="289"/>
      <c r="H106" s="289"/>
      <c r="I106" s="289"/>
      <c r="J106" s="289"/>
      <c r="K106" s="289"/>
      <c r="L106" s="289"/>
      <c r="M106" s="289"/>
      <c r="P106"/>
      <c r="Q106" s="133"/>
      <c r="R106" s="133"/>
      <c r="S106" s="133"/>
      <c r="T106" s="133"/>
      <c r="U106" s="133"/>
      <c r="V106" s="133"/>
      <c r="W106" s="133"/>
      <c r="X106" s="133"/>
    </row>
    <row r="107" spans="1:24" s="71" customFormat="1" ht="23.5" customHeight="1">
      <c r="A107" s="290" t="s">
        <v>1832</v>
      </c>
      <c r="B107" s="290"/>
      <c r="C107" s="290"/>
      <c r="D107" s="290"/>
      <c r="E107" s="290"/>
      <c r="F107" s="290"/>
      <c r="G107" s="290"/>
      <c r="H107" s="290"/>
      <c r="I107" s="290"/>
      <c r="J107" s="290"/>
      <c r="K107" s="290"/>
      <c r="L107" s="290"/>
      <c r="M107" s="290"/>
      <c r="P107"/>
      <c r="Q107" s="133"/>
      <c r="R107" s="133"/>
      <c r="S107" s="133"/>
      <c r="T107" s="133"/>
      <c r="U107" s="133"/>
      <c r="V107" s="133"/>
      <c r="W107" s="133"/>
      <c r="X107" s="133"/>
    </row>
    <row r="108" spans="1:24" s="71" customFormat="1" ht="23.5" customHeight="1">
      <c r="G108" s="90"/>
      <c r="H108" s="90"/>
      <c r="I108" s="90"/>
      <c r="J108" s="90"/>
      <c r="K108" s="90"/>
      <c r="L108" s="90"/>
      <c r="M108" s="90"/>
      <c r="P108"/>
      <c r="Q108" s="133"/>
      <c r="R108" s="133"/>
      <c r="S108" s="133"/>
      <c r="T108" s="133"/>
      <c r="U108" s="133"/>
      <c r="V108" s="133"/>
      <c r="W108" s="133"/>
      <c r="X108" s="133"/>
    </row>
    <row r="109" spans="1:24" s="71" customFormat="1" ht="23.5" customHeight="1">
      <c r="A109" s="123" t="s">
        <v>1631</v>
      </c>
      <c r="B109" s="82"/>
      <c r="G109" s="90"/>
      <c r="H109" s="90"/>
      <c r="I109" s="90"/>
      <c r="J109" s="90"/>
      <c r="K109" s="90"/>
      <c r="L109" s="90"/>
      <c r="M109" s="90"/>
      <c r="P109"/>
      <c r="Q109" s="133"/>
      <c r="R109" s="133"/>
      <c r="S109" s="133"/>
      <c r="T109" s="133"/>
      <c r="U109" s="133"/>
      <c r="V109" s="133"/>
      <c r="W109" s="133"/>
      <c r="X109" s="133"/>
    </row>
    <row r="110" spans="1:24" s="71" customFormat="1" ht="23.5" customHeight="1">
      <c r="A110" s="123" t="s">
        <v>1632</v>
      </c>
      <c r="B110" s="82"/>
      <c r="G110" s="90"/>
      <c r="H110" s="90"/>
      <c r="I110" s="90"/>
      <c r="J110" s="90"/>
      <c r="K110" s="90"/>
      <c r="L110" s="90"/>
      <c r="M110" s="90"/>
      <c r="P110"/>
      <c r="Q110" s="133"/>
      <c r="R110" s="133"/>
      <c r="S110" s="133"/>
      <c r="T110" s="133"/>
      <c r="U110" s="133"/>
      <c r="V110" s="133"/>
      <c r="W110" s="133"/>
      <c r="X110" s="133"/>
    </row>
    <row r="111" spans="1:24" s="130" customFormat="1" ht="23.5" customHeight="1">
      <c r="A111" s="123" t="s">
        <v>1633</v>
      </c>
      <c r="B111" s="82"/>
      <c r="C111" s="71"/>
      <c r="D111" s="71"/>
      <c r="E111" s="71"/>
      <c r="F111" s="71"/>
      <c r="G111" s="90"/>
      <c r="H111" s="90"/>
      <c r="I111" s="90"/>
      <c r="J111" s="90"/>
      <c r="K111" s="90"/>
      <c r="L111" s="90"/>
      <c r="M111" s="90"/>
    </row>
    <row r="112" spans="1:24" s="130" customFormat="1" ht="23.5" customHeight="1">
      <c r="A112" s="123" t="s">
        <v>1282</v>
      </c>
      <c r="B112" s="90"/>
      <c r="C112" s="90"/>
      <c r="D112" s="90"/>
      <c r="E112" s="90"/>
      <c r="F112" s="90"/>
      <c r="G112" s="90"/>
      <c r="H112" s="90"/>
      <c r="I112" s="90"/>
      <c r="J112" s="90"/>
      <c r="K112" s="90"/>
      <c r="L112" s="90"/>
      <c r="M112" s="90"/>
      <c r="O112" s="82" t="s">
        <v>494</v>
      </c>
      <c r="P112" s="82"/>
    </row>
    <row r="113" spans="1:22" s="130" customFormat="1" ht="23.5" customHeight="1">
      <c r="A113" s="123" t="s">
        <v>1283</v>
      </c>
      <c r="B113" s="90"/>
      <c r="C113" s="82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O113" s="82" t="s">
        <v>638</v>
      </c>
      <c r="P113" s="82"/>
    </row>
    <row r="114" spans="1:22" s="130" customFormat="1" ht="23.5" customHeight="1">
      <c r="A114" s="123" t="s">
        <v>739</v>
      </c>
      <c r="B114" s="90"/>
      <c r="C114" s="123"/>
      <c r="D114" s="123"/>
      <c r="E114" s="90"/>
      <c r="F114" s="123"/>
      <c r="G114" s="90"/>
      <c r="H114" s="90"/>
      <c r="I114" s="90"/>
      <c r="J114" s="90"/>
      <c r="K114" s="90"/>
      <c r="L114" s="90"/>
      <c r="M114" s="90"/>
      <c r="O114" s="82" t="s">
        <v>638</v>
      </c>
      <c r="P114" s="82"/>
    </row>
    <row r="115" spans="1:22" s="71" customFormat="1" ht="23.5" customHeight="1">
      <c r="A115" s="123" t="s">
        <v>781</v>
      </c>
      <c r="B115" s="90"/>
      <c r="C115" s="123"/>
      <c r="D115" s="123"/>
      <c r="E115" s="90"/>
      <c r="F115" s="90"/>
      <c r="G115" s="90"/>
      <c r="H115" s="90"/>
      <c r="I115" s="90"/>
      <c r="J115" s="90"/>
      <c r="K115" s="90"/>
      <c r="L115" s="90"/>
      <c r="M115" s="90"/>
    </row>
    <row r="116" spans="1:22" s="71" customFormat="1" ht="23.5" customHeight="1">
      <c r="A116" s="123" t="s">
        <v>1284</v>
      </c>
      <c r="B116" s="90"/>
      <c r="C116" s="82"/>
      <c r="D116" s="90"/>
      <c r="E116" s="90"/>
      <c r="F116" s="90"/>
      <c r="G116" s="90"/>
      <c r="H116" s="90"/>
      <c r="I116" s="90"/>
      <c r="J116" s="90"/>
      <c r="K116" s="90"/>
      <c r="L116" s="90"/>
      <c r="M116" s="90"/>
    </row>
    <row r="117" spans="1:22" s="71" customFormat="1" ht="23.5" customHeight="1">
      <c r="A117" s="123" t="s">
        <v>742</v>
      </c>
      <c r="B117" s="90"/>
      <c r="C117" s="123"/>
      <c r="D117" s="123"/>
      <c r="E117" s="90"/>
      <c r="F117" s="90"/>
      <c r="G117" s="90"/>
      <c r="H117" s="90"/>
      <c r="I117" s="90"/>
      <c r="J117" s="90"/>
      <c r="K117" s="90"/>
      <c r="L117" s="90"/>
      <c r="M117" s="90"/>
    </row>
    <row r="118" spans="1:22" s="130" customFormat="1" ht="23.5" customHeight="1">
      <c r="A118" s="123" t="s">
        <v>740</v>
      </c>
      <c r="B118" s="90"/>
      <c r="C118" s="123"/>
      <c r="D118" s="123"/>
      <c r="E118" s="90"/>
      <c r="F118" s="90"/>
      <c r="G118" s="90"/>
      <c r="H118" s="123"/>
      <c r="I118" s="123"/>
      <c r="J118" s="123"/>
      <c r="K118" s="123"/>
      <c r="L118" s="123"/>
      <c r="M118" s="123"/>
      <c r="O118" s="82" t="s">
        <v>280</v>
      </c>
      <c r="P118" s="82"/>
      <c r="Q118" s="82"/>
      <c r="R118" s="82"/>
      <c r="S118" s="82"/>
      <c r="T118" s="82"/>
      <c r="U118" s="119"/>
      <c r="V118" s="119"/>
    </row>
    <row r="119" spans="1:22" s="130" customFormat="1" ht="23.5" customHeight="1">
      <c r="A119" s="123" t="s">
        <v>1285</v>
      </c>
      <c r="B119" s="90"/>
      <c r="C119" s="82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O119" s="82" t="s">
        <v>638</v>
      </c>
      <c r="P119" s="82"/>
      <c r="Q119" s="82"/>
      <c r="R119" s="82"/>
      <c r="S119" s="82"/>
      <c r="T119" s="82"/>
      <c r="U119" s="119"/>
      <c r="V119" s="119"/>
    </row>
    <row r="120" spans="1:22" s="130" customFormat="1" ht="23.5" customHeight="1">
      <c r="A120" s="123" t="s">
        <v>741</v>
      </c>
      <c r="B120" s="90"/>
      <c r="C120" s="123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O120" s="82" t="s">
        <v>638</v>
      </c>
      <c r="P120" s="82"/>
      <c r="Q120" s="82"/>
      <c r="R120" s="82"/>
      <c r="S120" s="82"/>
      <c r="T120" s="82"/>
      <c r="U120" s="119"/>
      <c r="V120" s="119"/>
    </row>
    <row r="121" spans="1:22" s="130" customFormat="1" ht="23.5" customHeight="1">
      <c r="A121" s="123" t="s">
        <v>785</v>
      </c>
      <c r="B121" s="90"/>
      <c r="C121" s="123"/>
      <c r="D121" s="71"/>
      <c r="E121" s="71"/>
      <c r="F121" s="71"/>
      <c r="G121" s="71"/>
      <c r="H121" s="71"/>
      <c r="I121" s="71"/>
      <c r="J121" s="82"/>
      <c r="K121" s="82"/>
      <c r="L121" s="82"/>
      <c r="M121" s="71"/>
    </row>
    <row r="122" spans="1:22" s="130" customFormat="1" ht="23.5" customHeight="1">
      <c r="A122" s="123" t="s">
        <v>1286</v>
      </c>
      <c r="B122" s="90"/>
      <c r="C122" s="82"/>
      <c r="D122" s="90"/>
      <c r="E122" s="90"/>
      <c r="F122" s="90"/>
      <c r="G122" s="90"/>
      <c r="H122" s="71"/>
      <c r="I122" s="71"/>
      <c r="J122" s="71"/>
      <c r="K122" s="71"/>
      <c r="L122" s="71"/>
      <c r="M122" s="71"/>
    </row>
    <row r="123" spans="1:22" s="130" customFormat="1" ht="23.5" customHeight="1">
      <c r="A123" s="123" t="s">
        <v>804</v>
      </c>
      <c r="B123" s="90"/>
      <c r="C123" s="123"/>
      <c r="D123" s="123"/>
      <c r="E123" s="82"/>
      <c r="F123" s="82"/>
      <c r="G123" s="82"/>
      <c r="H123" s="71"/>
      <c r="I123" s="71"/>
      <c r="J123" s="123"/>
      <c r="K123" s="123"/>
      <c r="L123" s="123"/>
      <c r="M123" s="123"/>
    </row>
    <row r="124" spans="1:22" s="71" customFormat="1" ht="23.5" customHeight="1">
      <c r="A124" s="123" t="s">
        <v>835</v>
      </c>
      <c r="B124" s="90"/>
      <c r="C124" s="123"/>
      <c r="D124" s="123"/>
      <c r="E124" s="82"/>
      <c r="F124" s="82"/>
      <c r="G124" s="82"/>
      <c r="J124" s="90"/>
      <c r="K124" s="90"/>
      <c r="L124" s="90"/>
      <c r="N124" s="90"/>
    </row>
    <row r="125" spans="1:22" s="71" customFormat="1" ht="23.5" customHeight="1">
      <c r="A125" s="123" t="s">
        <v>797</v>
      </c>
      <c r="B125" s="82"/>
      <c r="C125" s="82"/>
      <c r="D125" s="82"/>
      <c r="E125" s="82"/>
      <c r="F125" s="82"/>
      <c r="G125" s="82"/>
      <c r="J125" s="82"/>
      <c r="K125" s="82"/>
      <c r="L125" s="82"/>
      <c r="N125" s="90"/>
    </row>
    <row r="126" spans="1:22" s="71" customFormat="1" ht="23.5" customHeight="1">
      <c r="A126" s="123" t="s">
        <v>1287</v>
      </c>
      <c r="J126" s="82"/>
      <c r="K126" s="82"/>
      <c r="L126" s="82"/>
      <c r="N126" s="90"/>
    </row>
    <row r="127" spans="1:22" s="130" customFormat="1" ht="23.5" customHeight="1">
      <c r="A127" s="123" t="s">
        <v>901</v>
      </c>
      <c r="B127" s="71"/>
      <c r="C127" s="71"/>
      <c r="D127" s="71"/>
      <c r="E127" s="71"/>
      <c r="F127" s="71"/>
      <c r="G127" s="71"/>
      <c r="H127" s="71"/>
      <c r="I127" s="71"/>
      <c r="J127" s="82"/>
      <c r="K127" s="82"/>
      <c r="L127" s="82"/>
      <c r="M127" s="71"/>
    </row>
    <row r="128" spans="1:22" s="130" customFormat="1" ht="23.5" customHeight="1">
      <c r="A128" s="123" t="s">
        <v>902</v>
      </c>
      <c r="B128" s="71"/>
      <c r="C128" s="71"/>
      <c r="D128" s="71"/>
      <c r="E128" s="71"/>
      <c r="F128" s="71"/>
      <c r="G128" s="71"/>
      <c r="H128" s="71"/>
      <c r="I128" s="71"/>
      <c r="J128" s="82"/>
      <c r="K128" s="82"/>
      <c r="L128" s="82"/>
      <c r="M128" s="71"/>
    </row>
    <row r="129" spans="1:18" s="130" customFormat="1" ht="23.5" customHeight="1">
      <c r="A129" s="123" t="s">
        <v>896</v>
      </c>
      <c r="B129" s="71"/>
      <c r="C129" s="71"/>
      <c r="D129" s="71"/>
      <c r="E129" s="71"/>
      <c r="F129" s="71"/>
      <c r="G129" s="71"/>
      <c r="H129" s="71"/>
      <c r="I129" s="71"/>
      <c r="J129" s="82"/>
      <c r="K129" s="82"/>
      <c r="L129" s="82"/>
      <c r="M129" s="71"/>
    </row>
    <row r="130" spans="1:18" s="130" customFormat="1" ht="23.5" customHeight="1">
      <c r="A130" s="123" t="s">
        <v>1288</v>
      </c>
      <c r="B130" s="71"/>
      <c r="C130" s="71"/>
      <c r="D130" s="71"/>
      <c r="E130" s="71"/>
      <c r="F130" s="71"/>
      <c r="G130" s="71"/>
      <c r="H130" s="71"/>
      <c r="I130" s="71"/>
      <c r="J130" s="82"/>
      <c r="K130" s="82"/>
      <c r="L130" s="82"/>
      <c r="M130" s="71"/>
    </row>
    <row r="131" spans="1:18" s="130" customFormat="1" ht="23.5" customHeight="1">
      <c r="A131" s="123" t="s">
        <v>1154</v>
      </c>
      <c r="B131" s="71"/>
      <c r="C131" s="71"/>
      <c r="D131" s="71"/>
      <c r="E131" s="71"/>
      <c r="F131" s="71"/>
      <c r="G131" s="71"/>
      <c r="H131" s="71"/>
      <c r="I131" s="71"/>
      <c r="J131" s="82"/>
      <c r="K131" s="82"/>
      <c r="L131" s="82"/>
      <c r="M131" s="71"/>
    </row>
    <row r="132" spans="1:18" s="71" customFormat="1" ht="23.5" customHeight="1">
      <c r="A132" s="123" t="s">
        <v>1155</v>
      </c>
      <c r="J132" s="82"/>
      <c r="K132" s="82"/>
      <c r="L132" s="82"/>
      <c r="O132" s="82"/>
      <c r="P132" s="82"/>
      <c r="Q132" s="82"/>
    </row>
    <row r="133" spans="1:18" s="71" customFormat="1" ht="23.5" customHeight="1">
      <c r="A133" s="123" t="s">
        <v>1424</v>
      </c>
      <c r="J133" s="82"/>
      <c r="K133" s="82"/>
      <c r="L133" s="82"/>
      <c r="O133" s="82"/>
      <c r="P133" s="82"/>
      <c r="Q133" s="82"/>
    </row>
    <row r="134" spans="1:18" s="71" customFormat="1" ht="23.5" customHeight="1">
      <c r="A134" s="123" t="s">
        <v>1425</v>
      </c>
      <c r="J134" s="82"/>
      <c r="K134" s="82"/>
      <c r="L134" s="82"/>
      <c r="O134" s="82"/>
      <c r="P134" s="82"/>
      <c r="Q134" s="82"/>
    </row>
    <row r="135" spans="1:18" s="71" customFormat="1" ht="23.5" customHeight="1">
      <c r="A135" s="123" t="s">
        <v>1427</v>
      </c>
      <c r="J135" s="82"/>
      <c r="K135" s="82"/>
      <c r="L135" s="82"/>
      <c r="O135" s="82"/>
      <c r="P135" s="82"/>
      <c r="Q135" s="82"/>
    </row>
    <row r="136" spans="1:18" s="71" customFormat="1" ht="23.5" customHeight="1">
      <c r="A136" s="123" t="s">
        <v>1426</v>
      </c>
      <c r="J136" s="82"/>
      <c r="K136" s="82"/>
      <c r="L136" s="82"/>
      <c r="O136" s="82"/>
      <c r="P136" s="82"/>
      <c r="Q136" s="82"/>
    </row>
    <row r="137" spans="1:18" s="130" customFormat="1" ht="23.5" customHeight="1">
      <c r="A137" s="123" t="s">
        <v>1634</v>
      </c>
      <c r="B137" s="71"/>
      <c r="C137" s="71"/>
      <c r="D137" s="71"/>
      <c r="E137" s="71"/>
      <c r="F137" s="71"/>
      <c r="G137" s="71"/>
      <c r="H137" s="71"/>
      <c r="I137" s="71"/>
      <c r="J137" s="82"/>
      <c r="K137" s="82"/>
      <c r="L137" s="82"/>
      <c r="M137" s="71"/>
      <c r="O137" s="90" t="s">
        <v>2</v>
      </c>
      <c r="P137" s="90"/>
      <c r="Q137" s="90"/>
      <c r="R137" s="82"/>
    </row>
    <row r="138" spans="1:18" s="130" customFormat="1" ht="23.5" customHeight="1">
      <c r="A138" s="123" t="s">
        <v>1635</v>
      </c>
      <c r="B138" s="82"/>
      <c r="C138" s="82"/>
      <c r="D138" s="82"/>
      <c r="E138" s="71"/>
      <c r="F138" s="71"/>
      <c r="G138" s="71"/>
      <c r="H138" s="71"/>
      <c r="I138" s="71"/>
      <c r="J138" s="82"/>
      <c r="K138" s="82"/>
      <c r="L138" s="82"/>
      <c r="M138" s="71"/>
      <c r="O138" s="90" t="s">
        <v>863</v>
      </c>
      <c r="P138" s="82"/>
      <c r="Q138" s="82"/>
      <c r="R138" s="82"/>
    </row>
    <row r="139" spans="1:18" s="130" customFormat="1" ht="23.5" customHeight="1">
      <c r="A139" s="123" t="s">
        <v>1636</v>
      </c>
      <c r="B139" s="82"/>
      <c r="C139" s="82"/>
      <c r="D139" s="82"/>
      <c r="E139" s="71"/>
      <c r="F139" s="71"/>
      <c r="G139" s="71"/>
      <c r="H139" s="71"/>
      <c r="I139" s="71"/>
      <c r="J139" s="82"/>
      <c r="K139" s="82"/>
      <c r="L139" s="82"/>
      <c r="M139" s="71"/>
      <c r="O139" s="90" t="s">
        <v>863</v>
      </c>
      <c r="P139" s="82"/>
      <c r="Q139" s="82"/>
      <c r="R139" s="82"/>
    </row>
    <row r="140" spans="1:18" s="130" customFormat="1" ht="23.5" customHeight="1">
      <c r="A140" s="123" t="s">
        <v>1637</v>
      </c>
      <c r="B140" s="82"/>
      <c r="C140" s="82"/>
      <c r="D140" s="82"/>
      <c r="E140" s="71"/>
      <c r="F140" s="71"/>
      <c r="G140" s="71"/>
      <c r="H140" s="71"/>
      <c r="I140" s="71"/>
      <c r="J140" s="82"/>
      <c r="K140" s="82"/>
      <c r="L140" s="82"/>
      <c r="M140" s="71"/>
      <c r="O140" s="82" t="s">
        <v>413</v>
      </c>
      <c r="P140" s="82"/>
      <c r="Q140" s="82"/>
      <c r="R140" s="82"/>
    </row>
    <row r="141" spans="1:18" s="71" customFormat="1" ht="23.5" customHeight="1">
      <c r="A141" s="123"/>
      <c r="B141" s="90"/>
      <c r="C141" s="123"/>
      <c r="J141" s="82"/>
      <c r="K141" s="82"/>
      <c r="L141" s="82"/>
      <c r="O141" s="82"/>
      <c r="P141" s="82"/>
      <c r="Q141" s="82"/>
    </row>
    <row r="142" spans="1:18" s="71" customFormat="1" ht="23.5" customHeight="1">
      <c r="O142" s="82"/>
      <c r="P142" s="82"/>
      <c r="Q142" s="82"/>
    </row>
    <row r="143" spans="1:18" s="130" customFormat="1" ht="23.5" customHeight="1">
      <c r="A143" s="290" t="s">
        <v>630</v>
      </c>
      <c r="B143" s="290"/>
      <c r="C143" s="290"/>
      <c r="D143" s="290"/>
      <c r="E143" s="290"/>
      <c r="F143" s="290"/>
      <c r="G143" s="290"/>
      <c r="H143" s="290"/>
      <c r="I143" s="290"/>
      <c r="J143" s="290"/>
      <c r="K143" s="290"/>
      <c r="L143" s="290"/>
      <c r="M143" s="290"/>
    </row>
    <row r="144" spans="1:18" s="130" customFormat="1" ht="23.5" customHeight="1">
      <c r="A144" s="156"/>
      <c r="B144" s="156"/>
      <c r="C144" s="289" t="str">
        <f>+C106</f>
        <v xml:space="preserve">                              (                                                                                                                        )           </v>
      </c>
      <c r="D144" s="289"/>
      <c r="E144" s="289"/>
      <c r="F144" s="289"/>
      <c r="G144" s="289"/>
      <c r="H144" s="289"/>
      <c r="I144" s="289"/>
      <c r="J144" s="289"/>
      <c r="K144" s="289"/>
      <c r="L144" s="289"/>
      <c r="M144" s="289"/>
    </row>
    <row r="145" spans="1:18" s="130" customFormat="1" ht="23.5" customHeight="1">
      <c r="A145" s="290" t="s">
        <v>1833</v>
      </c>
      <c r="B145" s="290"/>
      <c r="C145" s="290"/>
      <c r="D145" s="290"/>
      <c r="E145" s="290"/>
      <c r="F145" s="290"/>
      <c r="G145" s="290"/>
      <c r="H145" s="290"/>
      <c r="I145" s="290"/>
      <c r="J145" s="290"/>
      <c r="K145" s="290"/>
      <c r="L145" s="290"/>
      <c r="M145" s="290"/>
    </row>
    <row r="146" spans="1:18" s="130" customFormat="1" ht="23.5" customHeight="1">
      <c r="A146" s="71"/>
      <c r="B146" s="71"/>
      <c r="C146" s="71"/>
      <c r="D146" s="71"/>
      <c r="E146" s="71"/>
      <c r="F146" s="71"/>
      <c r="G146" s="71"/>
      <c r="H146" s="71"/>
      <c r="I146" s="71"/>
      <c r="J146" s="71"/>
      <c r="K146" s="71"/>
      <c r="L146" s="71"/>
      <c r="M146" s="71"/>
      <c r="O146" s="82" t="s">
        <v>820</v>
      </c>
      <c r="P146" s="82"/>
      <c r="Q146" s="82"/>
      <c r="R146" s="82"/>
    </row>
    <row r="147" spans="1:18" s="130" customFormat="1" ht="23.5" customHeight="1">
      <c r="A147" s="123" t="s">
        <v>1289</v>
      </c>
      <c r="B147" s="71"/>
      <c r="C147" s="71"/>
      <c r="D147" s="71"/>
      <c r="E147" s="71"/>
      <c r="F147" s="71"/>
      <c r="G147" s="71"/>
      <c r="H147" s="71"/>
      <c r="I147" s="71"/>
      <c r="J147" s="82"/>
      <c r="K147" s="82"/>
      <c r="L147" s="82"/>
      <c r="M147" s="71"/>
      <c r="O147" s="82" t="s">
        <v>638</v>
      </c>
      <c r="P147" s="82"/>
      <c r="Q147" s="82"/>
      <c r="R147" s="82"/>
    </row>
    <row r="148" spans="1:18" s="130" customFormat="1" ht="23.5" customHeight="1">
      <c r="A148" s="123" t="s">
        <v>1290</v>
      </c>
      <c r="B148" s="71"/>
      <c r="C148" s="71"/>
      <c r="D148" s="71"/>
      <c r="E148" s="71"/>
      <c r="F148" s="71"/>
      <c r="G148" s="71"/>
      <c r="H148" s="71"/>
      <c r="I148" s="71"/>
      <c r="J148" s="82"/>
      <c r="K148" s="82"/>
      <c r="L148" s="82"/>
      <c r="M148" s="71"/>
      <c r="O148" s="82" t="s">
        <v>638</v>
      </c>
      <c r="P148" s="82"/>
      <c r="Q148" s="82"/>
      <c r="R148" s="82"/>
    </row>
    <row r="149" spans="1:18" s="130" customFormat="1" ht="23.5" customHeight="1">
      <c r="A149" s="123" t="s">
        <v>798</v>
      </c>
      <c r="B149" s="90"/>
      <c r="C149" s="123"/>
      <c r="D149" s="90"/>
      <c r="E149" s="90"/>
      <c r="F149" s="71"/>
      <c r="G149" s="71"/>
      <c r="H149" s="71"/>
      <c r="I149" s="71"/>
      <c r="J149" s="82"/>
      <c r="K149" s="82"/>
      <c r="L149" s="82"/>
      <c r="M149" s="71"/>
      <c r="O149" s="82" t="s">
        <v>638</v>
      </c>
      <c r="P149" s="82"/>
      <c r="Q149" s="82"/>
      <c r="R149" s="82"/>
    </row>
    <row r="150" spans="1:18" s="130" customFormat="1" ht="23.5" customHeight="1">
      <c r="A150" s="123" t="s">
        <v>799</v>
      </c>
      <c r="B150" s="90"/>
      <c r="C150" s="123"/>
      <c r="D150" s="90"/>
      <c r="E150" s="90"/>
      <c r="F150" s="71"/>
      <c r="G150" s="71"/>
      <c r="H150" s="71"/>
      <c r="I150" s="71"/>
      <c r="J150" s="82"/>
      <c r="K150" s="82"/>
      <c r="L150" s="82"/>
      <c r="M150" s="71"/>
      <c r="O150" s="82" t="s">
        <v>638</v>
      </c>
      <c r="P150" s="82"/>
      <c r="Q150" s="82"/>
      <c r="R150" s="82"/>
    </row>
    <row r="151" spans="1:18" s="130" customFormat="1" ht="23.5" customHeight="1">
      <c r="A151" s="123" t="s">
        <v>1291</v>
      </c>
      <c r="B151" s="71"/>
      <c r="C151" s="71"/>
      <c r="D151" s="71"/>
      <c r="E151" s="90"/>
      <c r="F151" s="123"/>
      <c r="G151" s="123"/>
      <c r="H151" s="123"/>
      <c r="I151" s="123"/>
      <c r="J151" s="82"/>
      <c r="K151" s="82"/>
      <c r="L151" s="82"/>
      <c r="M151" s="71"/>
      <c r="O151" s="82" t="s">
        <v>638</v>
      </c>
      <c r="P151" s="82"/>
      <c r="Q151" s="82"/>
      <c r="R151" s="82"/>
    </row>
    <row r="152" spans="1:18" s="130" customFormat="1" ht="23.5" customHeight="1">
      <c r="A152" s="123" t="s">
        <v>800</v>
      </c>
      <c r="B152" s="90"/>
      <c r="C152" s="123"/>
      <c r="D152" s="90"/>
      <c r="E152" s="90"/>
      <c r="F152" s="90"/>
      <c r="G152" s="90"/>
      <c r="H152" s="90"/>
      <c r="I152" s="90"/>
      <c r="J152" s="90"/>
      <c r="K152" s="82"/>
      <c r="L152" s="82"/>
      <c r="M152" s="71"/>
    </row>
    <row r="153" spans="1:18" s="130" customFormat="1" ht="23.5" customHeight="1">
      <c r="A153" s="123" t="s">
        <v>801</v>
      </c>
      <c r="B153" s="90"/>
      <c r="C153" s="123"/>
      <c r="D153" s="90"/>
      <c r="E153" s="90"/>
      <c r="F153" s="71"/>
      <c r="G153" s="71"/>
      <c r="H153" s="71"/>
      <c r="I153" s="71"/>
      <c r="J153" s="71"/>
      <c r="K153" s="82"/>
      <c r="L153" s="82"/>
      <c r="M153" s="71"/>
    </row>
    <row r="154" spans="1:18" s="71" customFormat="1" ht="23.5" customHeight="1">
      <c r="A154" s="123" t="s">
        <v>1292</v>
      </c>
      <c r="E154" s="90"/>
      <c r="F154" s="90"/>
      <c r="G154" s="90"/>
      <c r="H154" s="90"/>
      <c r="I154" s="90"/>
      <c r="J154" s="90"/>
      <c r="K154" s="82"/>
      <c r="L154" s="82"/>
    </row>
    <row r="155" spans="1:18" s="71" customFormat="1" ht="23.5" customHeight="1">
      <c r="A155" s="123" t="s">
        <v>802</v>
      </c>
      <c r="B155" s="90"/>
      <c r="C155" s="123"/>
      <c r="D155" s="90"/>
      <c r="E155" s="90"/>
      <c r="F155" s="90"/>
      <c r="G155" s="90"/>
      <c r="H155" s="90"/>
      <c r="I155" s="90"/>
      <c r="J155" s="90"/>
      <c r="K155" s="82"/>
      <c r="L155" s="82"/>
    </row>
    <row r="156" spans="1:18" s="90" customFormat="1" ht="23.5" customHeight="1">
      <c r="A156" s="123" t="s">
        <v>836</v>
      </c>
      <c r="C156" s="123"/>
      <c r="F156" s="71"/>
      <c r="G156" s="71"/>
      <c r="K156" s="82"/>
      <c r="L156" s="82"/>
      <c r="M156" s="71"/>
    </row>
    <row r="157" spans="1:18" s="71" customFormat="1" ht="23.5" customHeight="1">
      <c r="A157" s="123" t="s">
        <v>803</v>
      </c>
      <c r="B157" s="90"/>
      <c r="C157" s="123"/>
      <c r="D157" s="90"/>
      <c r="E157" s="90"/>
      <c r="H157" s="90"/>
      <c r="I157" s="90"/>
      <c r="J157" s="90"/>
      <c r="K157" s="82"/>
      <c r="L157" s="82"/>
      <c r="N157" s="90"/>
    </row>
    <row r="158" spans="1:18" s="90" customFormat="1" ht="23.5" customHeight="1">
      <c r="A158" s="123" t="s">
        <v>1293</v>
      </c>
      <c r="B158" s="71"/>
      <c r="C158" s="71"/>
      <c r="D158" s="71"/>
      <c r="E158" s="71"/>
      <c r="F158" s="71"/>
      <c r="G158" s="71"/>
      <c r="K158" s="82"/>
      <c r="L158" s="82"/>
      <c r="M158" s="71"/>
    </row>
    <row r="159" spans="1:18" s="71" customFormat="1" ht="23.5" customHeight="1">
      <c r="A159" s="123" t="s">
        <v>903</v>
      </c>
      <c r="B159" s="90"/>
      <c r="C159" s="123"/>
      <c r="D159" s="90"/>
      <c r="H159" s="90"/>
      <c r="I159" s="90"/>
      <c r="J159" s="90"/>
      <c r="K159" s="82"/>
      <c r="L159" s="82"/>
    </row>
    <row r="160" spans="1:18" s="71" customFormat="1" ht="23.5" customHeight="1">
      <c r="A160" s="123" t="s">
        <v>904</v>
      </c>
      <c r="B160" s="90"/>
      <c r="C160" s="123"/>
      <c r="D160" s="90"/>
      <c r="H160" s="90"/>
      <c r="I160" s="90"/>
      <c r="J160" s="90"/>
      <c r="K160" s="82"/>
      <c r="L160" s="82"/>
    </row>
    <row r="161" spans="1:18" s="71" customFormat="1" ht="23.5" customHeight="1">
      <c r="A161" s="123" t="s">
        <v>896</v>
      </c>
      <c r="B161" s="90"/>
      <c r="C161" s="123"/>
      <c r="D161" s="90"/>
      <c r="H161" s="90"/>
      <c r="I161" s="90"/>
      <c r="J161" s="90"/>
      <c r="K161" s="90"/>
      <c r="L161" s="90"/>
      <c r="M161" s="90"/>
    </row>
    <row r="162" spans="1:18" s="71" customFormat="1" ht="23.5" customHeight="1">
      <c r="A162" s="123" t="s">
        <v>1851</v>
      </c>
      <c r="H162" s="90"/>
      <c r="I162" s="90"/>
      <c r="J162" s="90"/>
      <c r="K162" s="82"/>
      <c r="L162" s="82"/>
    </row>
    <row r="163" spans="1:18" s="71" customFormat="1" ht="23.5" customHeight="1">
      <c r="A163" s="123" t="s">
        <v>1181</v>
      </c>
      <c r="B163" s="90"/>
      <c r="C163" s="123"/>
      <c r="D163" s="90"/>
      <c r="H163" s="90"/>
      <c r="I163" s="90"/>
      <c r="J163" s="90"/>
      <c r="K163" s="82"/>
      <c r="L163" s="82"/>
    </row>
    <row r="164" spans="1:18" s="71" customFormat="1" ht="23.5" customHeight="1">
      <c r="A164" s="123" t="s">
        <v>1180</v>
      </c>
      <c r="B164" s="90"/>
      <c r="C164" s="123"/>
      <c r="D164" s="90"/>
      <c r="H164" s="90"/>
      <c r="I164" s="90"/>
      <c r="J164" s="90"/>
      <c r="K164" s="82"/>
      <c r="L164" s="82"/>
      <c r="N164" s="90"/>
    </row>
    <row r="165" spans="1:18" s="71" customFormat="1" ht="23.5" customHeight="1">
      <c r="A165" s="123" t="s">
        <v>1428</v>
      </c>
      <c r="D165" s="90"/>
      <c r="H165" s="90"/>
      <c r="I165" s="90"/>
      <c r="J165" s="90"/>
      <c r="K165" s="90"/>
      <c r="L165" s="90"/>
      <c r="M165" s="90"/>
      <c r="N165" s="90"/>
      <c r="O165" s="90" t="s">
        <v>774</v>
      </c>
      <c r="P165" s="90"/>
      <c r="Q165" s="90"/>
      <c r="R165" s="82"/>
    </row>
    <row r="166" spans="1:18" s="71" customFormat="1" ht="23.5" customHeight="1">
      <c r="A166" s="123" t="s">
        <v>1429</v>
      </c>
      <c r="B166" s="90"/>
      <c r="C166" s="123"/>
      <c r="D166" s="90"/>
      <c r="H166" s="90"/>
      <c r="I166" s="90"/>
      <c r="J166" s="90"/>
      <c r="K166" s="90"/>
      <c r="L166" s="90"/>
      <c r="M166" s="90"/>
      <c r="N166" s="90"/>
      <c r="O166" s="90" t="s">
        <v>863</v>
      </c>
      <c r="P166" s="90"/>
      <c r="Q166" s="90"/>
      <c r="R166" s="82"/>
    </row>
    <row r="167" spans="1:18" s="71" customFormat="1" ht="23.5" customHeight="1">
      <c r="A167" s="123" t="s">
        <v>1431</v>
      </c>
      <c r="B167" s="90"/>
      <c r="C167" s="123"/>
      <c r="D167" s="90"/>
      <c r="H167" s="90"/>
      <c r="I167" s="90"/>
      <c r="J167" s="90"/>
      <c r="K167" s="90"/>
      <c r="L167" s="90"/>
      <c r="M167" s="90"/>
      <c r="N167" s="90"/>
      <c r="O167" s="90" t="s">
        <v>863</v>
      </c>
      <c r="P167" s="82"/>
      <c r="Q167" s="82"/>
      <c r="R167" s="82"/>
    </row>
    <row r="168" spans="1:18" s="71" customFormat="1" ht="23.5" customHeight="1">
      <c r="A168" s="123" t="s">
        <v>1430</v>
      </c>
      <c r="B168" s="82"/>
      <c r="C168" s="82"/>
      <c r="D168" s="90"/>
      <c r="H168" s="90"/>
      <c r="I168" s="90"/>
      <c r="J168" s="90"/>
      <c r="K168" s="90"/>
      <c r="L168" s="90"/>
      <c r="M168" s="90"/>
      <c r="N168" s="90"/>
      <c r="O168" s="90"/>
      <c r="P168" s="82"/>
      <c r="Q168" s="82"/>
      <c r="R168" s="82"/>
    </row>
    <row r="169" spans="1:18" s="71" customFormat="1" ht="23.5" customHeight="1">
      <c r="A169" s="123" t="s">
        <v>1638</v>
      </c>
      <c r="B169" s="82"/>
      <c r="C169" s="82"/>
      <c r="D169" s="90"/>
      <c r="H169" s="90"/>
      <c r="I169" s="90"/>
      <c r="J169" s="90"/>
      <c r="K169" s="90"/>
      <c r="L169" s="90"/>
      <c r="M169" s="90"/>
      <c r="N169" s="90"/>
      <c r="O169" s="90"/>
      <c r="P169" s="82"/>
      <c r="Q169" s="82"/>
      <c r="R169" s="82"/>
    </row>
    <row r="170" spans="1:18" s="71" customFormat="1" ht="23.5" customHeight="1">
      <c r="A170" s="123" t="s">
        <v>1639</v>
      </c>
      <c r="B170" s="82"/>
      <c r="C170" s="82"/>
      <c r="D170" s="82"/>
      <c r="H170" s="90"/>
      <c r="I170" s="90"/>
      <c r="J170" s="90"/>
      <c r="K170" s="90"/>
      <c r="L170" s="90"/>
      <c r="M170" s="90"/>
      <c r="N170" s="90"/>
    </row>
    <row r="171" spans="1:18" s="71" customFormat="1" ht="23.5" customHeight="1">
      <c r="A171" s="123" t="s">
        <v>1640</v>
      </c>
      <c r="B171" s="82"/>
      <c r="C171" s="82"/>
      <c r="D171" s="82"/>
      <c r="H171" s="90"/>
      <c r="I171" s="90"/>
      <c r="J171" s="90"/>
      <c r="K171" s="90"/>
      <c r="L171" s="90"/>
      <c r="M171" s="90"/>
      <c r="N171" s="90"/>
    </row>
    <row r="172" spans="1:18" s="71" customFormat="1" ht="23.5" customHeight="1">
      <c r="A172" s="123" t="s">
        <v>1641</v>
      </c>
      <c r="B172" s="82"/>
      <c r="C172" s="82"/>
      <c r="D172" s="82"/>
      <c r="H172" s="90"/>
      <c r="I172" s="90"/>
      <c r="J172" s="90"/>
      <c r="K172" s="90"/>
      <c r="L172" s="90"/>
      <c r="M172" s="90"/>
      <c r="N172" s="90"/>
    </row>
    <row r="173" spans="1:18" s="71" customFormat="1" ht="23.5" customHeight="1">
      <c r="A173" s="123"/>
      <c r="B173" s="82"/>
      <c r="C173" s="82"/>
      <c r="D173" s="82"/>
      <c r="H173" s="90"/>
      <c r="I173" s="90"/>
      <c r="J173" s="90"/>
      <c r="K173" s="90"/>
      <c r="L173" s="90"/>
      <c r="M173" s="90"/>
      <c r="N173" s="90"/>
    </row>
    <row r="174" spans="1:18" s="71" customFormat="1" ht="23.5" customHeight="1">
      <c r="A174" s="19" t="s">
        <v>1294</v>
      </c>
      <c r="B174" s="156"/>
      <c r="C174" s="156"/>
      <c r="D174" s="90"/>
      <c r="E174" s="90"/>
      <c r="N174" s="90"/>
    </row>
    <row r="175" spans="1:18" s="71" customFormat="1" ht="23.5" customHeight="1">
      <c r="A175" s="130" t="s">
        <v>806</v>
      </c>
      <c r="B175" s="130"/>
      <c r="C175" s="130"/>
      <c r="D175" s="90"/>
      <c r="E175" s="90"/>
      <c r="N175" s="90"/>
    </row>
    <row r="176" spans="1:18" s="71" customFormat="1" ht="23.5" customHeight="1">
      <c r="A176" s="71" t="s">
        <v>807</v>
      </c>
      <c r="D176" s="90"/>
      <c r="E176" s="90"/>
    </row>
    <row r="177" spans="1:17" s="71" customFormat="1" ht="23.5" customHeight="1">
      <c r="A177" s="71" t="s">
        <v>808</v>
      </c>
      <c r="D177" s="90"/>
      <c r="E177" s="90"/>
    </row>
    <row r="178" spans="1:17" s="71" customFormat="1" ht="23.5" customHeight="1">
      <c r="A178" s="71" t="s">
        <v>805</v>
      </c>
      <c r="C178" s="123"/>
      <c r="D178" s="90"/>
      <c r="E178" s="90"/>
      <c r="O178" s="82" t="s">
        <v>494</v>
      </c>
      <c r="P178" s="82"/>
      <c r="Q178" s="82"/>
    </row>
    <row r="179" spans="1:17" s="71" customFormat="1" ht="23.5" customHeight="1">
      <c r="A179" s="123"/>
      <c r="B179" s="90"/>
      <c r="C179" s="123"/>
      <c r="D179" s="90"/>
      <c r="H179" s="90"/>
      <c r="I179" s="90"/>
      <c r="J179" s="90"/>
      <c r="K179" s="82"/>
      <c r="L179" s="82"/>
      <c r="N179" s="90"/>
    </row>
    <row r="180" spans="1:17" s="71" customFormat="1" ht="23.5" customHeight="1">
      <c r="A180" s="123"/>
      <c r="B180" s="90"/>
      <c r="C180" s="123"/>
      <c r="D180" s="90"/>
      <c r="H180" s="90"/>
      <c r="I180" s="90"/>
      <c r="J180" s="90"/>
      <c r="K180" s="90"/>
      <c r="L180" s="90"/>
      <c r="M180" s="90"/>
      <c r="N180" s="90"/>
    </row>
    <row r="181" spans="1:17" s="71" customFormat="1" ht="23.5" customHeight="1">
      <c r="A181" s="290" t="s">
        <v>630</v>
      </c>
      <c r="B181" s="290"/>
      <c r="C181" s="290"/>
      <c r="D181" s="290"/>
      <c r="E181" s="290"/>
      <c r="F181" s="290"/>
      <c r="G181" s="290"/>
      <c r="H181" s="290"/>
      <c r="I181" s="290"/>
      <c r="J181" s="290"/>
      <c r="K181" s="290"/>
      <c r="L181" s="290"/>
      <c r="M181" s="290"/>
      <c r="N181" s="90"/>
    </row>
    <row r="182" spans="1:17" s="71" customFormat="1" ht="23.5" customHeight="1">
      <c r="A182" s="156"/>
      <c r="B182" s="156"/>
      <c r="C182" s="289" t="str">
        <f>+C144</f>
        <v xml:space="preserve">                              (                                                                                                                        )           </v>
      </c>
      <c r="D182" s="289"/>
      <c r="E182" s="289"/>
      <c r="F182" s="289"/>
      <c r="G182" s="289"/>
      <c r="H182" s="289"/>
      <c r="I182" s="289"/>
      <c r="J182" s="289"/>
      <c r="K182" s="289"/>
      <c r="L182" s="289"/>
      <c r="M182" s="289"/>
      <c r="N182" s="90"/>
    </row>
    <row r="183" spans="1:17" s="71" customFormat="1" ht="24" customHeight="1">
      <c r="A183" s="290" t="s">
        <v>1834</v>
      </c>
      <c r="B183" s="290"/>
      <c r="C183" s="290"/>
      <c r="D183" s="290"/>
      <c r="E183" s="290"/>
      <c r="F183" s="290"/>
      <c r="G183" s="290"/>
      <c r="H183" s="290"/>
      <c r="I183" s="290"/>
      <c r="J183" s="290"/>
      <c r="K183" s="290"/>
      <c r="L183" s="290"/>
      <c r="M183" s="290"/>
      <c r="N183" s="90"/>
    </row>
    <row r="184" spans="1:17" s="71" customFormat="1" ht="24" customHeight="1">
      <c r="A184" s="123"/>
      <c r="B184" s="90"/>
      <c r="C184" s="123"/>
      <c r="D184" s="90"/>
      <c r="H184" s="90"/>
      <c r="I184" s="90"/>
      <c r="J184" s="90"/>
      <c r="K184" s="90"/>
      <c r="L184" s="90"/>
      <c r="M184" s="90"/>
      <c r="N184" s="90"/>
    </row>
    <row r="185" spans="1:17" s="71" customFormat="1" ht="24" customHeight="1">
      <c r="A185" s="19" t="s">
        <v>1295</v>
      </c>
      <c r="B185" s="156"/>
      <c r="C185" s="114"/>
      <c r="D185" s="114"/>
      <c r="O185" s="82" t="s">
        <v>638</v>
      </c>
      <c r="P185" s="82"/>
      <c r="Q185" s="82"/>
    </row>
    <row r="186" spans="1:17" s="71" customFormat="1" ht="24" customHeight="1">
      <c r="A186" s="130" t="s">
        <v>880</v>
      </c>
      <c r="B186" s="130"/>
      <c r="C186" s="114"/>
      <c r="D186" s="114"/>
      <c r="O186" s="82"/>
      <c r="P186" s="82"/>
      <c r="Q186" s="82"/>
    </row>
    <row r="187" spans="1:17" s="71" customFormat="1" ht="24" customHeight="1">
      <c r="A187" s="71" t="s">
        <v>689</v>
      </c>
      <c r="C187" s="114"/>
      <c r="D187" s="114"/>
    </row>
    <row r="188" spans="1:17" s="71" customFormat="1" ht="24" customHeight="1">
      <c r="A188" s="130" t="s">
        <v>1642</v>
      </c>
      <c r="B188" s="130"/>
      <c r="C188" s="114"/>
      <c r="D188" s="114"/>
    </row>
    <row r="189" spans="1:17" s="71" customFormat="1" ht="24" customHeight="1"/>
    <row r="190" spans="1:17" s="71" customFormat="1" ht="24" customHeight="1">
      <c r="G190" s="291" t="s">
        <v>129</v>
      </c>
      <c r="H190" s="291"/>
      <c r="I190" s="291"/>
      <c r="J190" s="291"/>
      <c r="K190" s="291"/>
      <c r="L190" s="291"/>
      <c r="M190" s="291"/>
    </row>
    <row r="191" spans="1:17" s="71" customFormat="1" ht="24" customHeight="1">
      <c r="G191" s="291" t="s">
        <v>130</v>
      </c>
      <c r="H191" s="291"/>
      <c r="I191" s="291"/>
      <c r="J191" s="110"/>
      <c r="K191" s="291" t="s">
        <v>131</v>
      </c>
      <c r="L191" s="291"/>
      <c r="M191" s="291"/>
    </row>
    <row r="192" spans="1:17" s="71" customFormat="1" ht="24" customHeight="1">
      <c r="G192" s="158" t="s">
        <v>876</v>
      </c>
      <c r="H192" s="157"/>
      <c r="I192" s="158" t="s">
        <v>598</v>
      </c>
      <c r="J192" s="110"/>
      <c r="K192" s="158" t="str">
        <f>+G192</f>
        <v>2020</v>
      </c>
      <c r="L192" s="157"/>
      <c r="M192" s="158" t="str">
        <f>+I192</f>
        <v>2019</v>
      </c>
    </row>
    <row r="193" spans="1:17" s="71" customFormat="1" ht="24" customHeight="1">
      <c r="G193" s="156"/>
      <c r="H193" s="156"/>
      <c r="I193" s="156"/>
      <c r="J193" s="90"/>
      <c r="K193" s="156"/>
      <c r="L193" s="156"/>
    </row>
    <row r="194" spans="1:17" s="71" customFormat="1" ht="24" customHeight="1">
      <c r="B194" s="50" t="s">
        <v>1643</v>
      </c>
      <c r="G194" s="173">
        <v>15552697.810000001</v>
      </c>
      <c r="H194" s="74"/>
      <c r="I194" s="173">
        <v>95265438.469999999</v>
      </c>
      <c r="J194" s="74"/>
      <c r="K194" s="173">
        <v>16039946.67</v>
      </c>
      <c r="L194" s="74"/>
      <c r="M194" s="173">
        <v>103709081.93000001</v>
      </c>
    </row>
    <row r="195" spans="1:17" s="71" customFormat="1" ht="24" customHeight="1">
      <c r="B195" s="50" t="s">
        <v>523</v>
      </c>
      <c r="G195" s="74"/>
      <c r="H195" s="74"/>
      <c r="I195" s="74"/>
      <c r="J195" s="74"/>
      <c r="K195" s="74"/>
      <c r="L195" s="74"/>
      <c r="M195" s="74"/>
    </row>
    <row r="196" spans="1:17" s="71" customFormat="1" ht="24" customHeight="1">
      <c r="B196" s="50" t="s">
        <v>1644</v>
      </c>
      <c r="G196" s="242">
        <v>572759484</v>
      </c>
      <c r="H196" s="74"/>
      <c r="I196" s="242">
        <v>572759484</v>
      </c>
      <c r="J196" s="242"/>
      <c r="K196" s="242">
        <v>572759484</v>
      </c>
      <c r="L196" s="242"/>
      <c r="M196" s="242">
        <v>572759484</v>
      </c>
    </row>
    <row r="197" spans="1:17" s="71" customFormat="1" ht="24" customHeight="1">
      <c r="B197" s="50" t="s">
        <v>524</v>
      </c>
      <c r="G197" s="96">
        <v>0</v>
      </c>
      <c r="H197" s="74"/>
      <c r="I197" s="74">
        <v>0</v>
      </c>
      <c r="J197" s="74"/>
      <c r="K197" s="74">
        <v>0</v>
      </c>
      <c r="L197" s="74"/>
      <c r="M197" s="74">
        <v>0</v>
      </c>
    </row>
    <row r="198" spans="1:17" s="71" customFormat="1" ht="24" customHeight="1">
      <c r="B198" s="50" t="s">
        <v>525</v>
      </c>
      <c r="G198" s="74"/>
      <c r="H198" s="74"/>
      <c r="I198" s="74"/>
      <c r="J198" s="74"/>
      <c r="K198" s="74"/>
      <c r="L198" s="74"/>
      <c r="M198" s="74"/>
      <c r="O198" s="82" t="s">
        <v>494</v>
      </c>
      <c r="P198" s="82"/>
      <c r="Q198" s="82"/>
    </row>
    <row r="199" spans="1:17" s="71" customFormat="1" ht="24" customHeight="1" thickBot="1">
      <c r="B199" s="50" t="s">
        <v>526</v>
      </c>
      <c r="G199" s="243">
        <f>SUM(G196:G197)</f>
        <v>572759484</v>
      </c>
      <c r="H199" s="242"/>
      <c r="I199" s="243">
        <f>SUM(I196:I197)</f>
        <v>572759484</v>
      </c>
      <c r="J199" s="242"/>
      <c r="K199" s="243">
        <f>SUM(K196:K197)</f>
        <v>572759484</v>
      </c>
      <c r="L199" s="242"/>
      <c r="M199" s="243">
        <f>SUM(M196:M197)</f>
        <v>572759484</v>
      </c>
      <c r="O199" s="82" t="s">
        <v>638</v>
      </c>
      <c r="P199" s="82"/>
      <c r="Q199" s="82"/>
    </row>
    <row r="200" spans="1:17" s="71" customFormat="1" ht="24" customHeight="1" thickTop="1">
      <c r="B200" s="50"/>
      <c r="G200" s="74"/>
      <c r="H200" s="74"/>
      <c r="I200" s="74"/>
      <c r="J200" s="74"/>
      <c r="K200" s="74"/>
      <c r="L200" s="74"/>
      <c r="M200" s="74"/>
      <c r="O200" s="82" t="s">
        <v>638</v>
      </c>
      <c r="P200" s="82"/>
      <c r="Q200" s="82"/>
    </row>
    <row r="201" spans="1:17" s="71" customFormat="1" ht="24" customHeight="1">
      <c r="C201" s="50" t="s">
        <v>527</v>
      </c>
      <c r="G201" s="74">
        <f>+G194/G199</f>
        <v>2.7153976921314497E-2</v>
      </c>
      <c r="H201" s="74"/>
      <c r="I201" s="74">
        <f>+I194/I199</f>
        <v>0.16632712531391275</v>
      </c>
      <c r="J201" s="74"/>
      <c r="K201" s="74">
        <f>+K194/K199</f>
        <v>2.800468105387147E-2</v>
      </c>
      <c r="L201" s="74"/>
      <c r="M201" s="74">
        <f>+M194/M199</f>
        <v>0.1810691657268132</v>
      </c>
      <c r="O201" s="82" t="s">
        <v>638</v>
      </c>
      <c r="P201" s="82"/>
      <c r="Q201" s="82"/>
    </row>
    <row r="202" spans="1:17" s="71" customFormat="1" ht="24" customHeight="1">
      <c r="C202" s="50"/>
      <c r="G202" s="85"/>
      <c r="H202" s="51"/>
      <c r="I202" s="85"/>
      <c r="J202" s="51"/>
      <c r="K202" s="85"/>
      <c r="L202" s="85"/>
      <c r="M202" s="85"/>
      <c r="O202" s="82"/>
      <c r="P202" s="82"/>
      <c r="Q202" s="82"/>
    </row>
    <row r="203" spans="1:17" s="71" customFormat="1" ht="24" customHeight="1">
      <c r="A203" s="125" t="s">
        <v>1296</v>
      </c>
      <c r="B203" s="125"/>
      <c r="I203" s="156"/>
      <c r="J203" s="85"/>
      <c r="K203" s="156"/>
      <c r="L203" s="85"/>
      <c r="M203" s="85"/>
      <c r="O203" s="82"/>
      <c r="P203" s="82"/>
      <c r="Q203" s="82"/>
    </row>
    <row r="204" spans="1:17" s="71" customFormat="1" ht="24" customHeight="1">
      <c r="A204" s="71" t="s">
        <v>489</v>
      </c>
      <c r="I204" s="156"/>
      <c r="J204" s="85"/>
      <c r="K204" s="156"/>
      <c r="L204" s="85"/>
      <c r="M204" s="85"/>
      <c r="O204" s="82"/>
      <c r="P204" s="82"/>
      <c r="Q204" s="82"/>
    </row>
    <row r="205" spans="1:17" s="71" customFormat="1" ht="24" customHeight="1">
      <c r="A205" s="71" t="s">
        <v>490</v>
      </c>
      <c r="I205" s="156"/>
      <c r="J205" s="85"/>
      <c r="K205" s="156"/>
      <c r="L205" s="85"/>
      <c r="M205" s="85"/>
      <c r="O205" s="82"/>
      <c r="P205" s="82"/>
      <c r="Q205" s="82"/>
    </row>
    <row r="206" spans="1:17" s="71" customFormat="1" ht="24" customHeight="1">
      <c r="A206" s="71" t="s">
        <v>699</v>
      </c>
      <c r="I206" s="156"/>
      <c r="J206" s="85"/>
      <c r="K206" s="156"/>
      <c r="L206" s="85"/>
      <c r="M206" s="85"/>
      <c r="O206" s="82"/>
      <c r="P206" s="82"/>
      <c r="Q206" s="82"/>
    </row>
    <row r="207" spans="1:17" s="71" customFormat="1" ht="24" customHeight="1">
      <c r="A207" s="71" t="s">
        <v>629</v>
      </c>
      <c r="G207" s="124"/>
      <c r="H207" s="124"/>
      <c r="I207" s="156"/>
      <c r="J207" s="85"/>
      <c r="K207" s="156"/>
      <c r="L207" s="85"/>
      <c r="M207" s="85"/>
      <c r="O207" s="82"/>
      <c r="P207" s="82"/>
      <c r="Q207" s="82"/>
    </row>
    <row r="208" spans="1:17" s="71" customFormat="1" ht="24" customHeight="1">
      <c r="B208" s="50"/>
      <c r="F208" s="85"/>
      <c r="G208" s="156"/>
      <c r="H208" s="85"/>
      <c r="I208" s="156"/>
      <c r="J208" s="85"/>
      <c r="K208" s="156"/>
      <c r="L208" s="85"/>
      <c r="M208" s="85"/>
      <c r="O208" s="82"/>
      <c r="P208" s="82"/>
      <c r="Q208" s="82"/>
    </row>
    <row r="209" spans="1:24" s="71" customFormat="1" ht="24" customHeight="1">
      <c r="B209" s="50"/>
      <c r="C209" s="291" t="s">
        <v>312</v>
      </c>
      <c r="D209" s="291"/>
      <c r="E209" s="291"/>
      <c r="G209" s="291" t="s">
        <v>313</v>
      </c>
      <c r="H209" s="291"/>
      <c r="I209" s="291"/>
      <c r="K209" s="291" t="s">
        <v>314</v>
      </c>
      <c r="L209" s="291"/>
      <c r="M209" s="291"/>
      <c r="O209" s="82"/>
      <c r="P209" s="82"/>
      <c r="Q209" s="82"/>
    </row>
    <row r="210" spans="1:24" s="71" customFormat="1" ht="24" customHeight="1">
      <c r="B210" s="50"/>
      <c r="C210" s="71" t="s">
        <v>315</v>
      </c>
      <c r="G210" s="156" t="s">
        <v>809</v>
      </c>
      <c r="H210" s="156"/>
      <c r="I210" s="156"/>
      <c r="K210" s="71" t="s">
        <v>316</v>
      </c>
      <c r="M210" s="85"/>
      <c r="O210" s="82"/>
      <c r="P210" s="82"/>
      <c r="Q210" s="82"/>
    </row>
    <row r="211" spans="1:24" s="71" customFormat="1" ht="24" customHeight="1">
      <c r="B211" s="50"/>
      <c r="F211" s="124"/>
      <c r="G211" s="124"/>
      <c r="H211" s="85"/>
      <c r="I211" s="156"/>
      <c r="K211" s="71" t="s">
        <v>317</v>
      </c>
      <c r="M211" s="85"/>
      <c r="O211" s="82"/>
      <c r="P211" s="82"/>
      <c r="Q211" s="82"/>
    </row>
    <row r="212" spans="1:24" s="71" customFormat="1" ht="24" customHeight="1">
      <c r="B212" s="50"/>
      <c r="C212" s="156" t="s">
        <v>241</v>
      </c>
      <c r="D212" s="156"/>
      <c r="F212" s="156" t="s">
        <v>810</v>
      </c>
      <c r="G212" s="156" t="s">
        <v>810</v>
      </c>
      <c r="H212" s="156"/>
      <c r="I212" s="156"/>
      <c r="K212" s="71" t="s">
        <v>316</v>
      </c>
      <c r="O212" s="82"/>
      <c r="P212" s="82"/>
      <c r="Q212" s="82"/>
    </row>
    <row r="213" spans="1:24" s="71" customFormat="1" ht="24" customHeight="1">
      <c r="B213" s="50"/>
      <c r="F213" s="85"/>
      <c r="G213" s="156"/>
      <c r="H213" s="85"/>
      <c r="I213" s="156"/>
      <c r="K213" s="71" t="s">
        <v>318</v>
      </c>
      <c r="O213" s="82"/>
      <c r="P213" s="82"/>
      <c r="Q213" s="82"/>
    </row>
    <row r="214" spans="1:24" s="71" customFormat="1" ht="24" customHeight="1">
      <c r="B214" s="50"/>
      <c r="F214" s="85"/>
      <c r="G214" s="156"/>
      <c r="H214" s="85"/>
      <c r="I214" s="156"/>
      <c r="O214" s="82"/>
      <c r="P214" s="82"/>
      <c r="Q214" s="82"/>
    </row>
    <row r="215" spans="1:24" s="71" customFormat="1" ht="24" customHeight="1">
      <c r="A215" s="130"/>
      <c r="B215" s="130"/>
      <c r="C215" s="114"/>
      <c r="D215" s="114"/>
      <c r="E215" s="114"/>
      <c r="I215" s="114"/>
      <c r="O215" s="82"/>
      <c r="P215" s="82"/>
      <c r="Q215" s="82"/>
    </row>
    <row r="216" spans="1:24" s="71" customFormat="1" ht="24" customHeight="1">
      <c r="C216" s="123"/>
      <c r="D216" s="90"/>
      <c r="E216" s="90"/>
      <c r="O216" s="82"/>
      <c r="P216" s="82"/>
      <c r="Q216" s="82"/>
    </row>
    <row r="217" spans="1:24" s="71" customFormat="1" ht="24" customHeight="1">
      <c r="A217" s="123"/>
      <c r="B217" s="82"/>
      <c r="C217" s="82"/>
      <c r="D217" s="90"/>
      <c r="H217" s="90"/>
      <c r="I217" s="90"/>
      <c r="J217" s="90"/>
      <c r="K217" s="90"/>
      <c r="L217" s="90"/>
      <c r="M217" s="90"/>
      <c r="O217" s="82"/>
      <c r="P217" s="82"/>
      <c r="Q217" s="82"/>
    </row>
    <row r="218" spans="1:24" s="71" customFormat="1" ht="24" customHeight="1">
      <c r="A218" s="290" t="s">
        <v>630</v>
      </c>
      <c r="B218" s="290"/>
      <c r="C218" s="290"/>
      <c r="D218" s="290"/>
      <c r="E218" s="290"/>
      <c r="F218" s="290"/>
      <c r="G218" s="290"/>
      <c r="H218" s="290"/>
      <c r="I218" s="290"/>
      <c r="J218" s="290"/>
      <c r="K218" s="290"/>
      <c r="L218" s="290"/>
      <c r="M218" s="290"/>
      <c r="O218" s="82"/>
      <c r="P218" s="82"/>
      <c r="Q218" s="82"/>
    </row>
    <row r="219" spans="1:24" s="71" customFormat="1" ht="24" customHeight="1">
      <c r="A219" s="156"/>
      <c r="B219" s="156"/>
      <c r="C219" s="289" t="str">
        <f>+C182</f>
        <v xml:space="preserve">                              (                                                                                                                        )           </v>
      </c>
      <c r="D219" s="289"/>
      <c r="E219" s="289"/>
      <c r="F219" s="289"/>
      <c r="G219" s="289"/>
      <c r="H219" s="289"/>
      <c r="I219" s="289"/>
      <c r="J219" s="289"/>
      <c r="K219" s="289"/>
      <c r="L219" s="289"/>
      <c r="M219" s="289"/>
      <c r="O219" s="82"/>
      <c r="P219" s="82"/>
      <c r="Q219" s="82"/>
    </row>
    <row r="220" spans="1:24" s="71" customFormat="1" ht="24" customHeight="1">
      <c r="P220"/>
      <c r="Q220" s="133"/>
      <c r="R220" s="133"/>
      <c r="S220" s="133"/>
      <c r="T220" s="133"/>
      <c r="U220" s="133"/>
      <c r="V220" s="133"/>
      <c r="W220"/>
      <c r="X220" s="133"/>
    </row>
    <row r="221" spans="1:24" s="71" customFormat="1" ht="25" customHeight="1">
      <c r="P221"/>
      <c r="Q221" s="133"/>
      <c r="R221" s="133"/>
      <c r="S221" s="133"/>
      <c r="T221" s="133"/>
      <c r="U221" s="133"/>
      <c r="V221" s="133"/>
      <c r="W221"/>
      <c r="X221" s="133"/>
    </row>
    <row r="222" spans="1:24" s="71" customFormat="1" ht="25" customHeight="1">
      <c r="V222" s="133"/>
      <c r="W222" s="133"/>
      <c r="X222" s="133"/>
    </row>
    <row r="223" spans="1:24" s="71" customFormat="1" ht="25" customHeight="1">
      <c r="V223" s="133"/>
      <c r="W223" s="133"/>
      <c r="X223" s="133"/>
    </row>
    <row r="224" spans="1:24" s="71" customFormat="1" ht="25" customHeight="1">
      <c r="V224" s="133"/>
      <c r="W224" s="133"/>
      <c r="X224" s="133"/>
    </row>
    <row r="225" spans="14:24" s="71" customFormat="1" ht="25" customHeight="1">
      <c r="N225" s="133"/>
      <c r="V225" s="133"/>
      <c r="W225" s="133"/>
      <c r="X225" s="133"/>
    </row>
    <row r="227" spans="14:24" ht="25" customHeight="1">
      <c r="N227" s="71"/>
    </row>
    <row r="228" spans="14:24" ht="25" customHeight="1">
      <c r="N228" s="71"/>
    </row>
    <row r="229" spans="14:24" ht="25" customHeight="1">
      <c r="N229" s="71"/>
    </row>
    <row r="230" spans="14:24" ht="25" customHeight="1">
      <c r="N230" s="71"/>
    </row>
  </sheetData>
  <sheetProtection formatCells="0" formatColumns="0" formatRows="0" insertColumns="0" insertRows="0" insertHyperlinks="0" deleteColumns="0" deleteRows="0" sort="0" autoFilter="0" pivotTables="0"/>
  <mergeCells count="24">
    <mergeCell ref="A181:M181"/>
    <mergeCell ref="G190:M190"/>
    <mergeCell ref="G191:I191"/>
    <mergeCell ref="A218:M218"/>
    <mergeCell ref="K209:M209"/>
    <mergeCell ref="G209:I209"/>
    <mergeCell ref="C209:E209"/>
    <mergeCell ref="K191:M191"/>
    <mergeCell ref="C219:M219"/>
    <mergeCell ref="A1:M1"/>
    <mergeCell ref="A183:M183"/>
    <mergeCell ref="A34:M34"/>
    <mergeCell ref="C35:M35"/>
    <mergeCell ref="A36:M36"/>
    <mergeCell ref="C182:M182"/>
    <mergeCell ref="A107:M107"/>
    <mergeCell ref="A70:M70"/>
    <mergeCell ref="C71:M71"/>
    <mergeCell ref="A72:M72"/>
    <mergeCell ref="A105:M105"/>
    <mergeCell ref="C106:M106"/>
    <mergeCell ref="A143:M143"/>
    <mergeCell ref="C144:M144"/>
    <mergeCell ref="A145:M145"/>
  </mergeCells>
  <pageMargins left="0.78740157480314965" right="0.39370078740157483" top="0.59055118110236227" bottom="0.39370078740157483" header="0.43307086614173229" footer="0.19685039370078741"/>
  <pageSetup paperSize="9" scale="86" orientation="portrait" r:id="rId1"/>
  <headerFooter alignWithMargins="0">
    <oddHeader>&amp;L&amp;"Angsana New,Regular"&amp;8THAI POLYCONS PUBLIC COMPANY LIMITED</oddHeader>
  </headerFooter>
  <rowBreaks count="5" manualBreakCount="5">
    <brk id="35" max="12" man="1"/>
    <brk id="71" max="12" man="1"/>
    <brk id="106" max="12" man="1"/>
    <brk id="144" max="12" man="1"/>
    <brk id="182" max="1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1"/>
  <sheetViews>
    <sheetView showRuler="0" zoomScaleNormal="100" zoomScaleSheetLayoutView="96" workbookViewId="0">
      <selection sqref="A1:N1"/>
    </sheetView>
  </sheetViews>
  <sheetFormatPr defaultColWidth="9" defaultRowHeight="25" customHeight="1"/>
  <cols>
    <col min="1" max="1" width="2.58203125" style="130" customWidth="1"/>
    <col min="2" max="2" width="1.25" style="130" customWidth="1"/>
    <col min="3" max="3" width="7.75" style="130" customWidth="1"/>
    <col min="4" max="4" width="25.25" style="130" customWidth="1"/>
    <col min="5" max="5" width="0.75" style="130" customWidth="1"/>
    <col min="6" max="6" width="14.58203125" style="130" customWidth="1"/>
    <col min="7" max="7" width="0.75" style="130" customWidth="1"/>
    <col min="8" max="8" width="14.58203125" style="130" customWidth="1"/>
    <col min="9" max="9" width="0.83203125" style="130" customWidth="1"/>
    <col min="10" max="10" width="14.58203125" style="130" customWidth="1"/>
    <col min="11" max="11" width="0.83203125" style="130" customWidth="1"/>
    <col min="12" max="12" width="14.58203125" style="130" customWidth="1"/>
    <col min="13" max="13" width="1.25" style="130" customWidth="1"/>
    <col min="14" max="14" width="9" style="130"/>
    <col min="15" max="24" width="9.08203125" style="119" customWidth="1"/>
    <col min="25" max="16384" width="9" style="119"/>
  </cols>
  <sheetData>
    <row r="1" spans="1:14" s="71" customFormat="1" ht="26.15" customHeight="1">
      <c r="A1" s="290" t="s">
        <v>1835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</row>
    <row r="2" spans="1:14" s="71" customFormat="1" ht="26.15" customHeight="1">
      <c r="A2" s="145"/>
      <c r="E2" s="145"/>
    </row>
    <row r="3" spans="1:14" s="71" customFormat="1" ht="26.15" customHeight="1">
      <c r="B3" s="50"/>
      <c r="C3" s="291" t="s">
        <v>312</v>
      </c>
      <c r="D3" s="291"/>
      <c r="E3" s="146"/>
      <c r="F3" s="291" t="s">
        <v>313</v>
      </c>
      <c r="G3" s="291"/>
      <c r="H3" s="291"/>
      <c r="I3" s="146"/>
      <c r="J3" s="291" t="s">
        <v>314</v>
      </c>
      <c r="K3" s="291"/>
      <c r="L3" s="291"/>
    </row>
    <row r="4" spans="1:14" s="71" customFormat="1" ht="26.15" customHeight="1">
      <c r="A4" s="130"/>
      <c r="B4" s="130"/>
      <c r="C4" s="145" t="s">
        <v>142</v>
      </c>
      <c r="D4" s="145"/>
      <c r="E4" s="114"/>
      <c r="F4" s="289" t="s">
        <v>809</v>
      </c>
      <c r="G4" s="289"/>
      <c r="H4" s="289"/>
      <c r="I4" s="71" t="s">
        <v>316</v>
      </c>
    </row>
    <row r="5" spans="1:14" s="71" customFormat="1" ht="26.15" customHeight="1">
      <c r="A5" s="130"/>
      <c r="B5" s="130"/>
      <c r="C5" s="145"/>
      <c r="D5" s="145"/>
      <c r="E5" s="114"/>
      <c r="F5" s="114"/>
      <c r="G5" s="114"/>
      <c r="H5" s="114"/>
      <c r="I5" s="71" t="s">
        <v>319</v>
      </c>
    </row>
    <row r="6" spans="1:14" s="90" customFormat="1" ht="26.15" customHeight="1">
      <c r="A6" s="130"/>
      <c r="B6" s="130"/>
      <c r="C6" s="71" t="s">
        <v>144</v>
      </c>
      <c r="D6" s="71"/>
      <c r="E6" s="71"/>
      <c r="F6" s="289" t="s">
        <v>813</v>
      </c>
      <c r="G6" s="289"/>
      <c r="H6" s="289"/>
      <c r="I6" s="71" t="s">
        <v>316</v>
      </c>
      <c r="J6" s="71"/>
      <c r="K6" s="71"/>
      <c r="L6" s="71"/>
      <c r="M6" s="114"/>
      <c r="N6" s="114"/>
    </row>
    <row r="7" spans="1:14" s="90" customFormat="1" ht="26.15" customHeight="1">
      <c r="A7" s="130"/>
      <c r="B7" s="130"/>
      <c r="C7" s="71"/>
      <c r="D7" s="71"/>
      <c r="E7" s="71"/>
      <c r="F7" s="124"/>
      <c r="G7" s="124"/>
      <c r="H7" s="124"/>
      <c r="I7" s="71" t="s">
        <v>320</v>
      </c>
      <c r="J7" s="71"/>
      <c r="K7" s="71"/>
      <c r="L7" s="71"/>
      <c r="M7" s="114"/>
      <c r="N7" s="114"/>
    </row>
    <row r="8" spans="1:14" s="90" customFormat="1" ht="26.15" customHeight="1">
      <c r="A8" s="130"/>
      <c r="B8" s="130"/>
      <c r="C8" s="71" t="s">
        <v>136</v>
      </c>
      <c r="D8" s="71"/>
      <c r="E8" s="71"/>
      <c r="F8" s="289" t="s">
        <v>881</v>
      </c>
      <c r="G8" s="289"/>
      <c r="H8" s="289"/>
      <c r="I8" s="71" t="s">
        <v>316</v>
      </c>
      <c r="J8" s="71"/>
      <c r="K8" s="71"/>
      <c r="L8" s="71"/>
      <c r="M8" s="114"/>
      <c r="N8" s="114"/>
    </row>
    <row r="9" spans="1:14" s="90" customFormat="1" ht="26.15" customHeight="1">
      <c r="A9" s="130"/>
      <c r="B9" s="130"/>
      <c r="C9" s="71"/>
      <c r="D9" s="71"/>
      <c r="E9" s="71"/>
      <c r="F9" s="124"/>
      <c r="G9" s="124"/>
      <c r="H9" s="124"/>
      <c r="I9" s="71" t="s">
        <v>412</v>
      </c>
      <c r="J9" s="71"/>
      <c r="K9" s="71"/>
      <c r="L9" s="71"/>
      <c r="M9" s="114"/>
      <c r="N9" s="114"/>
    </row>
    <row r="10" spans="1:14" s="71" customFormat="1" ht="26.15" customHeight="1">
      <c r="A10" s="130"/>
      <c r="B10" s="130"/>
      <c r="C10" s="71" t="s">
        <v>242</v>
      </c>
      <c r="F10" s="289" t="s">
        <v>882</v>
      </c>
      <c r="G10" s="289"/>
      <c r="H10" s="289"/>
      <c r="I10" s="71" t="s">
        <v>316</v>
      </c>
      <c r="J10" s="130"/>
    </row>
    <row r="11" spans="1:14" s="90" customFormat="1" ht="26.15" customHeight="1">
      <c r="A11" s="130"/>
      <c r="B11" s="130"/>
      <c r="C11" s="71"/>
      <c r="D11" s="71"/>
      <c r="E11" s="71"/>
      <c r="F11" s="145"/>
      <c r="G11" s="145"/>
      <c r="H11" s="145"/>
      <c r="I11" s="71" t="s">
        <v>1903</v>
      </c>
      <c r="J11" s="71"/>
      <c r="K11" s="71"/>
      <c r="L11" s="71"/>
      <c r="M11" s="71"/>
    </row>
    <row r="12" spans="1:14" s="90" customFormat="1" ht="26.15" customHeight="1">
      <c r="A12" s="130"/>
      <c r="B12" s="130"/>
      <c r="C12" s="71" t="s">
        <v>243</v>
      </c>
      <c r="D12" s="71"/>
      <c r="E12" s="71"/>
      <c r="F12" s="289" t="s">
        <v>882</v>
      </c>
      <c r="G12" s="289"/>
      <c r="H12" s="289"/>
      <c r="I12" s="71" t="s">
        <v>321</v>
      </c>
      <c r="J12" s="71"/>
      <c r="K12" s="71"/>
      <c r="L12" s="71"/>
      <c r="M12" s="71"/>
    </row>
    <row r="13" spans="1:14" s="90" customFormat="1" ht="26.15" customHeight="1">
      <c r="A13" s="71" t="s">
        <v>638</v>
      </c>
      <c r="B13" s="71"/>
      <c r="C13" s="71" t="s">
        <v>244</v>
      </c>
      <c r="D13" s="71"/>
      <c r="E13" s="71"/>
      <c r="F13" s="289" t="s">
        <v>883</v>
      </c>
      <c r="G13" s="289"/>
      <c r="H13" s="289"/>
      <c r="I13" s="71" t="s">
        <v>316</v>
      </c>
      <c r="J13" s="71"/>
      <c r="K13" s="71"/>
      <c r="L13" s="71"/>
      <c r="M13" s="71"/>
    </row>
    <row r="14" spans="1:14" s="90" customFormat="1" ht="26.15" customHeight="1">
      <c r="A14" s="71"/>
      <c r="B14" s="71"/>
      <c r="C14" s="71"/>
      <c r="D14" s="71"/>
      <c r="E14" s="71"/>
      <c r="F14" s="145"/>
      <c r="G14" s="145"/>
      <c r="H14" s="145"/>
      <c r="I14" s="71" t="s">
        <v>1904</v>
      </c>
      <c r="J14" s="71"/>
      <c r="K14" s="71"/>
      <c r="L14" s="71"/>
      <c r="M14" s="71"/>
    </row>
    <row r="15" spans="1:14" s="71" customFormat="1" ht="15" customHeight="1"/>
    <row r="16" spans="1:14" s="71" customFormat="1" ht="26.15" customHeight="1">
      <c r="B16" s="145"/>
      <c r="C16" s="112" t="s">
        <v>710</v>
      </c>
      <c r="D16" s="90"/>
      <c r="E16" s="90"/>
    </row>
    <row r="17" spans="1:13" s="71" customFormat="1" ht="26.15" customHeight="1">
      <c r="B17" s="130"/>
      <c r="C17" s="90" t="s">
        <v>711</v>
      </c>
      <c r="D17" s="90"/>
      <c r="E17" s="90"/>
      <c r="F17" s="130"/>
    </row>
    <row r="18" spans="1:13" s="71" customFormat="1" ht="26.15" customHeight="1">
      <c r="B18" s="130"/>
      <c r="C18" s="90"/>
      <c r="D18" s="90"/>
      <c r="E18" s="90"/>
      <c r="F18" s="130"/>
    </row>
    <row r="19" spans="1:13" s="71" customFormat="1" ht="26.15" customHeight="1">
      <c r="B19" s="130"/>
      <c r="C19" s="291" t="s">
        <v>312</v>
      </c>
      <c r="D19" s="291"/>
      <c r="E19" s="146"/>
      <c r="F19" s="291" t="s">
        <v>313</v>
      </c>
      <c r="G19" s="291"/>
      <c r="H19" s="291"/>
      <c r="I19" s="146"/>
      <c r="J19" s="291" t="s">
        <v>314</v>
      </c>
      <c r="K19" s="291"/>
      <c r="L19" s="291"/>
    </row>
    <row r="20" spans="1:13" s="71" customFormat="1" ht="26.15" customHeight="1">
      <c r="B20" s="130"/>
      <c r="C20" s="71" t="s">
        <v>174</v>
      </c>
      <c r="F20" s="289" t="s">
        <v>884</v>
      </c>
      <c r="G20" s="289"/>
      <c r="H20" s="289"/>
      <c r="I20" s="71" t="s">
        <v>316</v>
      </c>
    </row>
    <row r="21" spans="1:13" s="71" customFormat="1" ht="26.15" customHeight="1">
      <c r="B21" s="130"/>
      <c r="F21" s="145"/>
      <c r="G21" s="145"/>
      <c r="H21" s="145"/>
      <c r="I21" s="71" t="s">
        <v>1905</v>
      </c>
    </row>
    <row r="22" spans="1:13" s="71" customFormat="1" ht="26.15" customHeight="1">
      <c r="B22" s="130"/>
      <c r="F22" s="145"/>
      <c r="G22" s="145"/>
      <c r="H22" s="145"/>
    </row>
    <row r="23" spans="1:13" s="71" customFormat="1" ht="26.15" customHeight="1">
      <c r="B23" s="130"/>
      <c r="C23" s="112" t="s">
        <v>1923</v>
      </c>
      <c r="D23" s="90"/>
      <c r="F23" s="145"/>
      <c r="G23" s="145"/>
      <c r="H23" s="145"/>
    </row>
    <row r="24" spans="1:13" s="71" customFormat="1" ht="26.15" customHeight="1">
      <c r="B24" s="130"/>
      <c r="C24" s="90" t="s">
        <v>1924</v>
      </c>
      <c r="D24" s="90"/>
      <c r="F24" s="145"/>
      <c r="G24" s="145"/>
      <c r="H24" s="145"/>
    </row>
    <row r="25" spans="1:13" s="71" customFormat="1" ht="26.15" customHeight="1">
      <c r="B25" s="130"/>
      <c r="C25" s="90"/>
      <c r="D25" s="90"/>
      <c r="F25" s="145"/>
      <c r="G25" s="145"/>
      <c r="H25" s="145"/>
    </row>
    <row r="26" spans="1:13" s="71" customFormat="1" ht="26.15" customHeight="1">
      <c r="B26" s="130"/>
      <c r="C26" s="291" t="s">
        <v>312</v>
      </c>
      <c r="D26" s="291"/>
      <c r="E26" s="146"/>
      <c r="F26" s="291" t="s">
        <v>313</v>
      </c>
      <c r="G26" s="291"/>
      <c r="H26" s="291"/>
      <c r="I26" s="146"/>
      <c r="J26" s="291" t="s">
        <v>314</v>
      </c>
      <c r="K26" s="291"/>
      <c r="L26" s="291"/>
    </row>
    <row r="27" spans="1:13" s="71" customFormat="1" ht="26.15" customHeight="1">
      <c r="B27" s="130"/>
      <c r="C27" s="71" t="s">
        <v>1906</v>
      </c>
      <c r="F27" s="289" t="s">
        <v>884</v>
      </c>
      <c r="G27" s="289"/>
      <c r="H27" s="289"/>
      <c r="I27" s="71" t="s">
        <v>321</v>
      </c>
    </row>
    <row r="28" spans="1:13" s="71" customFormat="1" ht="26.15" customHeight="1">
      <c r="B28" s="130"/>
      <c r="C28" s="71" t="s">
        <v>1907</v>
      </c>
      <c r="D28" s="90"/>
      <c r="F28" s="289" t="s">
        <v>882</v>
      </c>
      <c r="G28" s="289"/>
      <c r="H28" s="289"/>
      <c r="I28" s="71" t="s">
        <v>321</v>
      </c>
    </row>
    <row r="29" spans="1:13" s="71" customFormat="1" ht="26.15" customHeight="1">
      <c r="B29" s="130"/>
      <c r="D29" s="90"/>
      <c r="F29" s="145"/>
      <c r="G29" s="145"/>
      <c r="H29" s="145"/>
    </row>
    <row r="30" spans="1:13" s="71" customFormat="1" ht="26.15" customHeight="1">
      <c r="B30" s="130"/>
      <c r="F30" s="145"/>
      <c r="G30" s="145"/>
      <c r="H30" s="145"/>
    </row>
    <row r="31" spans="1:13" s="71" customFormat="1" ht="26.15" customHeight="1">
      <c r="A31" s="130"/>
      <c r="B31" s="130"/>
      <c r="F31" s="124"/>
      <c r="G31" s="124"/>
      <c r="H31" s="124"/>
      <c r="M31" s="90"/>
    </row>
    <row r="32" spans="1:13" s="71" customFormat="1" ht="26.15" customHeight="1">
      <c r="A32" s="130"/>
      <c r="B32" s="130"/>
      <c r="F32" s="124"/>
      <c r="G32" s="124"/>
      <c r="H32" s="124"/>
      <c r="M32" s="90"/>
    </row>
    <row r="33" spans="1:15" s="71" customFormat="1" ht="26.15" customHeight="1">
      <c r="A33" s="290" t="s">
        <v>630</v>
      </c>
      <c r="B33" s="290"/>
      <c r="C33" s="290"/>
      <c r="D33" s="290"/>
      <c r="E33" s="290"/>
      <c r="F33" s="290"/>
      <c r="G33" s="290"/>
      <c r="H33" s="290"/>
      <c r="I33" s="290"/>
      <c r="J33" s="290"/>
      <c r="K33" s="290"/>
      <c r="L33" s="290"/>
      <c r="M33" s="90"/>
    </row>
    <row r="34" spans="1:15" s="71" customFormat="1" ht="26.15" customHeight="1">
      <c r="A34" s="145"/>
      <c r="B34" s="145"/>
      <c r="C34" s="289" t="s">
        <v>1365</v>
      </c>
      <c r="D34" s="289"/>
      <c r="E34" s="289"/>
      <c r="F34" s="289"/>
      <c r="G34" s="289"/>
      <c r="H34" s="289"/>
      <c r="I34" s="289"/>
      <c r="J34" s="289"/>
      <c r="K34" s="289"/>
      <c r="L34" s="289"/>
      <c r="M34" s="90"/>
    </row>
    <row r="35" spans="1:15" s="71" customFormat="1" ht="24" customHeight="1">
      <c r="A35" s="290" t="s">
        <v>1836</v>
      </c>
      <c r="B35" s="290"/>
      <c r="C35" s="290"/>
      <c r="D35" s="290"/>
      <c r="E35" s="290"/>
      <c r="F35" s="290"/>
      <c r="G35" s="290"/>
      <c r="H35" s="290"/>
      <c r="I35" s="290"/>
      <c r="J35" s="290"/>
      <c r="K35" s="290"/>
      <c r="L35" s="290"/>
      <c r="M35" s="90"/>
    </row>
    <row r="36" spans="1:15" s="71" customFormat="1" ht="24" customHeight="1"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90"/>
    </row>
    <row r="37" spans="1:15" s="71" customFormat="1" ht="24" customHeight="1">
      <c r="A37" s="19" t="s">
        <v>1297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</row>
    <row r="38" spans="1:15" s="71" customFormat="1" ht="24" customHeight="1">
      <c r="A38" s="90" t="s">
        <v>1023</v>
      </c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</row>
    <row r="39" spans="1:15" s="71" customFormat="1" ht="24" customHeight="1">
      <c r="A39" s="90" t="s">
        <v>1025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</row>
    <row r="40" spans="1:15" s="71" customFormat="1" ht="24" customHeight="1">
      <c r="A40" s="90" t="s">
        <v>1024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</row>
    <row r="41" spans="1:15" s="71" customFormat="1" ht="24" customHeight="1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</row>
    <row r="42" spans="1:15" s="71" customFormat="1" ht="24" customHeight="1">
      <c r="A42" s="90"/>
      <c r="B42" s="90"/>
      <c r="C42" s="90"/>
      <c r="D42" s="90"/>
      <c r="E42" s="290" t="s">
        <v>1026</v>
      </c>
      <c r="F42" s="290"/>
      <c r="G42" s="290"/>
      <c r="H42" s="110"/>
      <c r="I42" s="110"/>
      <c r="J42" s="291" t="s">
        <v>129</v>
      </c>
      <c r="K42" s="291"/>
      <c r="L42" s="291"/>
      <c r="M42" s="90"/>
    </row>
    <row r="43" spans="1:15" s="71" customFormat="1" ht="24" customHeight="1">
      <c r="A43" s="90"/>
      <c r="E43" s="110"/>
      <c r="F43" s="158" t="s">
        <v>1027</v>
      </c>
      <c r="G43" s="110"/>
      <c r="H43" s="158" t="s">
        <v>1028</v>
      </c>
      <c r="I43" s="110"/>
      <c r="J43" s="159" t="s">
        <v>876</v>
      </c>
      <c r="K43" s="110"/>
      <c r="L43" s="159" t="s">
        <v>598</v>
      </c>
      <c r="M43" s="90"/>
    </row>
    <row r="44" spans="1:15" s="71" customFormat="1" ht="24" customHeight="1">
      <c r="A44" s="145"/>
      <c r="B44" s="19" t="s">
        <v>1029</v>
      </c>
      <c r="C44" s="145"/>
      <c r="D44" s="145"/>
      <c r="E44" s="90"/>
      <c r="F44" s="90"/>
      <c r="G44" s="90"/>
      <c r="H44" s="90"/>
      <c r="I44" s="90"/>
      <c r="J44" s="90"/>
      <c r="K44" s="90"/>
      <c r="L44" s="90"/>
      <c r="M44" s="90"/>
    </row>
    <row r="45" spans="1:15" s="71" customFormat="1" ht="24" customHeight="1">
      <c r="A45" s="145"/>
      <c r="B45" s="19" t="s">
        <v>1030</v>
      </c>
      <c r="C45" s="145"/>
      <c r="D45" s="145"/>
      <c r="E45" s="90"/>
      <c r="F45" s="90"/>
      <c r="G45" s="90"/>
      <c r="H45" s="90"/>
      <c r="I45" s="90"/>
      <c r="J45" s="90"/>
      <c r="K45" s="90"/>
      <c r="L45" s="90"/>
      <c r="M45" s="90"/>
    </row>
    <row r="46" spans="1:15" s="71" customFormat="1" ht="24" customHeight="1">
      <c r="A46" s="90"/>
      <c r="B46" s="90" t="s">
        <v>957</v>
      </c>
      <c r="C46" s="90"/>
      <c r="D46" s="90"/>
      <c r="E46" s="90"/>
      <c r="F46" s="110" t="s">
        <v>1033</v>
      </c>
      <c r="G46" s="90"/>
      <c r="H46" s="157" t="s">
        <v>1035</v>
      </c>
      <c r="I46" s="90"/>
      <c r="J46" s="184">
        <v>340375448.75999999</v>
      </c>
      <c r="K46" s="184"/>
      <c r="L46" s="184">
        <v>346991057.89999998</v>
      </c>
      <c r="M46" s="90"/>
      <c r="O46"/>
    </row>
    <row r="47" spans="1:15" s="71" customFormat="1" ht="24" customHeight="1">
      <c r="A47" s="90"/>
      <c r="B47" s="90" t="s">
        <v>958</v>
      </c>
      <c r="C47" s="90"/>
      <c r="D47" s="90"/>
      <c r="E47" s="90"/>
      <c r="F47" s="110" t="s">
        <v>1034</v>
      </c>
      <c r="G47" s="90"/>
      <c r="H47" s="157" t="s">
        <v>1036</v>
      </c>
      <c r="I47" s="90"/>
      <c r="J47" s="184">
        <v>299465277.18000001</v>
      </c>
      <c r="K47" s="184"/>
      <c r="L47" s="184">
        <v>296121831.75</v>
      </c>
      <c r="M47" s="90"/>
      <c r="O47"/>
    </row>
    <row r="48" spans="1:15" s="71" customFormat="1" ht="24" customHeight="1">
      <c r="A48" s="90"/>
      <c r="B48" s="90" t="s">
        <v>959</v>
      </c>
      <c r="C48" s="90"/>
      <c r="D48" s="90"/>
      <c r="E48" s="90"/>
      <c r="F48" s="110" t="s">
        <v>1033</v>
      </c>
      <c r="G48" s="90"/>
      <c r="H48" s="157" t="s">
        <v>1037</v>
      </c>
      <c r="I48" s="90"/>
      <c r="J48" s="184">
        <v>319480187.39999998</v>
      </c>
      <c r="K48" s="184"/>
      <c r="L48" s="184">
        <v>329814776.44999999</v>
      </c>
      <c r="M48" s="90"/>
    </row>
    <row r="49" spans="1:13" s="71" customFormat="1" ht="24" customHeight="1">
      <c r="A49" s="90"/>
      <c r="B49" s="90" t="s">
        <v>1129</v>
      </c>
      <c r="C49" s="90"/>
      <c r="D49" s="90"/>
      <c r="E49" s="90"/>
      <c r="F49" s="110" t="s">
        <v>1033</v>
      </c>
      <c r="G49" s="90"/>
      <c r="H49" s="157" t="s">
        <v>1038</v>
      </c>
      <c r="I49" s="90"/>
      <c r="J49" s="184">
        <v>331995274.38</v>
      </c>
      <c r="K49" s="184"/>
      <c r="L49" s="184">
        <v>339791559.02999997</v>
      </c>
      <c r="M49" s="90"/>
    </row>
    <row r="50" spans="1:13" s="71" customFormat="1" ht="24" customHeight="1">
      <c r="A50" s="90"/>
      <c r="B50" s="90" t="s">
        <v>961</v>
      </c>
      <c r="C50" s="90"/>
      <c r="D50" s="90"/>
      <c r="E50" s="90"/>
      <c r="F50" s="110" t="s">
        <v>1033</v>
      </c>
      <c r="G50" s="90"/>
      <c r="H50" s="157" t="s">
        <v>1039</v>
      </c>
      <c r="I50" s="90"/>
      <c r="J50" s="184">
        <v>325226566.30000001</v>
      </c>
      <c r="K50" s="184"/>
      <c r="L50" s="184">
        <v>329302863.72000003</v>
      </c>
      <c r="M50" s="90"/>
    </row>
    <row r="51" spans="1:13" s="71" customFormat="1" ht="24" customHeight="1">
      <c r="A51" s="90"/>
      <c r="B51" s="90" t="s">
        <v>960</v>
      </c>
      <c r="C51" s="90"/>
      <c r="E51" s="90"/>
      <c r="F51" s="110" t="s">
        <v>1469</v>
      </c>
      <c r="G51" s="90"/>
      <c r="H51" s="157" t="s">
        <v>1468</v>
      </c>
      <c r="I51" s="90"/>
      <c r="J51" s="184">
        <v>131925928.55</v>
      </c>
      <c r="K51" s="184"/>
      <c r="L51" s="74">
        <v>0</v>
      </c>
      <c r="M51" s="90"/>
    </row>
    <row r="52" spans="1:13" s="71" customFormat="1" ht="24" customHeight="1">
      <c r="A52" s="90"/>
      <c r="B52" s="90" t="s">
        <v>1852</v>
      </c>
      <c r="C52" s="90"/>
      <c r="E52" s="90"/>
      <c r="F52" s="110" t="s">
        <v>1033</v>
      </c>
      <c r="G52" s="90"/>
      <c r="H52" s="157" t="s">
        <v>1855</v>
      </c>
      <c r="I52" s="90"/>
      <c r="J52" s="184">
        <v>15501564.41</v>
      </c>
      <c r="K52" s="184"/>
      <c r="L52" s="74">
        <v>0</v>
      </c>
      <c r="M52" s="90"/>
    </row>
    <row r="53" spans="1:13" s="71" customFormat="1" ht="24" customHeight="1">
      <c r="A53" s="90"/>
      <c r="B53" s="90" t="s">
        <v>1853</v>
      </c>
      <c r="C53" s="90"/>
      <c r="E53" s="90"/>
      <c r="F53" s="110" t="s">
        <v>1854</v>
      </c>
      <c r="G53" s="90"/>
      <c r="H53" s="157" t="s">
        <v>1856</v>
      </c>
      <c r="I53" s="90"/>
      <c r="J53" s="184">
        <v>13402882.99</v>
      </c>
      <c r="K53" s="184"/>
      <c r="L53" s="74">
        <v>0</v>
      </c>
      <c r="M53" s="90"/>
    </row>
    <row r="54" spans="1:13" s="71" customFormat="1" ht="24" customHeight="1" thickBot="1">
      <c r="A54" s="145"/>
      <c r="B54" s="90"/>
      <c r="C54" s="90"/>
      <c r="D54" s="90" t="s">
        <v>1178</v>
      </c>
      <c r="E54" s="145"/>
      <c r="F54" s="110"/>
      <c r="G54" s="90"/>
      <c r="H54" s="90"/>
      <c r="I54" s="90"/>
      <c r="J54" s="187">
        <f>SUM(J46:J53)</f>
        <v>1777373129.97</v>
      </c>
      <c r="K54" s="184"/>
      <c r="L54" s="187">
        <f>SUM(L46:L53)</f>
        <v>1642022088.8499999</v>
      </c>
      <c r="M54" s="90"/>
    </row>
    <row r="55" spans="1:13" s="71" customFormat="1" ht="24" customHeight="1" thickTop="1">
      <c r="A55" s="19"/>
      <c r="B55" s="19" t="s">
        <v>1031</v>
      </c>
      <c r="C55" s="19"/>
      <c r="D55" s="145"/>
      <c r="E55" s="145"/>
      <c r="F55" s="110"/>
      <c r="G55" s="90"/>
      <c r="H55" s="90"/>
      <c r="I55" s="90"/>
      <c r="J55" s="145"/>
      <c r="K55" s="90"/>
      <c r="L55" s="145"/>
      <c r="M55" s="90"/>
    </row>
    <row r="56" spans="1:13" s="71" customFormat="1" ht="24" customHeight="1">
      <c r="A56" s="19"/>
      <c r="B56" s="19" t="s">
        <v>1032</v>
      </c>
      <c r="C56" s="19"/>
      <c r="D56" s="145"/>
      <c r="E56" s="145"/>
      <c r="M56" s="90"/>
    </row>
    <row r="57" spans="1:13" s="71" customFormat="1" ht="24" customHeight="1">
      <c r="A57" s="90"/>
      <c r="B57" s="90" t="s">
        <v>957</v>
      </c>
      <c r="C57" s="90"/>
      <c r="D57" s="90"/>
      <c r="E57" s="145"/>
      <c r="F57" s="110" t="s">
        <v>1033</v>
      </c>
      <c r="G57" s="90"/>
      <c r="H57" s="157" t="s">
        <v>1035</v>
      </c>
      <c r="I57" s="90"/>
      <c r="J57" s="184">
        <v>340375448.75999999</v>
      </c>
      <c r="K57" s="184"/>
      <c r="L57" s="184">
        <v>346991057.89999998</v>
      </c>
      <c r="M57" s="90"/>
    </row>
    <row r="58" spans="1:13" s="71" customFormat="1" ht="24" customHeight="1">
      <c r="A58" s="90"/>
      <c r="B58" s="90" t="s">
        <v>958</v>
      </c>
      <c r="C58" s="90"/>
      <c r="D58" s="90"/>
      <c r="E58" s="145"/>
      <c r="F58" s="110" t="s">
        <v>1034</v>
      </c>
      <c r="G58" s="90"/>
      <c r="H58" s="157" t="s">
        <v>1036</v>
      </c>
      <c r="I58" s="90"/>
      <c r="J58" s="184">
        <v>299465277.18000001</v>
      </c>
      <c r="K58" s="184"/>
      <c r="L58" s="184">
        <v>296121831.75</v>
      </c>
      <c r="M58" s="90"/>
    </row>
    <row r="59" spans="1:13" s="71" customFormat="1" ht="24" customHeight="1">
      <c r="A59" s="90"/>
      <c r="B59" s="90" t="s">
        <v>959</v>
      </c>
      <c r="C59" s="90"/>
      <c r="D59" s="90"/>
      <c r="E59" s="145"/>
      <c r="F59" s="110" t="s">
        <v>1033</v>
      </c>
      <c r="G59" s="90"/>
      <c r="H59" s="157" t="s">
        <v>1037</v>
      </c>
      <c r="I59" s="90"/>
      <c r="J59" s="184">
        <v>319480187.39999998</v>
      </c>
      <c r="K59" s="184"/>
      <c r="L59" s="184">
        <v>329814776.44999999</v>
      </c>
      <c r="M59" s="90"/>
    </row>
    <row r="60" spans="1:13" s="71" customFormat="1" ht="24" customHeight="1">
      <c r="A60" s="90"/>
      <c r="B60" s="90" t="s">
        <v>1129</v>
      </c>
      <c r="C60" s="90"/>
      <c r="D60" s="90"/>
      <c r="E60" s="145"/>
      <c r="F60" s="110" t="s">
        <v>1033</v>
      </c>
      <c r="G60" s="90"/>
      <c r="H60" s="157" t="s">
        <v>1038</v>
      </c>
      <c r="I60" s="90"/>
      <c r="J60" s="184">
        <v>331995274.38</v>
      </c>
      <c r="K60" s="184"/>
      <c r="L60" s="184">
        <v>339791559.02999997</v>
      </c>
      <c r="M60" s="90"/>
    </row>
    <row r="61" spans="1:13" s="71" customFormat="1" ht="24" customHeight="1">
      <c r="A61" s="90"/>
      <c r="B61" s="90" t="s">
        <v>961</v>
      </c>
      <c r="C61" s="90"/>
      <c r="D61" s="90"/>
      <c r="E61" s="145"/>
      <c r="F61" s="110" t="s">
        <v>1033</v>
      </c>
      <c r="G61" s="90"/>
      <c r="H61" s="157" t="s">
        <v>1039</v>
      </c>
      <c r="I61" s="90"/>
      <c r="J61" s="184">
        <v>325226566.30000001</v>
      </c>
      <c r="K61" s="184"/>
      <c r="L61" s="184">
        <v>329302863.72000003</v>
      </c>
      <c r="M61" s="90"/>
    </row>
    <row r="62" spans="1:13" s="71" customFormat="1" ht="24" customHeight="1">
      <c r="A62" s="90"/>
      <c r="B62" s="90" t="s">
        <v>960</v>
      </c>
      <c r="C62" s="90"/>
      <c r="E62" s="145"/>
      <c r="F62" s="110" t="s">
        <v>1469</v>
      </c>
      <c r="G62" s="90"/>
      <c r="H62" s="157" t="s">
        <v>1468</v>
      </c>
      <c r="I62" s="90"/>
      <c r="J62" s="184">
        <v>131925928.55</v>
      </c>
      <c r="K62" s="184"/>
      <c r="L62" s="74">
        <v>0</v>
      </c>
      <c r="M62" s="90"/>
    </row>
    <row r="63" spans="1:13" s="71" customFormat="1" ht="24" customHeight="1">
      <c r="A63" s="90"/>
      <c r="B63" s="90" t="s">
        <v>1852</v>
      </c>
      <c r="C63" s="90"/>
      <c r="E63" s="90"/>
      <c r="F63" s="110" t="s">
        <v>1033</v>
      </c>
      <c r="G63" s="90"/>
      <c r="H63" s="157" t="s">
        <v>1855</v>
      </c>
      <c r="I63" s="90"/>
      <c r="J63" s="184">
        <v>15501564.41</v>
      </c>
      <c r="K63" s="184"/>
      <c r="L63" s="74">
        <v>0</v>
      </c>
      <c r="M63" s="90"/>
    </row>
    <row r="64" spans="1:13" s="71" customFormat="1" ht="24" customHeight="1">
      <c r="A64" s="90"/>
      <c r="B64" s="90" t="s">
        <v>1853</v>
      </c>
      <c r="C64" s="90"/>
      <c r="E64" s="90"/>
      <c r="F64" s="110" t="s">
        <v>1854</v>
      </c>
      <c r="G64" s="90"/>
      <c r="H64" s="157" t="s">
        <v>1856</v>
      </c>
      <c r="I64" s="90"/>
      <c r="J64" s="184">
        <v>13402882.99</v>
      </c>
      <c r="K64" s="184"/>
      <c r="L64" s="74">
        <v>0</v>
      </c>
      <c r="M64" s="90"/>
    </row>
    <row r="65" spans="1:13" s="71" customFormat="1" ht="24" customHeight="1" thickBot="1">
      <c r="A65" s="145"/>
      <c r="B65" s="90"/>
      <c r="C65" s="90"/>
      <c r="D65" s="90" t="s">
        <v>1179</v>
      </c>
      <c r="E65" s="145"/>
      <c r="F65" s="90"/>
      <c r="G65" s="90"/>
      <c r="H65" s="90"/>
      <c r="I65" s="90"/>
      <c r="J65" s="187">
        <f>SUM(J57:J64)</f>
        <v>1777373129.97</v>
      </c>
      <c r="K65" s="184"/>
      <c r="L65" s="187">
        <f>SUM(L57:L64)</f>
        <v>1642022088.8499999</v>
      </c>
      <c r="M65" s="90"/>
    </row>
    <row r="66" spans="1:13" s="71" customFormat="1" ht="24" customHeight="1" thickTop="1">
      <c r="A66" s="145"/>
      <c r="B66" s="90"/>
      <c r="C66" s="90"/>
      <c r="D66" s="90"/>
      <c r="E66" s="145"/>
      <c r="F66" s="90"/>
      <c r="G66" s="90"/>
      <c r="H66" s="90"/>
      <c r="I66" s="90"/>
      <c r="J66" s="145"/>
      <c r="K66" s="90"/>
      <c r="L66" s="145"/>
      <c r="M66" s="90"/>
    </row>
    <row r="67" spans="1:13" s="71" customFormat="1" ht="24" customHeight="1">
      <c r="A67" s="145"/>
      <c r="B67" s="90"/>
      <c r="C67" s="90"/>
      <c r="D67" s="90"/>
      <c r="E67" s="145"/>
      <c r="F67" s="110"/>
      <c r="G67" s="90"/>
      <c r="H67" s="90"/>
      <c r="I67" s="90"/>
      <c r="J67" s="145"/>
      <c r="K67" s="90"/>
      <c r="L67" s="145"/>
      <c r="M67" s="90"/>
    </row>
    <row r="68" spans="1:13" s="71" customFormat="1" ht="24" customHeight="1">
      <c r="A68" s="290" t="s">
        <v>630</v>
      </c>
      <c r="B68" s="290"/>
      <c r="C68" s="290"/>
      <c r="D68" s="290"/>
      <c r="E68" s="290"/>
      <c r="F68" s="290"/>
      <c r="G68" s="290"/>
      <c r="H68" s="290"/>
      <c r="I68" s="290"/>
      <c r="J68" s="290"/>
      <c r="K68" s="290"/>
      <c r="L68" s="290"/>
      <c r="M68" s="90"/>
    </row>
    <row r="69" spans="1:13" s="71" customFormat="1" ht="24" customHeight="1">
      <c r="A69" s="145"/>
      <c r="B69" s="145"/>
      <c r="C69" s="289" t="str">
        <f>+C34</f>
        <v xml:space="preserve">                                     (                                                                                                                    )           </v>
      </c>
      <c r="D69" s="289"/>
      <c r="E69" s="289"/>
      <c r="F69" s="289"/>
      <c r="G69" s="289"/>
      <c r="H69" s="289"/>
      <c r="I69" s="289"/>
      <c r="J69" s="289"/>
      <c r="K69" s="289"/>
      <c r="L69" s="289"/>
      <c r="M69" s="90"/>
    </row>
    <row r="70" spans="1:13" s="71" customFormat="1" ht="28" customHeight="1">
      <c r="A70" s="290" t="s">
        <v>1655</v>
      </c>
      <c r="B70" s="290"/>
      <c r="C70" s="290"/>
      <c r="D70" s="290"/>
      <c r="E70" s="290"/>
      <c r="F70" s="290"/>
      <c r="G70" s="290"/>
      <c r="H70" s="290"/>
      <c r="I70" s="290"/>
      <c r="J70" s="290"/>
      <c r="K70" s="290"/>
      <c r="L70" s="290"/>
      <c r="M70" s="90"/>
    </row>
    <row r="71" spans="1:13" s="71" customFormat="1" ht="28" customHeight="1">
      <c r="A71" s="145"/>
      <c r="B71" s="145"/>
      <c r="C71" s="145"/>
      <c r="D71" s="145"/>
      <c r="E71" s="145"/>
      <c r="F71" s="145"/>
      <c r="G71" s="145"/>
      <c r="H71" s="145"/>
      <c r="I71" s="145"/>
      <c r="J71" s="145"/>
      <c r="K71" s="145"/>
      <c r="L71" s="145"/>
      <c r="M71" s="90"/>
    </row>
    <row r="72" spans="1:13" s="71" customFormat="1" ht="28" customHeight="1">
      <c r="A72" s="19" t="s">
        <v>1298</v>
      </c>
      <c r="B72" s="145"/>
      <c r="C72" s="130"/>
      <c r="E72" s="145"/>
      <c r="F72" s="90"/>
      <c r="G72" s="90"/>
      <c r="H72" s="90"/>
      <c r="I72" s="90"/>
      <c r="J72" s="145"/>
      <c r="K72" s="90"/>
      <c r="L72" s="145"/>
      <c r="M72" s="90"/>
    </row>
    <row r="73" spans="1:13" s="71" customFormat="1" ht="28" customHeight="1">
      <c r="A73" s="130" t="s">
        <v>811</v>
      </c>
      <c r="B73" s="130"/>
      <c r="C73" s="130"/>
      <c r="E73" s="145"/>
      <c r="F73" s="90"/>
      <c r="G73" s="90"/>
      <c r="H73" s="90"/>
      <c r="I73" s="90"/>
      <c r="J73" s="145"/>
      <c r="K73" s="90"/>
      <c r="L73" s="145"/>
      <c r="M73" s="90"/>
    </row>
    <row r="74" spans="1:13" s="71" customFormat="1" ht="28" customHeight="1">
      <c r="A74" s="130" t="s">
        <v>812</v>
      </c>
      <c r="B74" s="130"/>
      <c r="E74" s="145"/>
      <c r="F74" s="110"/>
      <c r="G74" s="90"/>
      <c r="H74" s="90"/>
      <c r="I74" s="90"/>
      <c r="J74" s="145"/>
      <c r="K74" s="90"/>
      <c r="L74" s="145"/>
      <c r="M74" s="90"/>
    </row>
    <row r="75" spans="1:13" s="71" customFormat="1" ht="28" customHeight="1">
      <c r="A75" s="130"/>
      <c r="B75" s="130"/>
      <c r="E75" s="145"/>
      <c r="F75" s="110"/>
      <c r="G75" s="90"/>
      <c r="H75" s="90"/>
      <c r="I75" s="90"/>
      <c r="J75" s="145"/>
      <c r="K75" s="90"/>
      <c r="L75" s="145"/>
      <c r="M75" s="90"/>
    </row>
    <row r="76" spans="1:13" s="71" customFormat="1" ht="28" customHeight="1">
      <c r="A76" s="19" t="s">
        <v>1299</v>
      </c>
      <c r="B76" s="145"/>
      <c r="C76" s="145"/>
      <c r="D76" s="145"/>
      <c r="E76" s="145"/>
      <c r="F76" s="90"/>
      <c r="G76" s="90"/>
      <c r="H76" s="90"/>
      <c r="I76" s="90"/>
      <c r="J76" s="145"/>
      <c r="K76" s="90"/>
      <c r="L76" s="145"/>
      <c r="M76" s="90"/>
    </row>
    <row r="77" spans="1:13" s="71" customFormat="1" ht="28" customHeight="1">
      <c r="A77" s="145" t="s">
        <v>1645</v>
      </c>
      <c r="B77" s="145"/>
      <c r="C77" s="145"/>
      <c r="D77" s="145"/>
      <c r="E77" s="145"/>
      <c r="F77" s="90"/>
      <c r="G77" s="90"/>
      <c r="H77" s="90"/>
      <c r="I77" s="90"/>
      <c r="J77" s="145"/>
      <c r="K77" s="90"/>
      <c r="L77" s="145"/>
      <c r="M77" s="90"/>
    </row>
    <row r="78" spans="1:13" s="71" customFormat="1" ht="28" customHeight="1">
      <c r="A78" s="130"/>
      <c r="B78" s="130"/>
      <c r="E78" s="145"/>
      <c r="F78" s="90"/>
      <c r="G78" s="90"/>
      <c r="H78" s="90"/>
      <c r="I78" s="90"/>
      <c r="J78" s="145"/>
      <c r="K78" s="90"/>
      <c r="L78" s="145"/>
      <c r="M78" s="90"/>
    </row>
    <row r="79" spans="1:13" s="71" customFormat="1" ht="28" customHeight="1">
      <c r="A79" s="130"/>
      <c r="B79" s="130"/>
      <c r="E79" s="145"/>
      <c r="F79" s="291" t="s">
        <v>129</v>
      </c>
      <c r="G79" s="291"/>
      <c r="H79" s="291"/>
      <c r="I79" s="291"/>
      <c r="J79" s="291"/>
      <c r="K79" s="291"/>
      <c r="L79" s="291"/>
      <c r="M79" s="90"/>
    </row>
    <row r="80" spans="1:13" s="71" customFormat="1" ht="28" customHeight="1">
      <c r="A80" s="130"/>
      <c r="B80" s="130"/>
      <c r="E80" s="145"/>
      <c r="F80" s="159"/>
      <c r="G80" s="159" t="s">
        <v>130</v>
      </c>
      <c r="H80" s="159"/>
      <c r="I80" s="157"/>
      <c r="J80" s="293" t="s">
        <v>131</v>
      </c>
      <c r="K80" s="293"/>
      <c r="L80" s="293"/>
      <c r="M80" s="90"/>
    </row>
    <row r="81" spans="1:13" s="71" customFormat="1" ht="28" customHeight="1">
      <c r="A81" s="130"/>
      <c r="B81" s="130"/>
      <c r="E81" s="145"/>
      <c r="F81" s="159" t="s">
        <v>876</v>
      </c>
      <c r="G81" s="157"/>
      <c r="H81" s="159" t="s">
        <v>598</v>
      </c>
      <c r="I81" s="157"/>
      <c r="J81" s="159" t="str">
        <f>+F81</f>
        <v>2020</v>
      </c>
      <c r="K81" s="157"/>
      <c r="L81" s="159" t="str">
        <f>+H81</f>
        <v>2019</v>
      </c>
      <c r="M81" s="90"/>
    </row>
    <row r="82" spans="1:13" s="71" customFormat="1" ht="28" customHeight="1">
      <c r="A82" s="145" t="s">
        <v>885</v>
      </c>
      <c r="B82" s="145"/>
      <c r="C82" s="145"/>
      <c r="D82" s="145"/>
      <c r="E82" s="145"/>
      <c r="F82" s="184">
        <v>1018866698.08</v>
      </c>
      <c r="G82" s="74"/>
      <c r="H82" s="74">
        <v>795637742.14999998</v>
      </c>
      <c r="I82" s="77"/>
      <c r="J82" s="74">
        <v>744549299.09000015</v>
      </c>
      <c r="K82" s="77"/>
      <c r="L82" s="74">
        <v>1303438762.73</v>
      </c>
      <c r="M82" s="90"/>
    </row>
    <row r="83" spans="1:13" s="71" customFormat="1" ht="28" customHeight="1">
      <c r="A83" s="145" t="s">
        <v>886</v>
      </c>
      <c r="B83" s="145"/>
      <c r="C83" s="145"/>
      <c r="D83" s="145"/>
      <c r="E83" s="145"/>
      <c r="F83" s="98">
        <v>-118141353.42</v>
      </c>
      <c r="G83" s="74"/>
      <c r="H83" s="98">
        <v>-379681859.31999999</v>
      </c>
      <c r="I83" s="77"/>
      <c r="J83" s="74">
        <v>0</v>
      </c>
      <c r="K83" s="77"/>
      <c r="L83" s="74">
        <v>0</v>
      </c>
      <c r="M83" s="90"/>
    </row>
    <row r="84" spans="1:13" s="71" customFormat="1" ht="28" customHeight="1">
      <c r="A84" s="145" t="s">
        <v>887</v>
      </c>
      <c r="B84" s="145"/>
      <c r="C84" s="145"/>
      <c r="D84" s="145"/>
      <c r="E84" s="145"/>
      <c r="F84" s="98">
        <v>-152521462.16999999</v>
      </c>
      <c r="G84" s="74"/>
      <c r="H84" s="98">
        <v>-179122700.72999999</v>
      </c>
      <c r="I84" s="77"/>
      <c r="J84" s="74">
        <v>0</v>
      </c>
      <c r="K84" s="77"/>
      <c r="L84" s="74">
        <v>0</v>
      </c>
      <c r="M84" s="90"/>
    </row>
    <row r="85" spans="1:13" s="71" customFormat="1" ht="28" customHeight="1">
      <c r="A85" s="145" t="s">
        <v>888</v>
      </c>
      <c r="B85" s="145"/>
      <c r="C85" s="145"/>
      <c r="D85" s="145"/>
      <c r="E85" s="145"/>
      <c r="F85" s="74">
        <v>1259060809.02</v>
      </c>
      <c r="G85" s="74"/>
      <c r="H85" s="74">
        <v>761587885.00999999</v>
      </c>
      <c r="I85" s="77"/>
      <c r="J85" s="74">
        <v>1119213011.5800002</v>
      </c>
      <c r="K85" s="77"/>
      <c r="L85" s="74">
        <v>1653557577.3800001</v>
      </c>
      <c r="M85" s="90"/>
    </row>
    <row r="86" spans="1:13" s="71" customFormat="1" ht="28" customHeight="1">
      <c r="A86" s="145" t="s">
        <v>889</v>
      </c>
      <c r="B86" s="145"/>
      <c r="C86" s="145"/>
      <c r="D86" s="145"/>
      <c r="E86" s="145"/>
      <c r="F86" s="74">
        <v>331825056.81</v>
      </c>
      <c r="G86" s="74"/>
      <c r="H86" s="74">
        <v>308148365</v>
      </c>
      <c r="I86" s="77"/>
      <c r="J86" s="74">
        <v>238524380.86000004</v>
      </c>
      <c r="K86" s="77"/>
      <c r="L86" s="74">
        <v>223321035.55000001</v>
      </c>
      <c r="M86" s="90"/>
    </row>
    <row r="87" spans="1:13" s="71" customFormat="1" ht="28" customHeight="1">
      <c r="A87" s="145" t="s">
        <v>890</v>
      </c>
      <c r="B87" s="145"/>
      <c r="C87" s="145"/>
      <c r="D87" s="145"/>
      <c r="E87" s="145"/>
      <c r="F87" s="74">
        <v>13873140.039999999</v>
      </c>
      <c r="G87" s="74"/>
      <c r="H87" s="74">
        <v>13397500</v>
      </c>
      <c r="I87" s="77"/>
      <c r="J87" s="74">
        <v>5330000</v>
      </c>
      <c r="K87" s="77"/>
      <c r="L87" s="74">
        <v>4820000</v>
      </c>
      <c r="M87" s="90"/>
    </row>
    <row r="88" spans="1:13" s="71" customFormat="1" ht="28" customHeight="1">
      <c r="A88" s="145" t="s">
        <v>891</v>
      </c>
      <c r="B88" s="145"/>
      <c r="C88" s="145"/>
      <c r="D88" s="145"/>
      <c r="E88" s="145"/>
      <c r="F88" s="74"/>
      <c r="G88" s="74"/>
      <c r="H88" s="74"/>
      <c r="I88" s="77"/>
      <c r="J88" s="74"/>
      <c r="K88" s="77"/>
      <c r="L88" s="74"/>
      <c r="M88" s="90"/>
    </row>
    <row r="89" spans="1:13" s="71" customFormat="1" ht="28" customHeight="1">
      <c r="A89" s="145"/>
      <c r="B89" s="145"/>
      <c r="C89" s="145" t="s">
        <v>892</v>
      </c>
      <c r="D89" s="145"/>
      <c r="E89" s="145"/>
      <c r="F89" s="74">
        <v>40913137.939999998</v>
      </c>
      <c r="G89" s="74"/>
      <c r="H89" s="74">
        <v>40404940.689999998</v>
      </c>
      <c r="I89" s="74"/>
      <c r="J89" s="74">
        <v>22673448.699999999</v>
      </c>
      <c r="K89" s="74"/>
      <c r="L89" s="74">
        <v>23472772.219999999</v>
      </c>
      <c r="M89" s="90"/>
    </row>
    <row r="90" spans="1:13" s="71" customFormat="1" ht="28" customHeight="1">
      <c r="A90" s="145" t="s">
        <v>893</v>
      </c>
      <c r="B90" s="145"/>
      <c r="C90" s="145"/>
      <c r="D90" s="145"/>
      <c r="E90" s="145"/>
      <c r="F90" s="74">
        <v>230102578.06</v>
      </c>
      <c r="G90" s="77"/>
      <c r="H90" s="74">
        <v>167344148.50999999</v>
      </c>
      <c r="I90" s="77"/>
      <c r="J90" s="74">
        <v>16400475.73</v>
      </c>
      <c r="K90" s="77"/>
      <c r="L90" s="74">
        <v>14247759.890000001</v>
      </c>
      <c r="M90" s="90"/>
    </row>
    <row r="91" spans="1:13" s="71" customFormat="1" ht="28" customHeight="1">
      <c r="A91" s="145" t="s">
        <v>894</v>
      </c>
      <c r="B91" s="145"/>
      <c r="C91" s="145"/>
      <c r="D91" s="145"/>
      <c r="E91" s="145"/>
      <c r="F91" s="74">
        <v>414596365.76999998</v>
      </c>
      <c r="G91" s="77"/>
      <c r="H91" s="74">
        <v>414532291.38</v>
      </c>
      <c r="I91" s="77"/>
      <c r="J91" s="74">
        <v>0</v>
      </c>
      <c r="K91" s="77"/>
      <c r="L91" s="74">
        <v>0</v>
      </c>
      <c r="M91" s="90"/>
    </row>
    <row r="92" spans="1:13" s="71" customFormat="1" ht="28" customHeight="1">
      <c r="A92" s="145" t="s">
        <v>895</v>
      </c>
      <c r="B92" s="145"/>
      <c r="C92" s="145"/>
      <c r="D92" s="145"/>
      <c r="E92" s="145"/>
      <c r="F92" s="74">
        <v>399408698.58999997</v>
      </c>
      <c r="G92" s="77"/>
      <c r="H92" s="74">
        <v>124800254.15000001</v>
      </c>
      <c r="I92" s="77"/>
      <c r="J92" s="74">
        <v>0</v>
      </c>
      <c r="K92" s="145"/>
      <c r="L92" s="74">
        <v>0</v>
      </c>
      <c r="M92" s="90"/>
    </row>
    <row r="93" spans="1:13" s="71" customFormat="1" ht="28" customHeight="1">
      <c r="A93" s="145"/>
      <c r="B93" s="145"/>
      <c r="C93" s="145"/>
      <c r="D93" s="145"/>
      <c r="E93" s="145"/>
      <c r="F93" s="74"/>
      <c r="G93" s="77"/>
      <c r="H93" s="74"/>
      <c r="I93" s="77"/>
      <c r="J93" s="74"/>
      <c r="K93" s="145"/>
      <c r="L93" s="74"/>
      <c r="M93" s="90"/>
    </row>
    <row r="94" spans="1:13" s="71" customFormat="1" ht="28" customHeight="1">
      <c r="A94" s="145"/>
      <c r="B94" s="145"/>
      <c r="C94" s="145"/>
      <c r="D94" s="145"/>
      <c r="E94" s="145"/>
      <c r="F94" s="74"/>
      <c r="G94" s="77"/>
      <c r="H94" s="74"/>
      <c r="I94" s="77"/>
      <c r="J94" s="74"/>
      <c r="K94" s="145"/>
      <c r="L94" s="74"/>
      <c r="M94" s="90"/>
    </row>
    <row r="95" spans="1:13" s="71" customFormat="1" ht="28" customHeight="1">
      <c r="A95" s="145"/>
      <c r="B95" s="145"/>
      <c r="C95" s="145"/>
      <c r="D95" s="145"/>
      <c r="E95" s="145"/>
      <c r="F95" s="74"/>
      <c r="G95" s="77"/>
      <c r="H95" s="74"/>
      <c r="I95" s="77"/>
      <c r="J95" s="74"/>
      <c r="K95" s="145"/>
      <c r="L95" s="74"/>
      <c r="M95" s="90"/>
    </row>
    <row r="96" spans="1:13" s="71" customFormat="1" ht="28" customHeight="1">
      <c r="A96" s="145"/>
      <c r="B96" s="145"/>
      <c r="C96" s="145"/>
      <c r="D96" s="145"/>
      <c r="E96" s="145"/>
      <c r="F96" s="74"/>
      <c r="G96" s="77"/>
      <c r="H96" s="74"/>
      <c r="I96" s="77"/>
      <c r="J96" s="74"/>
      <c r="K96" s="145"/>
      <c r="L96" s="74"/>
      <c r="M96" s="90"/>
    </row>
    <row r="97" spans="1:13" s="71" customFormat="1" ht="28" customHeight="1">
      <c r="A97" s="145"/>
      <c r="B97" s="145"/>
      <c r="C97" s="145"/>
      <c r="D97" s="145"/>
      <c r="E97" s="145"/>
      <c r="F97" s="74"/>
      <c r="G97" s="77"/>
      <c r="H97" s="74"/>
      <c r="I97" s="77"/>
      <c r="J97" s="74"/>
      <c r="K97" s="145"/>
      <c r="L97" s="74"/>
      <c r="M97" s="90"/>
    </row>
    <row r="98" spans="1:13" s="71" customFormat="1" ht="28" customHeight="1">
      <c r="A98" s="145"/>
      <c r="B98" s="145"/>
      <c r="C98" s="145"/>
      <c r="D98" s="145"/>
      <c r="E98" s="145"/>
      <c r="F98" s="74"/>
      <c r="G98" s="77"/>
      <c r="H98" s="74"/>
      <c r="I98" s="77"/>
      <c r="J98" s="74"/>
      <c r="K98" s="145"/>
      <c r="L98" s="74"/>
      <c r="M98" s="90"/>
    </row>
    <row r="99" spans="1:13" s="71" customFormat="1" ht="28" customHeight="1">
      <c r="A99" s="290" t="s">
        <v>630</v>
      </c>
      <c r="B99" s="290"/>
      <c r="C99" s="290"/>
      <c r="D99" s="290"/>
      <c r="E99" s="290"/>
      <c r="F99" s="290"/>
      <c r="G99" s="290"/>
      <c r="H99" s="290"/>
      <c r="I99" s="290"/>
      <c r="J99" s="290"/>
      <c r="K99" s="290"/>
      <c r="L99" s="290"/>
      <c r="M99" s="90"/>
    </row>
    <row r="100" spans="1:13" s="71" customFormat="1" ht="28" customHeight="1">
      <c r="A100" s="145"/>
      <c r="B100" s="145"/>
      <c r="C100" s="289" t="str">
        <f>+C69</f>
        <v xml:space="preserve">                                     (                                                                                                                    )           </v>
      </c>
      <c r="D100" s="289"/>
      <c r="E100" s="289"/>
      <c r="F100" s="289"/>
      <c r="G100" s="289"/>
      <c r="H100" s="289"/>
      <c r="I100" s="289"/>
      <c r="J100" s="289"/>
      <c r="K100" s="289"/>
      <c r="L100" s="289"/>
      <c r="M100" s="90"/>
    </row>
    <row r="101" spans="1:13" s="71" customFormat="1" ht="28" customHeight="1">
      <c r="A101" s="290" t="s">
        <v>1837</v>
      </c>
      <c r="B101" s="290"/>
      <c r="C101" s="290"/>
      <c r="D101" s="290"/>
      <c r="E101" s="290"/>
      <c r="F101" s="290"/>
      <c r="G101" s="290"/>
      <c r="H101" s="290"/>
      <c r="I101" s="290"/>
      <c r="J101" s="290"/>
      <c r="K101" s="290"/>
      <c r="L101" s="290"/>
      <c r="M101" s="90"/>
    </row>
    <row r="102" spans="1:13" s="71" customFormat="1" ht="28" customHeight="1">
      <c r="A102" s="145"/>
      <c r="B102" s="145"/>
      <c r="C102" s="145"/>
      <c r="D102" s="145"/>
      <c r="E102" s="145"/>
      <c r="F102" s="74"/>
      <c r="G102" s="77"/>
      <c r="H102" s="74"/>
      <c r="I102" s="77"/>
      <c r="J102" s="74"/>
      <c r="K102" s="145"/>
      <c r="L102" s="74"/>
      <c r="M102" s="90"/>
    </row>
    <row r="103" spans="1:13" s="71" customFormat="1" ht="28" customHeight="1">
      <c r="A103" s="19" t="s">
        <v>1300</v>
      </c>
      <c r="B103" s="145"/>
      <c r="C103" s="145"/>
      <c r="D103" s="145"/>
      <c r="E103" s="145"/>
      <c r="F103" s="145"/>
      <c r="G103" s="145"/>
      <c r="H103" s="74"/>
      <c r="I103" s="77"/>
      <c r="J103" s="74"/>
      <c r="K103" s="77"/>
      <c r="L103" s="74"/>
      <c r="M103" s="90"/>
    </row>
    <row r="104" spans="1:13" s="71" customFormat="1" ht="28" customHeight="1">
      <c r="A104" s="145" t="s">
        <v>1646</v>
      </c>
      <c r="B104" s="145"/>
      <c r="C104" s="145"/>
      <c r="D104" s="145"/>
      <c r="E104" s="145"/>
      <c r="F104" s="145"/>
      <c r="G104" s="145"/>
      <c r="H104" s="74"/>
      <c r="I104" s="77"/>
      <c r="J104" s="74"/>
      <c r="K104" s="77"/>
      <c r="L104" s="74"/>
      <c r="M104" s="90"/>
    </row>
    <row r="105" spans="1:13" s="71" customFormat="1" ht="28" customHeight="1">
      <c r="A105" s="145"/>
      <c r="B105" s="145"/>
      <c r="C105" s="145"/>
      <c r="D105" s="145"/>
      <c r="E105" s="145"/>
      <c r="F105" s="145"/>
      <c r="G105" s="145"/>
      <c r="H105" s="74"/>
      <c r="I105" s="77"/>
      <c r="J105" s="74"/>
      <c r="K105" s="77"/>
      <c r="L105" s="74"/>
      <c r="M105" s="90"/>
    </row>
    <row r="106" spans="1:13" s="71" customFormat="1" ht="28" customHeight="1">
      <c r="A106" s="145"/>
      <c r="B106" s="145"/>
      <c r="C106" s="145"/>
      <c r="D106" s="145"/>
      <c r="E106" s="145"/>
      <c r="F106" s="291" t="s">
        <v>322</v>
      </c>
      <c r="G106" s="291"/>
      <c r="H106" s="291"/>
      <c r="I106" s="291"/>
      <c r="J106" s="291"/>
      <c r="K106" s="291"/>
      <c r="L106" s="291"/>
      <c r="M106" s="90"/>
    </row>
    <row r="107" spans="1:13" s="71" customFormat="1" ht="28" customHeight="1">
      <c r="A107" s="145"/>
      <c r="B107" s="145"/>
      <c r="C107" s="145"/>
      <c r="D107" s="145"/>
      <c r="E107" s="145"/>
      <c r="F107" s="158"/>
      <c r="G107" s="158"/>
      <c r="H107" s="158"/>
      <c r="I107" s="158" t="s">
        <v>129</v>
      </c>
      <c r="J107" s="158"/>
      <c r="K107" s="158"/>
      <c r="L107" s="158"/>
      <c r="M107" s="90"/>
    </row>
    <row r="108" spans="1:13" s="71" customFormat="1" ht="28" customHeight="1">
      <c r="A108" s="145"/>
      <c r="B108" s="145"/>
      <c r="C108" s="145"/>
      <c r="D108" s="145"/>
      <c r="E108" s="145"/>
      <c r="F108" s="291" t="s">
        <v>130</v>
      </c>
      <c r="G108" s="291"/>
      <c r="H108" s="291"/>
      <c r="I108" s="157"/>
      <c r="J108" s="291" t="s">
        <v>131</v>
      </c>
      <c r="K108" s="291"/>
      <c r="L108" s="291"/>
      <c r="M108" s="90"/>
    </row>
    <row r="109" spans="1:13" s="71" customFormat="1" ht="28" customHeight="1">
      <c r="A109" s="145"/>
      <c r="B109" s="145"/>
      <c r="C109" s="145"/>
      <c r="D109" s="145"/>
      <c r="E109" s="145"/>
      <c r="F109" s="158" t="s">
        <v>876</v>
      </c>
      <c r="G109" s="157"/>
      <c r="H109" s="158" t="s">
        <v>598</v>
      </c>
      <c r="I109" s="157"/>
      <c r="J109" s="158" t="str">
        <f>+F109</f>
        <v>2020</v>
      </c>
      <c r="K109" s="157"/>
      <c r="L109" s="158" t="str">
        <f>+H109</f>
        <v>2019</v>
      </c>
      <c r="M109" s="90"/>
    </row>
    <row r="110" spans="1:13" s="71" customFormat="1" ht="28" customHeight="1">
      <c r="A110" s="145"/>
      <c r="B110" s="145"/>
      <c r="C110" s="145" t="s">
        <v>323</v>
      </c>
      <c r="D110" s="145"/>
      <c r="E110" s="145"/>
      <c r="F110" s="145"/>
      <c r="G110" s="145"/>
      <c r="H110" s="145"/>
      <c r="I110" s="145"/>
      <c r="J110" s="145"/>
      <c r="K110" s="145"/>
      <c r="L110" s="145"/>
      <c r="M110" s="90"/>
    </row>
    <row r="111" spans="1:13" s="71" customFormat="1" ht="28" customHeight="1">
      <c r="A111" s="145"/>
      <c r="B111" s="145"/>
      <c r="C111" s="145" t="s">
        <v>1647</v>
      </c>
      <c r="D111" s="145"/>
      <c r="E111" s="145"/>
      <c r="F111" s="74">
        <v>44035.42</v>
      </c>
      <c r="G111" s="99"/>
      <c r="H111" s="74">
        <v>28215627.170000002</v>
      </c>
      <c r="I111" s="99"/>
      <c r="J111" s="74">
        <v>0</v>
      </c>
      <c r="K111" s="99"/>
      <c r="L111" s="74">
        <v>27873485.140000001</v>
      </c>
      <c r="M111" s="90"/>
    </row>
    <row r="112" spans="1:13" s="71" customFormat="1" ht="28" customHeight="1">
      <c r="A112" s="145"/>
      <c r="B112" s="145"/>
      <c r="C112" s="145" t="s">
        <v>324</v>
      </c>
      <c r="D112" s="145"/>
      <c r="E112" s="145"/>
      <c r="F112" s="145"/>
      <c r="G112" s="145"/>
      <c r="H112" s="145"/>
      <c r="I112" s="145"/>
      <c r="J112" s="145"/>
      <c r="K112" s="145"/>
      <c r="L112" s="145"/>
      <c r="M112" s="90"/>
    </row>
    <row r="113" spans="1:13" s="71" customFormat="1" ht="28" customHeight="1">
      <c r="A113" s="145"/>
      <c r="B113" s="145"/>
      <c r="C113" s="145" t="s">
        <v>325</v>
      </c>
      <c r="D113" s="145"/>
      <c r="E113" s="145"/>
      <c r="F113" s="99"/>
      <c r="G113" s="99"/>
      <c r="H113" s="99"/>
      <c r="I113" s="99"/>
      <c r="J113" s="99"/>
      <c r="K113" s="99"/>
      <c r="L113" s="99"/>
      <c r="M113" s="90"/>
    </row>
    <row r="114" spans="1:13" s="71" customFormat="1" ht="28" customHeight="1">
      <c r="A114" s="145"/>
      <c r="B114" s="145"/>
      <c r="C114" s="145" t="s">
        <v>326</v>
      </c>
      <c r="D114" s="145"/>
      <c r="E114" s="145"/>
      <c r="F114" s="91">
        <v>-4172454.04</v>
      </c>
      <c r="G114" s="100"/>
      <c r="H114" s="91">
        <v>-42446298.18</v>
      </c>
      <c r="I114" s="100"/>
      <c r="J114" s="91">
        <v>-1296206.6600000027</v>
      </c>
      <c r="K114" s="100"/>
      <c r="L114" s="91">
        <v>-3104587.69</v>
      </c>
      <c r="M114" s="90"/>
    </row>
    <row r="115" spans="1:13" s="71" customFormat="1" ht="28" customHeight="1">
      <c r="A115" s="145"/>
      <c r="B115" s="145"/>
      <c r="C115" s="145" t="s">
        <v>389</v>
      </c>
      <c r="D115" s="145"/>
      <c r="E115" s="145"/>
      <c r="F115" s="145"/>
      <c r="G115" s="145"/>
      <c r="H115" s="145"/>
      <c r="I115" s="145"/>
      <c r="J115" s="145"/>
      <c r="K115" s="145"/>
      <c r="L115" s="145"/>
    </row>
    <row r="116" spans="1:13" s="71" customFormat="1" ht="28" customHeight="1" thickBot="1">
      <c r="A116" s="145"/>
      <c r="B116" s="145"/>
      <c r="C116" s="145" t="s">
        <v>390</v>
      </c>
      <c r="D116" s="145"/>
      <c r="E116" s="145"/>
      <c r="F116" s="207">
        <f>SUM(F111:F114)</f>
        <v>-4128418.62</v>
      </c>
      <c r="G116" s="60"/>
      <c r="H116" s="207">
        <f>SUM(H111:H114)</f>
        <v>-14230671.009999998</v>
      </c>
      <c r="I116" s="60"/>
      <c r="J116" s="207">
        <f>SUM(J111:J114)</f>
        <v>-1296206.6600000027</v>
      </c>
      <c r="K116" s="60"/>
      <c r="L116" s="207">
        <f>SUM(L111:L114)</f>
        <v>24768897.449999999</v>
      </c>
    </row>
    <row r="117" spans="1:13" s="71" customFormat="1" ht="28" customHeight="1" thickTop="1">
      <c r="A117" s="145"/>
      <c r="B117" s="145"/>
      <c r="C117" s="145"/>
      <c r="D117" s="145"/>
      <c r="E117" s="145"/>
      <c r="F117" s="145"/>
      <c r="G117" s="102"/>
      <c r="H117" s="145"/>
      <c r="I117" s="103"/>
      <c r="J117" s="145"/>
      <c r="K117" s="103"/>
      <c r="L117" s="145"/>
    </row>
    <row r="118" spans="1:13" s="71" customFormat="1" ht="28" customHeight="1">
      <c r="A118" s="145"/>
      <c r="B118" s="145"/>
      <c r="C118" s="145" t="s">
        <v>323</v>
      </c>
      <c r="D118" s="145"/>
      <c r="E118" s="145"/>
      <c r="F118" s="145"/>
      <c r="G118" s="102"/>
      <c r="H118" s="145"/>
      <c r="I118" s="103"/>
      <c r="J118" s="145"/>
      <c r="K118" s="103"/>
      <c r="L118" s="145"/>
    </row>
    <row r="119" spans="1:13" ht="28" customHeight="1">
      <c r="A119" s="145"/>
      <c r="B119" s="145"/>
      <c r="C119" s="145" t="s">
        <v>1647</v>
      </c>
      <c r="D119" s="145"/>
      <c r="E119" s="145"/>
      <c r="F119" s="145"/>
      <c r="G119" s="102"/>
      <c r="H119" s="145"/>
      <c r="I119" s="103"/>
      <c r="J119" s="145"/>
      <c r="K119" s="103"/>
      <c r="L119" s="145"/>
    </row>
    <row r="120" spans="1:13" ht="28" customHeight="1">
      <c r="A120" s="145"/>
      <c r="B120" s="145"/>
      <c r="C120" s="145" t="s">
        <v>324</v>
      </c>
      <c r="D120" s="145"/>
      <c r="E120" s="145"/>
      <c r="F120" s="145"/>
      <c r="G120" s="102"/>
      <c r="H120" s="145"/>
      <c r="I120" s="103"/>
      <c r="J120" s="145"/>
      <c r="K120" s="103"/>
      <c r="L120" s="145"/>
    </row>
    <row r="121" spans="1:13" ht="28" customHeight="1">
      <c r="A121" s="145"/>
      <c r="B121" s="145"/>
      <c r="C121" s="145" t="s">
        <v>1648</v>
      </c>
      <c r="D121" s="145"/>
      <c r="E121" s="145"/>
      <c r="F121" s="145"/>
      <c r="G121" s="102"/>
      <c r="H121" s="145"/>
      <c r="I121" s="103"/>
      <c r="J121" s="145"/>
      <c r="K121" s="103"/>
      <c r="L121" s="145"/>
    </row>
    <row r="122" spans="1:13" ht="28" customHeight="1">
      <c r="A122" s="145"/>
      <c r="B122" s="145"/>
      <c r="C122" s="145" t="s">
        <v>326</v>
      </c>
      <c r="D122" s="145"/>
      <c r="E122" s="145"/>
      <c r="F122" s="91">
        <v>-983102.37</v>
      </c>
      <c r="G122" s="102"/>
      <c r="H122" s="91">
        <v>-446706.6</v>
      </c>
      <c r="I122" s="103"/>
      <c r="J122" s="91">
        <v>-950445.6</v>
      </c>
      <c r="K122" s="103"/>
      <c r="L122" s="91">
        <v>-442531.6</v>
      </c>
    </row>
    <row r="123" spans="1:13" ht="28" customHeight="1">
      <c r="A123" s="145"/>
      <c r="B123" s="145"/>
      <c r="C123" s="145" t="s">
        <v>389</v>
      </c>
      <c r="D123" s="145"/>
      <c r="E123" s="145"/>
      <c r="F123" s="74"/>
      <c r="G123" s="102"/>
      <c r="H123" s="74"/>
      <c r="I123" s="103"/>
      <c r="J123" s="74"/>
      <c r="K123" s="103"/>
      <c r="L123" s="74"/>
    </row>
    <row r="124" spans="1:13" ht="28" customHeight="1" thickBot="1">
      <c r="A124" s="145"/>
      <c r="B124" s="145"/>
      <c r="C124" s="145" t="s">
        <v>390</v>
      </c>
      <c r="D124" s="145"/>
      <c r="E124" s="145"/>
      <c r="F124" s="207">
        <f>+F122</f>
        <v>-983102.37</v>
      </c>
      <c r="G124" s="102"/>
      <c r="H124" s="207">
        <f>+H122</f>
        <v>-446706.6</v>
      </c>
      <c r="I124" s="103"/>
      <c r="J124" s="207">
        <f>+J122</f>
        <v>-950445.6</v>
      </c>
      <c r="K124" s="103"/>
      <c r="L124" s="207">
        <f>+L122</f>
        <v>-442531.6</v>
      </c>
    </row>
    <row r="125" spans="1:13" ht="28" customHeight="1" thickTop="1">
      <c r="A125" s="145"/>
      <c r="B125" s="145"/>
      <c r="C125" s="145"/>
      <c r="D125" s="145"/>
      <c r="E125" s="145"/>
      <c r="F125" s="74"/>
      <c r="G125" s="102"/>
      <c r="H125" s="60"/>
      <c r="I125" s="103"/>
      <c r="J125" s="74"/>
      <c r="K125" s="103"/>
      <c r="L125" s="60"/>
    </row>
    <row r="126" spans="1:13" ht="28" customHeight="1">
      <c r="A126" s="145"/>
      <c r="B126" s="145"/>
      <c r="C126" s="145"/>
      <c r="D126" s="145"/>
      <c r="E126" s="145"/>
      <c r="F126" s="145"/>
      <c r="G126" s="102"/>
      <c r="H126" s="145"/>
      <c r="I126" s="103"/>
      <c r="J126" s="145"/>
      <c r="K126" s="103"/>
      <c r="L126" s="145"/>
    </row>
    <row r="127" spans="1:13" ht="28" customHeight="1">
      <c r="A127" s="145"/>
      <c r="B127" s="145"/>
      <c r="C127" s="145"/>
      <c r="D127" s="145"/>
      <c r="E127" s="145"/>
      <c r="F127" s="145"/>
      <c r="G127" s="102"/>
      <c r="H127" s="145"/>
      <c r="I127" s="103"/>
      <c r="J127" s="145"/>
      <c r="K127" s="103"/>
      <c r="L127" s="145"/>
    </row>
    <row r="128" spans="1:13" ht="28" customHeight="1">
      <c r="A128" s="145"/>
      <c r="B128" s="145"/>
      <c r="C128" s="145"/>
      <c r="D128" s="145"/>
      <c r="E128" s="145"/>
      <c r="F128" s="74"/>
      <c r="G128" s="74"/>
      <c r="H128" s="74"/>
      <c r="I128" s="77"/>
      <c r="J128" s="74"/>
      <c r="K128" s="77"/>
      <c r="L128" s="74"/>
    </row>
    <row r="129" spans="1:12" ht="28" customHeight="1">
      <c r="A129" s="71"/>
      <c r="B129" s="71"/>
      <c r="C129" s="71"/>
      <c r="D129" s="71"/>
      <c r="E129" s="71"/>
      <c r="F129" s="71"/>
      <c r="G129" s="71"/>
      <c r="H129" s="71"/>
      <c r="I129" s="71"/>
      <c r="J129" s="71"/>
      <c r="K129" s="71"/>
      <c r="L129" s="71"/>
    </row>
    <row r="130" spans="1:12" ht="28" customHeight="1">
      <c r="A130" s="290" t="s">
        <v>630</v>
      </c>
      <c r="B130" s="290"/>
      <c r="C130" s="290"/>
      <c r="D130" s="290"/>
      <c r="E130" s="290"/>
      <c r="F130" s="290"/>
      <c r="G130" s="290"/>
      <c r="H130" s="290"/>
      <c r="I130" s="290"/>
      <c r="J130" s="290"/>
      <c r="K130" s="290"/>
      <c r="L130" s="290"/>
    </row>
    <row r="131" spans="1:12" ht="28" customHeight="1">
      <c r="A131" s="145"/>
      <c r="B131" s="145"/>
      <c r="C131" s="289" t="str">
        <f>+C69</f>
        <v xml:space="preserve">                                     (                                                                                                                    )           </v>
      </c>
      <c r="D131" s="289"/>
      <c r="E131" s="289"/>
      <c r="F131" s="289"/>
      <c r="G131" s="289"/>
      <c r="H131" s="289"/>
      <c r="I131" s="289"/>
      <c r="J131" s="289"/>
      <c r="K131" s="289"/>
      <c r="L131" s="289"/>
    </row>
  </sheetData>
  <sheetProtection formatCells="0" formatColumns="0" formatRows="0" insertColumns="0" insertRows="0" insertHyperlinks="0" deleteColumns="0" deleteRows="0" sort="0" autoFilter="0" pivotTables="0"/>
  <mergeCells count="37">
    <mergeCell ref="F8:H8"/>
    <mergeCell ref="F20:H20"/>
    <mergeCell ref="A1:L1"/>
    <mergeCell ref="F13:H13"/>
    <mergeCell ref="C3:D3"/>
    <mergeCell ref="F3:H3"/>
    <mergeCell ref="J3:L3"/>
    <mergeCell ref="F4:H4"/>
    <mergeCell ref="F6:H6"/>
    <mergeCell ref="F10:H10"/>
    <mergeCell ref="F12:H12"/>
    <mergeCell ref="C19:D19"/>
    <mergeCell ref="F19:H19"/>
    <mergeCell ref="J19:L19"/>
    <mergeCell ref="A130:L130"/>
    <mergeCell ref="C131:L131"/>
    <mergeCell ref="F79:L79"/>
    <mergeCell ref="J80:L80"/>
    <mergeCell ref="A99:L99"/>
    <mergeCell ref="C100:L100"/>
    <mergeCell ref="A101:L101"/>
    <mergeCell ref="F106:L106"/>
    <mergeCell ref="C69:L69"/>
    <mergeCell ref="A70:L70"/>
    <mergeCell ref="F108:H108"/>
    <mergeCell ref="J108:L108"/>
    <mergeCell ref="C26:D26"/>
    <mergeCell ref="F26:H26"/>
    <mergeCell ref="J26:L26"/>
    <mergeCell ref="F27:H27"/>
    <mergeCell ref="F28:H28"/>
    <mergeCell ref="A33:L33"/>
    <mergeCell ref="C34:L34"/>
    <mergeCell ref="A35:L35"/>
    <mergeCell ref="E42:G42"/>
    <mergeCell ref="J42:L42"/>
    <mergeCell ref="A68:L68"/>
  </mergeCells>
  <pageMargins left="0.78740157480314965" right="0.11811023622047245" top="0.59055118110236227" bottom="0.39370078740157483" header="0.43307086614173229" footer="0.19685039370078741"/>
  <pageSetup paperSize="9" scale="88" orientation="portrait" r:id="rId1"/>
  <headerFooter alignWithMargins="0">
    <oddHeader>&amp;L&amp;"Angsana New,Regular"&amp;8THAI POLYCONS PUBLIC COMPANY LIMITED</oddHeader>
  </headerFooter>
  <rowBreaks count="3" manualBreakCount="3">
    <brk id="34" max="16383" man="1"/>
    <brk id="69" max="16383" man="1"/>
    <brk id="10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showRuler="0" zoomScaleNormal="100" zoomScaleSheetLayoutView="100" workbookViewId="0">
      <selection sqref="A1:N1"/>
    </sheetView>
  </sheetViews>
  <sheetFormatPr defaultRowHeight="24" customHeight="1"/>
  <cols>
    <col min="1" max="1" width="2.58203125" style="145" customWidth="1"/>
    <col min="2" max="2" width="5.33203125" style="145" customWidth="1"/>
    <col min="3" max="3" width="8.58203125" style="145" customWidth="1"/>
    <col min="4" max="4" width="7.58203125" style="145" customWidth="1"/>
    <col min="5" max="5" width="14.25" style="145" customWidth="1"/>
    <col min="6" max="6" width="0.83203125" style="145" customWidth="1"/>
    <col min="7" max="7" width="15.58203125" style="145" customWidth="1"/>
    <col min="8" max="8" width="0.83203125" style="145" customWidth="1"/>
    <col min="9" max="9" width="15.58203125" style="145" customWidth="1"/>
    <col min="10" max="10" width="0.83203125" style="145" customWidth="1"/>
    <col min="11" max="11" width="15.58203125" style="145" customWidth="1"/>
    <col min="12" max="12" width="0.83203125" style="145" customWidth="1"/>
    <col min="13" max="13" width="15.58203125" style="145" customWidth="1"/>
    <col min="14" max="14" width="1.25" customWidth="1"/>
    <col min="15" max="15" width="14.58203125" customWidth="1"/>
    <col min="16" max="16" width="11.5" customWidth="1"/>
    <col min="18" max="18" width="12.08203125" customWidth="1"/>
    <col min="20" max="20" width="14" customWidth="1"/>
    <col min="23" max="23" width="14.33203125" customWidth="1"/>
  </cols>
  <sheetData>
    <row r="1" spans="1:13" ht="22.5" customHeight="1">
      <c r="A1" s="290" t="s">
        <v>1838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</row>
    <row r="2" spans="1:13" ht="22.5" customHeight="1"/>
    <row r="3" spans="1:13" ht="22.5" customHeight="1">
      <c r="A3" s="145" t="s">
        <v>1649</v>
      </c>
    </row>
    <row r="4" spans="1:13" ht="22.5" customHeight="1">
      <c r="B4" s="145" t="s">
        <v>1650</v>
      </c>
    </row>
    <row r="5" spans="1:13" ht="10" customHeight="1"/>
    <row r="6" spans="1:13" ht="22.5" customHeight="1">
      <c r="G6" s="148"/>
      <c r="H6" s="148"/>
      <c r="I6" s="148"/>
      <c r="J6" s="148" t="s">
        <v>129</v>
      </c>
      <c r="K6" s="148"/>
      <c r="L6" s="148"/>
      <c r="M6" s="148"/>
    </row>
    <row r="7" spans="1:13" ht="22.5" customHeight="1">
      <c r="G7" s="293" t="s">
        <v>130</v>
      </c>
      <c r="H7" s="293"/>
      <c r="I7" s="293"/>
      <c r="J7" s="293"/>
      <c r="K7" s="293"/>
      <c r="L7" s="293"/>
      <c r="M7" s="293"/>
    </row>
    <row r="8" spans="1:13" ht="22.5" customHeight="1">
      <c r="G8" s="291" t="s">
        <v>876</v>
      </c>
      <c r="H8" s="291"/>
      <c r="I8" s="291"/>
      <c r="J8" s="146"/>
      <c r="K8" s="291" t="s">
        <v>598</v>
      </c>
      <c r="L8" s="291"/>
      <c r="M8" s="291"/>
    </row>
    <row r="9" spans="1:13" ht="22.5" customHeight="1">
      <c r="G9" s="146" t="s">
        <v>327</v>
      </c>
      <c r="H9" s="146"/>
      <c r="I9" s="146" t="s">
        <v>328</v>
      </c>
      <c r="J9" s="146"/>
      <c r="K9" s="146" t="s">
        <v>327</v>
      </c>
      <c r="L9" s="146"/>
      <c r="M9" s="146" t="s">
        <v>328</v>
      </c>
    </row>
    <row r="10" spans="1:13" ht="22.5" customHeight="1">
      <c r="G10" s="148" t="s">
        <v>329</v>
      </c>
      <c r="H10" s="146"/>
      <c r="I10" s="148" t="s">
        <v>329</v>
      </c>
      <c r="J10" s="146"/>
      <c r="K10" s="148" t="s">
        <v>329</v>
      </c>
      <c r="L10" s="146"/>
      <c r="M10" s="148" t="s">
        <v>329</v>
      </c>
    </row>
    <row r="11" spans="1:13" ht="22.5" customHeight="1">
      <c r="A11" s="145" t="s">
        <v>330</v>
      </c>
      <c r="G11" s="74">
        <v>545623328.13999999</v>
      </c>
      <c r="I11" s="100">
        <v>-208736151.02000001</v>
      </c>
      <c r="K11" s="74">
        <v>678608781.50999999</v>
      </c>
      <c r="M11" s="100">
        <v>-166713362.41999999</v>
      </c>
    </row>
    <row r="12" spans="1:13" ht="22.5" customHeight="1">
      <c r="A12" s="145" t="s">
        <v>331</v>
      </c>
      <c r="G12" s="74">
        <v>0</v>
      </c>
      <c r="I12" s="169">
        <v>0.2</v>
      </c>
      <c r="K12" s="74">
        <v>0</v>
      </c>
      <c r="M12" s="169">
        <v>0.2</v>
      </c>
    </row>
    <row r="13" spans="1:13" ht="22.5" customHeight="1">
      <c r="A13" s="145" t="s">
        <v>330</v>
      </c>
      <c r="G13" s="74"/>
      <c r="I13" s="74"/>
      <c r="K13" s="74"/>
    </row>
    <row r="14" spans="1:13" ht="22.5" customHeight="1">
      <c r="B14" s="145" t="s">
        <v>332</v>
      </c>
      <c r="G14" s="74">
        <v>0</v>
      </c>
      <c r="I14" s="100">
        <v>-41747230.200000003</v>
      </c>
      <c r="K14" s="74">
        <v>0</v>
      </c>
      <c r="M14" s="100">
        <v>-33342672.48</v>
      </c>
    </row>
    <row r="15" spans="1:13" ht="22.5" customHeight="1">
      <c r="A15" s="145" t="s">
        <v>333</v>
      </c>
      <c r="G15" s="74"/>
      <c r="I15" s="74"/>
      <c r="K15" s="74"/>
    </row>
    <row r="16" spans="1:13" ht="22.5" customHeight="1">
      <c r="B16" s="145" t="s">
        <v>862</v>
      </c>
      <c r="G16" s="74">
        <v>0</v>
      </c>
      <c r="I16" s="74">
        <v>12938507.91</v>
      </c>
      <c r="K16" s="74">
        <v>0</v>
      </c>
      <c r="M16" s="100">
        <v>5952816.4100000001</v>
      </c>
    </row>
    <row r="17" spans="1:13" ht="22.5" customHeight="1">
      <c r="B17" s="145" t="s">
        <v>334</v>
      </c>
      <c r="G17" s="74">
        <v>0</v>
      </c>
      <c r="I17" s="74">
        <v>20354485</v>
      </c>
      <c r="K17" s="74">
        <v>0</v>
      </c>
      <c r="M17" s="100">
        <v>15201006.9</v>
      </c>
    </row>
    <row r="18" spans="1:13" ht="22.5" customHeight="1">
      <c r="B18" s="145" t="s">
        <v>335</v>
      </c>
      <c r="G18" s="74">
        <v>0</v>
      </c>
      <c r="I18" s="100">
        <v>-842046.22</v>
      </c>
      <c r="K18" s="74">
        <v>0</v>
      </c>
      <c r="M18" s="77">
        <v>-837115.06</v>
      </c>
    </row>
    <row r="19" spans="1:13" ht="22.5" customHeight="1">
      <c r="B19" s="145" t="s">
        <v>336</v>
      </c>
      <c r="G19" s="74">
        <v>0</v>
      </c>
      <c r="I19" s="100">
        <v>3226597.03</v>
      </c>
      <c r="K19" s="74">
        <v>0</v>
      </c>
      <c r="M19" s="100">
        <v>-2812410.98</v>
      </c>
    </row>
    <row r="20" spans="1:13" ht="22.5" customHeight="1">
      <c r="B20" s="145" t="s">
        <v>398</v>
      </c>
    </row>
    <row r="21" spans="1:13" ht="22.5" customHeight="1">
      <c r="B21" s="145" t="s">
        <v>399</v>
      </c>
      <c r="G21" s="86">
        <v>0</v>
      </c>
      <c r="I21" s="170">
        <v>1941267.86</v>
      </c>
      <c r="K21" s="86">
        <v>0</v>
      </c>
      <c r="M21" s="86">
        <v>1607704.2</v>
      </c>
    </row>
    <row r="22" spans="1:13" ht="22.5" customHeight="1">
      <c r="A22" s="145" t="s">
        <v>337</v>
      </c>
      <c r="G22" s="165"/>
      <c r="H22" s="165"/>
      <c r="I22" s="165"/>
      <c r="J22" s="165"/>
      <c r="K22" s="165"/>
      <c r="L22" s="165"/>
      <c r="M22" s="165"/>
    </row>
    <row r="23" spans="1:13" ht="22.5" customHeight="1" thickBot="1">
      <c r="A23" s="145" t="s">
        <v>338</v>
      </c>
      <c r="G23" s="176">
        <f>SUM(G14:G21)</f>
        <v>0</v>
      </c>
      <c r="I23" s="175">
        <f>SUM(I14,I16:I21)</f>
        <v>-4128418.6200000038</v>
      </c>
      <c r="K23" s="176">
        <f>SUM(K14:K21)</f>
        <v>0</v>
      </c>
      <c r="M23" s="175">
        <f>SUM(M14,M16:M21)</f>
        <v>-14230671.010000002</v>
      </c>
    </row>
    <row r="24" spans="1:13" ht="22.5" customHeight="1" thickTop="1">
      <c r="A24" s="145" t="s">
        <v>339</v>
      </c>
      <c r="G24" s="74">
        <v>0</v>
      </c>
      <c r="H24" s="71"/>
      <c r="I24" s="171">
        <v>1.9300000000000001E-2</v>
      </c>
      <c r="J24" s="71"/>
      <c r="K24" s="74">
        <v>0</v>
      </c>
      <c r="L24" s="56"/>
      <c r="M24" s="172">
        <v>8.5400000000000004E-2</v>
      </c>
    </row>
    <row r="25" spans="1:13" ht="15" customHeight="1"/>
    <row r="26" spans="1:13" ht="22.5" customHeight="1">
      <c r="K26" s="291" t="s">
        <v>129</v>
      </c>
      <c r="L26" s="291"/>
      <c r="M26" s="291"/>
    </row>
    <row r="27" spans="1:13" ht="22.5" customHeight="1">
      <c r="K27" s="293" t="s">
        <v>131</v>
      </c>
      <c r="L27" s="293"/>
      <c r="M27" s="293"/>
    </row>
    <row r="28" spans="1:13" ht="22.5" customHeight="1">
      <c r="K28" s="147" t="s">
        <v>876</v>
      </c>
      <c r="L28" s="146"/>
      <c r="M28" s="147" t="s">
        <v>598</v>
      </c>
    </row>
    <row r="29" spans="1:13" ht="22.5" customHeight="1">
      <c r="A29" s="145" t="s">
        <v>543</v>
      </c>
      <c r="K29" s="74">
        <v>14743740.01</v>
      </c>
      <c r="M29" s="74">
        <v>128477979.38</v>
      </c>
    </row>
    <row r="30" spans="1:13" ht="22.5" customHeight="1">
      <c r="A30" s="145" t="s">
        <v>331</v>
      </c>
      <c r="K30" s="169">
        <v>0.2</v>
      </c>
      <c r="M30" s="169">
        <v>0.2</v>
      </c>
    </row>
    <row r="31" spans="1:13" ht="22.5" customHeight="1">
      <c r="A31" s="145" t="s">
        <v>543</v>
      </c>
    </row>
    <row r="32" spans="1:13" ht="22.5" customHeight="1">
      <c r="B32" s="145" t="s">
        <v>332</v>
      </c>
      <c r="K32" s="74">
        <f>ROUND(K29*K30,2)</f>
        <v>2948748</v>
      </c>
      <c r="M32" s="74">
        <f>ROUND(M29*M30,2)</f>
        <v>25695595.879999999</v>
      </c>
    </row>
    <row r="33" spans="1:13" ht="22.5" customHeight="1">
      <c r="A33" s="145" t="s">
        <v>333</v>
      </c>
      <c r="K33" s="74"/>
    </row>
    <row r="34" spans="1:13" ht="22.5" customHeight="1">
      <c r="B34" s="145" t="s">
        <v>862</v>
      </c>
      <c r="K34" s="74">
        <v>9873561.3039999995</v>
      </c>
      <c r="M34" s="74">
        <v>4754408.46</v>
      </c>
    </row>
    <row r="35" spans="1:13" ht="22.5" customHeight="1">
      <c r="B35" s="145" t="s">
        <v>335</v>
      </c>
      <c r="K35" s="100">
        <v>-842046.22</v>
      </c>
      <c r="M35" s="100">
        <v>-837115.06</v>
      </c>
    </row>
    <row r="36" spans="1:13" ht="22.5" customHeight="1">
      <c r="B36" s="145" t="s">
        <v>706</v>
      </c>
      <c r="K36" s="100">
        <v>-6986208.3099999996</v>
      </c>
      <c r="M36" s="100">
        <v>-4843991.83</v>
      </c>
    </row>
    <row r="37" spans="1:13" ht="22.5" customHeight="1">
      <c r="B37" s="145" t="s">
        <v>336</v>
      </c>
      <c r="K37" s="170">
        <v>-6290261.4299999997</v>
      </c>
      <c r="M37" s="173">
        <v>0</v>
      </c>
    </row>
    <row r="38" spans="1:13" ht="22.5" customHeight="1">
      <c r="A38" s="145" t="s">
        <v>337</v>
      </c>
      <c r="K38" s="100"/>
    </row>
    <row r="39" spans="1:13" ht="22.5" customHeight="1" thickBot="1">
      <c r="A39" s="145" t="s">
        <v>338</v>
      </c>
      <c r="K39" s="175">
        <f>SUM(K32:K37)</f>
        <v>-1296206.6560000004</v>
      </c>
      <c r="L39" s="99"/>
      <c r="M39" s="176">
        <f>SUM(M32:M37)</f>
        <v>24768897.450000003</v>
      </c>
    </row>
    <row r="40" spans="1:13" ht="22.5" customHeight="1" thickTop="1">
      <c r="A40" s="145" t="s">
        <v>339</v>
      </c>
      <c r="K40" s="172">
        <v>8.7900000000000006E-2</v>
      </c>
      <c r="M40" s="171">
        <f>SUM(M39/M29)</f>
        <v>0.19278710304698135</v>
      </c>
    </row>
    <row r="41" spans="1:13" ht="15" customHeight="1"/>
    <row r="42" spans="1:13" ht="22.5" customHeight="1"/>
    <row r="43" spans="1:13" ht="22.5" customHeight="1">
      <c r="A43" s="290" t="s">
        <v>630</v>
      </c>
      <c r="B43" s="290"/>
      <c r="C43" s="290"/>
      <c r="D43" s="290"/>
      <c r="E43" s="290"/>
      <c r="F43" s="290"/>
      <c r="G43" s="290"/>
      <c r="H43" s="290"/>
      <c r="I43" s="290"/>
      <c r="J43" s="290"/>
      <c r="K43" s="290"/>
      <c r="L43" s="290"/>
      <c r="M43" s="290"/>
    </row>
    <row r="44" spans="1:13" ht="22.5" customHeight="1">
      <c r="C44" s="289" t="s">
        <v>1366</v>
      </c>
      <c r="D44" s="289"/>
      <c r="E44" s="289"/>
      <c r="F44" s="289"/>
      <c r="G44" s="289"/>
      <c r="H44" s="289"/>
      <c r="I44" s="289"/>
      <c r="J44" s="289"/>
      <c r="K44" s="289"/>
    </row>
    <row r="45" spans="1:13" ht="26.15" customHeight="1">
      <c r="A45" s="290" t="s">
        <v>1839</v>
      </c>
      <c r="B45" s="290"/>
      <c r="C45" s="290"/>
      <c r="D45" s="290"/>
      <c r="E45" s="290"/>
      <c r="F45" s="290"/>
      <c r="G45" s="290"/>
      <c r="H45" s="290"/>
      <c r="I45" s="290"/>
      <c r="J45" s="290"/>
      <c r="K45" s="290"/>
      <c r="L45" s="290"/>
      <c r="M45" s="290"/>
    </row>
    <row r="46" spans="1:13" ht="26.15" customHeight="1"/>
    <row r="47" spans="1:13" ht="26.15" customHeight="1">
      <c r="A47" s="145" t="s">
        <v>1651</v>
      </c>
    </row>
    <row r="48" spans="1:13" ht="26.15" customHeight="1"/>
    <row r="49" spans="2:13" ht="26.15" customHeight="1">
      <c r="G49" s="291" t="s">
        <v>129</v>
      </c>
      <c r="H49" s="291"/>
      <c r="I49" s="291"/>
      <c r="J49" s="291"/>
      <c r="K49" s="291"/>
      <c r="L49" s="291"/>
      <c r="M49" s="291"/>
    </row>
    <row r="50" spans="2:13" ht="26.15" customHeight="1">
      <c r="G50" s="147"/>
      <c r="H50" s="147" t="s">
        <v>130</v>
      </c>
      <c r="I50" s="147"/>
      <c r="J50" s="146"/>
      <c r="K50" s="147"/>
      <c r="L50" s="147" t="s">
        <v>131</v>
      </c>
      <c r="M50" s="147"/>
    </row>
    <row r="51" spans="2:13" ht="26.15" customHeight="1">
      <c r="G51" s="147" t="s">
        <v>876</v>
      </c>
      <c r="H51" s="146"/>
      <c r="I51" s="147" t="s">
        <v>598</v>
      </c>
      <c r="J51" s="146"/>
      <c r="K51" s="147" t="str">
        <f>+G51</f>
        <v>2020</v>
      </c>
      <c r="L51" s="146"/>
      <c r="M51" s="147" t="str">
        <f>+I51</f>
        <v>2019</v>
      </c>
    </row>
    <row r="52" spans="2:13" ht="26.15" customHeight="1">
      <c r="B52" s="145" t="s">
        <v>340</v>
      </c>
    </row>
    <row r="53" spans="2:13" ht="26.15" customHeight="1">
      <c r="B53" s="145" t="s">
        <v>341</v>
      </c>
      <c r="G53" s="74">
        <v>9971607.8300000001</v>
      </c>
      <c r="H53" s="74"/>
      <c r="I53" s="74">
        <v>9870674.9600000009</v>
      </c>
      <c r="J53" s="74"/>
      <c r="K53" s="74">
        <v>9830674.959999999</v>
      </c>
      <c r="L53" s="74"/>
      <c r="M53" s="74">
        <v>9830674.9600000009</v>
      </c>
    </row>
    <row r="54" spans="2:13" ht="26.15" customHeight="1">
      <c r="B54" s="145" t="s">
        <v>342</v>
      </c>
      <c r="G54" s="74">
        <v>6313289.9900000002</v>
      </c>
      <c r="H54" s="74"/>
      <c r="I54" s="74">
        <v>4996185</v>
      </c>
      <c r="J54" s="74"/>
      <c r="K54" s="74">
        <v>5641185.7999999998</v>
      </c>
      <c r="L54" s="74"/>
      <c r="M54" s="74">
        <v>4347955.4000000004</v>
      </c>
    </row>
    <row r="55" spans="2:13" ht="26.15" customHeight="1">
      <c r="B55" s="145" t="s">
        <v>343</v>
      </c>
      <c r="G55" s="74">
        <v>10229727.42</v>
      </c>
      <c r="H55" s="74"/>
      <c r="I55" s="74">
        <v>13767567.470000001</v>
      </c>
      <c r="J55" s="74"/>
      <c r="K55" s="74">
        <v>9748527.4199999999</v>
      </c>
      <c r="L55" s="74"/>
      <c r="M55" s="74">
        <v>13767567.470000001</v>
      </c>
    </row>
    <row r="56" spans="2:13" ht="26.15" customHeight="1">
      <c r="B56" s="145" t="s">
        <v>344</v>
      </c>
      <c r="G56" s="74">
        <v>727423.91</v>
      </c>
      <c r="H56" s="74"/>
      <c r="I56" s="74">
        <v>246846.22</v>
      </c>
      <c r="J56" s="74"/>
      <c r="K56" s="74">
        <v>723538.94000000006</v>
      </c>
      <c r="L56" s="74"/>
      <c r="M56" s="74">
        <v>246846.22</v>
      </c>
    </row>
    <row r="57" spans="2:13" ht="26.15" customHeight="1">
      <c r="B57" s="145" t="s">
        <v>345</v>
      </c>
      <c r="G57" s="74">
        <v>11743992.439999999</v>
      </c>
      <c r="H57" s="74"/>
      <c r="I57" s="74">
        <v>17861213.050000001</v>
      </c>
      <c r="J57" s="74"/>
      <c r="K57" s="74">
        <v>4495769.1900000004</v>
      </c>
      <c r="L57" s="74"/>
      <c r="M57" s="74">
        <v>0</v>
      </c>
    </row>
    <row r="58" spans="2:13" ht="26.15" customHeight="1">
      <c r="B58" s="145" t="s">
        <v>346</v>
      </c>
      <c r="G58" s="104"/>
      <c r="H58" s="104"/>
      <c r="I58" s="104"/>
      <c r="J58" s="104"/>
      <c r="K58" s="104"/>
      <c r="L58" s="104"/>
      <c r="M58" s="104"/>
    </row>
    <row r="59" spans="2:13" ht="26.15" customHeight="1">
      <c r="B59" s="145" t="s">
        <v>347</v>
      </c>
      <c r="G59" s="173">
        <v>91326885.790000007</v>
      </c>
      <c r="H59" s="104"/>
      <c r="I59" s="173">
        <v>83550168.879999995</v>
      </c>
      <c r="J59" s="104"/>
      <c r="K59" s="173">
        <v>0</v>
      </c>
      <c r="L59" s="104"/>
      <c r="M59" s="173">
        <v>0</v>
      </c>
    </row>
    <row r="60" spans="2:13" ht="26.15" customHeight="1">
      <c r="C60" s="145" t="s">
        <v>137</v>
      </c>
      <c r="G60" s="74">
        <f>SUM(G53:G59)</f>
        <v>130312927.38000001</v>
      </c>
      <c r="H60" s="104"/>
      <c r="I60" s="105">
        <f>SUM(I53:I59)</f>
        <v>130292655.58</v>
      </c>
      <c r="J60" s="104"/>
      <c r="K60" s="74">
        <f>SUM(K53:K59)</f>
        <v>30439696.310000002</v>
      </c>
      <c r="L60" s="104"/>
      <c r="M60" s="105">
        <f>SUM(M53:M59)</f>
        <v>28193044.050000001</v>
      </c>
    </row>
    <row r="61" spans="2:13" ht="26.15" customHeight="1">
      <c r="B61" s="145" t="s">
        <v>402</v>
      </c>
      <c r="G61" s="98">
        <v>-14060170.310000001</v>
      </c>
      <c r="H61" s="98"/>
      <c r="I61" s="98">
        <v>-19195454.93</v>
      </c>
      <c r="J61" s="98"/>
      <c r="K61" s="98">
        <v>-9830674.959999999</v>
      </c>
      <c r="L61" s="84"/>
      <c r="M61" s="98">
        <v>-9830674.9600000009</v>
      </c>
    </row>
    <row r="62" spans="2:13" ht="26.15" customHeight="1" thickBot="1">
      <c r="C62" s="145" t="s">
        <v>138</v>
      </c>
      <c r="G62" s="106">
        <f>SUM(G60:G61)</f>
        <v>116252757.07000001</v>
      </c>
      <c r="H62" s="98"/>
      <c r="I62" s="106">
        <f>SUM(I60:I61)</f>
        <v>111097200.65000001</v>
      </c>
      <c r="J62" s="98"/>
      <c r="K62" s="106">
        <f>SUM(K60:K61)</f>
        <v>20609021.350000001</v>
      </c>
      <c r="L62" s="84"/>
      <c r="M62" s="106">
        <f>SUM(M60:M61)</f>
        <v>18362369.09</v>
      </c>
    </row>
    <row r="63" spans="2:13" ht="26.15" customHeight="1" thickTop="1">
      <c r="H63" s="98"/>
      <c r="I63" s="98"/>
      <c r="J63" s="98"/>
      <c r="M63" s="98"/>
    </row>
    <row r="64" spans="2:13" ht="26.15" customHeight="1">
      <c r="B64" s="145" t="s">
        <v>1926</v>
      </c>
    </row>
    <row r="65" spans="1:13" ht="26.15" customHeight="1">
      <c r="B65" s="145" t="s">
        <v>2068</v>
      </c>
    </row>
    <row r="66" spans="1:13" ht="26.15" customHeight="1">
      <c r="B66" s="145" t="s">
        <v>1925</v>
      </c>
    </row>
    <row r="67" spans="1:13" ht="26.15" customHeight="1">
      <c r="B67" s="145" t="s">
        <v>2067</v>
      </c>
    </row>
    <row r="68" spans="1:13" ht="26.15" customHeight="1"/>
    <row r="69" spans="1:13" ht="26.15" customHeight="1">
      <c r="A69" s="19" t="s">
        <v>1457</v>
      </c>
    </row>
    <row r="70" spans="1:13" ht="26.15" customHeight="1">
      <c r="A70" s="145" t="s">
        <v>815</v>
      </c>
    </row>
    <row r="71" spans="1:13" ht="26.15" customHeight="1">
      <c r="A71" s="145" t="s">
        <v>814</v>
      </c>
    </row>
    <row r="72" spans="1:13" ht="26.15" customHeight="1">
      <c r="A72" s="145" t="s">
        <v>1458</v>
      </c>
    </row>
    <row r="73" spans="1:13" ht="26.15" customHeight="1">
      <c r="A73" s="145" t="s">
        <v>1459</v>
      </c>
    </row>
    <row r="74" spans="1:13" ht="26.15" customHeight="1">
      <c r="A74" s="145" t="s">
        <v>604</v>
      </c>
    </row>
    <row r="75" spans="1:13" ht="26.15" customHeight="1"/>
    <row r="76" spans="1:13" ht="26.15" customHeight="1"/>
    <row r="77" spans="1:13" ht="26.15" customHeight="1">
      <c r="H77" s="98"/>
      <c r="I77" s="98"/>
      <c r="J77" s="98"/>
      <c r="M77" s="98"/>
    </row>
    <row r="78" spans="1:13" ht="26.15" customHeight="1">
      <c r="H78" s="98"/>
      <c r="I78" s="98"/>
      <c r="J78" s="98"/>
      <c r="M78" s="98"/>
    </row>
    <row r="79" spans="1:13" ht="26.15" customHeight="1">
      <c r="A79" s="290" t="str">
        <f>+A43</f>
        <v>(Sign) ……………………………………...........…………………………………. Authorized Director</v>
      </c>
      <c r="B79" s="290"/>
      <c r="C79" s="290"/>
      <c r="D79" s="290"/>
      <c r="E79" s="290"/>
      <c r="F79" s="290"/>
      <c r="G79" s="290"/>
      <c r="H79" s="290"/>
      <c r="I79" s="290"/>
      <c r="J79" s="290"/>
      <c r="K79" s="290"/>
      <c r="L79" s="290"/>
      <c r="M79" s="290"/>
    </row>
    <row r="80" spans="1:13" ht="26.15" customHeight="1">
      <c r="C80" s="145" t="str">
        <f>+C44</f>
        <v xml:space="preserve">                                (                                                                                                                  )           </v>
      </c>
      <c r="H80" s="98"/>
      <c r="I80" s="98"/>
      <c r="J80" s="98"/>
      <c r="M80" s="98"/>
    </row>
  </sheetData>
  <sheetProtection formatCells="0" formatColumns="0" formatRows="0" insertColumns="0" insertRows="0" insertHyperlinks="0" deleteColumns="0" deleteRows="0" sort="0" autoFilter="0" pivotTables="0"/>
  <mergeCells count="11">
    <mergeCell ref="A79:M79"/>
    <mergeCell ref="A1:M1"/>
    <mergeCell ref="G7:M7"/>
    <mergeCell ref="G8:I8"/>
    <mergeCell ref="K8:M8"/>
    <mergeCell ref="K26:M26"/>
    <mergeCell ref="K27:M27"/>
    <mergeCell ref="A43:M43"/>
    <mergeCell ref="C44:K44"/>
    <mergeCell ref="A45:M45"/>
    <mergeCell ref="G49:M49"/>
  </mergeCells>
  <pageMargins left="0.78740157480314965" right="0.39370078740157483" top="0.59055118110236227" bottom="0.39370078740157483" header="0.43307086614173229" footer="0.19685039370078741"/>
  <pageSetup paperSize="9" scale="80" orientation="portrait" r:id="rId1"/>
  <headerFooter alignWithMargins="0">
    <oddHeader>&amp;L&amp;"Angsana New,Regular"&amp;8THAI POLYCONS PUBLIC COMPANY LIMITED</oddHeader>
  </headerFooter>
  <rowBreaks count="1" manualBreakCount="1">
    <brk id="44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0"/>
  <sheetViews>
    <sheetView showRuler="0" zoomScaleNormal="100" zoomScaleSheetLayoutView="100" workbookViewId="0">
      <selection sqref="A1:N1"/>
    </sheetView>
  </sheetViews>
  <sheetFormatPr defaultColWidth="9" defaultRowHeight="25" customHeight="1"/>
  <cols>
    <col min="1" max="2" width="11.5" style="130" customWidth="1"/>
    <col min="3" max="3" width="4.5" style="130" customWidth="1"/>
    <col min="4" max="4" width="0.5" style="130" customWidth="1"/>
    <col min="5" max="5" width="7.58203125" style="130" customWidth="1"/>
    <col min="6" max="6" width="0.5" style="130" customWidth="1"/>
    <col min="7" max="7" width="7.58203125" style="130" customWidth="1"/>
    <col min="8" max="8" width="0.5" style="130" customWidth="1"/>
    <col min="9" max="9" width="7.58203125" style="130" customWidth="1"/>
    <col min="10" max="10" width="0.5" style="130" customWidth="1"/>
    <col min="11" max="11" width="7.58203125" style="130" customWidth="1"/>
    <col min="12" max="12" width="0.5" style="130" customWidth="1"/>
    <col min="13" max="13" width="6.08203125" style="130" customWidth="1"/>
    <col min="14" max="14" width="0.5" style="130" customWidth="1"/>
    <col min="15" max="15" width="6.08203125" style="130" customWidth="1"/>
    <col min="16" max="16" width="0.5" style="130" customWidth="1"/>
    <col min="17" max="17" width="6.08203125" style="130" customWidth="1"/>
    <col min="18" max="18" width="0.5" style="130" customWidth="1"/>
    <col min="19" max="19" width="6.08203125" style="130" customWidth="1"/>
    <col min="20" max="20" width="0.5" style="130" customWidth="1"/>
    <col min="21" max="21" width="6.58203125" style="130" customWidth="1"/>
    <col min="22" max="22" width="0.5" style="130" customWidth="1"/>
    <col min="23" max="23" width="7.58203125" style="130" customWidth="1"/>
    <col min="24" max="24" width="14.58203125" style="130" hidden="1" customWidth="1"/>
    <col min="25" max="25" width="0.5" style="130" customWidth="1"/>
    <col min="26" max="26" width="7.08203125" style="130" customWidth="1"/>
    <col min="27" max="27" width="0.5" style="130" customWidth="1"/>
    <col min="28" max="28" width="8.08203125" style="130" customWidth="1"/>
    <col min="29" max="29" width="6.08203125" style="130" customWidth="1"/>
    <col min="30" max="30" width="1" style="130" customWidth="1"/>
    <col min="31" max="31" width="9" style="130"/>
    <col min="32" max="32" width="9" style="71"/>
    <col min="33" max="16384" width="9" style="119"/>
  </cols>
  <sheetData>
    <row r="1" spans="1:28" s="130" customFormat="1" ht="27" customHeight="1">
      <c r="A1" s="290" t="s">
        <v>1840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  <c r="W1" s="290"/>
      <c r="X1" s="290"/>
      <c r="Y1" s="290"/>
      <c r="Z1" s="290"/>
      <c r="AA1" s="290"/>
      <c r="AB1" s="290"/>
    </row>
    <row r="2" spans="1:28" s="130" customFormat="1" ht="27" customHeight="1">
      <c r="A2" s="156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28" s="130" customFormat="1" ht="27" customHeight="1">
      <c r="A3" s="19" t="s">
        <v>1301</v>
      </c>
    </row>
    <row r="4" spans="1:28" s="130" customFormat="1" ht="27" customHeight="1">
      <c r="A4" s="156" t="s">
        <v>491</v>
      </c>
    </row>
    <row r="5" spans="1:28" s="130" customFormat="1" ht="27" customHeight="1">
      <c r="A5" s="156" t="s">
        <v>492</v>
      </c>
      <c r="B5" s="156"/>
    </row>
    <row r="6" spans="1:28" s="130" customFormat="1" ht="27" customHeight="1">
      <c r="A6" s="71" t="s">
        <v>1511</v>
      </c>
      <c r="B6" s="156"/>
    </row>
    <row r="7" spans="1:28" s="130" customFormat="1" ht="27" customHeight="1">
      <c r="A7" s="156" t="s">
        <v>493</v>
      </c>
      <c r="B7" s="156"/>
    </row>
    <row r="8" spans="1:28" s="130" customFormat="1" ht="27" customHeight="1">
      <c r="A8" s="156" t="s">
        <v>1652</v>
      </c>
      <c r="B8" s="156"/>
      <c r="AB8" s="71"/>
    </row>
    <row r="9" spans="1:28" s="130" customFormat="1" ht="27" customHeight="1">
      <c r="A9" s="156"/>
      <c r="B9" s="156"/>
      <c r="AB9" s="71"/>
    </row>
    <row r="10" spans="1:28" s="130" customFormat="1" ht="27" customHeight="1">
      <c r="E10" s="299" t="s">
        <v>513</v>
      </c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  <c r="R10" s="299"/>
      <c r="S10" s="299"/>
      <c r="T10" s="299"/>
      <c r="U10" s="299"/>
      <c r="V10" s="299"/>
      <c r="W10" s="299"/>
      <c r="X10" s="299"/>
      <c r="Y10" s="299"/>
      <c r="Z10" s="299"/>
      <c r="AA10" s="299"/>
      <c r="AB10" s="299"/>
    </row>
    <row r="11" spans="1:28" s="130" customFormat="1" ht="27" customHeight="1">
      <c r="E11" s="298" t="s">
        <v>348</v>
      </c>
      <c r="F11" s="298"/>
      <c r="G11" s="298"/>
      <c r="H11" s="179"/>
      <c r="I11" s="298" t="s">
        <v>349</v>
      </c>
      <c r="J11" s="298"/>
      <c r="K11" s="298"/>
      <c r="L11" s="179"/>
      <c r="M11" s="298" t="s">
        <v>350</v>
      </c>
      <c r="N11" s="298"/>
      <c r="O11" s="298"/>
      <c r="P11" s="179"/>
      <c r="Q11" s="298" t="s">
        <v>520</v>
      </c>
      <c r="R11" s="298"/>
      <c r="S11" s="298"/>
      <c r="T11" s="179"/>
      <c r="U11" s="298" t="s">
        <v>351</v>
      </c>
      <c r="V11" s="298"/>
      <c r="W11" s="298"/>
      <c r="X11" s="179" t="s">
        <v>137</v>
      </c>
      <c r="Y11" s="179"/>
      <c r="Z11" s="298" t="s">
        <v>137</v>
      </c>
      <c r="AA11" s="298"/>
      <c r="AB11" s="298"/>
    </row>
    <row r="12" spans="1:28" s="130" customFormat="1" ht="27" customHeight="1">
      <c r="E12" s="182">
        <v>2020</v>
      </c>
      <c r="F12" s="179"/>
      <c r="G12" s="182">
        <v>2019</v>
      </c>
      <c r="H12" s="179"/>
      <c r="I12" s="182">
        <f>+E12</f>
        <v>2020</v>
      </c>
      <c r="J12" s="179"/>
      <c r="K12" s="182">
        <f>+G12</f>
        <v>2019</v>
      </c>
      <c r="L12" s="179"/>
      <c r="M12" s="182">
        <f>+I12</f>
        <v>2020</v>
      </c>
      <c r="N12" s="179"/>
      <c r="O12" s="182">
        <f>+K12</f>
        <v>2019</v>
      </c>
      <c r="P12" s="179"/>
      <c r="Q12" s="182">
        <f>+M12</f>
        <v>2020</v>
      </c>
      <c r="R12" s="179"/>
      <c r="S12" s="182">
        <f>+O12</f>
        <v>2019</v>
      </c>
      <c r="T12" s="179"/>
      <c r="U12" s="182">
        <f>+Q12</f>
        <v>2020</v>
      </c>
      <c r="V12" s="179"/>
      <c r="W12" s="182">
        <f>+S12</f>
        <v>2019</v>
      </c>
      <c r="X12" s="179">
        <f>+Q12</f>
        <v>2020</v>
      </c>
      <c r="Y12" s="179"/>
      <c r="Z12" s="182">
        <f>+U12</f>
        <v>2020</v>
      </c>
      <c r="AA12" s="179"/>
      <c r="AB12" s="182">
        <f>+W12</f>
        <v>2019</v>
      </c>
    </row>
    <row r="13" spans="1:28" s="130" customFormat="1" ht="27" customHeight="1">
      <c r="A13" s="156" t="s">
        <v>167</v>
      </c>
      <c r="E13" s="183">
        <v>2892.73</v>
      </c>
      <c r="F13" s="183"/>
      <c r="G13" s="183">
        <v>4009.15</v>
      </c>
      <c r="H13" s="183"/>
      <c r="I13" s="183">
        <v>0</v>
      </c>
      <c r="J13" s="183"/>
      <c r="K13" s="183">
        <v>0</v>
      </c>
      <c r="L13" s="183"/>
      <c r="M13" s="183">
        <v>0</v>
      </c>
      <c r="N13" s="183"/>
      <c r="O13" s="183">
        <v>0</v>
      </c>
      <c r="P13" s="183"/>
      <c r="Q13" s="183">
        <v>0</v>
      </c>
      <c r="R13" s="183"/>
      <c r="S13" s="183">
        <v>0</v>
      </c>
      <c r="T13" s="183"/>
      <c r="U13" s="184">
        <v>-726.48</v>
      </c>
      <c r="V13" s="184"/>
      <c r="W13" s="184">
        <v>-1911.84</v>
      </c>
      <c r="X13" s="184">
        <f>E13+I13+M13+Q13</f>
        <v>2892.73</v>
      </c>
      <c r="Y13" s="184"/>
      <c r="Z13" s="184">
        <f>E13+I13+M13+Q13+U13</f>
        <v>2166.25</v>
      </c>
      <c r="AA13" s="184"/>
      <c r="AB13" s="184">
        <f>+G13+K13+O13+S13+W13</f>
        <v>2097.3100000000004</v>
      </c>
    </row>
    <row r="14" spans="1:28" s="130" customFormat="1" ht="27" customHeight="1">
      <c r="A14" s="156" t="s">
        <v>474</v>
      </c>
      <c r="E14" s="183">
        <v>0</v>
      </c>
      <c r="F14" s="183"/>
      <c r="G14" s="183">
        <v>0</v>
      </c>
      <c r="H14" s="183"/>
      <c r="I14" s="183">
        <v>1777.37</v>
      </c>
      <c r="J14" s="183"/>
      <c r="K14" s="183">
        <v>1642.02</v>
      </c>
      <c r="L14" s="183"/>
      <c r="M14" s="183">
        <v>0</v>
      </c>
      <c r="N14" s="183"/>
      <c r="O14" s="183">
        <v>0</v>
      </c>
      <c r="P14" s="183"/>
      <c r="Q14" s="183">
        <v>0</v>
      </c>
      <c r="R14" s="183"/>
      <c r="S14" s="183">
        <v>0</v>
      </c>
      <c r="T14" s="183"/>
      <c r="U14" s="183">
        <v>0</v>
      </c>
      <c r="V14" s="183"/>
      <c r="W14" s="183">
        <v>0</v>
      </c>
      <c r="X14" s="184">
        <f>E14+I14+M14+Q14</f>
        <v>1777.37</v>
      </c>
      <c r="Y14" s="184"/>
      <c r="Z14" s="184">
        <f t="shared" ref="Z14:Z20" si="0">E14+I14+M14+Q14+U14</f>
        <v>1777.37</v>
      </c>
      <c r="AA14" s="184"/>
      <c r="AB14" s="184">
        <f t="shared" ref="AB14:AB19" si="1">+G14+K14+O14+S14+W14</f>
        <v>1642.02</v>
      </c>
    </row>
    <row r="15" spans="1:28" s="130" customFormat="1" ht="27" customHeight="1">
      <c r="A15" s="156" t="s">
        <v>475</v>
      </c>
      <c r="E15" s="183">
        <v>0</v>
      </c>
      <c r="F15" s="183"/>
      <c r="G15" s="183">
        <v>0</v>
      </c>
      <c r="H15" s="183"/>
      <c r="I15" s="183">
        <v>0</v>
      </c>
      <c r="J15" s="183"/>
      <c r="K15" s="183">
        <v>0</v>
      </c>
      <c r="L15" s="183"/>
      <c r="M15" s="183">
        <v>28.57</v>
      </c>
      <c r="N15" s="183"/>
      <c r="O15" s="183">
        <v>53.61</v>
      </c>
      <c r="P15" s="183"/>
      <c r="Q15" s="183">
        <v>0</v>
      </c>
      <c r="R15" s="183"/>
      <c r="S15" s="183">
        <v>0</v>
      </c>
      <c r="T15" s="183"/>
      <c r="U15" s="183">
        <v>0</v>
      </c>
      <c r="V15" s="183"/>
      <c r="W15" s="183">
        <v>0</v>
      </c>
      <c r="X15" s="184"/>
      <c r="Y15" s="184"/>
      <c r="Z15" s="184">
        <f t="shared" si="0"/>
        <v>28.57</v>
      </c>
      <c r="AA15" s="184"/>
      <c r="AB15" s="184">
        <f t="shared" si="1"/>
        <v>53.61</v>
      </c>
    </row>
    <row r="16" spans="1:28" s="130" customFormat="1" ht="27" customHeight="1">
      <c r="A16" s="156" t="s">
        <v>478</v>
      </c>
      <c r="E16" s="183">
        <v>0</v>
      </c>
      <c r="F16" s="183"/>
      <c r="G16" s="183">
        <v>0</v>
      </c>
      <c r="H16" s="183"/>
      <c r="I16" s="183">
        <v>0</v>
      </c>
      <c r="J16" s="183"/>
      <c r="K16" s="183">
        <v>0</v>
      </c>
      <c r="L16" s="183"/>
      <c r="M16" s="183">
        <v>0</v>
      </c>
      <c r="N16" s="183"/>
      <c r="O16" s="183">
        <v>0</v>
      </c>
      <c r="P16" s="183"/>
      <c r="Q16" s="183">
        <v>37.99</v>
      </c>
      <c r="R16" s="183"/>
      <c r="S16" s="183">
        <v>39.49</v>
      </c>
      <c r="T16" s="183"/>
      <c r="U16" s="184">
        <v>-35.85</v>
      </c>
      <c r="V16" s="184"/>
      <c r="W16" s="184">
        <v>-34.409999999999997</v>
      </c>
      <c r="X16" s="184">
        <f>E16+I16+M16+Q16</f>
        <v>37.99</v>
      </c>
      <c r="Y16" s="184"/>
      <c r="Z16" s="184">
        <f>E16+I16+M16+Q16+U16</f>
        <v>2.1400000000000006</v>
      </c>
      <c r="AA16" s="184"/>
      <c r="AB16" s="184">
        <f t="shared" si="1"/>
        <v>5.0800000000000054</v>
      </c>
    </row>
    <row r="17" spans="1:28" s="130" customFormat="1" ht="27" customHeight="1">
      <c r="A17" s="156" t="s">
        <v>476</v>
      </c>
      <c r="E17" s="184">
        <v>-2701.4</v>
      </c>
      <c r="F17" s="184"/>
      <c r="G17" s="184">
        <v>-3699.47</v>
      </c>
      <c r="H17" s="183"/>
      <c r="I17" s="183">
        <v>0</v>
      </c>
      <c r="J17" s="183"/>
      <c r="K17" s="183">
        <v>0</v>
      </c>
      <c r="L17" s="183"/>
      <c r="M17" s="183">
        <v>0</v>
      </c>
      <c r="N17" s="183"/>
      <c r="O17" s="183">
        <v>0</v>
      </c>
      <c r="P17" s="183"/>
      <c r="Q17" s="183">
        <v>0</v>
      </c>
      <c r="R17" s="183"/>
      <c r="S17" s="183">
        <v>0</v>
      </c>
      <c r="T17" s="183"/>
      <c r="U17" s="184">
        <v>679.88</v>
      </c>
      <c r="V17" s="184"/>
      <c r="W17" s="184">
        <v>1736.09</v>
      </c>
      <c r="X17" s="184">
        <f>E17+I17+M17+Q17</f>
        <v>-2701.4</v>
      </c>
      <c r="Y17" s="184"/>
      <c r="Z17" s="184">
        <f t="shared" si="0"/>
        <v>-2021.52</v>
      </c>
      <c r="AA17" s="184"/>
      <c r="AB17" s="184">
        <f t="shared" si="1"/>
        <v>-1963.3799999999999</v>
      </c>
    </row>
    <row r="18" spans="1:28" s="130" customFormat="1" ht="27" customHeight="1">
      <c r="A18" s="156" t="s">
        <v>479</v>
      </c>
      <c r="E18" s="183">
        <v>0</v>
      </c>
      <c r="F18" s="183"/>
      <c r="G18" s="183">
        <v>0</v>
      </c>
      <c r="H18" s="183"/>
      <c r="I18" s="184">
        <v>-1159.24</v>
      </c>
      <c r="J18" s="183"/>
      <c r="K18" s="184">
        <v>-891.14</v>
      </c>
      <c r="L18" s="184"/>
      <c r="M18" s="183">
        <v>0</v>
      </c>
      <c r="N18" s="183"/>
      <c r="O18" s="183">
        <v>0</v>
      </c>
      <c r="P18" s="183"/>
      <c r="Q18" s="183">
        <v>0</v>
      </c>
      <c r="R18" s="183"/>
      <c r="S18" s="183">
        <v>0</v>
      </c>
      <c r="T18" s="183"/>
      <c r="U18" s="184">
        <v>8.8000000000000007</v>
      </c>
      <c r="V18" s="184"/>
      <c r="W18" s="184">
        <v>8.0399999999999991</v>
      </c>
      <c r="X18" s="184"/>
      <c r="Y18" s="184"/>
      <c r="Z18" s="184">
        <f t="shared" si="0"/>
        <v>-1150.44</v>
      </c>
      <c r="AA18" s="184"/>
      <c r="AB18" s="184">
        <f t="shared" si="1"/>
        <v>-883.1</v>
      </c>
    </row>
    <row r="19" spans="1:28" s="130" customFormat="1" ht="27" customHeight="1">
      <c r="A19" s="156" t="s">
        <v>480</v>
      </c>
      <c r="E19" s="183">
        <v>0</v>
      </c>
      <c r="F19" s="183"/>
      <c r="G19" s="183">
        <v>0</v>
      </c>
      <c r="H19" s="183"/>
      <c r="I19" s="183">
        <v>0</v>
      </c>
      <c r="J19" s="183"/>
      <c r="K19" s="184">
        <v>0</v>
      </c>
      <c r="L19" s="184"/>
      <c r="M19" s="184">
        <v>-15.67</v>
      </c>
      <c r="N19" s="184"/>
      <c r="O19" s="184">
        <v>-36.130000000000003</v>
      </c>
      <c r="P19" s="183"/>
      <c r="Q19" s="183">
        <v>0</v>
      </c>
      <c r="R19" s="183"/>
      <c r="S19" s="183">
        <v>0</v>
      </c>
      <c r="T19" s="183"/>
      <c r="U19" s="184">
        <v>1.34</v>
      </c>
      <c r="V19" s="184"/>
      <c r="W19" s="184">
        <v>0.01</v>
      </c>
      <c r="X19" s="184" t="e">
        <f>E19+I19+#REF!+Q19</f>
        <v>#REF!</v>
      </c>
      <c r="Y19" s="184"/>
      <c r="Z19" s="184">
        <f t="shared" si="0"/>
        <v>-14.33</v>
      </c>
      <c r="AA19" s="184"/>
      <c r="AB19" s="184">
        <f t="shared" si="1"/>
        <v>-36.120000000000005</v>
      </c>
    </row>
    <row r="20" spans="1:28" s="130" customFormat="1" ht="27" customHeight="1">
      <c r="A20" s="156" t="s">
        <v>1460</v>
      </c>
      <c r="E20" s="185">
        <v>0</v>
      </c>
      <c r="F20" s="183"/>
      <c r="G20" s="185">
        <v>0</v>
      </c>
      <c r="H20" s="183"/>
      <c r="I20" s="185">
        <v>0</v>
      </c>
      <c r="J20" s="183"/>
      <c r="K20" s="185">
        <v>0</v>
      </c>
      <c r="L20" s="183"/>
      <c r="M20" s="185">
        <v>0</v>
      </c>
      <c r="N20" s="183"/>
      <c r="O20" s="185">
        <v>0</v>
      </c>
      <c r="P20" s="183"/>
      <c r="Q20" s="186">
        <v>-37.43</v>
      </c>
      <c r="R20" s="183"/>
      <c r="S20" s="186">
        <v>-37.369999999999997</v>
      </c>
      <c r="T20" s="183"/>
      <c r="U20" s="186">
        <v>35.93</v>
      </c>
      <c r="V20" s="184"/>
      <c r="W20" s="186">
        <v>32.68</v>
      </c>
      <c r="X20" s="184">
        <f>E20+I20+M19+Q20</f>
        <v>-53.1</v>
      </c>
      <c r="Y20" s="184"/>
      <c r="Z20" s="186">
        <f t="shared" si="0"/>
        <v>-1.5</v>
      </c>
      <c r="AA20" s="184"/>
      <c r="AB20" s="186">
        <f>+G20+K20+O20+S20+W20</f>
        <v>-4.6899999999999977</v>
      </c>
    </row>
    <row r="21" spans="1:28" s="130" customFormat="1" ht="27" customHeight="1">
      <c r="A21" s="156" t="s">
        <v>528</v>
      </c>
      <c r="E21" s="180">
        <f>SUM(E13:E20)</f>
        <v>191.32999999999993</v>
      </c>
      <c r="F21" s="180"/>
      <c r="G21" s="180">
        <f>SUM(G13:G20)</f>
        <v>309.68000000000029</v>
      </c>
      <c r="H21" s="180"/>
      <c r="I21" s="180">
        <f>SUM(I13:I20)</f>
        <v>618.12999999999988</v>
      </c>
      <c r="J21" s="180"/>
      <c r="K21" s="180">
        <f>SUM(K13:K20)</f>
        <v>750.88</v>
      </c>
      <c r="L21" s="180"/>
      <c r="M21" s="180">
        <f>SUM(M13:M20)</f>
        <v>12.9</v>
      </c>
      <c r="N21" s="180"/>
      <c r="O21" s="180">
        <f>SUM(O13:O20)</f>
        <v>17.479999999999997</v>
      </c>
      <c r="P21" s="180"/>
      <c r="Q21" s="180">
        <f>SUM(Q13:Q20)</f>
        <v>0.56000000000000227</v>
      </c>
      <c r="R21" s="180"/>
      <c r="S21" s="180">
        <f>SUM(S13:S20)</f>
        <v>2.1200000000000045</v>
      </c>
      <c r="T21" s="180"/>
      <c r="U21" s="184">
        <f>SUM(U13:U20)</f>
        <v>-36.380000000000045</v>
      </c>
      <c r="V21" s="184"/>
      <c r="W21" s="184">
        <f>SUM(W13:W20)</f>
        <v>-169.43000000000009</v>
      </c>
      <c r="X21" s="180" t="e">
        <f>SUM(X13:X20)</f>
        <v>#REF!</v>
      </c>
      <c r="Y21" s="180"/>
      <c r="Z21" s="180">
        <f>SUM(Z13:Z20)</f>
        <v>786.53999999999985</v>
      </c>
      <c r="AA21" s="180"/>
      <c r="AB21" s="180">
        <f>SUM(AB13:AB20)</f>
        <v>910.73000000000047</v>
      </c>
    </row>
    <row r="22" spans="1:28" s="130" customFormat="1" ht="27" customHeight="1">
      <c r="A22" s="156" t="s">
        <v>169</v>
      </c>
      <c r="E22" s="184">
        <v>63.55</v>
      </c>
      <c r="F22" s="184"/>
      <c r="G22" s="184">
        <v>51.47</v>
      </c>
      <c r="H22" s="184"/>
      <c r="I22" s="184">
        <v>1.58</v>
      </c>
      <c r="J22" s="184"/>
      <c r="K22" s="184">
        <v>7.52</v>
      </c>
      <c r="L22" s="184"/>
      <c r="M22" s="184">
        <v>0.43</v>
      </c>
      <c r="N22" s="184"/>
      <c r="O22" s="184">
        <v>1.2</v>
      </c>
      <c r="P22" s="184"/>
      <c r="Q22" s="184">
        <v>0.24</v>
      </c>
      <c r="R22" s="184"/>
      <c r="S22" s="184">
        <v>0.27</v>
      </c>
      <c r="T22" s="184"/>
      <c r="U22" s="184">
        <v>-35.69</v>
      </c>
      <c r="V22" s="184"/>
      <c r="W22" s="184">
        <v>-19.13</v>
      </c>
      <c r="X22" s="184"/>
      <c r="Y22" s="184">
        <f>E22+I22+M22+Q22+U22</f>
        <v>30.11</v>
      </c>
      <c r="Z22" s="184">
        <f t="shared" ref="Z22:Z28" si="2">E22+I22+M22+Q22+U22</f>
        <v>30.11</v>
      </c>
      <c r="AA22" s="184"/>
      <c r="AB22" s="184">
        <f t="shared" ref="AB22:AB28" si="3">G22+K22+O22+S22+W22</f>
        <v>41.33</v>
      </c>
    </row>
    <row r="23" spans="1:28" s="130" customFormat="1" ht="27" customHeight="1">
      <c r="A23" s="156" t="s">
        <v>530</v>
      </c>
      <c r="E23" s="184">
        <v>-200.22</v>
      </c>
      <c r="F23" s="184"/>
      <c r="G23" s="184">
        <v>-187.83</v>
      </c>
      <c r="H23" s="184"/>
      <c r="I23" s="184">
        <v>-102.98</v>
      </c>
      <c r="J23" s="184"/>
      <c r="K23" s="184">
        <v>-99.18</v>
      </c>
      <c r="L23" s="184"/>
      <c r="M23" s="184">
        <v>-14.84</v>
      </c>
      <c r="N23" s="184"/>
      <c r="O23" s="184">
        <v>-16.93</v>
      </c>
      <c r="P23" s="184"/>
      <c r="Q23" s="184">
        <v>-2.16</v>
      </c>
      <c r="R23" s="184"/>
      <c r="S23" s="184">
        <v>-2.34</v>
      </c>
      <c r="T23" s="184"/>
      <c r="U23" s="184">
        <v>-0.44</v>
      </c>
      <c r="V23" s="184"/>
      <c r="W23" s="184">
        <v>0.11</v>
      </c>
      <c r="X23" s="184"/>
      <c r="Y23" s="184">
        <f>E23+I23+M23+Q23+U23</f>
        <v>-320.64</v>
      </c>
      <c r="Z23" s="184">
        <f t="shared" si="2"/>
        <v>-320.64</v>
      </c>
      <c r="AA23" s="184"/>
      <c r="AB23" s="184">
        <f t="shared" si="3"/>
        <v>-306.16999999999996</v>
      </c>
    </row>
    <row r="24" spans="1:28" s="130" customFormat="1" ht="27" customHeight="1">
      <c r="A24" s="156" t="s">
        <v>477</v>
      </c>
      <c r="E24" s="184">
        <v>-22.67</v>
      </c>
      <c r="F24" s="184"/>
      <c r="G24" s="184">
        <v>-23.47</v>
      </c>
      <c r="H24" s="184"/>
      <c r="I24" s="184">
        <v>-18.239999999999998</v>
      </c>
      <c r="J24" s="184"/>
      <c r="K24" s="184">
        <v>-16.93</v>
      </c>
      <c r="L24" s="184"/>
      <c r="M24" s="183">
        <v>0</v>
      </c>
      <c r="N24" s="183"/>
      <c r="O24" s="183">
        <v>0</v>
      </c>
      <c r="P24" s="183"/>
      <c r="Q24" s="183">
        <v>0</v>
      </c>
      <c r="R24" s="183"/>
      <c r="S24" s="183">
        <v>0</v>
      </c>
      <c r="T24" s="183"/>
      <c r="U24" s="183">
        <v>0</v>
      </c>
      <c r="V24" s="183"/>
      <c r="W24" s="183">
        <v>0</v>
      </c>
      <c r="X24" s="184"/>
      <c r="Y24" s="184">
        <f>E24+I24+M24+Q24+U24</f>
        <v>-40.909999999999997</v>
      </c>
      <c r="Z24" s="184">
        <f t="shared" si="2"/>
        <v>-40.909999999999997</v>
      </c>
      <c r="AA24" s="184"/>
      <c r="AB24" s="184">
        <f t="shared" si="3"/>
        <v>-40.4</v>
      </c>
    </row>
    <row r="25" spans="1:28" s="130" customFormat="1" ht="27" customHeight="1">
      <c r="A25" s="274" t="s">
        <v>2178</v>
      </c>
      <c r="E25" s="184">
        <v>16.34</v>
      </c>
      <c r="F25" s="184"/>
      <c r="G25" s="184">
        <v>-15.13</v>
      </c>
      <c r="H25" s="184"/>
      <c r="I25" s="184">
        <v>-0.73</v>
      </c>
      <c r="J25" s="184"/>
      <c r="K25" s="184">
        <v>-6.34</v>
      </c>
      <c r="L25" s="184"/>
      <c r="M25" s="183">
        <v>0</v>
      </c>
      <c r="N25" s="183"/>
      <c r="O25" s="183">
        <v>0</v>
      </c>
      <c r="P25" s="184"/>
      <c r="Q25" s="184">
        <v>0.12</v>
      </c>
      <c r="R25" s="184"/>
      <c r="S25" s="184">
        <v>-0.25</v>
      </c>
      <c r="T25" s="184"/>
      <c r="U25" s="184">
        <v>-30.64</v>
      </c>
      <c r="V25" s="184"/>
      <c r="W25" s="184">
        <v>2.69</v>
      </c>
      <c r="X25" s="184"/>
      <c r="Y25" s="184">
        <f>E25+I25+M25+Q25+U25</f>
        <v>-14.910000000000002</v>
      </c>
      <c r="Z25" s="184">
        <f t="shared" si="2"/>
        <v>-14.910000000000002</v>
      </c>
      <c r="AA25" s="184"/>
      <c r="AB25" s="184">
        <f t="shared" si="3"/>
        <v>-19.029999999999998</v>
      </c>
    </row>
    <row r="26" spans="1:28" s="130" customFormat="1" ht="27" customHeight="1">
      <c r="A26" s="156" t="s">
        <v>2083</v>
      </c>
      <c r="E26" s="183">
        <v>0</v>
      </c>
      <c r="F26" s="183"/>
      <c r="G26" s="183">
        <v>0</v>
      </c>
      <c r="H26" s="183"/>
      <c r="I26" s="183">
        <v>0</v>
      </c>
      <c r="J26" s="184"/>
      <c r="K26" s="184">
        <v>-1.1599999999999999</v>
      </c>
      <c r="L26" s="184"/>
      <c r="M26" s="183">
        <v>0</v>
      </c>
      <c r="N26" s="183"/>
      <c r="O26" s="183">
        <v>0</v>
      </c>
      <c r="P26" s="184"/>
      <c r="Q26" s="183">
        <v>0</v>
      </c>
      <c r="R26" s="183"/>
      <c r="S26" s="183">
        <v>0</v>
      </c>
      <c r="T26" s="183"/>
      <c r="U26" s="183">
        <v>0</v>
      </c>
      <c r="V26" s="183"/>
      <c r="W26" s="183">
        <v>0</v>
      </c>
      <c r="X26" s="183"/>
      <c r="Y26" s="183"/>
      <c r="Z26" s="183">
        <f t="shared" si="2"/>
        <v>0</v>
      </c>
      <c r="AA26" s="184"/>
      <c r="AB26" s="184">
        <f t="shared" si="3"/>
        <v>-1.1599999999999999</v>
      </c>
    </row>
    <row r="27" spans="1:28" s="130" customFormat="1" ht="27" customHeight="1">
      <c r="A27" s="156" t="s">
        <v>1146</v>
      </c>
      <c r="E27" s="184">
        <v>19.690000000000001</v>
      </c>
      <c r="F27" s="184"/>
      <c r="G27" s="184">
        <v>20.100000000000001</v>
      </c>
      <c r="H27" s="184"/>
      <c r="I27" s="184">
        <v>10.33</v>
      </c>
      <c r="J27" s="184"/>
      <c r="K27" s="184">
        <v>5.99</v>
      </c>
      <c r="L27" s="184"/>
      <c r="M27" s="183">
        <v>0</v>
      </c>
      <c r="N27" s="184"/>
      <c r="O27" s="184">
        <v>0.02</v>
      </c>
      <c r="P27" s="184"/>
      <c r="Q27" s="184">
        <v>0.3</v>
      </c>
      <c r="R27" s="184"/>
      <c r="S27" s="184">
        <v>0.34</v>
      </c>
      <c r="T27" s="184"/>
      <c r="U27" s="184">
        <v>-19.48</v>
      </c>
      <c r="V27" s="184"/>
      <c r="W27" s="184">
        <v>-19.27</v>
      </c>
      <c r="X27" s="184"/>
      <c r="Y27" s="184">
        <f>E27+I27+M27+Q27+U27</f>
        <v>10.840000000000003</v>
      </c>
      <c r="Z27" s="184">
        <f t="shared" si="2"/>
        <v>10.840000000000003</v>
      </c>
      <c r="AA27" s="184"/>
      <c r="AB27" s="184">
        <f t="shared" si="3"/>
        <v>7.1800000000000033</v>
      </c>
    </row>
    <row r="28" spans="1:28" s="130" customFormat="1" ht="27" customHeight="1">
      <c r="A28" s="156" t="s">
        <v>481</v>
      </c>
      <c r="E28" s="184">
        <v>-31.41</v>
      </c>
      <c r="F28" s="184"/>
      <c r="G28" s="184">
        <v>-16.84</v>
      </c>
      <c r="H28" s="184"/>
      <c r="I28" s="184">
        <v>-87.7</v>
      </c>
      <c r="J28" s="184"/>
      <c r="K28" s="184">
        <v>-78.81</v>
      </c>
      <c r="L28" s="184"/>
      <c r="M28" s="184">
        <v>-11.94</v>
      </c>
      <c r="N28" s="184"/>
      <c r="O28" s="184">
        <v>-7.64</v>
      </c>
      <c r="P28" s="184"/>
      <c r="Q28" s="184">
        <v>-0.4</v>
      </c>
      <c r="R28" s="184"/>
      <c r="S28" s="184">
        <v>-0.25</v>
      </c>
      <c r="T28" s="184"/>
      <c r="U28" s="184">
        <v>17.12</v>
      </c>
      <c r="V28" s="184"/>
      <c r="W28" s="184">
        <v>13.71</v>
      </c>
      <c r="X28" s="184"/>
      <c r="Y28" s="184">
        <f>E28+I28+M28+Q28+U28</f>
        <v>-114.33000000000001</v>
      </c>
      <c r="Z28" s="184">
        <f t="shared" si="2"/>
        <v>-114.33000000000001</v>
      </c>
      <c r="AA28" s="184"/>
      <c r="AB28" s="184">
        <f t="shared" si="3"/>
        <v>-89.830000000000013</v>
      </c>
    </row>
    <row r="29" spans="1:28" s="130" customFormat="1" ht="27" customHeight="1">
      <c r="A29" s="111" t="s">
        <v>482</v>
      </c>
      <c r="E29" s="184"/>
      <c r="F29" s="184"/>
      <c r="G29" s="184"/>
      <c r="H29" s="184"/>
      <c r="I29" s="184"/>
      <c r="J29" s="184"/>
      <c r="K29" s="184"/>
      <c r="L29" s="184"/>
      <c r="M29" s="184"/>
      <c r="N29" s="184"/>
      <c r="O29" s="184"/>
      <c r="P29" s="184"/>
      <c r="Q29" s="184"/>
      <c r="R29" s="184"/>
      <c r="S29" s="184"/>
      <c r="T29" s="184"/>
      <c r="U29" s="184"/>
      <c r="V29" s="184"/>
      <c r="W29" s="184"/>
      <c r="X29" s="184"/>
      <c r="Y29" s="184"/>
      <c r="Z29" s="184"/>
      <c r="AA29" s="184"/>
      <c r="AB29" s="184"/>
    </row>
    <row r="30" spans="1:28" s="130" customFormat="1" ht="27" customHeight="1">
      <c r="A30" s="130" t="s">
        <v>483</v>
      </c>
      <c r="E30" s="183">
        <v>0</v>
      </c>
      <c r="F30" s="183"/>
      <c r="G30" s="183">
        <v>0</v>
      </c>
      <c r="H30" s="180"/>
      <c r="I30" s="180">
        <v>5.83</v>
      </c>
      <c r="J30" s="180"/>
      <c r="K30" s="180">
        <v>13.62</v>
      </c>
      <c r="L30" s="180"/>
      <c r="M30" s="183">
        <v>0</v>
      </c>
      <c r="N30" s="183"/>
      <c r="O30" s="183">
        <v>0</v>
      </c>
      <c r="P30" s="183"/>
      <c r="Q30" s="183">
        <v>0</v>
      </c>
      <c r="R30" s="183"/>
      <c r="S30" s="183">
        <v>0</v>
      </c>
      <c r="T30" s="180"/>
      <c r="U30" s="184">
        <v>-5.65</v>
      </c>
      <c r="V30" s="184"/>
      <c r="W30" s="184">
        <v>-4.3899999999999997</v>
      </c>
      <c r="X30" s="184"/>
      <c r="Y30" s="184"/>
      <c r="Z30" s="184">
        <f>E30+I30+M30+Q30+U30</f>
        <v>0.17999999999999972</v>
      </c>
      <c r="AA30" s="180"/>
      <c r="AB30" s="184">
        <f>G30+K30+O30+S30+W30</f>
        <v>9.23</v>
      </c>
    </row>
    <row r="31" spans="1:28" s="130" customFormat="1" ht="27" customHeight="1">
      <c r="A31" s="156" t="s">
        <v>484</v>
      </c>
      <c r="E31" s="184">
        <v>-3.04</v>
      </c>
      <c r="F31" s="184"/>
      <c r="G31" s="184">
        <v>-19.260000000000002</v>
      </c>
      <c r="H31" s="184"/>
      <c r="I31" s="184">
        <v>-0.74</v>
      </c>
      <c r="J31" s="184"/>
      <c r="K31" s="184">
        <v>-0.39</v>
      </c>
      <c r="L31" s="184"/>
      <c r="M31" s="184">
        <v>0.02</v>
      </c>
      <c r="N31" s="184"/>
      <c r="O31" s="184">
        <v>0.04</v>
      </c>
      <c r="P31" s="184"/>
      <c r="Q31" s="184">
        <v>0.11</v>
      </c>
      <c r="R31" s="184"/>
      <c r="S31" s="184">
        <v>-0.11</v>
      </c>
      <c r="T31" s="184"/>
      <c r="U31" s="184">
        <v>7.78</v>
      </c>
      <c r="V31" s="184"/>
      <c r="W31" s="184">
        <v>33.96</v>
      </c>
      <c r="X31" s="184" t="e">
        <f>#REF!+I31+M31+Q31</f>
        <v>#REF!</v>
      </c>
      <c r="Y31" s="184"/>
      <c r="Z31" s="184">
        <f>E31+I31+M31+Q31+U31</f>
        <v>4.13</v>
      </c>
      <c r="AA31" s="184"/>
      <c r="AB31" s="184">
        <f>G31+K31+O31+S31+W31</f>
        <v>14.239999999999998</v>
      </c>
    </row>
    <row r="32" spans="1:28" s="130" customFormat="1" ht="27" customHeight="1" thickBot="1">
      <c r="A32" s="156" t="s">
        <v>1653</v>
      </c>
      <c r="E32" s="187">
        <f>SUM(E21:E31)</f>
        <v>33.569999999999943</v>
      </c>
      <c r="F32" s="184"/>
      <c r="G32" s="187">
        <f>SUM(G21:G31)</f>
        <v>118.7200000000003</v>
      </c>
      <c r="H32" s="184"/>
      <c r="I32" s="187">
        <f>SUM(I21:I31)</f>
        <v>425.47999999999985</v>
      </c>
      <c r="J32" s="184"/>
      <c r="K32" s="187">
        <f>SUM(K21:K31)</f>
        <v>575.20000000000005</v>
      </c>
      <c r="L32" s="184"/>
      <c r="M32" s="187">
        <f>SUM(M21:M31)</f>
        <v>-13.43</v>
      </c>
      <c r="N32" s="184"/>
      <c r="O32" s="187">
        <f>SUM(O21:O31)</f>
        <v>-5.8300000000000027</v>
      </c>
      <c r="P32" s="184"/>
      <c r="Q32" s="187">
        <f>SUM(Q21:Q31)</f>
        <v>-1.229999999999998</v>
      </c>
      <c r="R32" s="184"/>
      <c r="S32" s="187">
        <f>SUM(S21:S31)</f>
        <v>-0.21999999999999525</v>
      </c>
      <c r="T32" s="184"/>
      <c r="U32" s="187">
        <f>SUM(U21:U31)</f>
        <v>-103.38000000000005</v>
      </c>
      <c r="V32" s="184"/>
      <c r="W32" s="187">
        <f>SUM(W21:W31)</f>
        <v>-161.75000000000006</v>
      </c>
      <c r="X32" s="184" t="e">
        <f>SUM(X21:X31)</f>
        <v>#REF!</v>
      </c>
      <c r="Y32" s="184"/>
      <c r="Z32" s="187">
        <f>SUM(Z21:Z31)</f>
        <v>341.00999999999982</v>
      </c>
      <c r="AA32" s="184"/>
      <c r="AB32" s="187">
        <f>SUM(AB21:AB31)</f>
        <v>526.12000000000057</v>
      </c>
    </row>
    <row r="33" spans="1:28" s="130" customFormat="1" ht="27" customHeight="1" thickTop="1">
      <c r="A33" s="274"/>
      <c r="E33" s="288"/>
      <c r="F33" s="184"/>
      <c r="G33" s="288"/>
      <c r="H33" s="184"/>
      <c r="I33" s="288"/>
      <c r="J33" s="184"/>
      <c r="K33" s="288"/>
      <c r="L33" s="184"/>
      <c r="M33" s="288"/>
      <c r="N33" s="184"/>
      <c r="O33" s="288"/>
      <c r="P33" s="184"/>
      <c r="Q33" s="288"/>
      <c r="R33" s="184"/>
      <c r="S33" s="288"/>
      <c r="T33" s="184"/>
      <c r="U33" s="288"/>
      <c r="V33" s="184"/>
      <c r="W33" s="288"/>
      <c r="X33" s="184"/>
      <c r="Y33" s="184"/>
      <c r="Z33" s="288"/>
      <c r="AA33" s="184"/>
      <c r="AB33" s="288"/>
    </row>
    <row r="34" spans="1:28" s="130" customFormat="1" ht="27" customHeight="1">
      <c r="A34" s="274"/>
      <c r="E34" s="288"/>
      <c r="F34" s="184"/>
      <c r="G34" s="288"/>
      <c r="H34" s="184"/>
      <c r="I34" s="288"/>
      <c r="J34" s="184"/>
      <c r="K34" s="288"/>
      <c r="L34" s="184"/>
      <c r="M34" s="288"/>
      <c r="N34" s="184"/>
      <c r="O34" s="288"/>
      <c r="P34" s="184"/>
      <c r="Q34" s="288"/>
      <c r="R34" s="184"/>
      <c r="S34" s="288"/>
      <c r="T34" s="184"/>
      <c r="U34" s="288"/>
      <c r="V34" s="184"/>
      <c r="W34" s="288"/>
      <c r="X34" s="184"/>
      <c r="Y34" s="184"/>
      <c r="Z34" s="288"/>
      <c r="AA34" s="184"/>
      <c r="AB34" s="288"/>
    </row>
    <row r="35" spans="1:28" s="130" customFormat="1" ht="27" customHeight="1"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1"/>
      <c r="S35" s="181"/>
      <c r="T35" s="181"/>
      <c r="U35" s="181"/>
      <c r="V35" s="181"/>
      <c r="W35" s="181"/>
      <c r="X35" s="181"/>
      <c r="Y35" s="181"/>
      <c r="Z35" s="181"/>
      <c r="AA35" s="181"/>
      <c r="AB35" s="181"/>
    </row>
    <row r="36" spans="1:28" s="130" customFormat="1" ht="27" customHeight="1">
      <c r="A36" s="224"/>
      <c r="B36" s="45"/>
    </row>
    <row r="37" spans="1:28" s="130" customFormat="1" ht="27" customHeight="1">
      <c r="A37" s="224" t="s">
        <v>638</v>
      </c>
      <c r="B37" s="45"/>
    </row>
    <row r="38" spans="1:28" s="130" customFormat="1" ht="27" customHeight="1"/>
    <row r="39" spans="1:28" s="130" customFormat="1" ht="27" customHeight="1">
      <c r="A39" s="290" t="s">
        <v>630</v>
      </c>
      <c r="B39" s="290"/>
      <c r="C39" s="290"/>
      <c r="D39" s="290"/>
      <c r="E39" s="290"/>
      <c r="F39" s="290"/>
      <c r="G39" s="290"/>
      <c r="H39" s="290"/>
      <c r="I39" s="290"/>
      <c r="J39" s="290"/>
      <c r="K39" s="290"/>
      <c r="L39" s="290"/>
      <c r="M39" s="290"/>
      <c r="N39" s="290"/>
      <c r="O39" s="290"/>
      <c r="P39" s="290"/>
      <c r="Q39" s="290"/>
      <c r="R39" s="290"/>
      <c r="S39" s="290"/>
      <c r="T39" s="290"/>
      <c r="U39" s="290"/>
      <c r="V39" s="290"/>
      <c r="W39" s="290"/>
      <c r="X39" s="290"/>
      <c r="Y39" s="290"/>
      <c r="Z39" s="290"/>
      <c r="AA39" s="290"/>
      <c r="AB39" s="290"/>
    </row>
    <row r="40" spans="1:28" s="130" customFormat="1" ht="27" customHeight="1">
      <c r="A40" s="156"/>
      <c r="B40" s="289" t="s">
        <v>1654</v>
      </c>
      <c r="C40" s="289"/>
      <c r="D40" s="289"/>
      <c r="E40" s="289"/>
      <c r="F40" s="289"/>
      <c r="G40" s="289"/>
      <c r="H40" s="289"/>
      <c r="I40" s="289"/>
      <c r="J40" s="289"/>
      <c r="K40" s="289"/>
      <c r="L40" s="289"/>
      <c r="M40" s="289"/>
      <c r="N40" s="289"/>
      <c r="O40" s="289"/>
      <c r="P40" s="289"/>
      <c r="Q40" s="289"/>
      <c r="R40" s="289"/>
      <c r="S40" s="289"/>
    </row>
  </sheetData>
  <sheetProtection formatCells="0" formatColumns="0" formatRows="0" insertColumns="0" insertRows="0" insertHyperlinks="0" deleteColumns="0" deleteRows="0" sort="0" autoFilter="0" pivotTables="0"/>
  <mergeCells count="10">
    <mergeCell ref="Z11:AB11"/>
    <mergeCell ref="A39:AB39"/>
    <mergeCell ref="B40:S40"/>
    <mergeCell ref="A1:AB1"/>
    <mergeCell ref="E10:AB10"/>
    <mergeCell ref="E11:G11"/>
    <mergeCell ref="I11:K11"/>
    <mergeCell ref="M11:O11"/>
    <mergeCell ref="Q11:S11"/>
    <mergeCell ref="U11:W11"/>
  </mergeCells>
  <pageMargins left="0.78740157480314965" right="0.39370078740157483" top="0.59055118110236227" bottom="0.39370078740157483" header="0.43307086614173229" footer="0.19685039370078741"/>
  <pageSetup paperSize="9" scale="71" orientation="portrait" r:id="rId1"/>
  <headerFooter alignWithMargins="0">
    <oddHeader>&amp;L&amp;"Angsana New,Regular"&amp;8THAI POLYCONS PUBLIC COMPANY LIMITED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zoomScaleNormal="100" zoomScaleSheetLayoutView="110" workbookViewId="0">
      <selection sqref="A1:N1"/>
    </sheetView>
  </sheetViews>
  <sheetFormatPr defaultColWidth="9" defaultRowHeight="27" customHeight="1"/>
  <cols>
    <col min="1" max="1" width="8.75" style="114" customWidth="1"/>
    <col min="2" max="2" width="24.25" style="114" customWidth="1"/>
    <col min="3" max="3" width="0.5" style="114" customWidth="1"/>
    <col min="4" max="4" width="13.58203125" style="114" customWidth="1"/>
    <col min="5" max="5" width="0.5" style="114" customWidth="1"/>
    <col min="6" max="6" width="13.58203125" style="114" customWidth="1"/>
    <col min="7" max="7" width="0.5" style="114" customWidth="1"/>
    <col min="8" max="8" width="13.58203125" style="114" customWidth="1"/>
    <col min="9" max="9" width="0.5" style="114" customWidth="1"/>
    <col min="10" max="10" width="13.58203125" style="114" customWidth="1"/>
    <col min="11" max="11" width="0.5" style="114" customWidth="1"/>
    <col min="12" max="12" width="4.5" style="114" customWidth="1"/>
    <col min="13" max="14" width="15.75" style="114" customWidth="1"/>
    <col min="15" max="15" width="8.58203125" style="114" customWidth="1"/>
    <col min="16" max="16384" width="9" style="114"/>
  </cols>
  <sheetData>
    <row r="1" spans="1:12" ht="28" customHeight="1">
      <c r="A1" s="290" t="s">
        <v>1841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</row>
    <row r="2" spans="1:12" ht="28" customHeight="1"/>
    <row r="3" spans="1:12" ht="28" customHeight="1">
      <c r="A3" s="19" t="s">
        <v>1302</v>
      </c>
      <c r="B3" s="71"/>
      <c r="C3" s="130"/>
      <c r="D3" s="130"/>
      <c r="E3" s="130"/>
      <c r="F3" s="130"/>
      <c r="G3" s="130"/>
      <c r="H3" s="130"/>
      <c r="I3" s="130"/>
      <c r="J3" s="130"/>
      <c r="K3" s="130"/>
      <c r="L3" s="130"/>
    </row>
    <row r="4" spans="1:12" ht="28" customHeight="1">
      <c r="A4" s="130" t="s">
        <v>1656</v>
      </c>
      <c r="B4" s="71"/>
      <c r="C4" s="130"/>
      <c r="D4" s="130"/>
      <c r="E4" s="130"/>
      <c r="F4" s="130"/>
      <c r="G4" s="130"/>
      <c r="H4" s="130"/>
      <c r="I4" s="130"/>
      <c r="J4" s="130"/>
      <c r="K4" s="130"/>
      <c r="L4" s="130"/>
    </row>
    <row r="5" spans="1:12" ht="28" customHeight="1">
      <c r="A5" s="71" t="s">
        <v>1657</v>
      </c>
      <c r="B5" s="71"/>
      <c r="C5" s="130"/>
      <c r="D5" s="130"/>
      <c r="E5" s="130"/>
      <c r="F5" s="130"/>
      <c r="G5" s="130"/>
      <c r="H5" s="130"/>
      <c r="I5" s="130"/>
      <c r="J5" s="130"/>
      <c r="K5" s="130"/>
      <c r="L5" s="130"/>
    </row>
    <row r="6" spans="1:12" ht="28" customHeight="1">
      <c r="A6" s="71" t="s">
        <v>1658</v>
      </c>
      <c r="B6" s="71"/>
      <c r="C6" s="130"/>
      <c r="D6" s="130"/>
      <c r="E6" s="130"/>
      <c r="F6" s="130"/>
      <c r="G6" s="130"/>
      <c r="H6" s="130"/>
      <c r="I6" s="130"/>
      <c r="J6" s="130"/>
      <c r="K6" s="130"/>
      <c r="L6" s="130"/>
    </row>
    <row r="7" spans="1:12" ht="28" customHeight="1">
      <c r="A7" s="71" t="s">
        <v>1659</v>
      </c>
      <c r="B7" s="71"/>
      <c r="C7" s="130"/>
      <c r="D7" s="130"/>
      <c r="E7" s="130"/>
      <c r="F7" s="130"/>
      <c r="G7" s="130"/>
      <c r="H7" s="130"/>
      <c r="I7" s="130"/>
      <c r="J7" s="130"/>
      <c r="K7" s="130"/>
      <c r="L7" s="130"/>
    </row>
    <row r="8" spans="1:12" ht="28" customHeight="1">
      <c r="A8" s="71" t="s">
        <v>1660</v>
      </c>
      <c r="B8" s="71"/>
      <c r="C8" s="130"/>
      <c r="D8" s="130"/>
      <c r="E8" s="130"/>
      <c r="F8" s="130"/>
      <c r="G8" s="130"/>
      <c r="H8" s="130"/>
      <c r="I8" s="130"/>
      <c r="J8" s="130"/>
      <c r="K8" s="130"/>
      <c r="L8" s="130"/>
    </row>
    <row r="9" spans="1:12" ht="28" customHeight="1">
      <c r="A9" s="156" t="s">
        <v>1661</v>
      </c>
      <c r="B9" s="156"/>
      <c r="C9" s="130"/>
      <c r="D9" s="130"/>
      <c r="E9" s="130"/>
      <c r="F9" s="130"/>
      <c r="G9" s="130"/>
      <c r="H9" s="130"/>
      <c r="I9" s="130"/>
      <c r="J9" s="130"/>
      <c r="K9" s="130"/>
      <c r="L9" s="130"/>
    </row>
    <row r="10" spans="1:12" ht="28" customHeight="1">
      <c r="A10" s="156" t="s">
        <v>1662</v>
      </c>
      <c r="B10" s="71"/>
      <c r="C10" s="130"/>
      <c r="D10" s="130"/>
      <c r="E10" s="130"/>
      <c r="F10" s="130"/>
      <c r="G10" s="130"/>
      <c r="H10" s="130"/>
      <c r="I10" s="130"/>
      <c r="J10" s="130"/>
      <c r="K10" s="130"/>
      <c r="L10" s="130"/>
    </row>
    <row r="11" spans="1:12" ht="28" customHeight="1">
      <c r="A11" s="156" t="s">
        <v>1663</v>
      </c>
      <c r="B11" s="71"/>
      <c r="C11" s="130"/>
      <c r="D11" s="130"/>
      <c r="E11" s="130"/>
      <c r="F11" s="130"/>
      <c r="G11" s="130"/>
      <c r="H11" s="130"/>
      <c r="I11" s="130"/>
      <c r="J11" s="130"/>
      <c r="K11" s="130"/>
      <c r="L11" s="130"/>
    </row>
    <row r="12" spans="1:12" ht="28" customHeight="1">
      <c r="A12" s="130" t="s">
        <v>2090</v>
      </c>
      <c r="B12" s="156"/>
      <c r="C12" s="130"/>
      <c r="D12" s="130"/>
      <c r="E12" s="130"/>
      <c r="F12" s="130"/>
      <c r="G12" s="130"/>
      <c r="H12" s="130"/>
      <c r="I12" s="130"/>
      <c r="J12" s="130"/>
      <c r="K12" s="130"/>
      <c r="L12" s="130"/>
    </row>
    <row r="13" spans="1:12" ht="28" customHeight="1">
      <c r="A13" s="156" t="s">
        <v>1664</v>
      </c>
      <c r="B13" s="156"/>
      <c r="C13" s="130"/>
      <c r="D13" s="130"/>
      <c r="E13" s="130"/>
      <c r="F13" s="130"/>
      <c r="G13" s="130"/>
      <c r="H13" s="130"/>
      <c r="I13" s="130"/>
      <c r="J13" s="130"/>
      <c r="K13" s="130"/>
      <c r="L13" s="130"/>
    </row>
    <row r="14" spans="1:12" ht="28" customHeight="1">
      <c r="A14" s="156"/>
      <c r="B14" s="156"/>
      <c r="C14" s="130"/>
      <c r="D14" s="130"/>
      <c r="E14" s="130"/>
      <c r="F14" s="130"/>
      <c r="G14" s="130"/>
      <c r="H14" s="130"/>
      <c r="I14" s="130"/>
      <c r="J14" s="130"/>
      <c r="K14" s="130"/>
      <c r="L14" s="130"/>
    </row>
    <row r="15" spans="1:12" ht="28" customHeight="1">
      <c r="A15" s="19" t="s">
        <v>1303</v>
      </c>
      <c r="B15" s="71"/>
      <c r="C15" s="71"/>
      <c r="D15" s="71"/>
      <c r="E15" s="71"/>
      <c r="F15" s="71"/>
      <c r="G15" s="71"/>
      <c r="H15" s="71"/>
      <c r="I15" s="71"/>
      <c r="J15" s="71"/>
    </row>
    <row r="16" spans="1:12" ht="28" customHeight="1">
      <c r="A16" s="130" t="s">
        <v>2169</v>
      </c>
      <c r="B16" s="71"/>
      <c r="C16" s="71"/>
      <c r="D16" s="71"/>
      <c r="E16" s="71"/>
      <c r="F16" s="71"/>
      <c r="G16" s="71"/>
      <c r="H16" s="71"/>
      <c r="I16" s="71"/>
      <c r="J16" s="71"/>
    </row>
    <row r="17" spans="1:12" ht="28" customHeight="1">
      <c r="A17" s="130" t="s">
        <v>1304</v>
      </c>
      <c r="B17" s="71"/>
      <c r="C17" s="71"/>
      <c r="D17" s="71"/>
      <c r="E17" s="71"/>
      <c r="F17" s="71"/>
      <c r="G17" s="71"/>
      <c r="H17" s="71"/>
      <c r="I17" s="71"/>
      <c r="J17" s="71"/>
    </row>
    <row r="18" spans="1:12" ht="28" customHeight="1">
      <c r="A18" s="130" t="s">
        <v>2166</v>
      </c>
      <c r="B18" s="71"/>
      <c r="C18" s="71"/>
      <c r="D18" s="71"/>
      <c r="E18" s="71"/>
      <c r="F18" s="71"/>
      <c r="G18" s="71"/>
      <c r="H18" s="71"/>
      <c r="I18" s="71"/>
      <c r="J18" s="71"/>
    </row>
    <row r="19" spans="1:12" ht="28" customHeight="1">
      <c r="A19" s="71" t="s">
        <v>2168</v>
      </c>
      <c r="B19" s="71"/>
      <c r="C19" s="71"/>
      <c r="D19" s="71"/>
      <c r="E19" s="71"/>
      <c r="F19" s="71"/>
      <c r="G19" s="71"/>
      <c r="H19" s="71"/>
      <c r="I19" s="71"/>
      <c r="J19" s="71"/>
    </row>
    <row r="20" spans="1:12" ht="28" customHeight="1">
      <c r="A20" s="71" t="s">
        <v>2167</v>
      </c>
      <c r="B20" s="71"/>
      <c r="C20" s="71"/>
      <c r="D20" s="71"/>
      <c r="E20" s="71"/>
      <c r="F20" s="71"/>
      <c r="G20" s="71"/>
      <c r="H20" s="71"/>
      <c r="I20" s="71"/>
      <c r="J20" s="71"/>
    </row>
    <row r="21" spans="1:12" ht="28" customHeight="1"/>
    <row r="22" spans="1:12" ht="28" customHeight="1"/>
    <row r="23" spans="1:12" ht="28" customHeight="1"/>
    <row r="24" spans="1:12" ht="28" customHeight="1"/>
    <row r="25" spans="1:12" ht="28" customHeight="1"/>
    <row r="26" spans="1:12" ht="28" customHeight="1">
      <c r="J26" s="110"/>
      <c r="K26" s="90"/>
      <c r="L26" s="156"/>
    </row>
    <row r="27" spans="1:12" ht="28" customHeight="1">
      <c r="J27" s="110"/>
      <c r="K27" s="90"/>
      <c r="L27" s="156"/>
    </row>
    <row r="28" spans="1:12" ht="28" customHeight="1">
      <c r="J28" s="110"/>
      <c r="K28" s="90"/>
      <c r="L28" s="156"/>
    </row>
    <row r="29" spans="1:12" ht="28" customHeight="1">
      <c r="A29" s="290" t="str">
        <f>+'P67-68'!A79:M79</f>
        <v>(Sign) ……………………………………...........…………………………………. Authorized Director</v>
      </c>
      <c r="B29" s="290"/>
      <c r="C29" s="290"/>
      <c r="D29" s="290"/>
      <c r="E29" s="290"/>
      <c r="F29" s="290"/>
      <c r="G29" s="290"/>
      <c r="H29" s="290"/>
      <c r="I29" s="290"/>
      <c r="J29" s="290"/>
      <c r="K29" s="290"/>
      <c r="L29" s="290"/>
    </row>
    <row r="30" spans="1:12" ht="28" customHeight="1">
      <c r="A30" s="130"/>
      <c r="B30" s="245" t="s">
        <v>2101</v>
      </c>
      <c r="D30" s="130"/>
      <c r="E30" s="130"/>
      <c r="F30" s="130"/>
      <c r="G30" s="156"/>
      <c r="H30" s="98"/>
      <c r="I30" s="98"/>
      <c r="J30" s="98"/>
      <c r="K30" s="156"/>
      <c r="L30" s="84"/>
    </row>
  </sheetData>
  <mergeCells count="2">
    <mergeCell ref="A29:L29"/>
    <mergeCell ref="A1:L1"/>
  </mergeCells>
  <pageMargins left="0.78740157480314965" right="0.19685039370078741" top="0.59055118110236227" bottom="0.39370078740157483" header="0.39370078740157483" footer="0.19685039370078741"/>
  <pageSetup paperSize="9" scale="90" orientation="portrait" r:id="rId1"/>
  <headerFooter scaleWithDoc="0">
    <oddHeader>&amp;L&amp;"Angsana New,Regular"&amp;12THAI POLYCONS PUBLIC COMPANY LIMITED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zoomScaleNormal="100" zoomScaleSheetLayoutView="110" workbookViewId="0">
      <selection sqref="A1:N1"/>
    </sheetView>
  </sheetViews>
  <sheetFormatPr defaultColWidth="9" defaultRowHeight="27" customHeight="1"/>
  <cols>
    <col min="1" max="1" width="8.75" style="114" customWidth="1"/>
    <col min="2" max="2" width="24.25" style="114" customWidth="1"/>
    <col min="3" max="3" width="0.5" style="114" customWidth="1"/>
    <col min="4" max="4" width="13.58203125" style="114" customWidth="1"/>
    <col min="5" max="5" width="0.5" style="114" customWidth="1"/>
    <col min="6" max="6" width="14.58203125" style="114" customWidth="1"/>
    <col min="7" max="7" width="0.5" style="114" customWidth="1"/>
    <col min="8" max="8" width="14.58203125" style="114" customWidth="1"/>
    <col min="9" max="9" width="0.5" style="114" customWidth="1"/>
    <col min="10" max="10" width="14.58203125" style="114" customWidth="1"/>
    <col min="11" max="11" width="0.5" style="114" customWidth="1"/>
    <col min="12" max="13" width="15.75" style="114" customWidth="1"/>
    <col min="14" max="14" width="8.58203125" style="114" customWidth="1"/>
    <col min="15" max="16384" width="9" style="114"/>
  </cols>
  <sheetData>
    <row r="1" spans="1:11" ht="23.5" customHeight="1">
      <c r="A1" s="290" t="s">
        <v>1842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</row>
    <row r="2" spans="1:11" ht="23.5" customHeight="1"/>
    <row r="3" spans="1:11" ht="23.5" customHeight="1">
      <c r="A3" s="130" t="s">
        <v>2098</v>
      </c>
      <c r="B3" s="71"/>
      <c r="C3" s="130"/>
      <c r="D3" s="130"/>
      <c r="E3" s="130"/>
      <c r="F3" s="130"/>
      <c r="G3" s="130"/>
      <c r="H3" s="130"/>
      <c r="I3" s="130"/>
      <c r="J3" s="130"/>
      <c r="K3" s="130"/>
    </row>
    <row r="4" spans="1:11" ht="23.5" customHeight="1">
      <c r="A4" s="71" t="s">
        <v>2099</v>
      </c>
      <c r="B4" s="71"/>
      <c r="C4" s="130"/>
      <c r="D4" s="130"/>
      <c r="E4" s="130"/>
      <c r="F4" s="130"/>
      <c r="G4" s="130"/>
      <c r="H4" s="130"/>
      <c r="I4" s="130"/>
      <c r="J4" s="130"/>
      <c r="K4" s="130"/>
    </row>
    <row r="5" spans="1:11" ht="23.5" customHeight="1">
      <c r="A5" s="71" t="s">
        <v>2100</v>
      </c>
      <c r="B5" s="71"/>
      <c r="C5" s="130"/>
      <c r="D5" s="130"/>
      <c r="E5" s="130"/>
      <c r="F5" s="130"/>
      <c r="G5" s="130"/>
      <c r="H5" s="130"/>
      <c r="I5" s="130"/>
      <c r="J5" s="130"/>
      <c r="K5" s="130"/>
    </row>
    <row r="6" spans="1:11" ht="23.5" customHeight="1">
      <c r="A6" s="71"/>
      <c r="B6" s="71"/>
      <c r="C6" s="130"/>
      <c r="D6" s="130"/>
      <c r="E6" s="130"/>
      <c r="F6" s="130"/>
      <c r="G6" s="130"/>
      <c r="H6" s="130"/>
      <c r="I6" s="130"/>
      <c r="J6" s="130"/>
      <c r="K6" s="130"/>
    </row>
    <row r="7" spans="1:11" ht="23.5" customHeight="1">
      <c r="A7" s="71"/>
      <c r="B7" s="71"/>
      <c r="C7" s="130"/>
      <c r="D7" s="130"/>
      <c r="E7" s="130"/>
      <c r="F7" s="301" t="s">
        <v>2091</v>
      </c>
      <c r="G7" s="301"/>
      <c r="H7" s="301"/>
      <c r="I7" s="301"/>
      <c r="J7" s="301"/>
      <c r="K7" s="130"/>
    </row>
    <row r="8" spans="1:11" ht="23.5" customHeight="1">
      <c r="A8" s="226" t="s">
        <v>413</v>
      </c>
      <c r="B8" s="226"/>
      <c r="C8" s="130"/>
      <c r="D8" s="130"/>
      <c r="E8" s="130"/>
      <c r="F8" s="188" t="s">
        <v>2127</v>
      </c>
      <c r="G8" s="188"/>
      <c r="H8" s="212" t="s">
        <v>2128</v>
      </c>
      <c r="I8" s="188"/>
      <c r="J8" s="188" t="s">
        <v>2130</v>
      </c>
      <c r="K8" s="130"/>
    </row>
    <row r="9" spans="1:11" ht="23.5" customHeight="1">
      <c r="A9" s="226"/>
      <c r="B9" s="71"/>
      <c r="C9" s="130"/>
      <c r="D9" s="130"/>
      <c r="E9" s="130"/>
      <c r="F9" s="253"/>
      <c r="G9" s="188"/>
      <c r="H9" s="254" t="s">
        <v>2129</v>
      </c>
      <c r="I9" s="188"/>
      <c r="J9" s="253"/>
      <c r="K9" s="130"/>
    </row>
    <row r="10" spans="1:11" ht="23.5" customHeight="1">
      <c r="A10" s="264" t="s">
        <v>2112</v>
      </c>
      <c r="B10" s="240"/>
      <c r="C10" s="130"/>
      <c r="D10" s="130"/>
      <c r="E10" s="130"/>
      <c r="F10" s="130"/>
      <c r="G10" s="130"/>
      <c r="H10" s="130"/>
      <c r="I10" s="130"/>
    </row>
    <row r="11" spans="1:11" ht="23.5" customHeight="1">
      <c r="A11" s="256" t="s">
        <v>2125</v>
      </c>
      <c r="B11" s="256"/>
      <c r="C11" s="130"/>
      <c r="D11" s="130"/>
      <c r="E11" s="130"/>
      <c r="F11" s="130"/>
      <c r="G11" s="130"/>
      <c r="H11" s="130"/>
      <c r="I11" s="130"/>
    </row>
    <row r="12" spans="1:11" ht="23.5" customHeight="1">
      <c r="A12" s="240" t="s">
        <v>2137</v>
      </c>
      <c r="B12" s="240"/>
      <c r="C12" s="130"/>
      <c r="D12" s="130"/>
      <c r="E12" s="130"/>
      <c r="F12" s="43">
        <v>616087403.07000005</v>
      </c>
      <c r="G12" s="130"/>
      <c r="H12" s="43">
        <v>0</v>
      </c>
      <c r="I12" s="130"/>
      <c r="J12" s="262">
        <f>SUM(F12:H12)</f>
        <v>616087403.07000005</v>
      </c>
    </row>
    <row r="13" spans="1:11" ht="23.5" customHeight="1">
      <c r="A13" s="240" t="s">
        <v>2093</v>
      </c>
      <c r="B13" s="240"/>
      <c r="C13" s="130"/>
      <c r="D13" s="130"/>
      <c r="E13" s="130"/>
      <c r="F13" s="43">
        <v>924209349.05999994</v>
      </c>
      <c r="G13" s="130"/>
      <c r="H13" s="43">
        <v>0</v>
      </c>
      <c r="I13" s="130"/>
      <c r="J13" s="262">
        <f t="shared" ref="J13:J16" si="0">SUM(F13:H13)</f>
        <v>924209349.05999994</v>
      </c>
    </row>
    <row r="14" spans="1:11" ht="23.5" customHeight="1">
      <c r="A14" s="71" t="s">
        <v>2094</v>
      </c>
      <c r="B14" s="71"/>
      <c r="C14" s="71"/>
      <c r="D14" s="71"/>
      <c r="E14" s="71"/>
      <c r="F14" s="265">
        <v>162814481.34999999</v>
      </c>
      <c r="G14" s="71"/>
      <c r="H14" s="265">
        <v>110949253.14</v>
      </c>
      <c r="J14" s="262">
        <f t="shared" si="0"/>
        <v>273763734.49000001</v>
      </c>
    </row>
    <row r="15" spans="1:11" ht="23.5" customHeight="1">
      <c r="A15" s="130" t="s">
        <v>2113</v>
      </c>
      <c r="B15" s="71"/>
      <c r="C15" s="71"/>
      <c r="D15" s="71"/>
      <c r="E15" s="71"/>
      <c r="F15" s="43">
        <v>598645965.44000006</v>
      </c>
      <c r="G15" s="71"/>
      <c r="H15" s="43">
        <v>3042495913.3000002</v>
      </c>
      <c r="J15" s="262">
        <f t="shared" si="0"/>
        <v>3641141878.7400002</v>
      </c>
    </row>
    <row r="16" spans="1:11" ht="23.5" customHeight="1">
      <c r="A16" s="130" t="s">
        <v>990</v>
      </c>
      <c r="B16" s="71"/>
      <c r="C16" s="71"/>
      <c r="D16" s="71"/>
      <c r="E16" s="71"/>
      <c r="F16" s="43">
        <v>17333548.449999999</v>
      </c>
      <c r="G16" s="71"/>
      <c r="H16" s="43">
        <v>52907487.079999998</v>
      </c>
      <c r="J16" s="262">
        <f t="shared" si="0"/>
        <v>70241035.530000001</v>
      </c>
    </row>
    <row r="17" spans="1:10" ht="23.5" customHeight="1">
      <c r="A17" s="71"/>
      <c r="B17" s="71"/>
      <c r="C17" s="71"/>
      <c r="D17" s="71"/>
      <c r="E17" s="71"/>
      <c r="F17" s="71"/>
      <c r="G17" s="71"/>
      <c r="H17" s="71"/>
      <c r="I17" s="71"/>
      <c r="J17" s="71"/>
    </row>
    <row r="18" spans="1:10" ht="23.5" customHeight="1">
      <c r="A18" s="71"/>
      <c r="B18" s="71"/>
      <c r="C18" s="71"/>
      <c r="D18" s="71"/>
      <c r="E18" s="71"/>
      <c r="F18" s="302" t="s">
        <v>2092</v>
      </c>
      <c r="G18" s="302"/>
      <c r="H18" s="302"/>
      <c r="I18" s="302"/>
      <c r="J18" s="302"/>
    </row>
    <row r="19" spans="1:10" ht="23.5" customHeight="1">
      <c r="A19" s="130"/>
      <c r="B19" s="71"/>
      <c r="C19" s="71"/>
      <c r="D19" s="71"/>
      <c r="E19" s="71"/>
      <c r="F19" s="188" t="s">
        <v>2127</v>
      </c>
      <c r="G19" s="212"/>
      <c r="H19" s="212" t="s">
        <v>2128</v>
      </c>
      <c r="I19" s="188"/>
      <c r="J19" s="188" t="s">
        <v>2130</v>
      </c>
    </row>
    <row r="20" spans="1:10" ht="23.5" customHeight="1">
      <c r="A20" s="71"/>
      <c r="B20" s="71"/>
      <c r="C20" s="71"/>
      <c r="D20" s="71"/>
      <c r="E20" s="71"/>
      <c r="F20" s="254"/>
      <c r="G20" s="212"/>
      <c r="H20" s="254" t="s">
        <v>2129</v>
      </c>
      <c r="I20" s="188"/>
      <c r="J20" s="260"/>
    </row>
    <row r="21" spans="1:10" ht="23.5" customHeight="1">
      <c r="A21" s="71" t="s">
        <v>2112</v>
      </c>
      <c r="B21" s="71"/>
      <c r="C21" s="71"/>
      <c r="D21" s="71"/>
      <c r="E21" s="71"/>
      <c r="F21" s="71"/>
      <c r="G21" s="71"/>
      <c r="H21" s="71"/>
    </row>
    <row r="22" spans="1:10" ht="23.5" customHeight="1">
      <c r="A22" s="256" t="s">
        <v>2125</v>
      </c>
      <c r="B22" s="71"/>
      <c r="C22" s="71"/>
      <c r="D22" s="71"/>
      <c r="E22" s="71"/>
      <c r="F22" s="71"/>
      <c r="G22" s="71"/>
      <c r="H22" s="71"/>
    </row>
    <row r="23" spans="1:10" ht="23.5" customHeight="1">
      <c r="A23" s="274" t="s">
        <v>2137</v>
      </c>
      <c r="B23" s="240"/>
      <c r="C23" s="71"/>
      <c r="D23" s="71"/>
      <c r="E23" s="71"/>
      <c r="F23" s="43">
        <v>363041639.69999999</v>
      </c>
      <c r="G23" s="71"/>
      <c r="H23" s="53">
        <v>0</v>
      </c>
      <c r="J23" s="262">
        <f t="shared" ref="J23:J28" si="1">SUM(F23:H23)</f>
        <v>363041639.69999999</v>
      </c>
    </row>
    <row r="24" spans="1:10" ht="23.5" customHeight="1">
      <c r="A24" s="240" t="s">
        <v>2093</v>
      </c>
      <c r="B24" s="240"/>
      <c r="C24" s="71"/>
      <c r="D24" s="71"/>
      <c r="E24" s="71"/>
      <c r="F24" s="43">
        <v>427598855.20999998</v>
      </c>
      <c r="G24" s="71"/>
      <c r="H24" s="53" t="s">
        <v>2111</v>
      </c>
      <c r="J24" s="262">
        <f t="shared" si="1"/>
        <v>427598855.20999998</v>
      </c>
    </row>
    <row r="25" spans="1:10" ht="23.5" customHeight="1">
      <c r="A25" s="71" t="s">
        <v>2094</v>
      </c>
      <c r="B25" s="71"/>
      <c r="C25" s="71"/>
      <c r="D25" s="71"/>
      <c r="E25" s="71"/>
      <c r="F25" s="43">
        <v>158705031.68000001</v>
      </c>
      <c r="H25" s="53">
        <v>67739243.790000007</v>
      </c>
      <c r="J25" s="262">
        <f t="shared" si="1"/>
        <v>226444275.47000003</v>
      </c>
    </row>
    <row r="26" spans="1:10" ht="23.5" customHeight="1">
      <c r="A26" s="130" t="s">
        <v>2114</v>
      </c>
      <c r="B26" s="71"/>
      <c r="C26" s="71"/>
      <c r="D26" s="71"/>
      <c r="E26" s="71"/>
      <c r="F26" s="43">
        <v>45000000</v>
      </c>
      <c r="H26" s="53">
        <v>0</v>
      </c>
      <c r="J26" s="262">
        <f t="shared" si="1"/>
        <v>45000000</v>
      </c>
    </row>
    <row r="27" spans="1:10" ht="23.5" customHeight="1">
      <c r="A27" s="130" t="s">
        <v>2113</v>
      </c>
      <c r="B27" s="71"/>
      <c r="C27" s="71"/>
      <c r="D27" s="71"/>
      <c r="E27" s="71"/>
      <c r="F27" s="43">
        <v>51208161.009999998</v>
      </c>
      <c r="H27" s="53">
        <v>46060429.520000003</v>
      </c>
      <c r="J27" s="262">
        <f t="shared" si="1"/>
        <v>97268590.530000001</v>
      </c>
    </row>
    <row r="28" spans="1:10" ht="23.5" customHeight="1">
      <c r="A28" s="130" t="s">
        <v>990</v>
      </c>
      <c r="B28" s="71"/>
      <c r="F28" s="43">
        <v>5104929.74</v>
      </c>
      <c r="H28" s="53">
        <v>14922057.07</v>
      </c>
      <c r="J28" s="262">
        <f t="shared" si="1"/>
        <v>20026986.810000002</v>
      </c>
    </row>
    <row r="29" spans="1:10" ht="23.5" customHeight="1">
      <c r="A29" s="130"/>
      <c r="B29" s="71"/>
      <c r="F29" s="43"/>
      <c r="H29" s="53"/>
      <c r="J29" s="262"/>
    </row>
    <row r="30" spans="1:10" ht="23.5" customHeight="1">
      <c r="A30" s="130"/>
      <c r="B30" s="71"/>
      <c r="F30" s="43"/>
      <c r="H30" s="53"/>
      <c r="J30" s="262"/>
    </row>
    <row r="31" spans="1:10" ht="23.25" customHeight="1">
      <c r="F31" s="43"/>
      <c r="H31" s="43"/>
      <c r="J31" s="53"/>
    </row>
    <row r="32" spans="1:10" ht="23.5" customHeight="1">
      <c r="F32" s="43"/>
      <c r="H32" s="43"/>
      <c r="J32" s="53"/>
    </row>
    <row r="33" spans="1:11" ht="23.5" customHeight="1">
      <c r="J33" s="110"/>
      <c r="K33" s="90"/>
    </row>
    <row r="34" spans="1:11" ht="23.5" customHeight="1">
      <c r="J34" s="110"/>
      <c r="K34" s="90"/>
    </row>
    <row r="35" spans="1:11" ht="23.5" customHeight="1">
      <c r="A35" s="290" t="str">
        <f>+'P67-68'!A79:M79</f>
        <v>(Sign) ……………………………………...........…………………………………. Authorized Director</v>
      </c>
      <c r="B35" s="290"/>
      <c r="C35" s="290"/>
      <c r="D35" s="290"/>
      <c r="E35" s="290"/>
      <c r="F35" s="290"/>
      <c r="G35" s="290"/>
      <c r="H35" s="290"/>
      <c r="I35" s="290"/>
      <c r="J35" s="290"/>
      <c r="K35" s="290"/>
    </row>
    <row r="36" spans="1:11" ht="23.5" customHeight="1">
      <c r="A36" s="130"/>
      <c r="B36" s="300" t="s">
        <v>2085</v>
      </c>
      <c r="C36" s="300"/>
      <c r="D36" s="300"/>
      <c r="E36" s="300"/>
      <c r="F36" s="300"/>
      <c r="G36" s="300"/>
      <c r="H36" s="300"/>
      <c r="I36" s="300"/>
      <c r="J36" s="98"/>
      <c r="K36" s="226"/>
    </row>
  </sheetData>
  <mergeCells count="5">
    <mergeCell ref="B36:I36"/>
    <mergeCell ref="A1:K1"/>
    <mergeCell ref="A35:K35"/>
    <mergeCell ref="F7:J7"/>
    <mergeCell ref="F18:J18"/>
  </mergeCells>
  <pageMargins left="0.78740157480314965" right="0.19685039370078741" top="0.59055118110236227" bottom="0.39370078740157483" header="0.39370078740157483" footer="0.19685039370078741"/>
  <pageSetup paperSize="9" scale="90" orientation="portrait" r:id="rId1"/>
  <headerFooter scaleWithDoc="0">
    <oddHeader>&amp;L&amp;"Angsana New,Regular"&amp;12THAI POLYCONS PUBLIC COMPANY LIMITED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zoomScaleNormal="100" zoomScaleSheetLayoutView="100" workbookViewId="0">
      <selection sqref="A1:N1"/>
    </sheetView>
  </sheetViews>
  <sheetFormatPr defaultColWidth="9" defaultRowHeight="27" customHeight="1"/>
  <cols>
    <col min="1" max="1" width="2.75" style="114" customWidth="1"/>
    <col min="2" max="2" width="31" style="114" customWidth="1"/>
    <col min="3" max="3" width="0.83203125" style="114" customWidth="1"/>
    <col min="4" max="4" width="6.58203125" style="114" customWidth="1"/>
    <col min="5" max="5" width="0.83203125" style="114" customWidth="1"/>
    <col min="6" max="6" width="12.58203125" style="114" customWidth="1"/>
    <col min="7" max="7" width="0.83203125" style="114" customWidth="1"/>
    <col min="8" max="8" width="12.58203125" style="114" customWidth="1"/>
    <col min="9" max="9" width="0.83203125" style="114" customWidth="1"/>
    <col min="10" max="10" width="12.58203125" style="114" customWidth="1"/>
    <col min="11" max="11" width="0.83203125" style="114" customWidth="1"/>
    <col min="12" max="12" width="12.58203125" style="114" customWidth="1"/>
    <col min="13" max="13" width="0.83203125" style="114" customWidth="1"/>
    <col min="14" max="14" width="12.58203125" style="114" customWidth="1"/>
    <col min="15" max="16" width="15.75" style="114" customWidth="1"/>
    <col min="17" max="17" width="8.58203125" style="114" customWidth="1"/>
    <col min="18" max="16384" width="9" style="114"/>
  </cols>
  <sheetData>
    <row r="1" spans="1:14" ht="25" customHeight="1">
      <c r="A1" s="290" t="s">
        <v>1843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</row>
    <row r="2" spans="1:14" ht="25" customHeight="1">
      <c r="L2" s="110"/>
      <c r="M2" s="90"/>
      <c r="N2" s="226"/>
    </row>
    <row r="3" spans="1:14" ht="25" customHeight="1">
      <c r="A3" s="130" t="s">
        <v>1305</v>
      </c>
      <c r="B3" s="71"/>
      <c r="L3" s="110"/>
      <c r="M3" s="90"/>
      <c r="N3" s="240"/>
    </row>
    <row r="4" spans="1:14" ht="25" customHeight="1">
      <c r="A4" s="130" t="s">
        <v>2170</v>
      </c>
      <c r="B4" s="71"/>
      <c r="L4" s="110"/>
      <c r="M4" s="90"/>
      <c r="N4" s="240"/>
    </row>
    <row r="5" spans="1:14" ht="25" customHeight="1">
      <c r="A5" s="71" t="s">
        <v>2171</v>
      </c>
      <c r="B5" s="71"/>
      <c r="L5" s="110"/>
      <c r="M5" s="90"/>
      <c r="N5" s="240"/>
    </row>
    <row r="6" spans="1:14" ht="25" customHeight="1">
      <c r="A6" s="71" t="s">
        <v>2172</v>
      </c>
      <c r="B6" s="71"/>
      <c r="L6" s="110"/>
      <c r="M6" s="90"/>
      <c r="N6" s="240"/>
    </row>
    <row r="7" spans="1:14" ht="25" customHeight="1">
      <c r="A7" s="71" t="s">
        <v>2173</v>
      </c>
      <c r="B7" s="71"/>
      <c r="L7" s="110"/>
      <c r="M7" s="90"/>
      <c r="N7" s="240"/>
    </row>
    <row r="8" spans="1:14" ht="25" customHeight="1">
      <c r="A8" s="246" t="s">
        <v>2097</v>
      </c>
      <c r="B8" s="246"/>
      <c r="C8" s="246"/>
      <c r="D8" s="246"/>
      <c r="E8" s="246"/>
      <c r="F8" s="246"/>
      <c r="G8" s="246"/>
      <c r="H8" s="246"/>
      <c r="I8" s="246"/>
      <c r="J8" s="246"/>
      <c r="K8" s="246"/>
      <c r="L8" s="247"/>
      <c r="M8" s="248"/>
      <c r="N8" s="165"/>
    </row>
    <row r="9" spans="1:14" ht="25" customHeight="1">
      <c r="A9" s="246" t="s">
        <v>2110</v>
      </c>
      <c r="B9" s="246"/>
      <c r="C9" s="246"/>
      <c r="D9" s="246"/>
      <c r="E9" s="246"/>
      <c r="F9" s="246"/>
      <c r="G9" s="246"/>
      <c r="H9" s="246"/>
      <c r="I9" s="246"/>
      <c r="J9" s="246"/>
      <c r="K9" s="246"/>
      <c r="L9" s="247"/>
      <c r="M9" s="248"/>
      <c r="N9" s="165"/>
    </row>
    <row r="10" spans="1:14" ht="25" customHeight="1">
      <c r="A10" s="246" t="s">
        <v>2109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35"/>
      <c r="M10" s="235"/>
      <c r="N10" s="235"/>
    </row>
    <row r="11" spans="1:14" ht="25" customHeight="1">
      <c r="A11" s="246"/>
      <c r="B11" s="249"/>
      <c r="C11" s="249"/>
      <c r="D11" s="251"/>
      <c r="E11" s="251"/>
      <c r="F11" s="251"/>
      <c r="G11" s="251"/>
      <c r="H11" s="251"/>
      <c r="I11" s="251"/>
      <c r="J11" s="251"/>
      <c r="K11" s="251"/>
      <c r="L11" s="236"/>
      <c r="M11" s="236"/>
      <c r="N11" s="228" t="s">
        <v>129</v>
      </c>
    </row>
    <row r="12" spans="1:14" ht="25" customHeight="1">
      <c r="A12" s="246"/>
      <c r="B12" s="250"/>
      <c r="C12" s="250"/>
      <c r="D12" s="303" t="s">
        <v>2138</v>
      </c>
      <c r="E12" s="303"/>
      <c r="F12" s="303"/>
      <c r="G12" s="303"/>
      <c r="H12" s="303"/>
      <c r="I12" s="303"/>
      <c r="J12" s="303"/>
      <c r="K12" s="303"/>
      <c r="L12" s="303"/>
      <c r="M12" s="303"/>
      <c r="N12" s="303"/>
    </row>
    <row r="13" spans="1:14" ht="25" customHeight="1">
      <c r="A13" s="246"/>
      <c r="B13" s="192"/>
      <c r="C13" s="192"/>
      <c r="D13" s="261"/>
      <c r="E13" s="261"/>
      <c r="F13" s="293" t="s">
        <v>2133</v>
      </c>
      <c r="G13" s="293"/>
      <c r="H13" s="293"/>
      <c r="I13" s="261"/>
      <c r="J13" s="261" t="s">
        <v>2145</v>
      </c>
      <c r="K13" s="249"/>
      <c r="L13" s="261" t="s">
        <v>2134</v>
      </c>
      <c r="M13" s="247"/>
      <c r="N13" s="261"/>
    </row>
    <row r="14" spans="1:14" ht="25" customHeight="1">
      <c r="A14" s="246"/>
      <c r="B14" s="235"/>
      <c r="C14" s="235"/>
      <c r="D14" s="261" t="s">
        <v>1512</v>
      </c>
      <c r="E14" s="235"/>
      <c r="F14" s="261" t="s">
        <v>2127</v>
      </c>
      <c r="G14" s="246"/>
      <c r="H14" s="272" t="s">
        <v>2131</v>
      </c>
      <c r="I14" s="246"/>
      <c r="J14" s="272" t="s">
        <v>2136</v>
      </c>
      <c r="K14" s="246"/>
      <c r="L14" s="272" t="s">
        <v>2135</v>
      </c>
      <c r="M14" s="246"/>
      <c r="N14" s="261" t="s">
        <v>137</v>
      </c>
    </row>
    <row r="15" spans="1:14" ht="25" customHeight="1">
      <c r="A15" s="246"/>
      <c r="B15" s="235"/>
      <c r="C15" s="235"/>
      <c r="D15" s="258"/>
      <c r="E15" s="235"/>
      <c r="F15" s="258"/>
      <c r="G15" s="246"/>
      <c r="H15" s="252" t="s">
        <v>2132</v>
      </c>
      <c r="I15" s="246"/>
      <c r="J15" s="252"/>
      <c r="K15" s="246"/>
      <c r="L15" s="252"/>
      <c r="M15" s="246"/>
      <c r="N15" s="258"/>
    </row>
    <row r="16" spans="1:14" ht="25" customHeight="1">
      <c r="A16" s="71" t="s">
        <v>2112</v>
      </c>
      <c r="B16" s="246"/>
      <c r="C16" s="246"/>
      <c r="D16" s="246"/>
      <c r="E16" s="246"/>
      <c r="F16" s="246"/>
      <c r="G16" s="246"/>
      <c r="H16" s="246"/>
      <c r="I16" s="246"/>
      <c r="J16" s="246"/>
      <c r="K16" s="246"/>
      <c r="L16" s="247"/>
      <c r="M16" s="248"/>
      <c r="N16" s="165"/>
    </row>
    <row r="17" spans="1:18" ht="25" customHeight="1">
      <c r="A17" s="256" t="s">
        <v>2125</v>
      </c>
      <c r="B17" s="246"/>
      <c r="C17" s="246"/>
      <c r="D17" s="246"/>
      <c r="E17" s="246"/>
      <c r="F17" s="246"/>
      <c r="G17" s="246"/>
      <c r="H17" s="246"/>
      <c r="I17" s="246"/>
      <c r="J17" s="246"/>
      <c r="K17" s="246"/>
      <c r="L17" s="247"/>
      <c r="M17" s="248"/>
      <c r="N17" s="165"/>
    </row>
    <row r="18" spans="1:18" ht="25" customHeight="1">
      <c r="A18" s="240" t="s">
        <v>2137</v>
      </c>
      <c r="B18" s="246"/>
      <c r="C18" s="246"/>
      <c r="D18" s="249">
        <v>23</v>
      </c>
      <c r="E18" s="246"/>
      <c r="F18" s="263">
        <v>552645764.16999996</v>
      </c>
      <c r="G18" s="246"/>
      <c r="H18" s="74">
        <v>0</v>
      </c>
      <c r="I18" s="246"/>
      <c r="J18" s="263">
        <v>63441638.899999999</v>
      </c>
      <c r="K18" s="246"/>
      <c r="L18" s="74">
        <v>0</v>
      </c>
      <c r="M18" s="246"/>
      <c r="N18" s="263">
        <f>SUM(F18:L18)</f>
        <v>616087403.06999993</v>
      </c>
      <c r="O18" s="143"/>
      <c r="P18" s="230"/>
      <c r="Q18" s="230"/>
    </row>
    <row r="19" spans="1:18" ht="25" customHeight="1">
      <c r="A19" s="246" t="s">
        <v>2115</v>
      </c>
      <c r="B19" s="246"/>
      <c r="C19" s="246"/>
      <c r="D19" s="249">
        <v>28</v>
      </c>
      <c r="E19" s="246"/>
      <c r="F19" s="74">
        <v>0</v>
      </c>
      <c r="G19" s="246"/>
      <c r="H19" s="74">
        <v>0</v>
      </c>
      <c r="I19" s="246"/>
      <c r="J19" s="263">
        <v>3641141878.7399998</v>
      </c>
      <c r="K19" s="246"/>
      <c r="L19" s="74">
        <v>0</v>
      </c>
      <c r="M19" s="246"/>
      <c r="N19" s="263">
        <f t="shared" ref="N19:N20" si="0">SUM(F19:L19)</f>
        <v>3641141878.7399998</v>
      </c>
      <c r="O19" s="143"/>
      <c r="P19" s="230"/>
      <c r="Q19" s="230"/>
    </row>
    <row r="20" spans="1:18" ht="25" customHeight="1">
      <c r="A20" s="130" t="s">
        <v>2113</v>
      </c>
      <c r="B20" s="246"/>
      <c r="C20" s="246"/>
      <c r="D20" s="249">
        <v>29</v>
      </c>
      <c r="E20" s="246"/>
      <c r="F20" s="263">
        <v>17333548.449999999</v>
      </c>
      <c r="G20" s="246"/>
      <c r="H20" s="263">
        <v>52907487.079999998</v>
      </c>
      <c r="I20" s="246"/>
      <c r="J20" s="74">
        <v>0</v>
      </c>
      <c r="K20" s="246"/>
      <c r="L20" s="74">
        <v>0</v>
      </c>
      <c r="M20" s="246"/>
      <c r="N20" s="263">
        <f t="shared" si="0"/>
        <v>70241035.530000001</v>
      </c>
      <c r="O20" s="143"/>
      <c r="P20" s="230"/>
      <c r="Q20" s="230"/>
      <c r="R20" s="90"/>
    </row>
    <row r="21" spans="1:18" ht="25" customHeight="1">
      <c r="A21" s="130" t="s">
        <v>990</v>
      </c>
      <c r="B21" s="246"/>
      <c r="C21" s="246"/>
      <c r="D21" s="246"/>
      <c r="E21" s="246"/>
      <c r="F21" s="246"/>
      <c r="G21" s="246"/>
      <c r="H21" s="246"/>
      <c r="I21" s="246"/>
      <c r="J21" s="246"/>
      <c r="K21" s="246"/>
      <c r="L21" s="246"/>
      <c r="M21" s="246"/>
      <c r="N21" s="246"/>
      <c r="O21" s="230"/>
      <c r="P21" s="230"/>
      <c r="Q21" s="230"/>
      <c r="R21" s="90"/>
    </row>
    <row r="22" spans="1:18" ht="25" customHeight="1">
      <c r="E22" s="246"/>
      <c r="F22" s="304"/>
      <c r="G22" s="304"/>
      <c r="H22" s="304"/>
      <c r="I22" s="304"/>
      <c r="J22" s="304"/>
      <c r="K22" s="304"/>
      <c r="L22" s="304"/>
      <c r="M22" s="304"/>
      <c r="N22" s="304"/>
      <c r="O22" s="230"/>
      <c r="P22" s="230"/>
      <c r="Q22" s="230"/>
      <c r="R22" s="90"/>
    </row>
    <row r="23" spans="1:18" ht="25" customHeight="1">
      <c r="A23" s="246"/>
      <c r="B23" s="249"/>
      <c r="C23" s="249"/>
      <c r="D23" s="251"/>
      <c r="E23" s="251"/>
      <c r="F23" s="251"/>
      <c r="G23" s="251"/>
      <c r="H23" s="251"/>
      <c r="I23" s="251"/>
      <c r="J23" s="251"/>
      <c r="K23" s="251"/>
      <c r="L23" s="236"/>
      <c r="M23" s="236"/>
      <c r="N23" s="228" t="s">
        <v>129</v>
      </c>
      <c r="O23" s="90"/>
      <c r="P23" s="90"/>
      <c r="Q23" s="90"/>
      <c r="R23" s="90"/>
    </row>
    <row r="24" spans="1:18" ht="25" customHeight="1">
      <c r="A24" s="246"/>
      <c r="B24" s="250"/>
      <c r="C24" s="250"/>
      <c r="D24" s="303" t="s">
        <v>195</v>
      </c>
      <c r="E24" s="303"/>
      <c r="F24" s="303"/>
      <c r="G24" s="303"/>
      <c r="H24" s="303"/>
      <c r="I24" s="303"/>
      <c r="J24" s="303"/>
      <c r="K24" s="303"/>
      <c r="L24" s="303"/>
      <c r="M24" s="303"/>
      <c r="N24" s="303"/>
      <c r="O24" s="90"/>
      <c r="P24" s="90"/>
      <c r="Q24" s="90"/>
      <c r="R24" s="90"/>
    </row>
    <row r="25" spans="1:18" ht="25" customHeight="1">
      <c r="A25" s="246"/>
      <c r="B25" s="192"/>
      <c r="C25" s="192"/>
      <c r="D25" s="261"/>
      <c r="E25" s="261"/>
      <c r="F25" s="293" t="s">
        <v>2133</v>
      </c>
      <c r="G25" s="293"/>
      <c r="H25" s="293"/>
      <c r="I25" s="261"/>
      <c r="J25" s="261" t="s">
        <v>2145</v>
      </c>
      <c r="K25" s="249"/>
      <c r="L25" s="261" t="s">
        <v>2134</v>
      </c>
      <c r="M25" s="247"/>
      <c r="N25" s="261"/>
      <c r="O25" s="90"/>
      <c r="P25" s="90"/>
      <c r="Q25" s="90"/>
      <c r="R25" s="90"/>
    </row>
    <row r="26" spans="1:18" ht="25" customHeight="1">
      <c r="A26" s="246"/>
      <c r="B26" s="235"/>
      <c r="C26" s="235"/>
      <c r="D26" s="261" t="s">
        <v>1512</v>
      </c>
      <c r="E26" s="235"/>
      <c r="F26" s="261" t="s">
        <v>2127</v>
      </c>
      <c r="G26" s="246"/>
      <c r="H26" s="272" t="s">
        <v>2131</v>
      </c>
      <c r="I26" s="246"/>
      <c r="J26" s="272" t="s">
        <v>2136</v>
      </c>
      <c r="K26" s="246"/>
      <c r="L26" s="272" t="s">
        <v>2135</v>
      </c>
      <c r="M26" s="246"/>
      <c r="N26" s="261" t="s">
        <v>137</v>
      </c>
      <c r="O26" s="90"/>
      <c r="P26" s="90"/>
      <c r="Q26" s="90"/>
      <c r="R26" s="90"/>
    </row>
    <row r="27" spans="1:18" ht="25" customHeight="1">
      <c r="A27" s="246"/>
      <c r="B27" s="235"/>
      <c r="C27" s="235"/>
      <c r="D27" s="258"/>
      <c r="E27" s="235"/>
      <c r="F27" s="258"/>
      <c r="G27" s="246"/>
      <c r="H27" s="252" t="s">
        <v>2132</v>
      </c>
      <c r="I27" s="246"/>
      <c r="J27" s="252"/>
      <c r="K27" s="246"/>
      <c r="L27" s="252"/>
      <c r="M27" s="246"/>
      <c r="N27" s="258"/>
      <c r="O27" s="90"/>
      <c r="P27" s="90"/>
      <c r="Q27" s="90"/>
      <c r="R27" s="90"/>
    </row>
    <row r="28" spans="1:18" ht="25" customHeight="1">
      <c r="A28" s="71" t="s">
        <v>2112</v>
      </c>
      <c r="B28" s="246"/>
      <c r="C28" s="246"/>
      <c r="D28" s="246"/>
      <c r="E28" s="246"/>
      <c r="F28" s="246"/>
      <c r="G28" s="246"/>
      <c r="H28" s="246"/>
      <c r="I28" s="246"/>
      <c r="J28" s="246"/>
      <c r="K28" s="246"/>
      <c r="L28" s="247"/>
      <c r="M28" s="248"/>
      <c r="N28" s="165"/>
      <c r="O28" s="90"/>
      <c r="P28" s="90"/>
      <c r="Q28" s="90"/>
      <c r="R28" s="90"/>
    </row>
    <row r="29" spans="1:18" ht="25" customHeight="1">
      <c r="A29" s="256" t="s">
        <v>2125</v>
      </c>
      <c r="B29" s="246"/>
      <c r="C29" s="246"/>
      <c r="D29" s="246"/>
      <c r="E29" s="246"/>
      <c r="F29" s="246"/>
      <c r="G29" s="246"/>
      <c r="H29" s="246"/>
      <c r="I29" s="246"/>
      <c r="J29" s="246"/>
      <c r="K29" s="246"/>
      <c r="L29" s="247"/>
      <c r="M29" s="248"/>
      <c r="N29" s="165"/>
      <c r="O29" s="90"/>
      <c r="P29" s="90"/>
      <c r="Q29" s="90"/>
      <c r="R29" s="90"/>
    </row>
    <row r="30" spans="1:18" ht="25" customHeight="1">
      <c r="A30" s="267" t="s">
        <v>2137</v>
      </c>
      <c r="B30" s="246"/>
      <c r="C30" s="246"/>
      <c r="D30" s="249">
        <v>23</v>
      </c>
      <c r="E30" s="249"/>
      <c r="F30" s="263">
        <v>299600000.80000001</v>
      </c>
      <c r="G30" s="246"/>
      <c r="H30" s="74">
        <v>0</v>
      </c>
      <c r="I30" s="246"/>
      <c r="J30" s="263">
        <v>63441638.899999999</v>
      </c>
      <c r="K30" s="246"/>
      <c r="L30" s="74">
        <v>0</v>
      </c>
      <c r="M30" s="246"/>
      <c r="N30" s="263">
        <f t="shared" ref="N30:N33" si="1">SUM(F30:L30)</f>
        <v>363041639.69999999</v>
      </c>
      <c r="O30" s="90"/>
      <c r="P30" s="90"/>
      <c r="Q30" s="90"/>
      <c r="R30" s="90"/>
    </row>
    <row r="31" spans="1:18" ht="25" customHeight="1">
      <c r="A31" s="246" t="s">
        <v>2115</v>
      </c>
      <c r="B31" s="246"/>
      <c r="C31" s="246"/>
      <c r="D31" s="249">
        <v>5.2</v>
      </c>
      <c r="E31" s="249"/>
      <c r="F31" s="263">
        <v>45000000</v>
      </c>
      <c r="G31" s="246"/>
      <c r="H31" s="74">
        <v>0</v>
      </c>
      <c r="I31" s="246"/>
      <c r="J31" s="74">
        <v>0</v>
      </c>
      <c r="K31" s="74">
        <v>0</v>
      </c>
      <c r="L31" s="74">
        <v>0</v>
      </c>
      <c r="M31" s="246"/>
      <c r="N31" s="263">
        <f t="shared" si="1"/>
        <v>45000000</v>
      </c>
      <c r="O31" s="90"/>
      <c r="P31" s="90"/>
      <c r="Q31" s="90"/>
      <c r="R31" s="90"/>
    </row>
    <row r="32" spans="1:18" ht="25" customHeight="1">
      <c r="A32" s="130" t="s">
        <v>2113</v>
      </c>
      <c r="B32" s="246"/>
      <c r="C32" s="246"/>
      <c r="D32" s="249">
        <v>28</v>
      </c>
      <c r="E32" s="249"/>
      <c r="F32" s="74">
        <v>0</v>
      </c>
      <c r="G32" s="246"/>
      <c r="H32" s="74">
        <v>0</v>
      </c>
      <c r="I32" s="246"/>
      <c r="J32" s="263">
        <v>97268590.530000001</v>
      </c>
      <c r="K32" s="246"/>
      <c r="L32" s="74">
        <v>0</v>
      </c>
      <c r="M32" s="246"/>
      <c r="N32" s="263">
        <f t="shared" si="1"/>
        <v>97268590.530000001</v>
      </c>
      <c r="O32" s="90"/>
      <c r="P32" s="90"/>
      <c r="Q32" s="90"/>
      <c r="R32" s="90"/>
    </row>
    <row r="33" spans="1:18" ht="25" customHeight="1">
      <c r="A33" s="130" t="s">
        <v>990</v>
      </c>
      <c r="B33" s="246"/>
      <c r="C33" s="246"/>
      <c r="D33" s="249">
        <v>29</v>
      </c>
      <c r="E33" s="249"/>
      <c r="F33" s="263">
        <v>5104929.74</v>
      </c>
      <c r="G33" s="246"/>
      <c r="H33" s="263">
        <v>14922057.07</v>
      </c>
      <c r="I33" s="246"/>
      <c r="J33" s="74">
        <v>0</v>
      </c>
      <c r="K33" s="74">
        <v>0</v>
      </c>
      <c r="L33" s="74">
        <v>0</v>
      </c>
      <c r="M33" s="246"/>
      <c r="N33" s="263">
        <f t="shared" si="1"/>
        <v>20026986.810000002</v>
      </c>
      <c r="O33" s="90"/>
      <c r="P33" s="90"/>
      <c r="Q33" s="90"/>
      <c r="R33" s="90"/>
    </row>
    <row r="34" spans="1:18" ht="25" customHeight="1">
      <c r="A34" s="226"/>
      <c r="F34" s="226"/>
      <c r="G34" s="226"/>
      <c r="H34" s="226"/>
      <c r="I34" s="226"/>
      <c r="J34" s="226"/>
      <c r="K34" s="226"/>
      <c r="L34" s="226"/>
      <c r="M34" s="90"/>
      <c r="N34" s="226"/>
      <c r="O34" s="230"/>
      <c r="P34" s="230"/>
      <c r="Q34" s="230"/>
      <c r="R34" s="90"/>
    </row>
    <row r="35" spans="1:18" ht="25" customHeight="1">
      <c r="A35" s="274"/>
      <c r="F35" s="274"/>
      <c r="G35" s="274"/>
      <c r="H35" s="274"/>
      <c r="I35" s="274"/>
      <c r="J35" s="274"/>
      <c r="K35" s="274"/>
      <c r="L35" s="274"/>
      <c r="M35" s="90"/>
      <c r="N35" s="274"/>
      <c r="O35" s="276"/>
      <c r="P35" s="276"/>
      <c r="Q35" s="276"/>
      <c r="R35" s="90"/>
    </row>
    <row r="36" spans="1:18" ht="25" customHeight="1">
      <c r="A36" s="226"/>
      <c r="F36" s="226"/>
      <c r="G36" s="226"/>
      <c r="H36" s="226"/>
      <c r="I36" s="226"/>
      <c r="J36" s="226"/>
      <c r="K36" s="226"/>
      <c r="L36" s="226"/>
      <c r="M36" s="90"/>
      <c r="N36" s="226"/>
      <c r="O36" s="230"/>
      <c r="P36" s="230"/>
      <c r="Q36" s="230"/>
      <c r="R36" s="90"/>
    </row>
    <row r="37" spans="1:18" ht="25" customHeight="1">
      <c r="A37" s="290" t="str">
        <f>+'70'!A29:L29</f>
        <v>(Sign) ……………………………………...........…………………………………. Authorized Director</v>
      </c>
      <c r="B37" s="290"/>
      <c r="C37" s="290"/>
      <c r="D37" s="290"/>
      <c r="E37" s="290"/>
      <c r="F37" s="290"/>
      <c r="G37" s="290"/>
      <c r="H37" s="290"/>
      <c r="I37" s="290"/>
      <c r="J37" s="290"/>
      <c r="K37" s="290"/>
      <c r="L37" s="290"/>
      <c r="M37" s="290"/>
      <c r="N37" s="290"/>
      <c r="O37" s="230"/>
      <c r="P37" s="230"/>
      <c r="Q37" s="230"/>
      <c r="R37" s="90"/>
    </row>
    <row r="38" spans="1:18" ht="25" customHeight="1">
      <c r="A38" s="130"/>
      <c r="B38" s="300" t="s">
        <v>2084</v>
      </c>
      <c r="C38" s="300"/>
      <c r="D38" s="300"/>
      <c r="E38" s="300"/>
      <c r="F38" s="300"/>
      <c r="G38" s="300"/>
      <c r="H38" s="300"/>
      <c r="I38" s="300"/>
      <c r="J38" s="300"/>
      <c r="K38" s="98"/>
      <c r="L38" s="98"/>
      <c r="M38" s="226"/>
      <c r="N38" s="84"/>
      <c r="O38" s="230"/>
      <c r="P38" s="230"/>
      <c r="Q38" s="230"/>
      <c r="R38" s="90"/>
    </row>
  </sheetData>
  <mergeCells count="8">
    <mergeCell ref="A1:N1"/>
    <mergeCell ref="B38:J38"/>
    <mergeCell ref="F13:H13"/>
    <mergeCell ref="D12:N12"/>
    <mergeCell ref="D24:N24"/>
    <mergeCell ref="F25:H25"/>
    <mergeCell ref="F22:N22"/>
    <mergeCell ref="A37:N37"/>
  </mergeCells>
  <pageMargins left="0.78740157480314965" right="0.19685039370078741" top="0.59055118110236227" bottom="0.39370078740157483" header="0.39370078740157483" footer="0.19685039370078741"/>
  <pageSetup paperSize="9" scale="80" orientation="portrait" r:id="rId1"/>
  <headerFooter scaleWithDoc="0">
    <oddHeader>&amp;L&amp;"Angsana New,Regular"&amp;12THAI POLYCONS PUBLIC COMPANY LIMITED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6"/>
  <sheetViews>
    <sheetView zoomScaleNormal="100" zoomScaleSheetLayoutView="100" workbookViewId="0">
      <selection sqref="A1:N1"/>
    </sheetView>
  </sheetViews>
  <sheetFormatPr defaultColWidth="9" defaultRowHeight="27" customHeight="1"/>
  <cols>
    <col min="1" max="1" width="8.75" style="114" customWidth="1"/>
    <col min="2" max="2" width="24.25" style="114" customWidth="1"/>
    <col min="3" max="3" width="0.5" style="114" customWidth="1"/>
    <col min="4" max="4" width="13.58203125" style="114" customWidth="1"/>
    <col min="5" max="5" width="0.5" style="114" customWidth="1"/>
    <col min="6" max="6" width="13.58203125" style="114" customWidth="1"/>
    <col min="7" max="7" width="0.5" style="114" customWidth="1"/>
    <col min="8" max="8" width="13.58203125" style="114" customWidth="1"/>
    <col min="9" max="9" width="0.5" style="114" customWidth="1"/>
    <col min="10" max="10" width="13.58203125" style="114" customWidth="1"/>
    <col min="11" max="11" width="0.5" style="114" customWidth="1"/>
    <col min="12" max="12" width="13.58203125" style="114" customWidth="1"/>
    <col min="13" max="14" width="15.75" style="114" customWidth="1"/>
    <col min="15" max="15" width="8.58203125" style="114" customWidth="1"/>
    <col min="16" max="16384" width="9" style="114"/>
  </cols>
  <sheetData>
    <row r="1" spans="1:12" ht="23.5" customHeight="1">
      <c r="A1" s="290" t="s">
        <v>1844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</row>
    <row r="2" spans="1:12" ht="23.5" customHeight="1">
      <c r="J2" s="110"/>
      <c r="K2" s="90"/>
      <c r="L2" s="145"/>
    </row>
    <row r="3" spans="1:12" ht="23.5" customHeight="1">
      <c r="A3" s="114" t="s">
        <v>2148</v>
      </c>
      <c r="H3" s="114" t="s">
        <v>3</v>
      </c>
      <c r="J3" s="110"/>
      <c r="K3" s="90"/>
      <c r="L3" s="240"/>
    </row>
    <row r="4" spans="1:12" ht="23.5" customHeight="1">
      <c r="A4" s="114" t="s">
        <v>2174</v>
      </c>
      <c r="J4" s="110"/>
      <c r="K4" s="90"/>
      <c r="L4" s="240"/>
    </row>
    <row r="5" spans="1:12" ht="23.5" customHeight="1">
      <c r="A5" s="114" t="s">
        <v>2176</v>
      </c>
      <c r="J5" s="110"/>
      <c r="K5" s="90"/>
      <c r="L5" s="240"/>
    </row>
    <row r="6" spans="1:12" ht="23.5" customHeight="1">
      <c r="A6" s="114" t="s">
        <v>2175</v>
      </c>
      <c r="J6" s="110"/>
      <c r="K6" s="90"/>
      <c r="L6" s="274"/>
    </row>
    <row r="7" spans="1:12" ht="23.5" customHeight="1">
      <c r="A7" s="114" t="s">
        <v>1021</v>
      </c>
      <c r="J7" s="110"/>
      <c r="K7" s="90"/>
      <c r="L7" s="145"/>
    </row>
    <row r="8" spans="1:12" ht="23.5" customHeight="1">
      <c r="J8" s="110"/>
      <c r="K8" s="90"/>
      <c r="L8" s="145"/>
    </row>
    <row r="9" spans="1:12" ht="23.5" customHeight="1">
      <c r="B9" s="178"/>
      <c r="C9" s="178"/>
      <c r="D9" s="178"/>
      <c r="E9" s="178"/>
      <c r="F9" s="178"/>
      <c r="G9" s="178"/>
      <c r="H9" s="178"/>
      <c r="I9" s="178"/>
      <c r="J9" s="290" t="s">
        <v>1022</v>
      </c>
      <c r="K9" s="290"/>
      <c r="L9" s="290"/>
    </row>
    <row r="10" spans="1:12" ht="23.5" customHeight="1">
      <c r="B10" s="291" t="s">
        <v>1019</v>
      </c>
      <c r="C10" s="291"/>
      <c r="D10" s="291"/>
      <c r="E10" s="178"/>
      <c r="F10" s="291" t="s">
        <v>1020</v>
      </c>
      <c r="G10" s="291"/>
      <c r="H10" s="291"/>
      <c r="I10" s="178"/>
      <c r="J10" s="291" t="s">
        <v>952</v>
      </c>
      <c r="K10" s="291"/>
      <c r="L10" s="291"/>
    </row>
    <row r="11" spans="1:12" ht="23.5" customHeight="1">
      <c r="B11" s="157"/>
      <c r="C11" s="157"/>
      <c r="D11" s="157"/>
      <c r="E11" s="178"/>
      <c r="F11" s="159" t="s">
        <v>876</v>
      </c>
      <c r="G11" s="157"/>
      <c r="H11" s="159" t="s">
        <v>598</v>
      </c>
      <c r="I11" s="178"/>
      <c r="J11" s="159" t="str">
        <f>+F11</f>
        <v>2020</v>
      </c>
      <c r="K11" s="110"/>
      <c r="L11" s="159" t="str">
        <f>+H11</f>
        <v>2019</v>
      </c>
    </row>
    <row r="12" spans="1:12" ht="23.5" customHeight="1">
      <c r="B12" s="289" t="s">
        <v>953</v>
      </c>
      <c r="C12" s="289"/>
      <c r="D12" s="289"/>
      <c r="F12" s="74">
        <v>0</v>
      </c>
      <c r="H12" s="74">
        <v>3458000</v>
      </c>
      <c r="J12" s="74">
        <v>0</v>
      </c>
      <c r="L12" s="145">
        <v>30.331299999999999</v>
      </c>
    </row>
    <row r="13" spans="1:12" ht="23.5" customHeight="1">
      <c r="J13" s="110"/>
      <c r="K13" s="90"/>
      <c r="L13" s="145"/>
    </row>
    <row r="14" spans="1:12" ht="23.5" customHeight="1">
      <c r="A14" s="130" t="s">
        <v>2149</v>
      </c>
      <c r="B14" s="71"/>
      <c r="C14" s="71"/>
      <c r="D14" s="71"/>
      <c r="E14" s="71"/>
      <c r="J14" s="110"/>
      <c r="K14" s="90"/>
      <c r="L14" s="240"/>
    </row>
    <row r="15" spans="1:12" ht="23.5" customHeight="1">
      <c r="A15" s="130" t="s">
        <v>2179</v>
      </c>
      <c r="B15" s="71"/>
      <c r="C15" s="71"/>
      <c r="D15" s="71"/>
      <c r="E15" s="71"/>
      <c r="J15" s="110"/>
      <c r="K15" s="90"/>
      <c r="L15" s="240"/>
    </row>
    <row r="16" spans="1:12" ht="23.5" customHeight="1">
      <c r="A16" s="71" t="s">
        <v>2180</v>
      </c>
      <c r="B16" s="71"/>
      <c r="C16" s="71"/>
      <c r="D16" s="71"/>
      <c r="E16" s="71"/>
      <c r="J16" s="110"/>
      <c r="K16" s="90"/>
      <c r="L16" s="240"/>
    </row>
    <row r="17" spans="1:16" ht="23.5" customHeight="1">
      <c r="A17" s="71" t="s">
        <v>2181</v>
      </c>
      <c r="B17" s="71"/>
      <c r="C17" s="71"/>
      <c r="D17" s="71"/>
      <c r="E17" s="71"/>
      <c r="J17" s="110"/>
      <c r="K17" s="90"/>
      <c r="L17" s="274"/>
    </row>
    <row r="18" spans="1:16" ht="23.5" customHeight="1">
      <c r="A18" s="71" t="s">
        <v>2177</v>
      </c>
      <c r="B18" s="71"/>
      <c r="C18" s="71"/>
      <c r="D18" s="71"/>
      <c r="E18" s="71"/>
      <c r="J18" s="110"/>
      <c r="K18" s="90"/>
      <c r="L18" s="274"/>
    </row>
    <row r="19" spans="1:16" ht="23.5" customHeight="1">
      <c r="A19" s="114" t="s">
        <v>1306</v>
      </c>
      <c r="M19" s="143"/>
      <c r="N19"/>
      <c r="O19"/>
    </row>
    <row r="20" spans="1:16" ht="23.5" customHeight="1">
      <c r="A20" s="114" t="s">
        <v>1508</v>
      </c>
      <c r="M20" s="143"/>
      <c r="N20"/>
      <c r="O20"/>
    </row>
    <row r="21" spans="1:16" ht="23.5" customHeight="1">
      <c r="A21" s="114" t="s">
        <v>1507</v>
      </c>
      <c r="M21" s="143"/>
      <c r="N21"/>
      <c r="O21"/>
      <c r="P21" s="90"/>
    </row>
    <row r="22" spans="1:16" ht="15" customHeight="1">
      <c r="M22"/>
      <c r="N22"/>
      <c r="O22"/>
      <c r="P22" s="90"/>
    </row>
    <row r="23" spans="1:16" ht="23.5" customHeight="1">
      <c r="D23" s="291" t="s">
        <v>1015</v>
      </c>
      <c r="E23" s="291"/>
      <c r="F23" s="291"/>
      <c r="G23" s="291"/>
      <c r="H23" s="291"/>
      <c r="I23" s="291"/>
      <c r="J23" s="291"/>
      <c r="K23" s="291"/>
      <c r="L23" s="291"/>
      <c r="M23"/>
      <c r="N23"/>
      <c r="O23"/>
      <c r="P23" s="90"/>
    </row>
    <row r="24" spans="1:16" ht="23.5" customHeight="1">
      <c r="D24" s="110" t="s">
        <v>1047</v>
      </c>
      <c r="E24" s="110"/>
      <c r="F24" s="290" t="s">
        <v>1050</v>
      </c>
      <c r="G24" s="290"/>
      <c r="H24" s="290"/>
      <c r="I24" s="290"/>
      <c r="J24" s="290"/>
      <c r="K24" s="290"/>
      <c r="L24" s="290"/>
      <c r="M24" s="90"/>
      <c r="N24" s="90"/>
      <c r="O24" s="90"/>
      <c r="P24" s="90"/>
    </row>
    <row r="25" spans="1:16" ht="23.5" customHeight="1">
      <c r="D25" s="110" t="s">
        <v>1048</v>
      </c>
      <c r="E25" s="110"/>
      <c r="F25" s="291"/>
      <c r="G25" s="291"/>
      <c r="H25" s="291"/>
      <c r="I25" s="291"/>
      <c r="J25" s="291"/>
      <c r="K25" s="291"/>
      <c r="L25" s="291"/>
      <c r="M25" s="90"/>
      <c r="N25" s="90"/>
      <c r="O25" s="90"/>
      <c r="P25" s="90"/>
    </row>
    <row r="26" spans="1:16" ht="23.5" customHeight="1">
      <c r="D26" s="110" t="s">
        <v>1049</v>
      </c>
      <c r="E26" s="110"/>
      <c r="F26" s="110" t="s">
        <v>954</v>
      </c>
      <c r="G26" s="110"/>
      <c r="H26" s="110" t="s">
        <v>1051</v>
      </c>
      <c r="I26" s="110"/>
      <c r="J26" s="110"/>
      <c r="K26" s="110"/>
      <c r="L26" s="157"/>
      <c r="M26" s="90"/>
      <c r="N26" s="90"/>
      <c r="O26" s="90"/>
      <c r="P26" s="90"/>
    </row>
    <row r="27" spans="1:16" ht="23.5" customHeight="1">
      <c r="D27" s="110"/>
      <c r="E27" s="110"/>
      <c r="F27" s="110" t="s">
        <v>955</v>
      </c>
      <c r="G27" s="110"/>
      <c r="H27" s="110" t="s">
        <v>1052</v>
      </c>
      <c r="I27" s="110"/>
      <c r="J27" s="110" t="s">
        <v>1053</v>
      </c>
      <c r="K27" s="110"/>
      <c r="L27" s="157"/>
      <c r="M27" s="90"/>
      <c r="N27" s="90"/>
      <c r="O27" s="90"/>
      <c r="P27" s="90"/>
    </row>
    <row r="28" spans="1:16" ht="23.5" customHeight="1">
      <c r="D28" s="158"/>
      <c r="E28" s="110"/>
      <c r="F28" s="158" t="s">
        <v>956</v>
      </c>
      <c r="G28" s="110"/>
      <c r="H28" s="158" t="s">
        <v>329</v>
      </c>
      <c r="I28" s="110"/>
      <c r="J28" s="158"/>
      <c r="K28" s="110"/>
      <c r="L28" s="158" t="s">
        <v>137</v>
      </c>
      <c r="M28" s="90"/>
      <c r="N28" s="90"/>
      <c r="O28" s="90"/>
      <c r="P28" s="90"/>
    </row>
    <row r="29" spans="1:16" ht="23.5" customHeight="1">
      <c r="A29" s="145" t="s">
        <v>1060</v>
      </c>
      <c r="D29" s="145"/>
      <c r="E29" s="90"/>
      <c r="F29" s="145"/>
      <c r="G29" s="90"/>
      <c r="H29" s="145"/>
      <c r="I29" s="90"/>
      <c r="J29" s="145"/>
      <c r="K29" s="90"/>
      <c r="L29" s="145"/>
      <c r="M29" s="90"/>
      <c r="N29" s="90"/>
      <c r="O29" s="90"/>
      <c r="P29" s="90"/>
    </row>
    <row r="30" spans="1:16" ht="23.5" customHeight="1">
      <c r="A30" s="114" t="s">
        <v>1014</v>
      </c>
      <c r="D30" s="63">
        <v>95346934.209999993</v>
      </c>
      <c r="E30" s="63"/>
      <c r="F30" s="74">
        <v>0</v>
      </c>
      <c r="G30" s="63"/>
      <c r="H30" s="74">
        <v>0</v>
      </c>
      <c r="I30" s="63"/>
      <c r="J30" s="63">
        <v>95346934.209999993</v>
      </c>
      <c r="K30" s="63"/>
      <c r="L30" s="63">
        <f>SUM(F30:J30)</f>
        <v>95346934.209999993</v>
      </c>
      <c r="M30" s="90"/>
      <c r="N30" s="90"/>
      <c r="O30" s="90"/>
      <c r="P30" s="90"/>
    </row>
    <row r="31" spans="1:16" ht="23.5" customHeight="1">
      <c r="A31" s="114" t="s">
        <v>1043</v>
      </c>
      <c r="D31" s="63">
        <v>85128534.560000002</v>
      </c>
      <c r="E31" s="63"/>
      <c r="F31" s="63">
        <v>85091549.420000002</v>
      </c>
      <c r="G31" s="63"/>
      <c r="H31" s="74">
        <v>0</v>
      </c>
      <c r="I31" s="63"/>
      <c r="J31" s="63">
        <v>36985.14</v>
      </c>
      <c r="K31" s="63"/>
      <c r="L31" s="63">
        <f>SUM(F31:J31)</f>
        <v>85128534.560000002</v>
      </c>
      <c r="M31" s="90"/>
      <c r="N31" s="90"/>
      <c r="O31" s="90"/>
      <c r="P31" s="90"/>
    </row>
    <row r="32" spans="1:16" ht="23.5" customHeight="1">
      <c r="A32" s="114" t="s">
        <v>1057</v>
      </c>
      <c r="D32" s="63"/>
      <c r="E32" s="63"/>
      <c r="F32" s="63"/>
      <c r="G32" s="63"/>
      <c r="H32" s="74"/>
      <c r="I32" s="63"/>
      <c r="J32" s="63"/>
      <c r="K32" s="63"/>
      <c r="L32" s="63"/>
      <c r="M32" s="90"/>
      <c r="N32" s="90"/>
      <c r="O32" s="90"/>
      <c r="P32" s="90"/>
    </row>
    <row r="33" spans="1:16" ht="23.5" customHeight="1">
      <c r="B33" s="114" t="s">
        <v>1044</v>
      </c>
      <c r="D33" s="63">
        <v>175056547.78</v>
      </c>
      <c r="E33" s="63"/>
      <c r="F33" s="74">
        <v>0</v>
      </c>
      <c r="G33" s="63"/>
      <c r="H33" s="74">
        <v>0</v>
      </c>
      <c r="I33" s="63"/>
      <c r="J33" s="63">
        <v>175056547.78</v>
      </c>
      <c r="K33" s="63"/>
      <c r="L33" s="63">
        <f t="shared" ref="L33:L39" si="0">SUM(F33:J33)</f>
        <v>175056547.78</v>
      </c>
      <c r="M33" s="90"/>
      <c r="N33" s="90"/>
      <c r="O33" s="90"/>
      <c r="P33" s="90"/>
    </row>
    <row r="34" spans="1:16" ht="23.5" customHeight="1">
      <c r="B34" s="114" t="s">
        <v>1045</v>
      </c>
      <c r="D34" s="63">
        <v>638853258.65999997</v>
      </c>
      <c r="E34" s="63"/>
      <c r="F34" s="74">
        <v>0</v>
      </c>
      <c r="G34" s="63"/>
      <c r="H34" s="74">
        <v>0</v>
      </c>
      <c r="I34" s="63"/>
      <c r="J34" s="63">
        <v>638853258.65999997</v>
      </c>
      <c r="K34" s="63"/>
      <c r="L34" s="63">
        <f t="shared" si="0"/>
        <v>638853258.65999997</v>
      </c>
      <c r="M34" s="90"/>
      <c r="N34" s="90"/>
      <c r="O34" s="90"/>
      <c r="P34" s="90"/>
    </row>
    <row r="35" spans="1:16" ht="23.5" customHeight="1">
      <c r="A35" s="114" t="s">
        <v>1046</v>
      </c>
      <c r="D35" s="63">
        <v>243887013.84</v>
      </c>
      <c r="E35" s="63"/>
      <c r="F35" s="74">
        <v>0</v>
      </c>
      <c r="G35" s="63"/>
      <c r="H35" s="74">
        <v>0</v>
      </c>
      <c r="I35" s="63"/>
      <c r="J35" s="63">
        <f>SUM(D35)</f>
        <v>243887013.84</v>
      </c>
      <c r="K35" s="63"/>
      <c r="L35" s="63">
        <f>SUM(F35:J35)</f>
        <v>243887013.84</v>
      </c>
      <c r="M35" s="90"/>
      <c r="N35" s="90"/>
      <c r="O35" s="90"/>
      <c r="P35" s="90"/>
    </row>
    <row r="36" spans="1:16" ht="23.5" customHeight="1">
      <c r="A36" s="114" t="s">
        <v>1054</v>
      </c>
      <c r="D36" s="63">
        <v>305076673.75999999</v>
      </c>
      <c r="E36" s="63"/>
      <c r="F36" s="74">
        <v>0</v>
      </c>
      <c r="G36" s="63"/>
      <c r="H36" s="74">
        <v>0</v>
      </c>
      <c r="I36" s="63"/>
      <c r="J36" s="63">
        <v>305076673.75999999</v>
      </c>
      <c r="K36" s="63"/>
      <c r="L36" s="63">
        <f t="shared" si="0"/>
        <v>305076673.75999999</v>
      </c>
      <c r="M36" s="90"/>
      <c r="N36" s="90"/>
      <c r="O36" s="90"/>
      <c r="P36" s="90"/>
    </row>
    <row r="37" spans="1:16" ht="23.5" customHeight="1">
      <c r="A37" s="114" t="s">
        <v>1055</v>
      </c>
      <c r="D37" s="63">
        <v>166770138.69999999</v>
      </c>
      <c r="E37" s="63"/>
      <c r="F37" s="74">
        <v>0</v>
      </c>
      <c r="G37" s="63"/>
      <c r="H37" s="74">
        <v>0</v>
      </c>
      <c r="I37" s="63"/>
      <c r="J37" s="63">
        <f>+D37</f>
        <v>166770138.69999999</v>
      </c>
      <c r="K37" s="63"/>
      <c r="L37" s="63">
        <f>SUM(F37:J37)</f>
        <v>166770138.69999999</v>
      </c>
      <c r="M37" s="90"/>
      <c r="N37" s="90"/>
      <c r="O37" s="90"/>
      <c r="P37" s="90"/>
    </row>
    <row r="38" spans="1:16" ht="23.5" customHeight="1">
      <c r="A38" s="114" t="s">
        <v>1072</v>
      </c>
      <c r="D38" s="63">
        <v>267000000</v>
      </c>
      <c r="E38" s="63"/>
      <c r="F38" s="74">
        <v>0</v>
      </c>
      <c r="G38" s="63"/>
      <c r="H38" s="74">
        <v>0</v>
      </c>
      <c r="I38" s="63"/>
      <c r="J38" s="63">
        <v>267000000</v>
      </c>
      <c r="K38" s="63"/>
      <c r="L38" s="63">
        <f>SUM(F38:J38)</f>
        <v>267000000</v>
      </c>
      <c r="M38" s="90"/>
      <c r="N38" s="90"/>
      <c r="O38" s="90"/>
      <c r="P38" s="90"/>
    </row>
    <row r="39" spans="1:16" ht="23.5" customHeight="1">
      <c r="A39" s="114" t="s">
        <v>1056</v>
      </c>
      <c r="D39" s="63">
        <v>155438423.71000001</v>
      </c>
      <c r="E39" s="63"/>
      <c r="F39" s="74">
        <v>0</v>
      </c>
      <c r="G39" s="63"/>
      <c r="H39" s="74">
        <v>0</v>
      </c>
      <c r="I39" s="63"/>
      <c r="J39" s="63">
        <v>155438423.71000001</v>
      </c>
      <c r="K39" s="63"/>
      <c r="L39" s="63">
        <f t="shared" si="0"/>
        <v>155438423.71000001</v>
      </c>
      <c r="M39" s="143"/>
      <c r="N39"/>
      <c r="O39"/>
      <c r="P39" s="90"/>
    </row>
    <row r="40" spans="1:16" ht="23.5" customHeight="1" thickBot="1">
      <c r="A40" s="145" t="s">
        <v>1058</v>
      </c>
      <c r="D40" s="64">
        <f>SUM(D30:D39)</f>
        <v>2132557525.22</v>
      </c>
      <c r="E40" s="63"/>
      <c r="F40" s="174">
        <f>SUM(F30:F39)</f>
        <v>85091549.420000002</v>
      </c>
      <c r="G40" s="63"/>
      <c r="H40" s="174">
        <f>SUM(H30:H39)</f>
        <v>0</v>
      </c>
      <c r="I40" s="63"/>
      <c r="J40" s="64">
        <f>SUM(J30:J39)</f>
        <v>2047465975.8</v>
      </c>
      <c r="K40" s="63"/>
      <c r="L40" s="64">
        <f>SUM(L30:L39)</f>
        <v>2132557525.22</v>
      </c>
      <c r="M40" s="143"/>
      <c r="N40"/>
      <c r="O40"/>
      <c r="P40" s="90"/>
    </row>
    <row r="41" spans="1:16" ht="23.5" customHeight="1" thickTop="1">
      <c r="A41" s="145"/>
      <c r="D41" s="145"/>
      <c r="E41" s="145"/>
      <c r="F41" s="145"/>
      <c r="G41" s="145"/>
      <c r="H41" s="145"/>
      <c r="I41" s="145"/>
      <c r="J41" s="145"/>
      <c r="K41" s="90"/>
      <c r="L41" s="145"/>
      <c r="M41"/>
      <c r="N41"/>
      <c r="O41"/>
      <c r="P41" s="90"/>
    </row>
    <row r="42" spans="1:16" ht="23.5" customHeight="1">
      <c r="A42" s="145"/>
      <c r="D42" s="145"/>
      <c r="E42" s="145"/>
      <c r="F42" s="145"/>
      <c r="G42" s="145"/>
      <c r="H42" s="145"/>
      <c r="I42" s="145"/>
      <c r="J42" s="145"/>
      <c r="K42" s="90"/>
      <c r="L42" s="145"/>
      <c r="M42"/>
      <c r="N42"/>
      <c r="O42"/>
      <c r="P42" s="90"/>
    </row>
    <row r="43" spans="1:16" ht="23.5" customHeight="1">
      <c r="A43" s="290" t="str">
        <f>+'70'!A29:L29</f>
        <v>(Sign) ……………………………………...........…………………………………. Authorized Director</v>
      </c>
      <c r="B43" s="290"/>
      <c r="C43" s="290"/>
      <c r="D43" s="290"/>
      <c r="E43" s="290"/>
      <c r="F43" s="290"/>
      <c r="G43" s="290"/>
      <c r="H43" s="290"/>
      <c r="I43" s="290"/>
      <c r="J43" s="290"/>
      <c r="K43" s="290"/>
      <c r="L43" s="290"/>
      <c r="M43"/>
      <c r="N43"/>
      <c r="O43"/>
      <c r="P43" s="90"/>
    </row>
    <row r="44" spans="1:16" ht="23.5" customHeight="1">
      <c r="A44" s="130"/>
      <c r="B44" s="145" t="str">
        <f>+B89</f>
        <v xml:space="preserve">                     (                                                                                                          )</v>
      </c>
      <c r="D44" s="130"/>
      <c r="E44" s="130"/>
      <c r="F44" s="130"/>
      <c r="G44" s="145"/>
      <c r="H44" s="98"/>
      <c r="I44" s="98"/>
      <c r="J44" s="98"/>
      <c r="K44" s="145"/>
      <c r="L44" s="84"/>
      <c r="M44"/>
      <c r="N44"/>
      <c r="O44"/>
      <c r="P44" s="90"/>
    </row>
    <row r="45" spans="1:16" ht="23.15" customHeight="1">
      <c r="A45" s="290" t="s">
        <v>1928</v>
      </c>
      <c r="B45" s="290"/>
      <c r="C45" s="290"/>
      <c r="D45" s="290"/>
      <c r="E45" s="290"/>
      <c r="F45" s="290"/>
      <c r="G45" s="290"/>
      <c r="H45" s="290"/>
      <c r="I45" s="290"/>
      <c r="J45" s="290"/>
      <c r="K45" s="290"/>
      <c r="L45" s="290"/>
      <c r="M45"/>
      <c r="N45"/>
      <c r="O45"/>
      <c r="P45" s="90"/>
    </row>
    <row r="46" spans="1:16" ht="23.15" customHeight="1">
      <c r="A46" s="145"/>
      <c r="D46" s="145"/>
      <c r="E46" s="145"/>
      <c r="F46" s="145"/>
      <c r="G46" s="145"/>
      <c r="H46" s="145"/>
      <c r="I46" s="145"/>
      <c r="J46" s="145"/>
      <c r="K46" s="90"/>
      <c r="L46" s="145"/>
      <c r="M46"/>
      <c r="N46"/>
      <c r="O46"/>
      <c r="P46" s="90"/>
    </row>
    <row r="47" spans="1:16" ht="23.15" customHeight="1">
      <c r="D47" s="291" t="s">
        <v>1069</v>
      </c>
      <c r="E47" s="291"/>
      <c r="F47" s="291"/>
      <c r="G47" s="291"/>
      <c r="H47" s="291"/>
      <c r="I47" s="291"/>
      <c r="J47" s="291"/>
      <c r="K47" s="291"/>
      <c r="L47" s="291"/>
      <c r="M47" s="90"/>
      <c r="N47" s="90"/>
      <c r="O47" s="90"/>
      <c r="P47" s="90"/>
    </row>
    <row r="48" spans="1:16" ht="23.15" customHeight="1">
      <c r="D48" s="110" t="s">
        <v>1047</v>
      </c>
      <c r="E48" s="110"/>
      <c r="F48" s="290" t="s">
        <v>1050</v>
      </c>
      <c r="G48" s="290"/>
      <c r="H48" s="290"/>
      <c r="I48" s="290"/>
      <c r="J48" s="290"/>
      <c r="K48" s="290"/>
      <c r="L48" s="290"/>
    </row>
    <row r="49" spans="1:16" ht="23.15" customHeight="1">
      <c r="D49" s="110" t="s">
        <v>1048</v>
      </c>
      <c r="E49" s="110"/>
      <c r="F49" s="291"/>
      <c r="G49" s="291"/>
      <c r="H49" s="291"/>
      <c r="I49" s="291"/>
      <c r="J49" s="291"/>
      <c r="K49" s="291"/>
      <c r="L49" s="291"/>
    </row>
    <row r="50" spans="1:16" ht="23.15" customHeight="1">
      <c r="D50" s="110" t="s">
        <v>1049</v>
      </c>
      <c r="E50" s="110"/>
      <c r="F50" s="110" t="s">
        <v>954</v>
      </c>
      <c r="G50" s="110"/>
      <c r="H50" s="110" t="s">
        <v>1051</v>
      </c>
      <c r="I50" s="110"/>
      <c r="J50" s="110"/>
      <c r="K50" s="110"/>
      <c r="L50" s="157"/>
    </row>
    <row r="51" spans="1:16" ht="23.15" customHeight="1">
      <c r="D51" s="110"/>
      <c r="E51" s="110"/>
      <c r="F51" s="110" t="s">
        <v>955</v>
      </c>
      <c r="G51" s="110"/>
      <c r="H51" s="110" t="s">
        <v>1052</v>
      </c>
      <c r="I51" s="110"/>
      <c r="J51" s="110" t="s">
        <v>1053</v>
      </c>
      <c r="K51" s="110"/>
      <c r="L51" s="157"/>
    </row>
    <row r="52" spans="1:16" ht="23.15" customHeight="1">
      <c r="D52" s="158"/>
      <c r="E52" s="110"/>
      <c r="F52" s="158" t="s">
        <v>956</v>
      </c>
      <c r="G52" s="110"/>
      <c r="H52" s="158" t="s">
        <v>329</v>
      </c>
      <c r="I52" s="110"/>
      <c r="J52" s="158"/>
      <c r="K52" s="110"/>
      <c r="L52" s="158" t="s">
        <v>137</v>
      </c>
    </row>
    <row r="53" spans="1:16" ht="23.15" customHeight="1">
      <c r="A53" s="114" t="s">
        <v>1014</v>
      </c>
      <c r="D53" s="63">
        <v>9284070.5099999998</v>
      </c>
      <c r="E53" s="63"/>
      <c r="F53" s="74">
        <v>0</v>
      </c>
      <c r="G53" s="74"/>
      <c r="H53" s="74">
        <v>0</v>
      </c>
      <c r="I53" s="63"/>
      <c r="J53" s="63">
        <f>+D53</f>
        <v>9284070.5099999998</v>
      </c>
      <c r="K53" s="63"/>
      <c r="L53" s="63">
        <f>SUM(F53:J53)</f>
        <v>9284070.5099999998</v>
      </c>
    </row>
    <row r="54" spans="1:16" ht="23.15" customHeight="1">
      <c r="A54" s="114" t="s">
        <v>1057</v>
      </c>
      <c r="D54" s="63"/>
      <c r="E54" s="63"/>
      <c r="F54" s="74"/>
      <c r="G54" s="74"/>
      <c r="H54" s="74"/>
      <c r="I54" s="63"/>
      <c r="J54" s="63"/>
      <c r="K54" s="63"/>
      <c r="L54" s="63"/>
    </row>
    <row r="55" spans="1:16" ht="23.15" customHeight="1">
      <c r="B55" s="114" t="s">
        <v>1044</v>
      </c>
      <c r="D55" s="63">
        <v>83450069.540000007</v>
      </c>
      <c r="E55" s="63"/>
      <c r="F55" s="74">
        <v>0</v>
      </c>
      <c r="G55" s="74"/>
      <c r="H55" s="74">
        <v>0</v>
      </c>
      <c r="I55" s="63"/>
      <c r="J55" s="63">
        <f t="shared" ref="J55:J61" si="1">+D55</f>
        <v>83450069.540000007</v>
      </c>
      <c r="K55" s="63"/>
      <c r="L55" s="63">
        <f t="shared" ref="L55:L61" si="2">SUM(F55:J55)</f>
        <v>83450069.540000007</v>
      </c>
    </row>
    <row r="56" spans="1:16" ht="23.15" customHeight="1">
      <c r="B56" s="114" t="s">
        <v>1045</v>
      </c>
      <c r="D56" s="63">
        <v>329058995.80000001</v>
      </c>
      <c r="E56" s="63"/>
      <c r="F56" s="74">
        <v>0</v>
      </c>
      <c r="G56" s="74"/>
      <c r="H56" s="74">
        <v>0</v>
      </c>
      <c r="I56" s="63"/>
      <c r="J56" s="63">
        <f t="shared" si="1"/>
        <v>329058995.80000001</v>
      </c>
      <c r="K56" s="63"/>
      <c r="L56" s="63">
        <f t="shared" si="2"/>
        <v>329058995.80000001</v>
      </c>
    </row>
    <row r="57" spans="1:16" ht="23.15" customHeight="1">
      <c r="A57" s="114" t="s">
        <v>1046</v>
      </c>
      <c r="D57" s="63">
        <v>38870230.210000001</v>
      </c>
      <c r="E57" s="63"/>
      <c r="F57" s="74">
        <v>0</v>
      </c>
      <c r="G57" s="74"/>
      <c r="H57" s="74">
        <v>0</v>
      </c>
      <c r="I57" s="63"/>
      <c r="J57" s="63">
        <f t="shared" si="1"/>
        <v>38870230.210000001</v>
      </c>
      <c r="K57" s="63"/>
      <c r="L57" s="63">
        <f t="shared" si="2"/>
        <v>38870230.210000001</v>
      </c>
    </row>
    <row r="58" spans="1:16" ht="23.15" customHeight="1">
      <c r="A58" s="114" t="s">
        <v>1054</v>
      </c>
      <c r="D58" s="63">
        <v>357142134.98000002</v>
      </c>
      <c r="E58" s="63"/>
      <c r="F58" s="74">
        <v>0</v>
      </c>
      <c r="G58" s="74"/>
      <c r="H58" s="74">
        <v>0</v>
      </c>
      <c r="I58" s="63"/>
      <c r="J58" s="63">
        <f t="shared" si="1"/>
        <v>357142134.98000002</v>
      </c>
      <c r="K58" s="63"/>
      <c r="L58" s="63">
        <f t="shared" si="2"/>
        <v>357142134.98000002</v>
      </c>
    </row>
    <row r="59" spans="1:16" ht="23.15" customHeight="1">
      <c r="A59" s="114" t="s">
        <v>1055</v>
      </c>
      <c r="D59" s="63">
        <v>381049741.14999998</v>
      </c>
      <c r="E59" s="63"/>
      <c r="F59" s="74">
        <v>0</v>
      </c>
      <c r="G59" s="74"/>
      <c r="H59" s="74">
        <v>0</v>
      </c>
      <c r="I59" s="63"/>
      <c r="J59" s="63">
        <f t="shared" si="1"/>
        <v>381049741.14999998</v>
      </c>
      <c r="K59" s="63"/>
      <c r="L59" s="63">
        <f t="shared" si="2"/>
        <v>381049741.14999998</v>
      </c>
    </row>
    <row r="60" spans="1:16" ht="23.15" customHeight="1">
      <c r="A60" s="114" t="s">
        <v>1071</v>
      </c>
      <c r="D60" s="63">
        <v>405031800</v>
      </c>
      <c r="E60" s="63"/>
      <c r="F60" s="74">
        <v>0</v>
      </c>
      <c r="G60" s="74"/>
      <c r="H60" s="74">
        <v>0</v>
      </c>
      <c r="I60" s="63"/>
      <c r="J60" s="63">
        <f t="shared" si="1"/>
        <v>405031800</v>
      </c>
      <c r="K60" s="63"/>
      <c r="L60" s="63">
        <f t="shared" si="2"/>
        <v>405031800</v>
      </c>
      <c r="M60" s="90"/>
      <c r="N60" s="90"/>
      <c r="O60" s="90"/>
      <c r="P60" s="90"/>
    </row>
    <row r="61" spans="1:16" ht="23.15" customHeight="1">
      <c r="A61" s="114" t="s">
        <v>1056</v>
      </c>
      <c r="D61" s="63">
        <v>64935707.549999997</v>
      </c>
      <c r="E61" s="63"/>
      <c r="F61" s="74">
        <v>0</v>
      </c>
      <c r="G61" s="74"/>
      <c r="H61" s="74">
        <v>0</v>
      </c>
      <c r="I61" s="63"/>
      <c r="J61" s="63">
        <f t="shared" si="1"/>
        <v>64935707.549999997</v>
      </c>
      <c r="K61" s="63"/>
      <c r="L61" s="63">
        <f t="shared" si="2"/>
        <v>64935707.549999997</v>
      </c>
    </row>
    <row r="62" spans="1:16" ht="23.15" customHeight="1" thickBot="1">
      <c r="A62" s="145" t="s">
        <v>1058</v>
      </c>
      <c r="D62" s="64">
        <f>SUM(D53:D61)</f>
        <v>1668822749.74</v>
      </c>
      <c r="E62" s="63"/>
      <c r="F62" s="174">
        <f>SUM(F53:F61)</f>
        <v>0</v>
      </c>
      <c r="G62" s="74"/>
      <c r="H62" s="174">
        <f>SUM(H53:H61)</f>
        <v>0</v>
      </c>
      <c r="I62" s="63"/>
      <c r="J62" s="64">
        <f>SUM(J53:J61)</f>
        <v>1668822749.74</v>
      </c>
      <c r="K62" s="63"/>
      <c r="L62" s="64">
        <f>SUM(L53:L61)</f>
        <v>1668822749.74</v>
      </c>
    </row>
    <row r="63" spans="1:16" ht="23.15" customHeight="1" thickTop="1">
      <c r="D63" s="145"/>
      <c r="E63" s="90"/>
      <c r="F63" s="145"/>
      <c r="G63" s="90"/>
      <c r="H63" s="145"/>
      <c r="I63" s="90"/>
      <c r="J63" s="145"/>
      <c r="K63" s="90"/>
      <c r="L63" s="145"/>
    </row>
    <row r="64" spans="1:16" ht="23.15" customHeight="1">
      <c r="A64" s="114" t="s">
        <v>1665</v>
      </c>
    </row>
    <row r="65" spans="1:16" ht="15" customHeight="1">
      <c r="F65" s="145"/>
      <c r="G65" s="145"/>
      <c r="H65" s="145"/>
      <c r="I65" s="145"/>
      <c r="J65" s="145"/>
      <c r="K65" s="145"/>
      <c r="L65" s="145"/>
    </row>
    <row r="66" spans="1:16" ht="23.15" customHeight="1">
      <c r="D66" s="291" t="s">
        <v>1015</v>
      </c>
      <c r="E66" s="291"/>
      <c r="F66" s="291"/>
      <c r="G66" s="291"/>
      <c r="H66" s="291"/>
      <c r="I66" s="291"/>
      <c r="J66" s="291"/>
      <c r="K66" s="291"/>
      <c r="L66" s="291"/>
    </row>
    <row r="67" spans="1:16" ht="20.149999999999999" customHeight="1">
      <c r="D67" s="305" t="s">
        <v>2126</v>
      </c>
      <c r="E67" s="305"/>
      <c r="F67" s="305"/>
      <c r="G67" s="305"/>
      <c r="H67" s="305"/>
      <c r="I67" s="305"/>
      <c r="J67" s="305"/>
      <c r="L67" s="110" t="s">
        <v>1047</v>
      </c>
    </row>
    <row r="68" spans="1:16" ht="20.149999999999999" customHeight="1">
      <c r="D68" s="306"/>
      <c r="E68" s="306"/>
      <c r="F68" s="306"/>
      <c r="G68" s="306"/>
      <c r="H68" s="306"/>
      <c r="I68" s="306"/>
      <c r="J68" s="306"/>
      <c r="L68" s="110" t="s">
        <v>1048</v>
      </c>
    </row>
    <row r="69" spans="1:16" ht="20.149999999999999" customHeight="1">
      <c r="D69" s="296"/>
      <c r="E69" s="296"/>
      <c r="F69" s="296"/>
      <c r="G69" s="296"/>
      <c r="H69" s="296"/>
      <c r="I69" s="296"/>
      <c r="J69" s="296"/>
      <c r="L69" s="271" t="s">
        <v>1049</v>
      </c>
    </row>
    <row r="70" spans="1:16" ht="23.15" customHeight="1">
      <c r="D70" s="110" t="s">
        <v>954</v>
      </c>
      <c r="E70" s="110"/>
      <c r="F70" s="110" t="s">
        <v>1051</v>
      </c>
      <c r="G70" s="110"/>
      <c r="H70" s="110"/>
      <c r="I70" s="110"/>
      <c r="J70" s="257"/>
      <c r="L70" s="110"/>
    </row>
    <row r="71" spans="1:16" ht="23.15" customHeight="1">
      <c r="D71" s="110" t="s">
        <v>955</v>
      </c>
      <c r="E71" s="110"/>
      <c r="F71" s="110" t="s">
        <v>1052</v>
      </c>
      <c r="G71" s="110"/>
      <c r="H71" s="110" t="s">
        <v>1053</v>
      </c>
      <c r="I71" s="110"/>
      <c r="J71" s="257"/>
      <c r="M71"/>
      <c r="O71" s="90"/>
    </row>
    <row r="72" spans="1:16" ht="23.15" customHeight="1">
      <c r="C72" s="90"/>
      <c r="D72" s="258" t="s">
        <v>956</v>
      </c>
      <c r="E72" s="110"/>
      <c r="F72" s="258" t="s">
        <v>329</v>
      </c>
      <c r="G72" s="110"/>
      <c r="H72" s="258"/>
      <c r="I72" s="110"/>
      <c r="J72" s="258" t="s">
        <v>137</v>
      </c>
      <c r="M72" s="90"/>
      <c r="N72" s="90"/>
      <c r="O72" s="90"/>
    </row>
    <row r="73" spans="1:16" ht="23.15" customHeight="1">
      <c r="A73" s="19" t="s">
        <v>1060</v>
      </c>
      <c r="C73" s="90"/>
      <c r="D73" s="145"/>
      <c r="E73" s="90"/>
      <c r="F73" s="145"/>
      <c r="G73" s="110"/>
      <c r="H73" s="145"/>
      <c r="I73" s="110"/>
      <c r="J73" s="145"/>
      <c r="K73" s="110"/>
      <c r="L73" s="145"/>
      <c r="M73" s="90"/>
      <c r="N73" s="90"/>
      <c r="O73" s="90"/>
    </row>
    <row r="74" spans="1:16" ht="23.15" customHeight="1">
      <c r="A74" s="114" t="s">
        <v>1014</v>
      </c>
      <c r="C74" s="90"/>
      <c r="D74" s="74">
        <v>0</v>
      </c>
      <c r="E74" s="63"/>
      <c r="F74" s="74">
        <v>0</v>
      </c>
      <c r="G74" s="63"/>
      <c r="H74" s="74">
        <v>165823918.90000001</v>
      </c>
      <c r="I74" s="63"/>
      <c r="J74" s="63">
        <f>SUM(D74:H74)</f>
        <v>165823918.90000001</v>
      </c>
      <c r="K74" s="63"/>
      <c r="L74" s="63">
        <f>+J74</f>
        <v>165823918.90000001</v>
      </c>
      <c r="M74" s="90"/>
      <c r="N74" s="90"/>
      <c r="O74" s="90"/>
    </row>
    <row r="75" spans="1:16" ht="23.15" customHeight="1">
      <c r="A75" s="114" t="s">
        <v>1073</v>
      </c>
      <c r="C75" s="90"/>
      <c r="D75" s="63"/>
      <c r="E75" s="63"/>
      <c r="F75" s="63"/>
      <c r="G75" s="63"/>
      <c r="H75" s="74"/>
      <c r="I75" s="63"/>
      <c r="J75" s="63"/>
      <c r="K75" s="63"/>
      <c r="L75" s="63"/>
      <c r="M75" s="90"/>
      <c r="N75" s="90"/>
      <c r="O75" s="90"/>
      <c r="P75" s="90"/>
    </row>
    <row r="76" spans="1:16" ht="23.15" customHeight="1">
      <c r="B76" s="114" t="s">
        <v>1044</v>
      </c>
      <c r="C76" s="90"/>
      <c r="D76" s="74">
        <v>0</v>
      </c>
      <c r="E76" s="63"/>
      <c r="F76" s="74">
        <v>0</v>
      </c>
      <c r="G76" s="63"/>
      <c r="H76" s="74">
        <f>SUM(B76:F76)</f>
        <v>0</v>
      </c>
      <c r="I76" s="63"/>
      <c r="J76" s="74">
        <f t="shared" ref="J76:J84" si="3">SUM(D76:H76)</f>
        <v>0</v>
      </c>
      <c r="K76" s="74"/>
      <c r="L76" s="74">
        <f>+J76</f>
        <v>0</v>
      </c>
      <c r="M76" s="90"/>
      <c r="N76" s="90"/>
      <c r="O76" s="90"/>
      <c r="P76" s="90"/>
    </row>
    <row r="77" spans="1:16" ht="23.15" customHeight="1">
      <c r="B77" s="114" t="s">
        <v>1045</v>
      </c>
      <c r="C77" s="90"/>
      <c r="D77" s="74">
        <v>0</v>
      </c>
      <c r="E77" s="63"/>
      <c r="F77" s="74">
        <v>0</v>
      </c>
      <c r="G77" s="63"/>
      <c r="H77" s="74">
        <v>576678381.91999996</v>
      </c>
      <c r="I77" s="63"/>
      <c r="J77" s="74">
        <f t="shared" si="3"/>
        <v>576678381.91999996</v>
      </c>
      <c r="K77" s="63"/>
      <c r="L77" s="74">
        <f t="shared" ref="L77:L83" si="4">+J77</f>
        <v>576678381.91999996</v>
      </c>
      <c r="M77" s="90"/>
      <c r="N77" s="90"/>
      <c r="O77" s="90"/>
      <c r="P77" s="90"/>
    </row>
    <row r="78" spans="1:16" ht="23.15" customHeight="1">
      <c r="A78" s="114" t="s">
        <v>1046</v>
      </c>
      <c r="C78" s="90"/>
      <c r="D78" s="74">
        <v>0</v>
      </c>
      <c r="E78" s="63"/>
      <c r="F78" s="74">
        <v>0</v>
      </c>
      <c r="G78" s="63"/>
      <c r="H78" s="74">
        <v>290858612.64999998</v>
      </c>
      <c r="I78" s="63"/>
      <c r="J78" s="74">
        <f t="shared" si="3"/>
        <v>290858612.64999998</v>
      </c>
      <c r="K78" s="63"/>
      <c r="L78" s="74">
        <f t="shared" si="4"/>
        <v>290858612.64999998</v>
      </c>
      <c r="M78" s="90"/>
      <c r="N78" s="90"/>
      <c r="O78" s="90"/>
      <c r="P78" s="90"/>
    </row>
    <row r="79" spans="1:16" ht="23.15" customHeight="1">
      <c r="A79" s="114" t="s">
        <v>1054</v>
      </c>
      <c r="C79" s="90"/>
      <c r="D79" s="74">
        <v>0</v>
      </c>
      <c r="E79" s="63"/>
      <c r="F79" s="74">
        <v>0</v>
      </c>
      <c r="G79" s="63"/>
      <c r="H79" s="74">
        <v>249799581.52000001</v>
      </c>
      <c r="I79" s="63"/>
      <c r="J79" s="74">
        <f t="shared" si="3"/>
        <v>249799581.52000001</v>
      </c>
      <c r="K79" s="63"/>
      <c r="L79" s="74">
        <f t="shared" si="4"/>
        <v>249799581.52000001</v>
      </c>
      <c r="M79" s="90"/>
      <c r="N79" s="90"/>
      <c r="O79" s="90"/>
      <c r="P79" s="90"/>
    </row>
    <row r="80" spans="1:16" ht="23.15" customHeight="1">
      <c r="A80" s="114" t="s">
        <v>1055</v>
      </c>
      <c r="C80" s="90"/>
      <c r="D80" s="74">
        <v>0</v>
      </c>
      <c r="E80" s="63"/>
      <c r="F80" s="74">
        <v>0</v>
      </c>
      <c r="G80" s="63"/>
      <c r="H80" s="74">
        <v>209447140.62</v>
      </c>
      <c r="I80" s="63"/>
      <c r="J80" s="74">
        <f t="shared" si="3"/>
        <v>209447140.62</v>
      </c>
      <c r="K80" s="63"/>
      <c r="L80" s="74">
        <f t="shared" si="4"/>
        <v>209447140.62</v>
      </c>
      <c r="M80" s="90"/>
      <c r="N80" s="90"/>
      <c r="O80" s="90"/>
      <c r="P80" s="90"/>
    </row>
    <row r="81" spans="1:16" ht="23.15" customHeight="1">
      <c r="A81" s="114" t="s">
        <v>1071</v>
      </c>
      <c r="C81" s="90"/>
      <c r="D81" s="74">
        <v>0</v>
      </c>
      <c r="E81" s="63"/>
      <c r="F81" s="74">
        <v>0</v>
      </c>
      <c r="G81" s="63"/>
      <c r="H81" s="74">
        <v>115000000</v>
      </c>
      <c r="I81" s="63"/>
      <c r="J81" s="74">
        <f t="shared" si="3"/>
        <v>115000000</v>
      </c>
      <c r="K81" s="63"/>
      <c r="L81" s="74">
        <f t="shared" si="4"/>
        <v>115000000</v>
      </c>
      <c r="M81" s="90"/>
      <c r="N81" s="90"/>
      <c r="O81" s="90"/>
      <c r="P81" s="90"/>
    </row>
    <row r="82" spans="1:16" ht="23.15" customHeight="1">
      <c r="A82" s="114" t="s">
        <v>1070</v>
      </c>
      <c r="C82" s="90"/>
      <c r="D82" s="74">
        <v>0</v>
      </c>
      <c r="E82" s="63"/>
      <c r="F82" s="74">
        <v>0</v>
      </c>
      <c r="G82" s="63"/>
      <c r="H82" s="74">
        <v>37280.629999999997</v>
      </c>
      <c r="I82" s="63"/>
      <c r="J82" s="74">
        <f t="shared" si="3"/>
        <v>37280.629999999997</v>
      </c>
      <c r="K82" s="63"/>
      <c r="L82" s="74">
        <f t="shared" si="4"/>
        <v>37280.629999999997</v>
      </c>
      <c r="M82"/>
      <c r="N82" s="90"/>
      <c r="O82" s="90"/>
      <c r="P82" s="90"/>
    </row>
    <row r="83" spans="1:16" ht="23.15" customHeight="1">
      <c r="A83" s="114" t="s">
        <v>1056</v>
      </c>
      <c r="C83" s="90"/>
      <c r="D83" s="74">
        <v>0</v>
      </c>
      <c r="E83" s="63"/>
      <c r="F83" s="74">
        <v>0</v>
      </c>
      <c r="G83" s="63"/>
      <c r="H83" s="74">
        <v>72749315.640000001</v>
      </c>
      <c r="I83" s="63"/>
      <c r="J83" s="74">
        <f t="shared" si="3"/>
        <v>72749315.640000001</v>
      </c>
      <c r="K83" s="63"/>
      <c r="L83" s="74">
        <f t="shared" si="4"/>
        <v>72749315.640000001</v>
      </c>
      <c r="M83"/>
      <c r="N83" s="90"/>
      <c r="O83" s="90"/>
      <c r="P83" s="90"/>
    </row>
    <row r="84" spans="1:16" ht="23.15" customHeight="1">
      <c r="A84" s="114" t="s">
        <v>1391</v>
      </c>
      <c r="C84" s="90"/>
      <c r="D84" s="74">
        <v>0</v>
      </c>
      <c r="E84" s="63"/>
      <c r="F84" s="74">
        <v>0</v>
      </c>
      <c r="G84" s="63"/>
      <c r="H84" s="74">
        <v>6167415.5499999998</v>
      </c>
      <c r="I84" s="63"/>
      <c r="J84" s="74">
        <f t="shared" si="3"/>
        <v>6167415.5499999998</v>
      </c>
      <c r="K84" s="63"/>
      <c r="L84" s="74">
        <f>+J84</f>
        <v>6167415.5499999998</v>
      </c>
      <c r="N84"/>
      <c r="O84"/>
      <c r="P84"/>
    </row>
    <row r="85" spans="1:16" ht="23.15" customHeight="1" thickBot="1">
      <c r="A85" s="19" t="s">
        <v>1058</v>
      </c>
      <c r="C85" s="90"/>
      <c r="D85" s="174">
        <f>SUM(D74:D84)</f>
        <v>0</v>
      </c>
      <c r="E85" s="63"/>
      <c r="F85" s="174">
        <f>SUM(F74:F84)</f>
        <v>0</v>
      </c>
      <c r="G85" s="63"/>
      <c r="H85" s="174">
        <f>SUM(H74:H84)</f>
        <v>1686561647.4300003</v>
      </c>
      <c r="I85" s="63"/>
      <c r="J85" s="64">
        <f>SUM(J74:J84)</f>
        <v>1686561647.4300003</v>
      </c>
      <c r="K85" s="63"/>
      <c r="L85" s="64">
        <f>SUM(L74:L84)</f>
        <v>1686561647.4300003</v>
      </c>
      <c r="N85" s="90"/>
      <c r="O85" s="90"/>
      <c r="P85" s="90"/>
    </row>
    <row r="86" spans="1:16" ht="23.15" customHeight="1" thickTop="1">
      <c r="A86" s="145"/>
      <c r="B86" s="90"/>
      <c r="C86" s="90"/>
      <c r="D86" s="145"/>
      <c r="E86" s="90"/>
      <c r="F86" s="145"/>
      <c r="G86" s="90"/>
      <c r="H86" s="145"/>
      <c r="I86" s="90"/>
      <c r="J86" s="145"/>
      <c r="K86" s="90"/>
      <c r="L86" s="145"/>
      <c r="M86" s="90"/>
      <c r="N86" s="90"/>
      <c r="O86" s="90"/>
      <c r="P86" s="90"/>
    </row>
    <row r="87" spans="1:16" ht="23.15" customHeight="1">
      <c r="D87" s="145"/>
      <c r="E87" s="90"/>
      <c r="F87" s="145"/>
      <c r="G87" s="90"/>
      <c r="H87" s="145"/>
      <c r="I87" s="90"/>
      <c r="J87" s="145"/>
      <c r="K87" s="90"/>
      <c r="L87" s="145"/>
    </row>
    <row r="88" spans="1:16" ht="23.15" customHeight="1">
      <c r="A88" s="290" t="str">
        <f>+A43</f>
        <v>(Sign) ……………………………………...........…………………………………. Authorized Director</v>
      </c>
      <c r="B88" s="290"/>
      <c r="C88" s="290"/>
      <c r="D88" s="290"/>
      <c r="E88" s="290"/>
      <c r="F88" s="290"/>
      <c r="G88" s="290"/>
      <c r="H88" s="290"/>
      <c r="I88" s="290"/>
      <c r="J88" s="290"/>
      <c r="K88" s="290"/>
      <c r="L88" s="290"/>
    </row>
    <row r="89" spans="1:16" ht="23.15" customHeight="1">
      <c r="A89" s="130"/>
      <c r="B89" s="145" t="str">
        <f>+'70'!B30</f>
        <v xml:space="preserve">                     (                                                                                                          )</v>
      </c>
      <c r="D89" s="130"/>
      <c r="E89" s="130"/>
      <c r="F89" s="130"/>
      <c r="G89" s="145"/>
      <c r="H89" s="98"/>
      <c r="I89" s="98"/>
      <c r="J89" s="98"/>
      <c r="K89" s="145"/>
      <c r="L89" s="84"/>
    </row>
    <row r="90" spans="1:16" ht="23.15" customHeight="1">
      <c r="A90" s="290" t="s">
        <v>2102</v>
      </c>
      <c r="B90" s="290"/>
      <c r="C90" s="290"/>
      <c r="D90" s="290"/>
      <c r="E90" s="290"/>
      <c r="F90" s="290"/>
      <c r="G90" s="290"/>
      <c r="H90" s="290"/>
      <c r="I90" s="290"/>
      <c r="J90" s="290"/>
      <c r="K90" s="290"/>
      <c r="L90" s="290"/>
    </row>
    <row r="91" spans="1:16" ht="23.15" customHeight="1">
      <c r="D91" s="145"/>
      <c r="E91" s="90"/>
      <c r="F91" s="145"/>
      <c r="G91" s="90"/>
      <c r="H91" s="145"/>
      <c r="I91" s="90"/>
      <c r="J91" s="145"/>
      <c r="K91" s="90"/>
      <c r="L91" s="145"/>
    </row>
    <row r="92" spans="1:16" ht="23.15" customHeight="1">
      <c r="A92" s="114" t="s">
        <v>1665</v>
      </c>
    </row>
    <row r="93" spans="1:16" ht="10" customHeight="1">
      <c r="F93" s="145"/>
      <c r="G93" s="145"/>
      <c r="H93" s="145"/>
      <c r="I93" s="145"/>
      <c r="J93" s="145"/>
      <c r="K93" s="145"/>
      <c r="L93" s="145"/>
    </row>
    <row r="94" spans="1:16" ht="23.15" customHeight="1">
      <c r="D94" s="291" t="s">
        <v>1015</v>
      </c>
      <c r="E94" s="291"/>
      <c r="F94" s="291"/>
      <c r="G94" s="291"/>
      <c r="H94" s="291"/>
      <c r="I94" s="291"/>
      <c r="J94" s="291"/>
      <c r="K94" s="291"/>
      <c r="L94" s="291"/>
    </row>
    <row r="95" spans="1:16" ht="20.149999999999999" customHeight="1">
      <c r="D95" s="305" t="s">
        <v>2126</v>
      </c>
      <c r="E95" s="305"/>
      <c r="F95" s="305"/>
      <c r="G95" s="305"/>
      <c r="H95" s="305"/>
      <c r="I95" s="305"/>
      <c r="J95" s="305"/>
      <c r="L95" s="110" t="s">
        <v>1047</v>
      </c>
    </row>
    <row r="96" spans="1:16" ht="20.149999999999999" customHeight="1">
      <c r="D96" s="306"/>
      <c r="E96" s="306"/>
      <c r="F96" s="306"/>
      <c r="G96" s="306"/>
      <c r="H96" s="306"/>
      <c r="I96" s="306"/>
      <c r="J96" s="306"/>
      <c r="L96" s="110" t="s">
        <v>1048</v>
      </c>
    </row>
    <row r="97" spans="1:16" ht="20.149999999999999" customHeight="1">
      <c r="D97" s="296"/>
      <c r="E97" s="296"/>
      <c r="F97" s="296"/>
      <c r="G97" s="296"/>
      <c r="H97" s="296"/>
      <c r="I97" s="296"/>
      <c r="J97" s="296"/>
      <c r="L97" s="271" t="s">
        <v>1049</v>
      </c>
    </row>
    <row r="98" spans="1:16" ht="23.15" customHeight="1">
      <c r="D98" s="110" t="s">
        <v>954</v>
      </c>
      <c r="E98" s="110"/>
      <c r="F98" s="110" t="s">
        <v>1051</v>
      </c>
      <c r="G98" s="110"/>
      <c r="H98" s="110"/>
      <c r="I98" s="110"/>
      <c r="J98" s="257"/>
      <c r="L98" s="110"/>
      <c r="M98"/>
      <c r="N98" s="90"/>
      <c r="O98" s="90"/>
    </row>
    <row r="99" spans="1:16" ht="23.15" customHeight="1">
      <c r="C99" s="90"/>
      <c r="D99" s="110" t="s">
        <v>955</v>
      </c>
      <c r="E99" s="110"/>
      <c r="F99" s="110" t="s">
        <v>1052</v>
      </c>
      <c r="G99" s="110"/>
      <c r="H99" s="110" t="s">
        <v>1053</v>
      </c>
      <c r="I99" s="110"/>
      <c r="J99" s="257"/>
      <c r="M99" s="90"/>
      <c r="N99" s="90"/>
      <c r="O99" s="90"/>
    </row>
    <row r="100" spans="1:16" ht="23.15" customHeight="1">
      <c r="C100" s="90"/>
      <c r="D100" s="258" t="s">
        <v>956</v>
      </c>
      <c r="E100" s="110"/>
      <c r="F100" s="258" t="s">
        <v>329</v>
      </c>
      <c r="G100" s="110"/>
      <c r="H100" s="258"/>
      <c r="I100" s="110"/>
      <c r="J100" s="258" t="s">
        <v>137</v>
      </c>
      <c r="N100" s="90"/>
      <c r="O100" s="90"/>
      <c r="P100" s="90"/>
    </row>
    <row r="101" spans="1:16" ht="23.15" customHeight="1">
      <c r="A101" s="19" t="s">
        <v>1061</v>
      </c>
      <c r="C101" s="90"/>
      <c r="D101" s="261"/>
      <c r="E101" s="110"/>
      <c r="F101" s="261"/>
      <c r="G101" s="110"/>
      <c r="H101" s="261"/>
      <c r="I101" s="110"/>
      <c r="J101" s="261"/>
      <c r="N101" s="90"/>
      <c r="O101" s="90"/>
      <c r="P101" s="90"/>
    </row>
    <row r="102" spans="1:16" ht="23.15" customHeight="1">
      <c r="A102" s="114" t="s">
        <v>1063</v>
      </c>
      <c r="B102" s="90"/>
      <c r="C102" s="90"/>
      <c r="D102" s="90"/>
      <c r="E102" s="90"/>
      <c r="F102" s="145"/>
      <c r="G102" s="145"/>
      <c r="H102" s="145"/>
      <c r="I102" s="145"/>
      <c r="J102" s="145"/>
      <c r="K102" s="145"/>
      <c r="L102" s="145"/>
      <c r="N102" s="90"/>
      <c r="O102" s="90"/>
      <c r="P102" s="90"/>
    </row>
    <row r="103" spans="1:16" ht="23.15" customHeight="1">
      <c r="B103" s="90" t="s">
        <v>1062</v>
      </c>
      <c r="C103" s="90"/>
      <c r="D103" s="97">
        <v>0</v>
      </c>
      <c r="E103" s="90"/>
      <c r="F103" s="97">
        <v>0</v>
      </c>
      <c r="G103" s="90"/>
      <c r="H103" s="97">
        <v>616087403.07000005</v>
      </c>
      <c r="I103" s="90"/>
      <c r="J103" s="74">
        <f>SUM(D103:H103)</f>
        <v>616087403.07000005</v>
      </c>
      <c r="K103" s="63"/>
      <c r="L103" s="74">
        <f t="shared" ref="L103" si="5">+J103</f>
        <v>616087403.07000005</v>
      </c>
      <c r="M103"/>
      <c r="N103" s="90"/>
      <c r="O103" s="90"/>
      <c r="P103" s="90"/>
    </row>
    <row r="104" spans="1:16" ht="23.15" customHeight="1">
      <c r="A104" s="114" t="s">
        <v>1064</v>
      </c>
      <c r="D104" s="97"/>
      <c r="E104" s="90"/>
      <c r="F104" s="97"/>
      <c r="G104" s="90"/>
      <c r="I104" s="90"/>
      <c r="M104"/>
      <c r="N104" s="90"/>
      <c r="O104" s="90"/>
      <c r="P104" s="90"/>
    </row>
    <row r="105" spans="1:16" ht="23.15" customHeight="1">
      <c r="B105" s="114" t="s">
        <v>1065</v>
      </c>
      <c r="D105" s="97">
        <v>0</v>
      </c>
      <c r="E105" s="90"/>
      <c r="F105" s="97">
        <v>0</v>
      </c>
      <c r="G105" s="90"/>
      <c r="H105" s="97">
        <v>866353770.20000005</v>
      </c>
      <c r="I105" s="90"/>
      <c r="J105" s="74">
        <f>SUM(D105:H105)</f>
        <v>866353770.20000005</v>
      </c>
      <c r="K105" s="63"/>
      <c r="L105" s="74">
        <f>+J105</f>
        <v>866353770.20000005</v>
      </c>
      <c r="M105"/>
      <c r="N105" s="90"/>
      <c r="O105" s="90"/>
      <c r="P105" s="90"/>
    </row>
    <row r="106" spans="1:16" ht="23.15" customHeight="1">
      <c r="A106" s="114" t="s">
        <v>1666</v>
      </c>
      <c r="D106" s="97">
        <v>0</v>
      </c>
      <c r="E106" s="90"/>
      <c r="F106" s="97">
        <v>0</v>
      </c>
      <c r="G106" s="90"/>
      <c r="H106" s="97">
        <v>51148637.200000003</v>
      </c>
      <c r="I106" s="90"/>
      <c r="J106" s="74">
        <f t="shared" ref="J106:J109" si="6">SUM(D106:H106)</f>
        <v>51148637.200000003</v>
      </c>
      <c r="K106" s="63"/>
      <c r="L106" s="74">
        <f t="shared" ref="L106:L109" si="7">+J106</f>
        <v>51148637.200000003</v>
      </c>
      <c r="M106"/>
      <c r="N106" s="90"/>
      <c r="O106" s="90"/>
      <c r="P106" s="90"/>
    </row>
    <row r="107" spans="1:16" ht="23.15" customHeight="1">
      <c r="A107" s="114" t="s">
        <v>1066</v>
      </c>
      <c r="D107" s="97">
        <v>0</v>
      </c>
      <c r="E107" s="90"/>
      <c r="F107" s="97">
        <v>0</v>
      </c>
      <c r="G107" s="90"/>
      <c r="H107" s="97">
        <v>273763734.49000001</v>
      </c>
      <c r="I107" s="90"/>
      <c r="J107" s="74">
        <f t="shared" si="6"/>
        <v>273763734.49000001</v>
      </c>
      <c r="K107" s="63"/>
      <c r="L107" s="74">
        <f t="shared" si="7"/>
        <v>273763734.49000001</v>
      </c>
      <c r="M107"/>
      <c r="N107" s="90"/>
      <c r="O107" s="90"/>
      <c r="P107" s="90"/>
    </row>
    <row r="108" spans="1:16" ht="23.15" customHeight="1">
      <c r="A108" s="114" t="s">
        <v>1067</v>
      </c>
      <c r="D108" s="97">
        <v>0</v>
      </c>
      <c r="E108" s="90"/>
      <c r="F108" s="97">
        <v>0</v>
      </c>
      <c r="G108" s="90"/>
      <c r="H108" s="97">
        <v>3641141878.7399998</v>
      </c>
      <c r="I108" s="90"/>
      <c r="J108" s="74">
        <f t="shared" si="6"/>
        <v>3641141878.7399998</v>
      </c>
      <c r="K108" s="63"/>
      <c r="L108" s="74">
        <f t="shared" si="7"/>
        <v>3641141878.7399998</v>
      </c>
      <c r="M108"/>
      <c r="N108" s="90"/>
      <c r="O108" s="90"/>
      <c r="P108" s="90"/>
    </row>
    <row r="109" spans="1:16" ht="23.15" customHeight="1">
      <c r="A109" s="114" t="s">
        <v>1068</v>
      </c>
      <c r="D109" s="97">
        <v>0</v>
      </c>
      <c r="E109" s="90"/>
      <c r="F109" s="97">
        <v>0</v>
      </c>
      <c r="G109" s="90"/>
      <c r="H109" s="97">
        <v>70241035.530000001</v>
      </c>
      <c r="I109" s="90"/>
      <c r="J109" s="74">
        <f t="shared" si="6"/>
        <v>70241035.530000001</v>
      </c>
      <c r="K109" s="63"/>
      <c r="L109" s="74">
        <f t="shared" si="7"/>
        <v>70241035.530000001</v>
      </c>
      <c r="M109"/>
      <c r="N109" s="90"/>
      <c r="O109" s="90"/>
      <c r="P109" s="90"/>
    </row>
    <row r="110" spans="1:16" ht="23.15" customHeight="1" thickBot="1">
      <c r="A110" s="145" t="s">
        <v>1059</v>
      </c>
      <c r="D110" s="168">
        <f>SUM(D103:D109)</f>
        <v>0</v>
      </c>
      <c r="E110" s="145"/>
      <c r="F110" s="168">
        <f>SUM(F103:F109)</f>
        <v>0</v>
      </c>
      <c r="G110" s="145"/>
      <c r="H110" s="168">
        <f>SUM(H103:H109)</f>
        <v>5518736459.2299995</v>
      </c>
      <c r="I110" s="145"/>
      <c r="J110" s="64">
        <f>SUM(J103:J109)</f>
        <v>5518736459.2299995</v>
      </c>
      <c r="K110" s="63"/>
      <c r="L110" s="64">
        <f>SUM(L103:L109)</f>
        <v>5518736459.2299995</v>
      </c>
      <c r="M110"/>
      <c r="N110" s="143"/>
      <c r="O110"/>
      <c r="P110"/>
    </row>
    <row r="111" spans="1:16" ht="15" customHeight="1" thickTop="1">
      <c r="A111" s="145"/>
      <c r="D111" s="145"/>
      <c r="E111" s="145"/>
      <c r="F111" s="145"/>
      <c r="G111" s="145"/>
      <c r="H111" s="145"/>
      <c r="I111" s="145"/>
      <c r="J111" s="145"/>
      <c r="K111" s="90"/>
      <c r="L111" s="145"/>
      <c r="N111" s="143"/>
      <c r="O111" s="143"/>
      <c r="P111"/>
    </row>
    <row r="112" spans="1:16" ht="23.15" customHeight="1">
      <c r="D112" s="291" t="s">
        <v>1015</v>
      </c>
      <c r="E112" s="291"/>
      <c r="F112" s="291"/>
      <c r="G112" s="291"/>
      <c r="H112" s="291"/>
      <c r="I112" s="291"/>
      <c r="J112" s="291"/>
      <c r="K112" s="291"/>
      <c r="L112" s="291"/>
      <c r="N112"/>
      <c r="O112"/>
      <c r="P112"/>
    </row>
    <row r="113" spans="1:16" ht="20.149999999999999" customHeight="1">
      <c r="D113" s="305" t="s">
        <v>2126</v>
      </c>
      <c r="E113" s="305"/>
      <c r="F113" s="305"/>
      <c r="G113" s="305"/>
      <c r="H113" s="305"/>
      <c r="I113" s="305"/>
      <c r="J113" s="305"/>
      <c r="L113" s="110" t="s">
        <v>1047</v>
      </c>
      <c r="N113"/>
      <c r="O113"/>
      <c r="P113"/>
    </row>
    <row r="114" spans="1:16" ht="20.149999999999999" customHeight="1">
      <c r="D114" s="306"/>
      <c r="E114" s="306"/>
      <c r="F114" s="306"/>
      <c r="G114" s="306"/>
      <c r="H114" s="306"/>
      <c r="I114" s="306"/>
      <c r="J114" s="306"/>
      <c r="L114" s="110" t="s">
        <v>1048</v>
      </c>
      <c r="N114"/>
      <c r="O114"/>
      <c r="P114"/>
    </row>
    <row r="115" spans="1:16" ht="20.149999999999999" customHeight="1">
      <c r="D115" s="296"/>
      <c r="E115" s="296"/>
      <c r="F115" s="296"/>
      <c r="G115" s="296"/>
      <c r="H115" s="296"/>
      <c r="I115" s="296"/>
      <c r="J115" s="296"/>
      <c r="L115" s="271" t="s">
        <v>1049</v>
      </c>
      <c r="M115"/>
      <c r="N115" s="90"/>
      <c r="O115" s="90"/>
      <c r="P115" s="90"/>
    </row>
    <row r="116" spans="1:16" ht="23.15" customHeight="1">
      <c r="D116" s="110" t="s">
        <v>954</v>
      </c>
      <c r="E116" s="110"/>
      <c r="F116" s="110" t="s">
        <v>1051</v>
      </c>
      <c r="G116" s="110"/>
      <c r="H116" s="110"/>
      <c r="I116" s="110"/>
      <c r="J116" s="257"/>
      <c r="L116" s="110"/>
      <c r="M116"/>
      <c r="N116" s="90"/>
      <c r="O116" s="90"/>
      <c r="P116" s="90"/>
    </row>
    <row r="117" spans="1:16" ht="23.15" customHeight="1">
      <c r="C117" s="90"/>
      <c r="D117" s="110" t="s">
        <v>955</v>
      </c>
      <c r="E117" s="110"/>
      <c r="F117" s="110" t="s">
        <v>1052</v>
      </c>
      <c r="G117" s="110"/>
      <c r="H117" s="110" t="s">
        <v>1053</v>
      </c>
      <c r="I117" s="110"/>
      <c r="J117" s="257"/>
      <c r="M117"/>
      <c r="N117" s="90"/>
      <c r="O117" s="90"/>
      <c r="P117" s="90"/>
    </row>
    <row r="118" spans="1:16" ht="23.15" customHeight="1">
      <c r="C118" s="90"/>
      <c r="D118" s="258" t="s">
        <v>956</v>
      </c>
      <c r="E118" s="110"/>
      <c r="F118" s="258" t="s">
        <v>329</v>
      </c>
      <c r="G118" s="110"/>
      <c r="H118" s="258"/>
      <c r="I118" s="110"/>
      <c r="J118" s="258" t="s">
        <v>137</v>
      </c>
      <c r="M118"/>
      <c r="N118" s="90"/>
      <c r="O118" s="90"/>
      <c r="P118" s="90"/>
    </row>
    <row r="119" spans="1:16" ht="23.15" customHeight="1">
      <c r="A119" s="19" t="s">
        <v>1060</v>
      </c>
      <c r="C119" s="90"/>
      <c r="D119" s="261"/>
      <c r="E119" s="110"/>
      <c r="F119" s="261"/>
      <c r="G119" s="110"/>
      <c r="H119" s="261"/>
      <c r="I119" s="110"/>
      <c r="J119" s="261"/>
      <c r="M119" s="259"/>
      <c r="N119" s="90"/>
      <c r="O119" s="90"/>
      <c r="P119" s="90"/>
    </row>
    <row r="120" spans="1:16" ht="23.15" customHeight="1">
      <c r="A120" s="114" t="s">
        <v>1014</v>
      </c>
      <c r="C120" s="90"/>
      <c r="D120" s="97">
        <v>0</v>
      </c>
      <c r="E120" s="63"/>
      <c r="F120" s="97">
        <v>0</v>
      </c>
      <c r="G120" s="97"/>
      <c r="H120" s="63">
        <v>66776649.159999996</v>
      </c>
      <c r="I120" s="63"/>
      <c r="J120" s="74">
        <f>SUM(D120:H120)</f>
        <v>66776649.159999996</v>
      </c>
      <c r="K120" s="63"/>
      <c r="L120" s="74">
        <f>+J120</f>
        <v>66776649.159999996</v>
      </c>
      <c r="M120"/>
      <c r="N120" s="90"/>
      <c r="O120" s="90"/>
      <c r="P120" s="90"/>
    </row>
    <row r="121" spans="1:16" ht="23.15" customHeight="1">
      <c r="A121" s="114" t="s">
        <v>1057</v>
      </c>
      <c r="C121" s="90"/>
      <c r="D121" s="97"/>
      <c r="E121" s="63"/>
      <c r="F121" s="97"/>
      <c r="G121" s="97"/>
      <c r="H121" s="63"/>
      <c r="I121" s="63"/>
      <c r="J121" s="63"/>
      <c r="K121" s="63"/>
      <c r="L121" s="63"/>
      <c r="M121"/>
      <c r="N121" s="90"/>
      <c r="O121" s="90"/>
      <c r="P121" s="90"/>
    </row>
    <row r="122" spans="1:16" ht="23.15" customHeight="1">
      <c r="A122" s="114" t="s">
        <v>645</v>
      </c>
      <c r="B122" s="114" t="s">
        <v>1044</v>
      </c>
      <c r="C122" s="90"/>
      <c r="D122" s="97">
        <v>0</v>
      </c>
      <c r="E122" s="63"/>
      <c r="F122" s="97">
        <v>0</v>
      </c>
      <c r="G122" s="97"/>
      <c r="H122" s="63">
        <v>120809517.25</v>
      </c>
      <c r="I122" s="63"/>
      <c r="J122" s="74">
        <f t="shared" ref="J122:J128" si="8">SUM(D122:H122)</f>
        <v>120809517.25</v>
      </c>
      <c r="K122" s="63"/>
      <c r="L122" s="74">
        <f>+J122</f>
        <v>120809517.25</v>
      </c>
      <c r="M122"/>
      <c r="N122" s="90"/>
      <c r="O122" s="90"/>
      <c r="P122" s="90"/>
    </row>
    <row r="123" spans="1:16" ht="23.15" customHeight="1">
      <c r="B123" s="114" t="s">
        <v>1045</v>
      </c>
      <c r="C123" s="90"/>
      <c r="D123" s="97">
        <v>0</v>
      </c>
      <c r="E123" s="63"/>
      <c r="F123" s="97">
        <v>0</v>
      </c>
      <c r="G123" s="97"/>
      <c r="H123" s="63">
        <v>211809307.87</v>
      </c>
      <c r="I123" s="63"/>
      <c r="J123" s="74">
        <f t="shared" si="8"/>
        <v>211809307.87</v>
      </c>
      <c r="K123" s="63"/>
      <c r="L123" s="74">
        <f t="shared" ref="L123:L128" si="9">+J123</f>
        <v>211809307.87</v>
      </c>
      <c r="M123"/>
      <c r="N123" s="90"/>
      <c r="O123" s="90"/>
      <c r="P123" s="90"/>
    </row>
    <row r="124" spans="1:16" ht="23.15" customHeight="1">
      <c r="A124" s="114" t="s">
        <v>1046</v>
      </c>
      <c r="C124" s="90"/>
      <c r="D124" s="97">
        <v>0</v>
      </c>
      <c r="E124" s="63"/>
      <c r="F124" s="97">
        <v>0</v>
      </c>
      <c r="G124" s="97"/>
      <c r="H124" s="63">
        <v>83404850.010000005</v>
      </c>
      <c r="I124" s="63"/>
      <c r="J124" s="74">
        <f t="shared" si="8"/>
        <v>83404850.010000005</v>
      </c>
      <c r="K124" s="63"/>
      <c r="L124" s="74">
        <f t="shared" si="9"/>
        <v>83404850.010000005</v>
      </c>
      <c r="M124"/>
      <c r="N124" s="90"/>
      <c r="O124" s="90"/>
      <c r="P124" s="90"/>
    </row>
    <row r="125" spans="1:16" ht="23.15" customHeight="1">
      <c r="A125" s="114" t="s">
        <v>1054</v>
      </c>
      <c r="C125" s="90"/>
      <c r="D125" s="97">
        <v>0</v>
      </c>
      <c r="E125" s="63"/>
      <c r="F125" s="97">
        <v>0</v>
      </c>
      <c r="G125" s="97"/>
      <c r="H125" s="63">
        <v>209555164.86000001</v>
      </c>
      <c r="I125" s="63"/>
      <c r="J125" s="74">
        <f t="shared" si="8"/>
        <v>209555164.86000001</v>
      </c>
      <c r="K125" s="63"/>
      <c r="L125" s="74">
        <f t="shared" si="9"/>
        <v>209555164.86000001</v>
      </c>
      <c r="M125"/>
      <c r="N125" s="90"/>
      <c r="O125" s="90"/>
      <c r="P125" s="90"/>
    </row>
    <row r="126" spans="1:16" ht="23.15" customHeight="1">
      <c r="A126" s="114" t="s">
        <v>1055</v>
      </c>
      <c r="C126" s="90"/>
      <c r="D126" s="97">
        <v>0</v>
      </c>
      <c r="E126" s="63"/>
      <c r="F126" s="97">
        <v>0</v>
      </c>
      <c r="G126" s="97"/>
      <c r="H126" s="63">
        <v>424529479.81</v>
      </c>
      <c r="I126" s="63"/>
      <c r="J126" s="74">
        <f>SUM(D126:H126)</f>
        <v>424529479.81</v>
      </c>
      <c r="K126" s="63"/>
      <c r="L126" s="74">
        <f t="shared" si="9"/>
        <v>424529479.81</v>
      </c>
      <c r="M126"/>
      <c r="N126" s="90"/>
      <c r="O126" s="90"/>
      <c r="P126" s="90"/>
    </row>
    <row r="127" spans="1:16" ht="23.15" customHeight="1">
      <c r="A127" s="114" t="s">
        <v>2185</v>
      </c>
      <c r="C127" s="90"/>
      <c r="D127" s="97">
        <v>0</v>
      </c>
      <c r="E127" s="63"/>
      <c r="F127" s="97">
        <v>0</v>
      </c>
      <c r="G127" s="97"/>
      <c r="H127" s="63">
        <v>215790100</v>
      </c>
      <c r="I127" s="63"/>
      <c r="J127" s="74">
        <f>SUM(D127:H127)</f>
        <v>215790100</v>
      </c>
      <c r="K127" s="63"/>
      <c r="L127" s="74">
        <f t="shared" si="9"/>
        <v>215790100</v>
      </c>
      <c r="M127" s="143"/>
      <c r="N127" s="90"/>
      <c r="O127" s="90"/>
      <c r="P127" s="90"/>
    </row>
    <row r="128" spans="1:16" ht="23.15" customHeight="1">
      <c r="A128" s="114" t="s">
        <v>1056</v>
      </c>
      <c r="C128" s="90"/>
      <c r="D128" s="97">
        <v>0</v>
      </c>
      <c r="E128" s="63"/>
      <c r="F128" s="97">
        <v>0</v>
      </c>
      <c r="G128" s="97"/>
      <c r="H128" s="63">
        <v>26211409.34</v>
      </c>
      <c r="I128" s="63"/>
      <c r="J128" s="74">
        <f t="shared" si="8"/>
        <v>26211409.34</v>
      </c>
      <c r="K128" s="63"/>
      <c r="L128" s="74">
        <f t="shared" si="9"/>
        <v>26211409.34</v>
      </c>
      <c r="M128"/>
      <c r="N128" s="90"/>
      <c r="O128" s="90"/>
      <c r="P128" s="90"/>
    </row>
    <row r="129" spans="1:16" ht="23.15" customHeight="1">
      <c r="A129" s="114" t="s">
        <v>1144</v>
      </c>
      <c r="C129" s="90"/>
      <c r="D129" s="97"/>
      <c r="E129" s="63"/>
      <c r="F129" s="97"/>
      <c r="G129" s="97"/>
      <c r="H129" s="63"/>
      <c r="I129" s="63"/>
      <c r="J129" s="63"/>
      <c r="K129" s="63"/>
      <c r="L129" s="63"/>
      <c r="M129"/>
      <c r="N129" s="90"/>
      <c r="O129" s="90"/>
      <c r="P129" s="90"/>
    </row>
    <row r="130" spans="1:16" ht="23.15" customHeight="1">
      <c r="B130" s="114" t="s">
        <v>1145</v>
      </c>
      <c r="C130" s="90"/>
      <c r="D130" s="97">
        <v>0</v>
      </c>
      <c r="E130" s="63"/>
      <c r="F130" s="97">
        <v>0</v>
      </c>
      <c r="G130" s="97"/>
      <c r="H130" s="63">
        <v>6167415.5499999998</v>
      </c>
      <c r="I130" s="63"/>
      <c r="J130" s="74">
        <f>SUM(D130:H130)</f>
        <v>6167415.5499999998</v>
      </c>
      <c r="K130" s="63"/>
      <c r="L130" s="74">
        <f>+J130</f>
        <v>6167415.5499999998</v>
      </c>
      <c r="M130"/>
      <c r="N130" s="90"/>
      <c r="O130" s="90"/>
      <c r="P130" s="90"/>
    </row>
    <row r="131" spans="1:16" ht="23.15" customHeight="1" thickBot="1">
      <c r="A131" s="19" t="s">
        <v>1058</v>
      </c>
      <c r="C131" s="90"/>
      <c r="D131" s="168">
        <f>SUM(D120:D130)</f>
        <v>0</v>
      </c>
      <c r="E131" s="63"/>
      <c r="F131" s="168">
        <f>SUM(F120:F130)</f>
        <v>0</v>
      </c>
      <c r="G131" s="97"/>
      <c r="H131" s="168">
        <f>SUM(H120:H130)</f>
        <v>1365053893.8499999</v>
      </c>
      <c r="I131" s="63"/>
      <c r="J131" s="64">
        <f>SUM(J120:J130)</f>
        <v>1365053893.8499999</v>
      </c>
      <c r="K131" s="63"/>
      <c r="L131" s="64">
        <f>SUM(L120:L130)</f>
        <v>1365053893.8499999</v>
      </c>
    </row>
    <row r="132" spans="1:16" ht="23.15" customHeight="1" thickTop="1">
      <c r="A132" s="19"/>
      <c r="C132" s="90"/>
      <c r="D132" s="60"/>
      <c r="E132" s="63"/>
      <c r="F132" s="97"/>
      <c r="G132" s="97"/>
      <c r="H132" s="97"/>
      <c r="I132" s="63"/>
      <c r="J132" s="60"/>
      <c r="K132" s="63"/>
      <c r="L132" s="60"/>
    </row>
    <row r="133" spans="1:16" ht="23.15" customHeight="1">
      <c r="A133" s="19"/>
      <c r="C133" s="90"/>
      <c r="D133" s="60"/>
      <c r="E133" s="63"/>
      <c r="F133" s="97"/>
      <c r="G133" s="97"/>
      <c r="H133" s="97"/>
      <c r="I133" s="63"/>
      <c r="J133" s="60"/>
      <c r="K133" s="63"/>
      <c r="L133" s="60"/>
    </row>
    <row r="134" spans="1:16" ht="23.15" customHeight="1">
      <c r="A134" s="290" t="str">
        <f>+A88</f>
        <v>(Sign) ……………………………………...........…………………………………. Authorized Director</v>
      </c>
      <c r="B134" s="290"/>
      <c r="C134" s="290"/>
      <c r="D134" s="290"/>
      <c r="E134" s="290"/>
      <c r="F134" s="290"/>
      <c r="G134" s="290"/>
      <c r="H134" s="290"/>
      <c r="I134" s="290"/>
      <c r="J134" s="290"/>
      <c r="K134" s="290"/>
      <c r="L134" s="290"/>
    </row>
    <row r="135" spans="1:16" ht="23.15" customHeight="1">
      <c r="A135" s="130"/>
      <c r="B135" s="145" t="str">
        <f>+B89</f>
        <v xml:space="preserve">                     (                                                                                                          )</v>
      </c>
      <c r="D135" s="130"/>
      <c r="E135" s="130"/>
      <c r="F135" s="130"/>
      <c r="G135" s="145"/>
      <c r="H135" s="98"/>
      <c r="I135" s="98"/>
      <c r="J135" s="98"/>
      <c r="K135" s="145"/>
      <c r="L135" s="84"/>
    </row>
    <row r="136" spans="1:16" ht="25" customHeight="1">
      <c r="A136" s="290" t="s">
        <v>2103</v>
      </c>
      <c r="B136" s="290"/>
      <c r="C136" s="290"/>
      <c r="D136" s="290"/>
      <c r="E136" s="290"/>
      <c r="F136" s="290"/>
      <c r="G136" s="290"/>
      <c r="H136" s="290"/>
      <c r="I136" s="290"/>
      <c r="J136" s="290"/>
      <c r="K136" s="290"/>
      <c r="L136" s="290"/>
    </row>
    <row r="137" spans="1:16" ht="25" customHeight="1">
      <c r="A137" s="19"/>
      <c r="C137" s="90"/>
      <c r="D137" s="60"/>
      <c r="E137" s="63"/>
      <c r="F137" s="97"/>
      <c r="G137" s="97"/>
      <c r="H137" s="97"/>
      <c r="I137" s="63"/>
      <c r="J137" s="60"/>
      <c r="K137" s="63"/>
      <c r="L137" s="60"/>
    </row>
    <row r="138" spans="1:16" ht="25" customHeight="1">
      <c r="D138" s="291" t="s">
        <v>1069</v>
      </c>
      <c r="E138" s="291"/>
      <c r="F138" s="291"/>
      <c r="G138" s="291"/>
      <c r="H138" s="291"/>
      <c r="I138" s="291"/>
      <c r="J138" s="291"/>
      <c r="K138" s="291"/>
      <c r="L138" s="291"/>
    </row>
    <row r="139" spans="1:16" ht="20.149999999999999" customHeight="1">
      <c r="D139" s="305" t="s">
        <v>2126</v>
      </c>
      <c r="E139" s="305"/>
      <c r="F139" s="305"/>
      <c r="G139" s="305"/>
      <c r="H139" s="305"/>
      <c r="I139" s="305"/>
      <c r="J139" s="305"/>
      <c r="L139" s="110" t="s">
        <v>1047</v>
      </c>
    </row>
    <row r="140" spans="1:16" ht="20.149999999999999" customHeight="1">
      <c r="D140" s="306"/>
      <c r="E140" s="306"/>
      <c r="F140" s="306"/>
      <c r="G140" s="306"/>
      <c r="H140" s="306"/>
      <c r="I140" s="306"/>
      <c r="J140" s="306"/>
      <c r="L140" s="110" t="s">
        <v>1048</v>
      </c>
    </row>
    <row r="141" spans="1:16" ht="20.149999999999999" customHeight="1">
      <c r="D141" s="296"/>
      <c r="E141" s="296"/>
      <c r="F141" s="296"/>
      <c r="G141" s="296"/>
      <c r="H141" s="296"/>
      <c r="I141" s="296"/>
      <c r="J141" s="296"/>
      <c r="L141" s="271" t="s">
        <v>1049</v>
      </c>
    </row>
    <row r="142" spans="1:16" ht="25" customHeight="1">
      <c r="C142" s="90"/>
      <c r="D142" s="110" t="s">
        <v>954</v>
      </c>
      <c r="E142" s="110"/>
      <c r="F142" s="110" t="s">
        <v>1051</v>
      </c>
      <c r="G142" s="110"/>
      <c r="H142" s="110"/>
      <c r="I142" s="110"/>
      <c r="J142" s="257"/>
      <c r="L142" s="110"/>
    </row>
    <row r="143" spans="1:16" ht="25" customHeight="1">
      <c r="C143" s="90"/>
      <c r="D143" s="110" t="s">
        <v>955</v>
      </c>
      <c r="E143" s="110"/>
      <c r="F143" s="110" t="s">
        <v>1052</v>
      </c>
      <c r="G143" s="110"/>
      <c r="H143" s="110" t="s">
        <v>1053</v>
      </c>
      <c r="I143" s="110"/>
      <c r="J143" s="257"/>
    </row>
    <row r="144" spans="1:16" ht="25" customHeight="1">
      <c r="C144" s="90"/>
      <c r="D144" s="258" t="s">
        <v>956</v>
      </c>
      <c r="E144" s="110"/>
      <c r="F144" s="258" t="s">
        <v>329</v>
      </c>
      <c r="G144" s="110"/>
      <c r="H144" s="258"/>
      <c r="I144" s="110"/>
      <c r="J144" s="258" t="s">
        <v>137</v>
      </c>
    </row>
    <row r="145" spans="1:12" ht="25" customHeight="1">
      <c r="A145" s="177" t="s">
        <v>1061</v>
      </c>
      <c r="C145" s="90"/>
      <c r="D145" s="261"/>
      <c r="E145" s="110"/>
      <c r="F145" s="261"/>
      <c r="G145" s="110"/>
      <c r="H145" s="261"/>
      <c r="I145" s="110"/>
      <c r="J145" s="261"/>
    </row>
    <row r="146" spans="1:12" ht="25" customHeight="1">
      <c r="A146" s="114" t="s">
        <v>1063</v>
      </c>
      <c r="B146" s="90"/>
      <c r="C146" s="90"/>
      <c r="E146" s="63"/>
      <c r="F146" s="97"/>
      <c r="G146" s="97"/>
      <c r="H146" s="97"/>
      <c r="I146" s="63"/>
      <c r="J146" s="63"/>
      <c r="K146" s="63"/>
      <c r="L146" s="63"/>
    </row>
    <row r="147" spans="1:12" ht="25" customHeight="1">
      <c r="B147" s="90" t="s">
        <v>1062</v>
      </c>
      <c r="C147" s="90"/>
      <c r="D147" s="97">
        <v>0</v>
      </c>
      <c r="E147" s="63"/>
      <c r="F147" s="97">
        <v>0</v>
      </c>
      <c r="G147" s="97"/>
      <c r="H147" s="63">
        <v>363041639.69999999</v>
      </c>
      <c r="I147" s="63"/>
      <c r="J147" s="74">
        <f>SUM(D147:H147)</f>
        <v>363041639.69999999</v>
      </c>
      <c r="K147" s="63"/>
      <c r="L147" s="74">
        <f>+J147</f>
        <v>363041639.69999999</v>
      </c>
    </row>
    <row r="148" spans="1:12" ht="25" customHeight="1">
      <c r="A148" s="114" t="s">
        <v>1064</v>
      </c>
      <c r="C148" s="90"/>
      <c r="D148" s="97"/>
      <c r="E148" s="63"/>
      <c r="F148" s="97"/>
      <c r="G148" s="97"/>
      <c r="H148" s="63"/>
      <c r="I148" s="63"/>
      <c r="J148" s="97"/>
      <c r="K148" s="97"/>
      <c r="L148" s="97"/>
    </row>
    <row r="149" spans="1:12" ht="25" customHeight="1">
      <c r="B149" s="114" t="s">
        <v>1065</v>
      </c>
      <c r="C149" s="90"/>
      <c r="D149" s="97">
        <v>0</v>
      </c>
      <c r="E149" s="63"/>
      <c r="F149" s="97">
        <v>0</v>
      </c>
      <c r="G149" s="97"/>
      <c r="H149" s="63">
        <v>393899968.29000002</v>
      </c>
      <c r="I149" s="63"/>
      <c r="J149" s="74">
        <f>SUM(D149:H149)</f>
        <v>393899968.29000002</v>
      </c>
      <c r="K149" s="63"/>
      <c r="L149" s="74">
        <f>+J149</f>
        <v>393899968.29000002</v>
      </c>
    </row>
    <row r="150" spans="1:12" ht="25" customHeight="1">
      <c r="A150" s="114" t="s">
        <v>1927</v>
      </c>
      <c r="C150" s="90"/>
      <c r="D150" s="97">
        <v>0</v>
      </c>
      <c r="E150" s="63"/>
      <c r="F150" s="97">
        <v>0</v>
      </c>
      <c r="G150" s="97"/>
      <c r="H150" s="63">
        <v>48742637.200000003</v>
      </c>
      <c r="I150" s="63"/>
      <c r="J150" s="74">
        <f t="shared" ref="J150:J153" si="10">SUM(D150:H150)</f>
        <v>48742637.200000003</v>
      </c>
      <c r="K150" s="63"/>
      <c r="L150" s="74">
        <f t="shared" ref="L150:L153" si="11">+J150</f>
        <v>48742637.200000003</v>
      </c>
    </row>
    <row r="151" spans="1:12" ht="25" customHeight="1">
      <c r="A151" s="114" t="s">
        <v>1066</v>
      </c>
      <c r="C151" s="90"/>
      <c r="D151" s="97">
        <v>0</v>
      </c>
      <c r="E151" s="63"/>
      <c r="F151" s="97">
        <v>0</v>
      </c>
      <c r="G151" s="97"/>
      <c r="H151" s="63">
        <v>226444275.47</v>
      </c>
      <c r="I151" s="63"/>
      <c r="J151" s="74">
        <f t="shared" si="10"/>
        <v>226444275.47</v>
      </c>
      <c r="K151" s="63"/>
      <c r="L151" s="74">
        <f t="shared" si="11"/>
        <v>226444275.47</v>
      </c>
    </row>
    <row r="152" spans="1:12" ht="25" customHeight="1">
      <c r="A152" s="114" t="s">
        <v>1067</v>
      </c>
      <c r="C152" s="90"/>
      <c r="D152" s="97">
        <v>0</v>
      </c>
      <c r="E152" s="63"/>
      <c r="F152" s="97">
        <v>0</v>
      </c>
      <c r="G152" s="97"/>
      <c r="H152" s="63">
        <v>97268590.530000001</v>
      </c>
      <c r="I152" s="63"/>
      <c r="J152" s="74">
        <f t="shared" si="10"/>
        <v>97268590.530000001</v>
      </c>
      <c r="K152" s="63"/>
      <c r="L152" s="74">
        <f t="shared" si="11"/>
        <v>97268590.530000001</v>
      </c>
    </row>
    <row r="153" spans="1:12" ht="25" customHeight="1">
      <c r="A153" s="114" t="s">
        <v>1068</v>
      </c>
      <c r="C153" s="90"/>
      <c r="D153" s="97">
        <v>0</v>
      </c>
      <c r="E153" s="63"/>
      <c r="F153" s="97">
        <v>0</v>
      </c>
      <c r="G153" s="97"/>
      <c r="H153" s="63">
        <v>20026986.809999999</v>
      </c>
      <c r="I153" s="63"/>
      <c r="J153" s="74">
        <f t="shared" si="10"/>
        <v>20026986.809999999</v>
      </c>
      <c r="K153" s="63"/>
      <c r="L153" s="74">
        <f t="shared" si="11"/>
        <v>20026986.809999999</v>
      </c>
    </row>
    <row r="154" spans="1:12" ht="25" customHeight="1" thickBot="1">
      <c r="A154" s="177" t="s">
        <v>1059</v>
      </c>
      <c r="C154" s="90"/>
      <c r="D154" s="168">
        <f>SUM(D147:D153)</f>
        <v>0</v>
      </c>
      <c r="E154" s="63"/>
      <c r="F154" s="168">
        <f>SUM(F146:F153)</f>
        <v>0</v>
      </c>
      <c r="G154" s="97"/>
      <c r="H154" s="168">
        <f>SUM(H146:H153)</f>
        <v>1149424098</v>
      </c>
      <c r="I154" s="63"/>
      <c r="J154" s="64">
        <f>SUM(J146:J153)</f>
        <v>1149424098</v>
      </c>
      <c r="K154" s="63"/>
      <c r="L154" s="64">
        <f>SUM(L146:L153)</f>
        <v>1149424098</v>
      </c>
    </row>
    <row r="155" spans="1:12" ht="25" customHeight="1" thickTop="1">
      <c r="A155" s="177"/>
      <c r="C155" s="90"/>
      <c r="D155" s="60"/>
      <c r="E155" s="63"/>
      <c r="F155" s="97"/>
      <c r="G155" s="97"/>
      <c r="H155" s="97"/>
      <c r="I155" s="63"/>
      <c r="J155" s="60"/>
      <c r="K155" s="63"/>
      <c r="L155" s="60"/>
    </row>
    <row r="156" spans="1:12" ht="25" customHeight="1">
      <c r="A156" s="19" t="s">
        <v>1307</v>
      </c>
      <c r="B156" s="71"/>
      <c r="C156" s="71"/>
      <c r="D156" s="71"/>
      <c r="E156" s="90"/>
      <c r="F156" s="145"/>
      <c r="G156" s="97"/>
      <c r="H156" s="97"/>
      <c r="I156" s="63"/>
      <c r="J156" s="60"/>
      <c r="K156" s="63"/>
      <c r="L156" s="60"/>
    </row>
    <row r="157" spans="1:12" ht="25" customHeight="1">
      <c r="A157" s="71" t="s">
        <v>1667</v>
      </c>
      <c r="B157" s="71"/>
      <c r="C157" s="71"/>
      <c r="D157" s="71"/>
      <c r="E157" s="90"/>
      <c r="F157" s="145"/>
      <c r="G157" s="97"/>
      <c r="H157" s="97"/>
      <c r="I157" s="63"/>
      <c r="J157" s="60"/>
      <c r="K157" s="63"/>
      <c r="L157" s="60"/>
    </row>
    <row r="158" spans="1:12" ht="25" customHeight="1">
      <c r="A158" s="71" t="s">
        <v>1308</v>
      </c>
      <c r="B158" s="71"/>
      <c r="C158" s="71"/>
      <c r="D158" s="71"/>
      <c r="E158" s="90"/>
      <c r="F158" s="145"/>
      <c r="G158" s="97"/>
      <c r="H158" s="97"/>
      <c r="I158" s="63"/>
      <c r="J158" s="60"/>
      <c r="K158" s="63"/>
      <c r="L158" s="60"/>
    </row>
    <row r="159" spans="1:12" ht="25" customHeight="1">
      <c r="A159" s="71" t="s">
        <v>1857</v>
      </c>
      <c r="B159" s="71"/>
      <c r="C159" s="71"/>
      <c r="D159" s="71"/>
      <c r="E159" s="90"/>
      <c r="F159" s="145"/>
      <c r="G159" s="97"/>
      <c r="H159" s="97"/>
      <c r="I159" s="63"/>
      <c r="J159" s="60"/>
      <c r="K159" s="63"/>
      <c r="L159" s="60"/>
    </row>
    <row r="160" spans="1:12" ht="25" customHeight="1">
      <c r="A160" s="71"/>
      <c r="B160" s="71" t="s">
        <v>1858</v>
      </c>
      <c r="C160" s="71"/>
      <c r="D160" s="71"/>
      <c r="E160" s="90"/>
      <c r="F160" s="145"/>
      <c r="G160" s="97"/>
      <c r="H160" s="97"/>
      <c r="I160" s="63"/>
      <c r="J160" s="60"/>
      <c r="K160" s="63"/>
      <c r="L160" s="60"/>
    </row>
    <row r="161" spans="1:16" ht="25" customHeight="1">
      <c r="A161" s="71"/>
      <c r="B161" s="71" t="s">
        <v>1908</v>
      </c>
      <c r="C161" s="71"/>
      <c r="D161" s="71"/>
      <c r="E161" s="90"/>
      <c r="F161" s="145"/>
      <c r="G161" s="97"/>
      <c r="H161" s="97"/>
      <c r="I161" s="63"/>
      <c r="J161" s="60"/>
      <c r="K161" s="63"/>
      <c r="L161" s="60"/>
    </row>
    <row r="162" spans="1:16" ht="25" customHeight="1">
      <c r="A162" s="71"/>
      <c r="B162" s="71" t="s">
        <v>1859</v>
      </c>
      <c r="C162" s="71"/>
      <c r="D162" s="71"/>
      <c r="E162" s="90"/>
      <c r="F162" s="145"/>
      <c r="G162" s="97"/>
      <c r="H162" s="97"/>
      <c r="I162" s="63"/>
      <c r="J162" s="60"/>
      <c r="K162" s="63"/>
      <c r="L162" s="60"/>
    </row>
    <row r="163" spans="1:16" ht="25" customHeight="1">
      <c r="A163" s="71"/>
      <c r="B163" s="71" t="s">
        <v>1860</v>
      </c>
      <c r="C163" s="71"/>
      <c r="D163" s="71"/>
      <c r="E163" s="90"/>
      <c r="F163" s="145"/>
      <c r="G163" s="97"/>
      <c r="H163" s="97"/>
      <c r="I163" s="63"/>
      <c r="J163" s="60"/>
      <c r="K163" s="63"/>
      <c r="L163" s="60"/>
    </row>
    <row r="164" spans="1:16" ht="25" customHeight="1">
      <c r="A164" s="71" t="s">
        <v>1861</v>
      </c>
      <c r="B164" s="71"/>
      <c r="C164" s="71"/>
      <c r="D164" s="71"/>
      <c r="E164" s="71"/>
      <c r="F164" s="71"/>
      <c r="G164" s="97"/>
      <c r="H164" s="97"/>
      <c r="I164" s="63"/>
      <c r="J164" s="60"/>
      <c r="K164" s="63"/>
      <c r="L164" s="60"/>
    </row>
    <row r="165" spans="1:16" ht="25" customHeight="1">
      <c r="A165" s="71"/>
      <c r="B165" s="71" t="s">
        <v>1862</v>
      </c>
      <c r="C165" s="71"/>
      <c r="D165" s="71"/>
      <c r="E165" s="71"/>
      <c r="F165" s="71"/>
      <c r="G165" s="97"/>
      <c r="H165" s="97"/>
      <c r="I165" s="63"/>
      <c r="J165" s="60"/>
      <c r="K165" s="63"/>
      <c r="L165" s="60"/>
    </row>
    <row r="166" spans="1:16" ht="25" customHeight="1">
      <c r="A166" s="71"/>
      <c r="B166" s="71" t="s">
        <v>1863</v>
      </c>
      <c r="C166" s="71"/>
      <c r="D166" s="71"/>
      <c r="E166" s="71"/>
      <c r="F166" s="71"/>
      <c r="G166" s="97"/>
      <c r="H166" s="97"/>
      <c r="I166" s="63"/>
      <c r="J166" s="60"/>
      <c r="K166" s="63"/>
      <c r="L166" s="60"/>
    </row>
    <row r="167" spans="1:16" ht="25" customHeight="1">
      <c r="A167" s="71" t="s">
        <v>1864</v>
      </c>
      <c r="B167" s="71"/>
      <c r="C167" s="71"/>
      <c r="D167" s="71"/>
      <c r="E167" s="63"/>
      <c r="F167" s="97"/>
      <c r="G167" s="97"/>
      <c r="H167" s="97"/>
      <c r="I167" s="63"/>
      <c r="J167" s="60"/>
      <c r="K167" s="63"/>
      <c r="L167" s="60"/>
    </row>
    <row r="168" spans="1:16" ht="25" customHeight="1">
      <c r="A168" s="71"/>
      <c r="B168" s="71" t="s">
        <v>1865</v>
      </c>
      <c r="C168" s="71"/>
      <c r="D168" s="71"/>
      <c r="E168" s="63"/>
      <c r="F168" s="97"/>
      <c r="G168" s="97"/>
      <c r="H168" s="97"/>
      <c r="I168" s="63"/>
      <c r="J168" s="60"/>
      <c r="K168" s="63"/>
      <c r="L168" s="60"/>
    </row>
    <row r="169" spans="1:16" ht="25" customHeight="1">
      <c r="A169" s="71" t="s">
        <v>1866</v>
      </c>
      <c r="B169" s="71"/>
      <c r="C169" s="145"/>
      <c r="D169" s="145"/>
      <c r="E169" s="63"/>
      <c r="F169" s="97"/>
      <c r="G169" s="97"/>
      <c r="H169" s="97"/>
      <c r="I169" s="63"/>
      <c r="J169" s="60"/>
      <c r="K169" s="63"/>
      <c r="L169" s="60"/>
    </row>
    <row r="170" spans="1:16" ht="25" customHeight="1">
      <c r="A170" s="71"/>
      <c r="B170" s="71" t="s">
        <v>594</v>
      </c>
      <c r="C170" s="145"/>
      <c r="D170" s="145"/>
      <c r="E170" s="63"/>
      <c r="F170" s="97"/>
      <c r="G170" s="97"/>
      <c r="H170" s="97"/>
      <c r="I170" s="63"/>
      <c r="J170" s="60"/>
      <c r="K170" s="63"/>
      <c r="L170" s="60"/>
    </row>
    <row r="171" spans="1:16" ht="25" customHeight="1">
      <c r="A171" s="19"/>
      <c r="C171" s="90"/>
      <c r="D171" s="60"/>
      <c r="E171" s="63"/>
      <c r="F171" s="97"/>
      <c r="G171" s="97"/>
      <c r="H171" s="97"/>
      <c r="I171" s="63"/>
      <c r="J171" s="60"/>
      <c r="K171" s="63"/>
      <c r="L171" s="60"/>
    </row>
    <row r="172" spans="1:16" ht="25" customHeight="1">
      <c r="A172" s="19"/>
      <c r="C172" s="90"/>
      <c r="D172" s="60"/>
      <c r="E172" s="63"/>
      <c r="F172" s="97"/>
      <c r="G172" s="97"/>
      <c r="H172" s="97"/>
      <c r="I172" s="63"/>
      <c r="J172" s="60"/>
      <c r="K172" s="63"/>
      <c r="L172" s="60"/>
    </row>
    <row r="173" spans="1:16" ht="25" customHeight="1">
      <c r="C173" s="90"/>
      <c r="D173" s="145"/>
      <c r="E173" s="90"/>
      <c r="F173" s="145"/>
      <c r="G173" s="90"/>
      <c r="H173" s="145"/>
      <c r="I173" s="90"/>
      <c r="J173" s="145"/>
      <c r="K173" s="90"/>
      <c r="L173" s="145"/>
      <c r="N173" s="143"/>
      <c r="O173" s="143"/>
      <c r="P173"/>
    </row>
    <row r="174" spans="1:16" ht="25" customHeight="1">
      <c r="N174"/>
      <c r="O174"/>
      <c r="P174"/>
    </row>
    <row r="175" spans="1:16" ht="25" customHeight="1">
      <c r="A175" s="290" t="str">
        <f>+A88</f>
        <v>(Sign) ……………………………………...........…………………………………. Authorized Director</v>
      </c>
      <c r="B175" s="290"/>
      <c r="C175" s="290"/>
      <c r="D175" s="290"/>
      <c r="E175" s="290"/>
      <c r="F175" s="290"/>
      <c r="G175" s="290"/>
      <c r="H175" s="290"/>
      <c r="I175" s="290"/>
      <c r="J175" s="290"/>
      <c r="K175" s="290"/>
      <c r="L175" s="290"/>
      <c r="N175"/>
      <c r="O175"/>
      <c r="P175"/>
    </row>
    <row r="176" spans="1:16" ht="25" customHeight="1">
      <c r="A176" s="130"/>
      <c r="B176" s="145" t="str">
        <f>+B89</f>
        <v xml:space="preserve">                     (                                                                                                          )</v>
      </c>
      <c r="D176" s="130"/>
      <c r="E176" s="130"/>
      <c r="F176" s="130"/>
      <c r="G176" s="145"/>
      <c r="H176" s="98"/>
      <c r="I176" s="98"/>
      <c r="J176" s="98"/>
      <c r="K176" s="145"/>
      <c r="L176" s="84"/>
      <c r="N176"/>
      <c r="O176"/>
      <c r="P176"/>
    </row>
  </sheetData>
  <mergeCells count="27">
    <mergeCell ref="A1:L1"/>
    <mergeCell ref="D23:L23"/>
    <mergeCell ref="F24:L24"/>
    <mergeCell ref="F25:L25"/>
    <mergeCell ref="D47:L47"/>
    <mergeCell ref="F48:L48"/>
    <mergeCell ref="J9:L9"/>
    <mergeCell ref="A43:L43"/>
    <mergeCell ref="A45:L45"/>
    <mergeCell ref="F10:H10"/>
    <mergeCell ref="J10:L10"/>
    <mergeCell ref="B12:D12"/>
    <mergeCell ref="B10:D10"/>
    <mergeCell ref="D139:J141"/>
    <mergeCell ref="A175:L175"/>
    <mergeCell ref="D112:L112"/>
    <mergeCell ref="F49:L49"/>
    <mergeCell ref="A88:L88"/>
    <mergeCell ref="A90:L90"/>
    <mergeCell ref="D138:L138"/>
    <mergeCell ref="A134:L134"/>
    <mergeCell ref="A136:L136"/>
    <mergeCell ref="D94:L94"/>
    <mergeCell ref="D66:L66"/>
    <mergeCell ref="D67:J69"/>
    <mergeCell ref="D95:J97"/>
    <mergeCell ref="D113:J115"/>
  </mergeCells>
  <pageMargins left="0.78740157480314965" right="0.19685039370078741" top="0.59055118110236227" bottom="0.39370078740157483" header="0.39370078740157483" footer="0.19685039370078741"/>
  <pageSetup paperSize="9" scale="75" orientation="portrait" r:id="rId1"/>
  <headerFooter scaleWithDoc="0">
    <oddHeader>&amp;L&amp;"Angsana New,Regular"&amp;12THAI POLYCONS PUBLIC COMPANY LIMITED</oddHeader>
  </headerFooter>
  <rowBreaks count="3" manualBreakCount="3">
    <brk id="44" max="16383" man="1"/>
    <brk id="89" max="11" man="1"/>
    <brk id="135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7"/>
  <sheetViews>
    <sheetView showRuler="0" zoomScaleNormal="100" zoomScaleSheetLayoutView="100" workbookViewId="0">
      <selection sqref="A1:N1"/>
    </sheetView>
  </sheetViews>
  <sheetFormatPr defaultColWidth="9" defaultRowHeight="24" customHeight="1"/>
  <cols>
    <col min="1" max="1" width="7.58203125" style="130" customWidth="1"/>
    <col min="2" max="2" width="9" style="130"/>
    <col min="3" max="3" width="10.75" style="130" customWidth="1"/>
    <col min="4" max="4" width="4.08203125" style="130" customWidth="1"/>
    <col min="5" max="5" width="3.33203125" style="130" customWidth="1"/>
    <col min="6" max="6" width="14.58203125" style="130" customWidth="1"/>
    <col min="7" max="7" width="0.83203125" style="130" customWidth="1"/>
    <col min="8" max="8" width="14.58203125" style="130" customWidth="1"/>
    <col min="9" max="9" width="0.83203125" style="130" customWidth="1"/>
    <col min="10" max="10" width="14.58203125" style="130" customWidth="1"/>
    <col min="11" max="11" width="0.83203125" style="130" customWidth="1"/>
    <col min="12" max="12" width="14.58203125" style="130" customWidth="1"/>
    <col min="13" max="13" width="0.75" style="130" customWidth="1"/>
    <col min="14" max="14" width="2.83203125" style="130" customWidth="1"/>
    <col min="15" max="15" width="9" style="130"/>
    <col min="16" max="20" width="9.08203125" style="119" customWidth="1"/>
    <col min="21" max="21" width="9" style="119"/>
    <col min="22" max="28" width="9.08203125" style="119" customWidth="1"/>
    <col min="29" max="16384" width="9" style="119"/>
  </cols>
  <sheetData>
    <row r="1" spans="1:18" s="71" customFormat="1" ht="25" customHeight="1">
      <c r="A1" s="307" t="s">
        <v>983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O1" s="56"/>
    </row>
    <row r="2" spans="1:18" s="71" customFormat="1" ht="25" customHeight="1">
      <c r="E2" s="145"/>
      <c r="F2" s="145"/>
      <c r="I2" s="145"/>
      <c r="J2" s="145"/>
      <c r="K2" s="145"/>
      <c r="L2" s="145"/>
      <c r="M2"/>
      <c r="O2" s="90"/>
      <c r="P2" s="90"/>
      <c r="Q2" s="90"/>
      <c r="R2" s="90"/>
    </row>
    <row r="3" spans="1:18" s="71" customFormat="1" ht="25" customHeight="1">
      <c r="A3" s="90" t="s">
        <v>1309</v>
      </c>
      <c r="B3" s="90"/>
      <c r="C3" s="90"/>
      <c r="D3" s="90"/>
      <c r="E3" s="90"/>
      <c r="F3" s="90"/>
      <c r="I3" s="145"/>
      <c r="J3" s="145"/>
      <c r="K3" s="145"/>
      <c r="L3" s="145"/>
      <c r="M3"/>
      <c r="O3" s="90"/>
      <c r="P3" s="90" t="s">
        <v>638</v>
      </c>
      <c r="Q3" s="90"/>
      <c r="R3" s="90"/>
    </row>
    <row r="4" spans="1:18" s="71" customFormat="1" ht="25" customHeight="1">
      <c r="A4" s="90"/>
      <c r="B4" s="90" t="s">
        <v>1132</v>
      </c>
      <c r="C4" s="90"/>
      <c r="D4" s="90"/>
      <c r="E4" s="90"/>
      <c r="F4" s="90"/>
      <c r="I4" s="145"/>
      <c r="J4" s="145"/>
      <c r="K4" s="145"/>
      <c r="L4" s="145"/>
      <c r="M4"/>
      <c r="O4" s="90"/>
      <c r="P4" s="90"/>
      <c r="Q4" s="90"/>
      <c r="R4" s="90"/>
    </row>
    <row r="5" spans="1:18" s="71" customFormat="1" ht="25" customHeight="1">
      <c r="A5" s="90"/>
      <c r="B5" s="90" t="s">
        <v>1004</v>
      </c>
      <c r="C5" s="90"/>
      <c r="D5" s="90"/>
      <c r="E5" s="90"/>
      <c r="F5" s="90"/>
      <c r="I5" s="145"/>
      <c r="J5" s="145"/>
      <c r="K5" s="145"/>
      <c r="L5" s="145"/>
      <c r="M5"/>
      <c r="O5" s="90"/>
      <c r="P5" s="90"/>
      <c r="Q5" s="90"/>
      <c r="R5" s="90"/>
    </row>
    <row r="6" spans="1:18" s="71" customFormat="1" ht="25" customHeight="1">
      <c r="A6" s="90"/>
      <c r="B6" s="90" t="s">
        <v>1133</v>
      </c>
      <c r="C6" s="90"/>
      <c r="D6" s="90"/>
      <c r="E6" s="90"/>
      <c r="F6" s="90"/>
      <c r="I6" s="145"/>
      <c r="J6" s="145"/>
      <c r="K6" s="145"/>
      <c r="L6" s="145"/>
      <c r="M6"/>
      <c r="O6" s="90"/>
      <c r="P6" s="90"/>
      <c r="Q6" s="90"/>
      <c r="R6" s="90"/>
    </row>
    <row r="7" spans="1:18" s="71" customFormat="1" ht="25" customHeight="1">
      <c r="A7" s="90"/>
      <c r="B7" s="90" t="s">
        <v>1005</v>
      </c>
      <c r="C7" s="90"/>
      <c r="D7" s="90"/>
      <c r="E7" s="90"/>
      <c r="F7" s="90"/>
      <c r="I7" s="145"/>
      <c r="J7" s="145"/>
      <c r="K7" s="145"/>
      <c r="L7" s="145"/>
      <c r="M7"/>
      <c r="O7" s="90"/>
      <c r="P7" s="90"/>
      <c r="Q7" s="90"/>
      <c r="R7" s="90"/>
    </row>
    <row r="8" spans="1:18" s="71" customFormat="1" ht="25" customHeight="1">
      <c r="A8" s="90"/>
      <c r="B8" s="90" t="s">
        <v>1006</v>
      </c>
      <c r="C8" s="90"/>
      <c r="D8" s="90"/>
      <c r="E8" s="90"/>
      <c r="F8" s="90"/>
      <c r="I8" s="145"/>
      <c r="J8" s="145"/>
      <c r="K8" s="145"/>
      <c r="L8" s="145"/>
      <c r="M8"/>
      <c r="O8" s="112"/>
      <c r="P8" s="90"/>
    </row>
    <row r="9" spans="1:18" s="71" customFormat="1" ht="25" customHeight="1">
      <c r="A9" s="90"/>
      <c r="B9" s="90" t="s">
        <v>1134</v>
      </c>
      <c r="C9" s="90"/>
      <c r="D9" s="90"/>
      <c r="E9" s="90"/>
      <c r="F9" s="90"/>
      <c r="G9" s="114"/>
      <c r="H9" s="114"/>
      <c r="I9" s="145"/>
      <c r="J9" s="145"/>
      <c r="K9" s="145"/>
      <c r="L9" s="145"/>
      <c r="M9"/>
      <c r="O9" s="112"/>
      <c r="P9" s="90"/>
    </row>
    <row r="10" spans="1:18" s="71" customFormat="1" ht="25" customHeight="1">
      <c r="A10" s="90"/>
      <c r="B10" s="90" t="s">
        <v>1392</v>
      </c>
      <c r="C10" s="90"/>
      <c r="D10" s="90"/>
      <c r="E10" s="90"/>
      <c r="F10" s="90"/>
      <c r="G10" s="114"/>
      <c r="H10" s="114"/>
      <c r="I10" s="145"/>
      <c r="J10" s="145"/>
      <c r="K10" s="145"/>
      <c r="L10" s="145"/>
      <c r="M10"/>
    </row>
    <row r="11" spans="1:18" s="71" customFormat="1" ht="25" customHeight="1">
      <c r="A11" s="90" t="s">
        <v>1135</v>
      </c>
      <c r="B11" s="90" t="s">
        <v>1163</v>
      </c>
      <c r="C11" s="90"/>
      <c r="D11" s="90"/>
      <c r="E11" s="90"/>
      <c r="F11" s="90"/>
      <c r="G11" s="114"/>
      <c r="H11" s="114"/>
      <c r="I11" s="145"/>
      <c r="J11" s="145"/>
      <c r="K11" s="145"/>
      <c r="L11" s="145"/>
      <c r="M11"/>
      <c r="O11" s="90" t="s">
        <v>821</v>
      </c>
      <c r="P11" s="82"/>
      <c r="Q11" s="82"/>
      <c r="R11" s="82"/>
    </row>
    <row r="12" spans="1:18" s="71" customFormat="1" ht="25" customHeight="1">
      <c r="A12" s="90" t="s">
        <v>1985</v>
      </c>
      <c r="B12" s="90"/>
      <c r="C12" s="90"/>
      <c r="D12" s="90"/>
      <c r="E12" s="90"/>
      <c r="F12" s="90"/>
      <c r="G12" s="114"/>
      <c r="H12" s="114"/>
      <c r="I12" s="145"/>
      <c r="J12" s="145"/>
      <c r="K12" s="145"/>
      <c r="L12" s="145"/>
      <c r="M12"/>
      <c r="O12" s="90" t="s">
        <v>280</v>
      </c>
      <c r="P12" s="82"/>
      <c r="Q12" s="82"/>
      <c r="R12" s="82"/>
    </row>
    <row r="13" spans="1:18" s="71" customFormat="1" ht="25" customHeight="1">
      <c r="A13" s="90"/>
      <c r="B13" s="90" t="s">
        <v>1982</v>
      </c>
      <c r="C13" s="90"/>
      <c r="D13" s="90"/>
      <c r="E13" s="90"/>
      <c r="F13" s="90"/>
      <c r="G13" s="114"/>
      <c r="H13" s="114"/>
      <c r="I13" s="145"/>
      <c r="J13" s="145"/>
      <c r="K13" s="145"/>
      <c r="L13" s="145"/>
      <c r="M13"/>
      <c r="O13" s="90" t="s">
        <v>280</v>
      </c>
      <c r="P13" s="82"/>
      <c r="Q13" s="82"/>
      <c r="R13" s="82"/>
    </row>
    <row r="14" spans="1:18" s="71" customFormat="1" ht="25" customHeight="1">
      <c r="A14" s="90"/>
      <c r="B14" s="90" t="s">
        <v>1986</v>
      </c>
      <c r="C14" s="90"/>
      <c r="D14" s="90"/>
      <c r="E14" s="90"/>
      <c r="F14" s="90"/>
      <c r="G14" s="114"/>
      <c r="H14" s="114"/>
      <c r="I14" s="145"/>
      <c r="J14" s="145"/>
      <c r="K14" s="145"/>
      <c r="L14" s="145"/>
      <c r="M14"/>
      <c r="O14" s="90" t="s">
        <v>638</v>
      </c>
      <c r="P14" s="82"/>
      <c r="Q14" s="82"/>
      <c r="R14" s="82"/>
    </row>
    <row r="15" spans="1:18" s="71" customFormat="1" ht="25" customHeight="1">
      <c r="A15" s="90"/>
      <c r="B15" s="90" t="s">
        <v>1983</v>
      </c>
      <c r="C15" s="90"/>
      <c r="D15" s="90"/>
      <c r="E15" s="90"/>
      <c r="F15" s="90"/>
      <c r="G15" s="114"/>
      <c r="H15" s="114"/>
      <c r="I15" s="145"/>
      <c r="J15" s="145"/>
      <c r="K15" s="145"/>
      <c r="L15" s="145"/>
      <c r="M15"/>
      <c r="O15" s="90" t="s">
        <v>280</v>
      </c>
      <c r="P15" s="82"/>
      <c r="Q15" s="82"/>
      <c r="R15" s="82"/>
    </row>
    <row r="16" spans="1:18" s="71" customFormat="1" ht="25" customHeight="1">
      <c r="A16" s="90"/>
      <c r="B16" s="90" t="s">
        <v>1987</v>
      </c>
      <c r="C16" s="90"/>
      <c r="D16" s="90"/>
      <c r="E16" s="90"/>
      <c r="F16" s="90"/>
      <c r="G16" s="114"/>
      <c r="H16" s="114"/>
      <c r="I16" s="145"/>
      <c r="J16" s="145"/>
      <c r="K16" s="145"/>
      <c r="L16" s="145"/>
      <c r="M16"/>
      <c r="O16" s="90"/>
      <c r="P16" s="82"/>
      <c r="Q16" s="82"/>
      <c r="R16" s="82"/>
    </row>
    <row r="17" spans="1:18" s="71" customFormat="1" ht="25" customHeight="1">
      <c r="A17" s="90"/>
      <c r="B17" s="90" t="s">
        <v>1984</v>
      </c>
      <c r="C17" s="90"/>
      <c r="D17" s="90"/>
      <c r="E17" s="90"/>
      <c r="F17" s="90"/>
      <c r="G17" s="114"/>
      <c r="H17" s="114"/>
      <c r="I17" s="145"/>
      <c r="J17" s="145"/>
      <c r="K17" s="145"/>
      <c r="L17" s="145"/>
      <c r="M17"/>
      <c r="O17" s="90"/>
      <c r="P17" s="82"/>
      <c r="Q17" s="82"/>
      <c r="R17" s="82"/>
    </row>
    <row r="18" spans="1:18" s="71" customFormat="1" ht="25" customHeight="1">
      <c r="A18" s="71" t="s">
        <v>1867</v>
      </c>
      <c r="E18" s="90"/>
      <c r="F18" s="145"/>
      <c r="G18" s="145"/>
      <c r="H18" s="145"/>
      <c r="I18" s="145"/>
      <c r="J18" s="145"/>
      <c r="K18" s="145"/>
      <c r="L18" s="145"/>
      <c r="M18"/>
    </row>
    <row r="19" spans="1:18" s="71" customFormat="1" ht="25" customHeight="1">
      <c r="A19" s="145" t="s">
        <v>1310</v>
      </c>
      <c r="B19" s="145"/>
      <c r="C19" s="145"/>
      <c r="E19" s="90"/>
      <c r="F19" s="145"/>
      <c r="G19" s="145"/>
      <c r="H19" s="145"/>
      <c r="I19" s="145"/>
      <c r="J19" s="145"/>
      <c r="K19" s="145"/>
      <c r="L19" s="145"/>
      <c r="M19"/>
    </row>
    <row r="20" spans="1:18" s="71" customFormat="1" ht="25" customHeight="1">
      <c r="A20" s="71" t="s">
        <v>1311</v>
      </c>
      <c r="E20" s="90"/>
      <c r="F20" s="145"/>
      <c r="G20" s="145"/>
      <c r="H20" s="145"/>
      <c r="I20" s="145"/>
      <c r="J20" s="145"/>
      <c r="K20" s="145"/>
      <c r="L20" s="145"/>
      <c r="M20"/>
    </row>
    <row r="21" spans="1:18" s="71" customFormat="1" ht="25" customHeight="1">
      <c r="B21" s="71" t="s">
        <v>743</v>
      </c>
      <c r="E21" s="90"/>
      <c r="F21" s="145"/>
      <c r="G21" s="145"/>
      <c r="H21" s="145"/>
      <c r="I21" s="145"/>
      <c r="J21" s="145"/>
      <c r="K21" s="145"/>
      <c r="L21" s="145"/>
      <c r="M21"/>
    </row>
    <row r="22" spans="1:18" s="71" customFormat="1" ht="25" customHeight="1">
      <c r="B22" s="71" t="s">
        <v>495</v>
      </c>
      <c r="E22" s="90"/>
      <c r="F22" s="145"/>
      <c r="G22" s="145"/>
      <c r="H22" s="145"/>
      <c r="I22" s="145"/>
      <c r="J22" s="145"/>
      <c r="K22" s="145"/>
      <c r="L22" s="145"/>
      <c r="M22"/>
    </row>
    <row r="23" spans="1:18" s="71" customFormat="1" ht="25" customHeight="1">
      <c r="A23" s="71" t="s">
        <v>1312</v>
      </c>
      <c r="J23" s="145"/>
      <c r="K23" s="145"/>
      <c r="L23" s="145"/>
      <c r="M23"/>
    </row>
    <row r="24" spans="1:18" s="71" customFormat="1" ht="25" customHeight="1">
      <c r="B24" s="71" t="s">
        <v>496</v>
      </c>
      <c r="J24" s="145"/>
      <c r="K24" s="145"/>
      <c r="L24" s="145"/>
      <c r="M24"/>
    </row>
    <row r="25" spans="1:18" s="71" customFormat="1" ht="25" customHeight="1">
      <c r="A25" s="71" t="s">
        <v>1313</v>
      </c>
      <c r="D25" s="145"/>
      <c r="E25" s="145"/>
      <c r="F25" s="145"/>
      <c r="G25" s="145"/>
      <c r="H25" s="145"/>
      <c r="I25" s="145"/>
      <c r="J25" s="145"/>
      <c r="K25" s="145"/>
      <c r="L25" s="145"/>
      <c r="M25"/>
    </row>
    <row r="26" spans="1:18" s="71" customFormat="1" ht="25" customHeight="1">
      <c r="B26" s="71" t="s">
        <v>685</v>
      </c>
      <c r="D26" s="145"/>
      <c r="E26" s="145"/>
      <c r="F26" s="145"/>
      <c r="G26" s="145"/>
      <c r="H26" s="145"/>
      <c r="I26" s="145"/>
      <c r="J26" s="145"/>
      <c r="K26" s="145"/>
      <c r="L26" s="145"/>
      <c r="M26"/>
    </row>
    <row r="27" spans="1:18" s="71" customFormat="1" ht="25" customHeight="1">
      <c r="A27" s="71" t="s">
        <v>1314</v>
      </c>
      <c r="J27" s="145"/>
      <c r="K27" s="145"/>
      <c r="L27" s="145"/>
      <c r="M27"/>
    </row>
    <row r="28" spans="1:18" s="71" customFormat="1" ht="25" customHeight="1">
      <c r="B28" s="71" t="s">
        <v>1136</v>
      </c>
      <c r="J28" s="145"/>
      <c r="K28" s="145"/>
      <c r="L28" s="145"/>
      <c r="M28"/>
      <c r="O28"/>
    </row>
    <row r="29" spans="1:18" s="71" customFormat="1" ht="25" customHeight="1">
      <c r="A29" s="71" t="s">
        <v>1315</v>
      </c>
      <c r="M29"/>
      <c r="O29"/>
    </row>
    <row r="30" spans="1:18" s="71" customFormat="1" ht="25" customHeight="1">
      <c r="B30" s="71" t="s">
        <v>497</v>
      </c>
      <c r="M30"/>
    </row>
    <row r="31" spans="1:18" s="71" customFormat="1" ht="25" customHeight="1">
      <c r="M31" s="155"/>
    </row>
    <row r="32" spans="1:18" s="71" customFormat="1" ht="25" customHeight="1">
      <c r="E32" s="90"/>
      <c r="F32" s="145"/>
      <c r="G32" s="145"/>
      <c r="H32" s="145"/>
      <c r="I32" s="145"/>
      <c r="J32" s="145"/>
      <c r="K32" s="145"/>
      <c r="L32" s="145"/>
      <c r="M32"/>
    </row>
    <row r="33" spans="1:13" s="71" customFormat="1" ht="25" customHeight="1">
      <c r="E33" s="90"/>
      <c r="F33" s="145"/>
      <c r="G33" s="145"/>
      <c r="H33" s="145"/>
      <c r="I33" s="145"/>
      <c r="J33" s="145"/>
      <c r="K33" s="145"/>
      <c r="L33" s="145"/>
      <c r="M33"/>
    </row>
    <row r="34" spans="1:13" s="71" customFormat="1" ht="25" customHeight="1">
      <c r="A34" s="290" t="str">
        <f>+'[4]59-62'!A128:L128</f>
        <v>(Sign) ……………………………………...........…………………………………. Authorized Director</v>
      </c>
      <c r="B34" s="290"/>
      <c r="C34" s="290"/>
      <c r="D34" s="290"/>
      <c r="E34" s="290"/>
      <c r="F34" s="290"/>
      <c r="G34" s="290"/>
      <c r="H34" s="290"/>
      <c r="I34" s="290"/>
      <c r="J34" s="290"/>
      <c r="K34" s="290"/>
      <c r="L34" s="290"/>
      <c r="M34" s="290"/>
    </row>
    <row r="35" spans="1:13" s="71" customFormat="1" ht="25" customHeight="1">
      <c r="A35" s="145"/>
      <c r="B35" s="145"/>
      <c r="C35" s="145" t="s">
        <v>1367</v>
      </c>
      <c r="D35" s="145"/>
      <c r="E35" s="145"/>
      <c r="F35" s="145"/>
      <c r="G35" s="145"/>
      <c r="H35" s="145"/>
      <c r="I35" s="145"/>
      <c r="J35" s="145"/>
      <c r="K35" s="145"/>
      <c r="L35" s="145"/>
      <c r="M35" s="145"/>
    </row>
    <row r="36" spans="1:13" s="71" customFormat="1" ht="26.15" customHeight="1">
      <c r="A36" s="307" t="s">
        <v>1082</v>
      </c>
      <c r="B36" s="290"/>
      <c r="C36" s="290"/>
      <c r="D36" s="290"/>
      <c r="E36" s="290"/>
      <c r="F36" s="290"/>
      <c r="G36" s="290"/>
      <c r="H36" s="290"/>
      <c r="I36" s="290"/>
      <c r="J36" s="290"/>
      <c r="K36" s="290"/>
      <c r="L36" s="290"/>
      <c r="M36" s="290"/>
    </row>
    <row r="37" spans="1:13" s="71" customFormat="1" ht="26.15" customHeight="1">
      <c r="D37" s="145"/>
      <c r="E37" s="145"/>
      <c r="F37" s="145"/>
      <c r="G37" s="145"/>
      <c r="H37" s="145"/>
      <c r="I37" s="145"/>
      <c r="J37" s="145"/>
      <c r="K37" s="145"/>
      <c r="L37" s="145"/>
      <c r="M37"/>
    </row>
    <row r="38" spans="1:13" s="71" customFormat="1" ht="26.15" customHeight="1">
      <c r="A38" s="71" t="s">
        <v>1316</v>
      </c>
      <c r="E38" s="114"/>
      <c r="F38" s="145"/>
      <c r="G38" s="114"/>
      <c r="H38" s="145"/>
      <c r="I38" s="114"/>
      <c r="J38" s="145"/>
      <c r="K38" s="114"/>
      <c r="L38" s="145"/>
      <c r="M38"/>
    </row>
    <row r="39" spans="1:13" s="71" customFormat="1" ht="26.15" customHeight="1">
      <c r="B39" s="71" t="s">
        <v>508</v>
      </c>
      <c r="E39" s="114"/>
      <c r="F39" s="145"/>
      <c r="G39" s="114"/>
      <c r="H39" s="145"/>
      <c r="I39" s="114"/>
      <c r="J39" s="145"/>
      <c r="K39" s="114"/>
      <c r="L39" s="145"/>
      <c r="M39"/>
    </row>
    <row r="40" spans="1:13" s="71" customFormat="1" ht="26.15" customHeight="1">
      <c r="A40" s="71" t="s">
        <v>1317</v>
      </c>
      <c r="E40" s="114"/>
      <c r="F40" s="145"/>
      <c r="G40" s="114"/>
      <c r="H40" s="145"/>
      <c r="I40" s="114"/>
      <c r="J40" s="145"/>
      <c r="K40" s="114"/>
      <c r="L40" s="145"/>
      <c r="M40"/>
    </row>
    <row r="41" spans="1:13" s="71" customFormat="1" ht="26.15" customHeight="1">
      <c r="B41" s="71" t="s">
        <v>508</v>
      </c>
      <c r="E41" s="114"/>
      <c r="F41" s="145"/>
      <c r="G41" s="114"/>
      <c r="H41" s="145"/>
      <c r="I41" s="114"/>
      <c r="J41" s="145"/>
      <c r="K41" s="114"/>
      <c r="L41" s="145"/>
      <c r="M41"/>
    </row>
    <row r="42" spans="1:13" s="71" customFormat="1" ht="26.15" customHeight="1">
      <c r="A42" s="71" t="s">
        <v>1318</v>
      </c>
      <c r="E42" s="114"/>
      <c r="F42" s="145"/>
      <c r="G42" s="114"/>
      <c r="H42" s="145"/>
      <c r="I42" s="114"/>
      <c r="J42" s="145"/>
      <c r="K42" s="114"/>
      <c r="L42" s="145"/>
      <c r="M42"/>
    </row>
    <row r="43" spans="1:13" s="71" customFormat="1" ht="26.15" customHeight="1">
      <c r="A43" s="71" t="s">
        <v>413</v>
      </c>
      <c r="B43" s="71" t="s">
        <v>499</v>
      </c>
      <c r="E43" s="114"/>
      <c r="F43" s="145"/>
      <c r="G43" s="114"/>
      <c r="H43" s="145"/>
      <c r="I43" s="114"/>
      <c r="J43" s="145"/>
      <c r="K43" s="114"/>
      <c r="L43" s="145"/>
      <c r="M43"/>
    </row>
    <row r="44" spans="1:13" s="71" customFormat="1" ht="26.15" customHeight="1">
      <c r="A44" s="71" t="s">
        <v>1319</v>
      </c>
      <c r="E44" s="114"/>
      <c r="F44" s="145"/>
      <c r="G44" s="114"/>
      <c r="H44" s="145"/>
      <c r="I44" s="114"/>
      <c r="J44" s="145"/>
      <c r="K44" s="114"/>
      <c r="L44" s="145"/>
      <c r="M44"/>
    </row>
    <row r="45" spans="1:13" s="71" customFormat="1" ht="26.15" customHeight="1">
      <c r="B45" s="71" t="s">
        <v>687</v>
      </c>
      <c r="E45" s="114"/>
      <c r="F45" s="145"/>
      <c r="G45" s="114"/>
      <c r="H45" s="145"/>
      <c r="I45" s="114"/>
      <c r="J45" s="145"/>
      <c r="K45" s="114"/>
      <c r="L45" s="145"/>
      <c r="M45"/>
    </row>
    <row r="46" spans="1:13" s="71" customFormat="1" ht="26.15" customHeight="1">
      <c r="A46" s="71" t="s">
        <v>1320</v>
      </c>
      <c r="E46" s="114"/>
      <c r="F46" s="145"/>
      <c r="G46" s="114"/>
      <c r="H46" s="145"/>
      <c r="I46" s="114"/>
      <c r="J46" s="145"/>
      <c r="K46" s="114"/>
      <c r="L46" s="145"/>
      <c r="M46"/>
    </row>
    <row r="47" spans="1:13" s="71" customFormat="1" ht="26.15" customHeight="1">
      <c r="B47" s="71" t="s">
        <v>595</v>
      </c>
      <c r="E47" s="114"/>
      <c r="F47" s="145"/>
      <c r="G47" s="114"/>
      <c r="H47" s="145"/>
      <c r="I47" s="114"/>
      <c r="J47" s="145"/>
      <c r="K47" s="114"/>
      <c r="L47" s="145"/>
      <c r="M47"/>
    </row>
    <row r="48" spans="1:13" s="71" customFormat="1" ht="26.15" customHeight="1">
      <c r="A48" s="71" t="s">
        <v>1321</v>
      </c>
      <c r="M48"/>
    </row>
    <row r="49" spans="1:17" s="71" customFormat="1" ht="26.15" customHeight="1">
      <c r="B49" s="71" t="s">
        <v>498</v>
      </c>
      <c r="M49"/>
    </row>
    <row r="50" spans="1:17" s="71" customFormat="1" ht="26.15" customHeight="1">
      <c r="A50" s="71" t="s">
        <v>1322</v>
      </c>
      <c r="M50"/>
    </row>
    <row r="51" spans="1:17" s="71" customFormat="1" ht="26.15" customHeight="1">
      <c r="B51" s="71" t="s">
        <v>686</v>
      </c>
      <c r="M51"/>
    </row>
    <row r="52" spans="1:17" s="71" customFormat="1" ht="26.15" customHeight="1">
      <c r="A52" s="71" t="s">
        <v>1323</v>
      </c>
      <c r="M52"/>
      <c r="P52" s="90"/>
      <c r="Q52" s="90"/>
    </row>
    <row r="53" spans="1:17" s="71" customFormat="1" ht="26.15" customHeight="1">
      <c r="A53" s="90" t="s">
        <v>413</v>
      </c>
      <c r="B53" s="71" t="s">
        <v>787</v>
      </c>
      <c r="C53" s="90"/>
      <c r="M53"/>
      <c r="O53" s="90"/>
      <c r="P53" s="90"/>
      <c r="Q53" s="90"/>
    </row>
    <row r="54" spans="1:17" s="71" customFormat="1" ht="26.15" customHeight="1">
      <c r="A54" s="90"/>
      <c r="B54" s="71" t="s">
        <v>786</v>
      </c>
      <c r="C54" s="90"/>
      <c r="M54"/>
      <c r="O54" s="90"/>
      <c r="P54" s="90"/>
      <c r="Q54" s="90"/>
    </row>
    <row r="55" spans="1:17" s="71" customFormat="1" ht="26.15" customHeight="1">
      <c r="A55" s="90"/>
      <c r="B55" s="71" t="s">
        <v>1206</v>
      </c>
      <c r="C55" s="90"/>
      <c r="M55"/>
    </row>
    <row r="56" spans="1:17" s="71" customFormat="1" ht="26.15" customHeight="1">
      <c r="A56" s="71" t="s">
        <v>1324</v>
      </c>
      <c r="M56"/>
    </row>
    <row r="57" spans="1:17" s="71" customFormat="1" ht="26.15" customHeight="1">
      <c r="A57" s="90" t="s">
        <v>773</v>
      </c>
      <c r="B57" s="71" t="s">
        <v>851</v>
      </c>
      <c r="C57" s="90"/>
      <c r="M57"/>
    </row>
    <row r="58" spans="1:17" s="71" customFormat="1" ht="26.15" customHeight="1">
      <c r="A58" s="71" t="s">
        <v>1790</v>
      </c>
      <c r="C58" s="90"/>
      <c r="D58" s="90"/>
      <c r="L58" s="114"/>
      <c r="M58"/>
    </row>
    <row r="59" spans="1:17" s="71" customFormat="1" ht="26.15" customHeight="1">
      <c r="A59" s="90" t="s">
        <v>774</v>
      </c>
      <c r="B59" s="71" t="s">
        <v>1909</v>
      </c>
      <c r="C59" s="90"/>
      <c r="D59" s="90"/>
      <c r="L59" s="114"/>
      <c r="M59"/>
    </row>
    <row r="60" spans="1:17" s="71" customFormat="1" ht="26.15" customHeight="1">
      <c r="A60" s="71" t="s">
        <v>1791</v>
      </c>
      <c r="C60" s="90"/>
      <c r="D60" s="90"/>
      <c r="L60" s="114"/>
      <c r="M60"/>
    </row>
    <row r="61" spans="1:17" s="71" customFormat="1" ht="26.15" customHeight="1">
      <c r="A61" s="90" t="s">
        <v>774</v>
      </c>
      <c r="B61" s="71" t="s">
        <v>1792</v>
      </c>
      <c r="C61" s="90"/>
      <c r="D61" s="90"/>
      <c r="L61" s="114"/>
      <c r="M61"/>
    </row>
    <row r="62" spans="1:17" s="71" customFormat="1" ht="26.15" customHeight="1">
      <c r="A62" s="71" t="s">
        <v>1910</v>
      </c>
      <c r="C62" s="90"/>
      <c r="D62" s="114"/>
      <c r="E62" s="114"/>
      <c r="F62" s="114"/>
      <c r="G62" s="114"/>
      <c r="H62" s="114"/>
      <c r="I62" s="114"/>
      <c r="J62" s="114"/>
      <c r="K62" s="114"/>
      <c r="L62" s="114"/>
      <c r="M62"/>
    </row>
    <row r="63" spans="1:17" s="71" customFormat="1" ht="26.15" customHeight="1">
      <c r="A63" s="90" t="s">
        <v>774</v>
      </c>
      <c r="B63" s="71" t="s">
        <v>1476</v>
      </c>
      <c r="C63" s="90"/>
      <c r="D63" s="114"/>
      <c r="E63" s="114"/>
      <c r="F63" s="114"/>
      <c r="G63" s="114"/>
      <c r="H63" s="114"/>
      <c r="I63" s="114"/>
      <c r="J63" s="114"/>
      <c r="K63" s="114"/>
      <c r="L63" s="114"/>
      <c r="M63"/>
    </row>
    <row r="64" spans="1:17" s="71" customFormat="1" ht="26.15" customHeight="1">
      <c r="A64" s="90"/>
      <c r="C64" s="90"/>
      <c r="D64" s="114"/>
      <c r="E64" s="114"/>
      <c r="F64" s="114"/>
      <c r="G64" s="114"/>
      <c r="H64" s="114"/>
      <c r="I64" s="114"/>
      <c r="J64" s="114"/>
      <c r="K64" s="114"/>
      <c r="L64" s="114"/>
      <c r="M64" s="155"/>
    </row>
    <row r="65" spans="1:13" s="71" customFormat="1" ht="26.15" customHeight="1">
      <c r="A65" s="90"/>
      <c r="C65" s="90"/>
      <c r="M65"/>
    </row>
    <row r="66" spans="1:13" s="71" customFormat="1" ht="26.15" customHeight="1">
      <c r="A66" s="90"/>
      <c r="C66" s="90"/>
      <c r="M66"/>
    </row>
    <row r="67" spans="1:13" s="71" customFormat="1" ht="26.15" customHeight="1">
      <c r="A67" s="290" t="str">
        <f>+A34</f>
        <v>(Sign) ……………………………………...........…………………………………. Authorized Director</v>
      </c>
      <c r="B67" s="290"/>
      <c r="C67" s="290"/>
      <c r="D67" s="290"/>
      <c r="E67" s="290"/>
      <c r="F67" s="290"/>
      <c r="G67" s="290"/>
      <c r="H67" s="290"/>
      <c r="I67" s="290"/>
      <c r="J67" s="290"/>
      <c r="K67" s="290"/>
      <c r="L67" s="290"/>
      <c r="M67" s="290"/>
    </row>
    <row r="68" spans="1:13" s="71" customFormat="1" ht="26.15" customHeight="1">
      <c r="A68" s="145"/>
      <c r="B68" s="145"/>
      <c r="C68" s="145" t="s">
        <v>1367</v>
      </c>
      <c r="D68" s="145"/>
      <c r="E68" s="145"/>
      <c r="F68" s="145"/>
      <c r="G68" s="145"/>
      <c r="H68" s="145"/>
      <c r="I68" s="145"/>
      <c r="J68" s="145"/>
      <c r="K68" s="145"/>
      <c r="L68" s="145"/>
      <c r="M68"/>
    </row>
    <row r="69" spans="1:13" s="71" customFormat="1" ht="25" customHeight="1">
      <c r="A69" s="307" t="s">
        <v>1083</v>
      </c>
      <c r="B69" s="290"/>
      <c r="C69" s="290"/>
      <c r="D69" s="290"/>
      <c r="E69" s="290"/>
      <c r="F69" s="290"/>
      <c r="G69" s="290"/>
      <c r="H69" s="290"/>
      <c r="I69" s="290"/>
      <c r="J69" s="290"/>
      <c r="K69" s="290"/>
      <c r="L69" s="290"/>
      <c r="M69" s="290"/>
    </row>
    <row r="70" spans="1:13" s="71" customFormat="1" ht="25" customHeight="1">
      <c r="D70" s="90"/>
      <c r="L70" s="114"/>
      <c r="M70"/>
    </row>
    <row r="71" spans="1:13" s="71" customFormat="1" ht="25" customHeight="1">
      <c r="A71" s="71" t="s">
        <v>1325</v>
      </c>
    </row>
    <row r="72" spans="1:13" s="71" customFormat="1" ht="25" customHeight="1">
      <c r="A72" s="71" t="s">
        <v>1326</v>
      </c>
    </row>
    <row r="73" spans="1:13" s="71" customFormat="1" ht="25" customHeight="1">
      <c r="B73" s="71" t="s">
        <v>1207</v>
      </c>
    </row>
    <row r="74" spans="1:13" s="71" customFormat="1" ht="25" customHeight="1">
      <c r="B74" s="71" t="s">
        <v>681</v>
      </c>
    </row>
    <row r="75" spans="1:13" s="71" customFormat="1" ht="25" customHeight="1">
      <c r="A75" s="71" t="s">
        <v>1793</v>
      </c>
    </row>
    <row r="76" spans="1:13" s="71" customFormat="1" ht="25" customHeight="1">
      <c r="A76" s="112" t="s">
        <v>773</v>
      </c>
      <c r="B76" s="71" t="s">
        <v>1794</v>
      </c>
      <c r="C76" s="90"/>
      <c r="D76" s="90"/>
      <c r="E76" s="90"/>
      <c r="F76" s="90"/>
    </row>
    <row r="77" spans="1:13" s="71" customFormat="1" ht="25" customHeight="1">
      <c r="A77" s="71" t="s">
        <v>1795</v>
      </c>
    </row>
    <row r="78" spans="1:13" s="71" customFormat="1" ht="25" customHeight="1">
      <c r="A78" s="112" t="s">
        <v>2</v>
      </c>
      <c r="B78" s="71" t="s">
        <v>1796</v>
      </c>
      <c r="C78" s="90"/>
      <c r="D78" s="90"/>
      <c r="E78" s="90"/>
      <c r="F78" s="90"/>
    </row>
    <row r="79" spans="1:13" s="71" customFormat="1" ht="25" customHeight="1">
      <c r="A79" s="71" t="s">
        <v>1327</v>
      </c>
    </row>
    <row r="80" spans="1:13" s="71" customFormat="1" ht="25" customHeight="1">
      <c r="A80" s="71" t="s">
        <v>1328</v>
      </c>
    </row>
    <row r="81" spans="1:12" s="71" customFormat="1" ht="25" customHeight="1">
      <c r="B81" s="71" t="s">
        <v>557</v>
      </c>
    </row>
    <row r="82" spans="1:12" s="71" customFormat="1" ht="25" customHeight="1">
      <c r="A82" s="71" t="s">
        <v>1329</v>
      </c>
    </row>
    <row r="83" spans="1:12" s="71" customFormat="1" ht="25" customHeight="1">
      <c r="B83" s="71" t="s">
        <v>596</v>
      </c>
    </row>
    <row r="84" spans="1:12" s="71" customFormat="1" ht="25" customHeight="1">
      <c r="B84" s="71" t="s">
        <v>1208</v>
      </c>
    </row>
    <row r="85" spans="1:12" s="71" customFormat="1" ht="25" customHeight="1">
      <c r="A85" s="71" t="s">
        <v>1470</v>
      </c>
    </row>
    <row r="86" spans="1:12" s="71" customFormat="1" ht="25" customHeight="1">
      <c r="B86" s="71" t="s">
        <v>1471</v>
      </c>
    </row>
    <row r="87" spans="1:12" s="71" customFormat="1" ht="25" customHeight="1">
      <c r="A87" s="71" t="s">
        <v>1330</v>
      </c>
    </row>
    <row r="88" spans="1:12" s="71" customFormat="1" ht="25" customHeight="1">
      <c r="A88" s="71" t="s">
        <v>1472</v>
      </c>
    </row>
    <row r="89" spans="1:12" s="71" customFormat="1" ht="25" customHeight="1">
      <c r="B89" s="71" t="s">
        <v>1473</v>
      </c>
    </row>
    <row r="90" spans="1:12" s="71" customFormat="1" ht="25" customHeight="1">
      <c r="B90" s="71" t="s">
        <v>1208</v>
      </c>
    </row>
    <row r="91" spans="1:12" s="71" customFormat="1" ht="24" customHeight="1">
      <c r="A91" s="71" t="s">
        <v>1797</v>
      </c>
      <c r="C91" s="90"/>
    </row>
    <row r="92" spans="1:12" s="71" customFormat="1" ht="24" customHeight="1">
      <c r="A92" s="90" t="s">
        <v>820</v>
      </c>
      <c r="B92" s="71" t="s">
        <v>1798</v>
      </c>
      <c r="C92" s="90"/>
    </row>
    <row r="93" spans="1:12" s="71" customFormat="1" ht="24" customHeight="1">
      <c r="A93" s="90" t="s">
        <v>1799</v>
      </c>
      <c r="B93" s="90"/>
    </row>
    <row r="94" spans="1:12" s="71" customFormat="1" ht="24" customHeight="1">
      <c r="A94" s="90"/>
      <c r="B94" s="71" t="s">
        <v>1911</v>
      </c>
    </row>
    <row r="95" spans="1:12" s="71" customFormat="1" ht="24" customHeight="1">
      <c r="A95" s="71" t="s">
        <v>1331</v>
      </c>
    </row>
    <row r="96" spans="1:12" s="71" customFormat="1" ht="24" customHeight="1">
      <c r="A96" s="90" t="s">
        <v>1332</v>
      </c>
      <c r="B96" s="90"/>
      <c r="C96" s="90"/>
      <c r="D96" s="90"/>
      <c r="E96" s="90"/>
      <c r="F96" s="90"/>
      <c r="G96" s="90"/>
      <c r="H96" s="90"/>
      <c r="I96" s="90"/>
      <c r="J96" s="90"/>
      <c r="K96" s="90"/>
      <c r="L96" s="90"/>
    </row>
    <row r="97" spans="1:13" s="71" customFormat="1" ht="24" customHeight="1">
      <c r="A97" s="90"/>
      <c r="B97" s="90" t="s">
        <v>838</v>
      </c>
      <c r="C97" s="90"/>
      <c r="D97" s="90"/>
      <c r="E97" s="90"/>
      <c r="F97" s="90"/>
      <c r="G97" s="90"/>
      <c r="H97" s="90"/>
      <c r="I97" s="90"/>
      <c r="J97" s="90"/>
      <c r="K97" s="90"/>
      <c r="L97" s="90"/>
    </row>
    <row r="98" spans="1:13" s="71" customFormat="1" ht="24" customHeight="1">
      <c r="A98" s="90" t="s">
        <v>645</v>
      </c>
      <c r="B98" s="90" t="s">
        <v>1209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</row>
    <row r="99" spans="1:13" s="71" customFormat="1" ht="25" customHeight="1"/>
    <row r="100" spans="1:13" s="71" customFormat="1" ht="25" customHeight="1"/>
    <row r="101" spans="1:13" s="71" customFormat="1" ht="25" customHeight="1">
      <c r="D101" s="145"/>
      <c r="E101" s="145"/>
      <c r="F101" s="145"/>
      <c r="G101" s="145"/>
      <c r="H101" s="145"/>
      <c r="I101" s="145"/>
      <c r="J101" s="145"/>
      <c r="K101" s="145"/>
      <c r="L101" s="145"/>
      <c r="M101"/>
    </row>
    <row r="102" spans="1:13" s="71" customFormat="1" ht="25" customHeight="1">
      <c r="A102" s="290" t="str">
        <f>+'[4]P63-64'!A79:M79</f>
        <v>(Sign) ……………………………………...........…………………………………. Authorized Director</v>
      </c>
      <c r="B102" s="290"/>
      <c r="C102" s="290"/>
      <c r="D102" s="290"/>
      <c r="E102" s="290"/>
      <c r="F102" s="290"/>
      <c r="G102" s="290"/>
      <c r="H102" s="290"/>
      <c r="I102" s="290"/>
      <c r="J102" s="290"/>
      <c r="K102" s="290"/>
      <c r="L102" s="290"/>
      <c r="M102" s="290"/>
    </row>
    <row r="103" spans="1:13" s="71" customFormat="1" ht="25" customHeight="1">
      <c r="A103" s="145"/>
      <c r="B103" s="145"/>
      <c r="C103" s="145" t="s">
        <v>1367</v>
      </c>
      <c r="D103" s="145"/>
      <c r="E103" s="145"/>
      <c r="F103" s="145"/>
      <c r="G103" s="145"/>
      <c r="H103" s="145"/>
      <c r="I103" s="145"/>
      <c r="J103" s="145"/>
      <c r="K103" s="145"/>
      <c r="L103" s="145"/>
      <c r="M103"/>
    </row>
    <row r="104" spans="1:13" s="71" customFormat="1" ht="25" customHeight="1">
      <c r="A104" s="307" t="s">
        <v>1929</v>
      </c>
      <c r="B104" s="290"/>
      <c r="C104" s="290"/>
      <c r="D104" s="290"/>
      <c r="E104" s="290"/>
      <c r="F104" s="290"/>
      <c r="G104" s="290"/>
      <c r="H104" s="290"/>
      <c r="I104" s="290"/>
      <c r="J104" s="290"/>
      <c r="K104" s="290"/>
      <c r="L104" s="290"/>
      <c r="M104" s="290"/>
    </row>
    <row r="105" spans="1:13" s="71" customFormat="1" ht="25" customHeight="1">
      <c r="C105" s="90"/>
    </row>
    <row r="106" spans="1:13" s="71" customFormat="1" ht="25" customHeight="1">
      <c r="A106" s="90" t="s">
        <v>1912</v>
      </c>
      <c r="B106" s="90"/>
      <c r="C106" s="90"/>
      <c r="D106" s="90"/>
      <c r="E106" s="90"/>
      <c r="F106" s="90"/>
      <c r="G106" s="90"/>
      <c r="H106" s="90"/>
      <c r="I106" s="90"/>
      <c r="J106" s="90"/>
      <c r="K106" s="90"/>
      <c r="L106" s="90"/>
    </row>
    <row r="107" spans="1:13" s="71" customFormat="1" ht="25" customHeight="1">
      <c r="A107" s="90" t="s">
        <v>645</v>
      </c>
      <c r="B107" s="90" t="s">
        <v>1800</v>
      </c>
      <c r="C107" s="90"/>
      <c r="D107" s="90"/>
      <c r="E107" s="90"/>
      <c r="F107" s="90"/>
      <c r="G107" s="90"/>
      <c r="H107" s="90"/>
      <c r="I107" s="90"/>
      <c r="J107" s="90"/>
      <c r="K107" s="90"/>
      <c r="L107" s="90"/>
    </row>
    <row r="108" spans="1:13" s="71" customFormat="1" ht="25" customHeight="1">
      <c r="A108" s="71" t="s">
        <v>1333</v>
      </c>
      <c r="B108" s="90"/>
      <c r="C108" s="90"/>
      <c r="D108" s="90"/>
      <c r="E108" s="90"/>
      <c r="F108" s="90"/>
      <c r="G108" s="90"/>
      <c r="H108" s="90"/>
      <c r="I108" s="90"/>
      <c r="J108" s="90"/>
      <c r="K108" s="90"/>
      <c r="L108" s="90"/>
    </row>
    <row r="109" spans="1:13" s="71" customFormat="1" ht="25" customHeight="1">
      <c r="A109" s="90" t="s">
        <v>1334</v>
      </c>
      <c r="B109" s="90"/>
      <c r="C109" s="90"/>
      <c r="D109" s="90"/>
      <c r="E109" s="90"/>
      <c r="F109" s="90"/>
      <c r="G109" s="90"/>
      <c r="H109" s="90"/>
      <c r="I109" s="90"/>
      <c r="J109" s="90"/>
      <c r="K109" s="90"/>
      <c r="L109" s="90"/>
    </row>
    <row r="110" spans="1:13" s="71" customFormat="1" ht="25" customHeight="1">
      <c r="A110" s="90"/>
      <c r="B110" s="90" t="s">
        <v>700</v>
      </c>
      <c r="C110" s="90"/>
      <c r="D110" s="90"/>
      <c r="E110" s="90"/>
      <c r="F110" s="90"/>
      <c r="G110" s="90"/>
      <c r="H110" s="90"/>
      <c r="I110" s="90"/>
      <c r="J110" s="90"/>
      <c r="K110" s="90"/>
      <c r="L110" s="90"/>
    </row>
    <row r="111" spans="1:13" s="71" customFormat="1" ht="25" customHeight="1">
      <c r="A111" s="90" t="s">
        <v>645</v>
      </c>
      <c r="B111" s="90" t="s">
        <v>1348</v>
      </c>
      <c r="C111" s="90"/>
      <c r="D111" s="90"/>
      <c r="E111" s="90"/>
      <c r="F111" s="90"/>
      <c r="G111" s="90"/>
      <c r="H111" s="90"/>
      <c r="I111" s="90"/>
      <c r="J111" s="90"/>
      <c r="K111" s="90"/>
      <c r="L111" s="90"/>
    </row>
    <row r="112" spans="1:13" s="71" customFormat="1" ht="25" customHeight="1">
      <c r="A112" s="90" t="s">
        <v>1474</v>
      </c>
      <c r="B112" s="90"/>
      <c r="C112" s="90"/>
      <c r="D112" s="90"/>
      <c r="E112" s="90"/>
      <c r="F112" s="90"/>
      <c r="G112" s="90"/>
      <c r="H112" s="90"/>
      <c r="I112" s="90"/>
      <c r="J112" s="90"/>
      <c r="K112" s="90"/>
      <c r="L112" s="90"/>
    </row>
    <row r="113" spans="1:13" s="71" customFormat="1" ht="25" customHeight="1">
      <c r="A113" s="90"/>
      <c r="B113" s="90" t="s">
        <v>1475</v>
      </c>
      <c r="C113" s="90"/>
      <c r="D113" s="90"/>
      <c r="E113" s="90"/>
      <c r="F113" s="90"/>
      <c r="G113" s="90"/>
      <c r="H113" s="90"/>
      <c r="I113" s="90"/>
      <c r="J113" s="90"/>
      <c r="K113" s="90"/>
      <c r="L113" s="90"/>
    </row>
    <row r="114" spans="1:13" s="71" customFormat="1" ht="25" customHeight="1">
      <c r="A114" s="71" t="s">
        <v>1335</v>
      </c>
    </row>
    <row r="115" spans="1:13" s="71" customFormat="1" ht="25" customHeight="1">
      <c r="A115" s="71" t="s">
        <v>1336</v>
      </c>
    </row>
    <row r="116" spans="1:13" s="71" customFormat="1" ht="25" customHeight="1">
      <c r="B116" s="71" t="s">
        <v>1210</v>
      </c>
    </row>
    <row r="117" spans="1:13" s="71" customFormat="1" ht="25" customHeight="1">
      <c r="A117" s="71" t="s">
        <v>1337</v>
      </c>
    </row>
    <row r="118" spans="1:13" s="71" customFormat="1" ht="25" customHeight="1">
      <c r="B118" s="71" t="s">
        <v>822</v>
      </c>
      <c r="D118" s="90"/>
      <c r="E118" s="90"/>
      <c r="F118" s="90"/>
      <c r="G118" s="90"/>
      <c r="H118" s="90"/>
      <c r="I118" s="90"/>
      <c r="J118" s="90"/>
      <c r="K118" s="90"/>
      <c r="L118" s="90"/>
    </row>
    <row r="119" spans="1:13" s="71" customFormat="1" ht="25" customHeight="1">
      <c r="A119" s="71" t="s">
        <v>1801</v>
      </c>
      <c r="D119" s="90"/>
      <c r="E119" s="90"/>
      <c r="F119" s="90"/>
      <c r="G119" s="90"/>
      <c r="H119" s="90"/>
      <c r="I119" s="90"/>
      <c r="J119" s="90"/>
      <c r="K119" s="90"/>
      <c r="L119" s="90"/>
    </row>
    <row r="120" spans="1:13" s="71" customFormat="1" ht="25" customHeight="1">
      <c r="B120" s="71" t="s">
        <v>1913</v>
      </c>
      <c r="D120" s="90"/>
      <c r="E120" s="90"/>
      <c r="F120" s="90"/>
      <c r="G120" s="90"/>
      <c r="H120" s="90"/>
      <c r="I120" s="90"/>
      <c r="J120" s="90"/>
      <c r="K120" s="90"/>
      <c r="L120" s="90"/>
    </row>
    <row r="121" spans="1:13" s="71" customFormat="1" ht="25" customHeight="1">
      <c r="A121" s="71" t="s">
        <v>1802</v>
      </c>
    </row>
    <row r="122" spans="1:13" s="71" customFormat="1" ht="25" customHeight="1">
      <c r="A122" s="71" t="s">
        <v>1803</v>
      </c>
    </row>
    <row r="123" spans="1:13" s="71" customFormat="1" ht="25" customHeight="1">
      <c r="A123" s="71" t="s">
        <v>1804</v>
      </c>
    </row>
    <row r="124" spans="1:13" s="71" customFormat="1" ht="25" customHeight="1">
      <c r="A124" s="71" t="s">
        <v>1805</v>
      </c>
    </row>
    <row r="125" spans="1:13" ht="24" customHeight="1">
      <c r="A125" s="71" t="s">
        <v>1338</v>
      </c>
      <c r="B125" s="71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</row>
    <row r="126" spans="1:13" ht="24" customHeight="1">
      <c r="A126" s="71" t="s">
        <v>1339</v>
      </c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</row>
    <row r="127" spans="1:13" ht="24" customHeight="1">
      <c r="A127" s="71"/>
      <c r="B127" s="71" t="s">
        <v>712</v>
      </c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</row>
    <row r="128" spans="1:13" ht="24" customHeight="1">
      <c r="A128" s="71"/>
      <c r="B128" s="71" t="s">
        <v>1211</v>
      </c>
      <c r="C128" s="71"/>
      <c r="D128" s="90"/>
      <c r="E128" s="90"/>
      <c r="F128" s="90"/>
      <c r="G128" s="90"/>
      <c r="H128" s="90"/>
      <c r="I128" s="90"/>
      <c r="J128" s="90"/>
      <c r="K128" s="90"/>
      <c r="L128" s="90"/>
      <c r="M128" s="71"/>
    </row>
    <row r="129" spans="1:13" ht="24" customHeight="1">
      <c r="A129" s="71" t="s">
        <v>1806</v>
      </c>
      <c r="B129" s="71"/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1"/>
    </row>
    <row r="130" spans="1:13" ht="24" customHeight="1">
      <c r="A130" s="90" t="s">
        <v>774</v>
      </c>
      <c r="B130" s="71" t="s">
        <v>1807</v>
      </c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1"/>
    </row>
    <row r="131" spans="1:13" ht="24" customHeight="1">
      <c r="A131" s="71" t="s">
        <v>1340</v>
      </c>
      <c r="B131" s="71"/>
      <c r="C131" s="71"/>
      <c r="D131" s="71"/>
      <c r="E131" s="71"/>
      <c r="F131" s="71"/>
      <c r="G131" s="71"/>
      <c r="H131" s="71"/>
      <c r="I131" s="71"/>
      <c r="J131" s="71"/>
      <c r="K131" s="71"/>
      <c r="L131" s="71"/>
      <c r="M131" s="71"/>
    </row>
    <row r="132" spans="1:13" ht="24" customHeight="1">
      <c r="A132" s="71" t="s">
        <v>1341</v>
      </c>
      <c r="B132" s="71"/>
      <c r="C132" s="71"/>
      <c r="D132" s="71"/>
      <c r="E132" s="71"/>
      <c r="F132" s="71"/>
      <c r="G132" s="71"/>
      <c r="H132" s="71"/>
      <c r="I132" s="71"/>
      <c r="J132" s="71"/>
      <c r="K132" s="71"/>
      <c r="L132" s="71"/>
      <c r="M132" s="71"/>
    </row>
    <row r="133" spans="1:13" ht="24" customHeight="1">
      <c r="A133" s="71"/>
      <c r="B133" s="71" t="s">
        <v>837</v>
      </c>
      <c r="C133" s="71"/>
      <c r="D133" s="71"/>
      <c r="E133" s="71"/>
      <c r="F133" s="71"/>
      <c r="G133" s="71"/>
      <c r="H133" s="71"/>
      <c r="I133" s="71"/>
      <c r="J133" s="71"/>
      <c r="K133" s="71"/>
      <c r="L133" s="71"/>
      <c r="M133" s="71"/>
    </row>
    <row r="134" spans="1:13" ht="24" customHeight="1">
      <c r="A134" s="71"/>
      <c r="B134" s="71" t="s">
        <v>1212</v>
      </c>
      <c r="C134" s="71"/>
      <c r="D134" s="71"/>
      <c r="E134" s="71"/>
      <c r="F134" s="71"/>
      <c r="G134" s="71"/>
      <c r="H134" s="71"/>
      <c r="I134" s="71"/>
      <c r="J134" s="71"/>
      <c r="K134" s="71"/>
      <c r="L134" s="71"/>
      <c r="M134" s="71"/>
    </row>
    <row r="135" spans="1:13" s="71" customFormat="1" ht="25" customHeight="1">
      <c r="A135" s="90"/>
    </row>
    <row r="136" spans="1:13" s="71" customFormat="1" ht="25" customHeight="1">
      <c r="A136" s="90"/>
      <c r="B136" s="90"/>
      <c r="C136" s="90"/>
      <c r="D136" s="90"/>
      <c r="E136" s="90"/>
      <c r="F136" s="90"/>
      <c r="G136" s="90"/>
      <c r="H136" s="90"/>
      <c r="I136" s="90"/>
      <c r="J136" s="90"/>
      <c r="K136" s="90"/>
      <c r="L136" s="90"/>
    </row>
    <row r="137" spans="1:13" s="90" customFormat="1" ht="25" customHeight="1">
      <c r="A137" s="290" t="s">
        <v>630</v>
      </c>
      <c r="B137" s="290"/>
      <c r="C137" s="290"/>
      <c r="D137" s="290"/>
      <c r="E137" s="290"/>
      <c r="F137" s="290"/>
      <c r="G137" s="290"/>
      <c r="H137" s="290"/>
      <c r="I137" s="290"/>
      <c r="J137" s="290"/>
      <c r="K137" s="290"/>
      <c r="L137" s="290"/>
      <c r="M137" s="290"/>
    </row>
    <row r="138" spans="1:13" ht="25" customHeight="1">
      <c r="A138" s="145"/>
      <c r="B138" s="145"/>
      <c r="C138" s="145" t="str">
        <f>+C103</f>
        <v xml:space="preserve">     (                                                                                                                 )</v>
      </c>
      <c r="D138" s="145"/>
      <c r="E138" s="145"/>
      <c r="F138" s="145"/>
      <c r="G138" s="145"/>
      <c r="H138" s="145"/>
      <c r="I138" s="145"/>
      <c r="J138" s="145"/>
      <c r="K138" s="145"/>
      <c r="L138" s="145"/>
      <c r="M138"/>
    </row>
    <row r="139" spans="1:13" ht="24" customHeight="1">
      <c r="A139" s="307" t="s">
        <v>2104</v>
      </c>
      <c r="B139" s="290"/>
      <c r="C139" s="290"/>
      <c r="D139" s="290"/>
      <c r="E139" s="290"/>
      <c r="F139" s="290"/>
      <c r="G139" s="290"/>
      <c r="H139" s="290"/>
      <c r="I139" s="290"/>
      <c r="J139" s="290"/>
      <c r="K139" s="290"/>
      <c r="L139" s="290"/>
      <c r="M139" s="290"/>
    </row>
    <row r="140" spans="1:13" ht="24" customHeight="1">
      <c r="A140" s="71"/>
      <c r="B140" s="71"/>
      <c r="C140" s="71"/>
      <c r="D140" s="71"/>
      <c r="E140" s="71"/>
      <c r="F140" s="71"/>
      <c r="G140" s="71"/>
      <c r="H140" s="71"/>
      <c r="I140" s="71"/>
      <c r="J140" s="71"/>
      <c r="K140" s="71"/>
      <c r="L140" s="71"/>
      <c r="M140" s="71"/>
    </row>
    <row r="141" spans="1:13" ht="24" customHeight="1">
      <c r="A141" s="71" t="s">
        <v>1995</v>
      </c>
      <c r="B141" s="71"/>
      <c r="C141" s="71"/>
      <c r="D141" s="71"/>
      <c r="E141" s="71"/>
      <c r="F141" s="71"/>
      <c r="G141" s="71"/>
      <c r="H141" s="71"/>
      <c r="I141" s="71"/>
      <c r="J141" s="71"/>
      <c r="K141" s="71"/>
      <c r="L141" s="71"/>
      <c r="M141" s="71"/>
    </row>
    <row r="142" spans="1:13" ht="24" customHeight="1">
      <c r="A142" s="90" t="s">
        <v>774</v>
      </c>
      <c r="B142" s="71" t="s">
        <v>1996</v>
      </c>
      <c r="C142" s="90"/>
      <c r="D142" s="71"/>
      <c r="E142" s="71"/>
      <c r="F142" s="71"/>
      <c r="G142" s="71"/>
      <c r="H142" s="71"/>
      <c r="I142" s="71"/>
      <c r="J142" s="71"/>
      <c r="K142" s="71"/>
      <c r="L142" s="71"/>
      <c r="M142" s="71"/>
    </row>
    <row r="143" spans="1:13" ht="24" customHeight="1">
      <c r="A143" s="112" t="s">
        <v>1992</v>
      </c>
      <c r="B143" s="90"/>
      <c r="C143" s="90"/>
      <c r="D143" s="90"/>
      <c r="E143" s="71"/>
      <c r="F143" s="71"/>
      <c r="G143" s="71"/>
      <c r="H143" s="71"/>
      <c r="I143" s="71"/>
      <c r="J143" s="71"/>
      <c r="K143" s="71"/>
      <c r="L143" s="71"/>
      <c r="M143" s="71"/>
    </row>
    <row r="144" spans="1:13" ht="24" customHeight="1">
      <c r="A144" s="71" t="s">
        <v>1997</v>
      </c>
      <c r="B144" s="90"/>
      <c r="C144" s="90"/>
      <c r="D144" s="90"/>
      <c r="E144" s="71"/>
      <c r="F144" s="71"/>
      <c r="G144" s="71"/>
      <c r="H144" s="71"/>
      <c r="I144" s="71"/>
      <c r="J144" s="71"/>
      <c r="K144" s="71"/>
      <c r="L144" s="71"/>
      <c r="M144" s="71"/>
    </row>
    <row r="145" spans="1:13" ht="24" customHeight="1">
      <c r="A145" s="90" t="s">
        <v>1808</v>
      </c>
      <c r="B145" s="71" t="s">
        <v>1998</v>
      </c>
      <c r="C145" s="90"/>
      <c r="D145" s="90"/>
      <c r="E145" s="71"/>
      <c r="F145" s="71"/>
      <c r="G145" s="71"/>
      <c r="H145" s="71"/>
      <c r="I145" s="71"/>
      <c r="J145" s="71"/>
      <c r="K145" s="71"/>
      <c r="L145" s="71"/>
      <c r="M145" s="71"/>
    </row>
    <row r="146" spans="1:13" ht="24" customHeight="1">
      <c r="A146" s="90"/>
      <c r="B146" s="71" t="s">
        <v>1999</v>
      </c>
      <c r="C146" s="90"/>
      <c r="D146" s="90"/>
      <c r="E146" s="71"/>
      <c r="F146" s="71"/>
      <c r="G146" s="71"/>
      <c r="H146" s="71"/>
      <c r="I146" s="71"/>
      <c r="J146" s="71"/>
      <c r="K146" s="71"/>
      <c r="L146" s="71"/>
      <c r="M146" s="71"/>
    </row>
    <row r="147" spans="1:13" ht="24" customHeight="1">
      <c r="A147" s="71" t="s">
        <v>2000</v>
      </c>
      <c r="B147" s="90"/>
      <c r="C147" s="90"/>
      <c r="D147" s="90"/>
      <c r="E147" s="71"/>
      <c r="F147" s="71"/>
      <c r="G147" s="71"/>
      <c r="H147" s="71"/>
      <c r="I147" s="71"/>
      <c r="J147" s="71"/>
      <c r="K147" s="71"/>
      <c r="L147" s="71"/>
      <c r="M147" s="71"/>
    </row>
    <row r="148" spans="1:13" ht="24" customHeight="1">
      <c r="A148" s="90" t="s">
        <v>1808</v>
      </c>
      <c r="B148" s="71" t="s">
        <v>2001</v>
      </c>
      <c r="C148" s="90"/>
      <c r="D148" s="90"/>
      <c r="E148" s="71"/>
      <c r="F148" s="71"/>
      <c r="G148" s="71"/>
      <c r="H148" s="71"/>
      <c r="I148" s="71"/>
      <c r="J148" s="71"/>
      <c r="K148" s="71"/>
      <c r="L148" s="71"/>
      <c r="M148" s="71"/>
    </row>
    <row r="149" spans="1:13" ht="24" customHeight="1">
      <c r="A149" s="71" t="s">
        <v>2002</v>
      </c>
      <c r="B149" s="90"/>
      <c r="C149" s="90"/>
      <c r="D149" s="90"/>
      <c r="E149" s="71"/>
      <c r="F149" s="71"/>
      <c r="G149" s="71"/>
      <c r="H149" s="71"/>
      <c r="I149" s="71"/>
      <c r="J149" s="71"/>
      <c r="K149" s="71"/>
      <c r="L149" s="71"/>
      <c r="M149" s="71"/>
    </row>
    <row r="150" spans="1:13" ht="24" customHeight="1">
      <c r="A150" s="90" t="s">
        <v>1808</v>
      </c>
      <c r="B150" s="71" t="s">
        <v>2003</v>
      </c>
      <c r="C150" s="90"/>
      <c r="D150" s="90"/>
      <c r="E150" s="71"/>
      <c r="F150" s="71"/>
      <c r="G150" s="71"/>
      <c r="H150" s="71"/>
      <c r="I150" s="71"/>
      <c r="J150" s="71"/>
      <c r="K150" s="71"/>
      <c r="L150" s="71"/>
      <c r="M150" s="71"/>
    </row>
    <row r="151" spans="1:13" ht="24" customHeight="1">
      <c r="A151" s="112" t="s">
        <v>2004</v>
      </c>
      <c r="B151" s="90"/>
      <c r="C151" s="90"/>
      <c r="D151" s="90"/>
      <c r="E151" s="71"/>
      <c r="F151" s="71"/>
      <c r="G151" s="71"/>
      <c r="H151" s="71"/>
      <c r="I151" s="71"/>
      <c r="J151" s="71"/>
      <c r="K151" s="71"/>
      <c r="L151" s="71"/>
      <c r="M151" s="71"/>
    </row>
    <row r="152" spans="1:13" ht="24" customHeight="1">
      <c r="A152" s="90" t="s">
        <v>2005</v>
      </c>
      <c r="B152" s="90"/>
      <c r="C152" s="90"/>
      <c r="D152" s="90"/>
      <c r="E152" s="71"/>
      <c r="F152" s="71"/>
      <c r="G152" s="71"/>
      <c r="H152" s="71"/>
      <c r="I152" s="71"/>
      <c r="J152" s="71"/>
      <c r="K152" s="71"/>
      <c r="L152" s="71"/>
      <c r="M152" s="71"/>
    </row>
    <row r="153" spans="1:13" ht="24" customHeight="1">
      <c r="A153" s="90"/>
      <c r="B153" s="90" t="s">
        <v>2006</v>
      </c>
      <c r="C153" s="90"/>
      <c r="D153" s="90"/>
      <c r="E153" s="71"/>
      <c r="F153" s="71"/>
      <c r="G153" s="71"/>
      <c r="H153" s="71"/>
      <c r="I153" s="71"/>
      <c r="J153" s="71"/>
      <c r="K153" s="71"/>
      <c r="L153" s="71"/>
      <c r="M153" s="71"/>
    </row>
    <row r="154" spans="1:13" ht="24" customHeight="1">
      <c r="A154" s="90"/>
      <c r="B154" s="90" t="s">
        <v>2007</v>
      </c>
      <c r="C154" s="90"/>
      <c r="D154" s="90"/>
      <c r="E154" s="71"/>
      <c r="F154" s="71"/>
      <c r="G154" s="71"/>
      <c r="H154" s="71"/>
      <c r="I154" s="71"/>
      <c r="J154" s="71"/>
      <c r="K154" s="71"/>
      <c r="L154" s="71"/>
      <c r="M154" s="71"/>
    </row>
    <row r="155" spans="1:13" ht="24" customHeight="1">
      <c r="A155" s="90" t="s">
        <v>2008</v>
      </c>
      <c r="B155" s="90"/>
      <c r="C155" s="90"/>
      <c r="D155" s="90"/>
      <c r="E155" s="71"/>
      <c r="F155" s="71"/>
      <c r="G155" s="71"/>
      <c r="H155" s="71"/>
      <c r="I155" s="71"/>
      <c r="J155" s="71"/>
      <c r="K155" s="71"/>
      <c r="L155" s="71"/>
      <c r="M155" s="71"/>
    </row>
    <row r="156" spans="1:13" ht="24" customHeight="1">
      <c r="A156" s="90"/>
      <c r="B156" s="90" t="s">
        <v>2009</v>
      </c>
      <c r="C156" s="90"/>
      <c r="D156" s="90"/>
      <c r="E156" s="71"/>
      <c r="F156" s="71"/>
      <c r="G156" s="71"/>
      <c r="H156" s="71"/>
      <c r="I156" s="71"/>
      <c r="J156" s="71"/>
      <c r="K156" s="71"/>
      <c r="L156" s="71"/>
      <c r="M156" s="71"/>
    </row>
    <row r="157" spans="1:13" ht="24" customHeight="1">
      <c r="A157" s="90" t="s">
        <v>2010</v>
      </c>
      <c r="B157" s="90"/>
      <c r="C157" s="90"/>
      <c r="D157" s="90"/>
      <c r="E157" s="71"/>
      <c r="F157" s="71"/>
      <c r="G157" s="71"/>
      <c r="H157" s="71"/>
      <c r="I157" s="71"/>
      <c r="J157" s="71"/>
      <c r="K157" s="71"/>
      <c r="L157" s="71"/>
      <c r="M157" s="71"/>
    </row>
    <row r="158" spans="1:13" ht="24" customHeight="1">
      <c r="A158" s="90"/>
      <c r="B158" s="90" t="s">
        <v>2011</v>
      </c>
      <c r="C158" s="90"/>
      <c r="D158" s="90"/>
      <c r="E158" s="71"/>
      <c r="F158" s="71"/>
      <c r="G158" s="71"/>
      <c r="H158" s="71"/>
      <c r="I158" s="71"/>
      <c r="J158" s="71"/>
      <c r="K158" s="71"/>
      <c r="L158" s="71"/>
      <c r="M158" s="71"/>
    </row>
    <row r="159" spans="1:13" ht="24" customHeight="1">
      <c r="A159" s="217" t="s">
        <v>1993</v>
      </c>
      <c r="B159" s="217"/>
      <c r="C159" s="90"/>
      <c r="D159" s="71"/>
      <c r="E159" s="71"/>
      <c r="F159" s="71"/>
      <c r="G159" s="71"/>
      <c r="H159" s="71"/>
      <c r="I159" s="71"/>
      <c r="J159" s="71"/>
      <c r="K159" s="71"/>
      <c r="L159" s="71"/>
      <c r="M159" s="71"/>
    </row>
    <row r="160" spans="1:13" ht="24" customHeight="1">
      <c r="A160" s="90" t="s">
        <v>1994</v>
      </c>
      <c r="B160" s="217"/>
      <c r="C160" s="90"/>
      <c r="D160" s="71"/>
      <c r="E160" s="71"/>
      <c r="F160" s="71"/>
      <c r="G160" s="71"/>
      <c r="H160" s="71"/>
      <c r="I160" s="71"/>
      <c r="J160" s="71"/>
      <c r="K160" s="71"/>
      <c r="L160" s="71"/>
      <c r="M160" s="71"/>
    </row>
    <row r="161" spans="1:13" ht="24" customHeight="1">
      <c r="A161" s="112"/>
      <c r="B161" s="90"/>
      <c r="C161" s="90"/>
      <c r="D161" s="71"/>
      <c r="E161" s="71"/>
      <c r="F161" s="71"/>
      <c r="G161" s="71"/>
      <c r="H161" s="71"/>
      <c r="I161" s="71"/>
      <c r="J161" s="71"/>
      <c r="K161" s="71"/>
      <c r="L161" s="71"/>
      <c r="M161" s="71"/>
    </row>
    <row r="162" spans="1:13" ht="24" customHeight="1">
      <c r="A162" s="19" t="s">
        <v>1342</v>
      </c>
      <c r="B162" s="156"/>
      <c r="C162" s="156"/>
      <c r="D162" s="156"/>
      <c r="E162" s="156"/>
      <c r="F162" s="156"/>
      <c r="G162" s="156"/>
      <c r="H162" s="156"/>
      <c r="I162" s="156"/>
      <c r="J162" s="156"/>
      <c r="K162" s="71"/>
      <c r="L162" s="71"/>
      <c r="M162" s="71"/>
    </row>
    <row r="163" spans="1:13" ht="24" customHeight="1">
      <c r="A163" s="156" t="s">
        <v>352</v>
      </c>
      <c r="B163" s="156"/>
      <c r="C163" s="156"/>
      <c r="D163" s="156"/>
      <c r="E163" s="156"/>
      <c r="F163" s="156"/>
      <c r="G163" s="156"/>
      <c r="H163" s="156"/>
      <c r="I163" s="156"/>
      <c r="J163" s="156"/>
      <c r="K163" s="71"/>
      <c r="L163" s="71"/>
      <c r="M163" s="71"/>
    </row>
    <row r="164" spans="1:13" ht="24" customHeight="1">
      <c r="A164" s="156"/>
      <c r="B164" s="308" t="s">
        <v>353</v>
      </c>
      <c r="C164" s="308"/>
      <c r="D164" s="308"/>
      <c r="E164" s="308"/>
      <c r="F164" s="157"/>
      <c r="G164" s="157"/>
      <c r="H164" s="308" t="s">
        <v>354</v>
      </c>
      <c r="I164" s="308"/>
      <c r="J164" s="308"/>
      <c r="K164" s="71"/>
      <c r="L164" s="71"/>
      <c r="M164" s="71"/>
    </row>
    <row r="165" spans="1:13" ht="24" customHeight="1">
      <c r="A165" s="156"/>
      <c r="B165" s="156" t="s">
        <v>21</v>
      </c>
      <c r="C165" s="156"/>
      <c r="D165" s="156"/>
      <c r="E165" s="156"/>
      <c r="F165" s="156"/>
      <c r="G165" s="156"/>
      <c r="H165" s="289" t="s">
        <v>355</v>
      </c>
      <c r="I165" s="289"/>
      <c r="J165" s="289"/>
      <c r="K165" s="71"/>
      <c r="L165" s="71"/>
      <c r="M165" s="71"/>
    </row>
    <row r="166" spans="1:13" ht="24" customHeight="1">
      <c r="A166" s="156"/>
      <c r="B166" s="156" t="s">
        <v>27</v>
      </c>
      <c r="C166" s="156"/>
      <c r="D166" s="156"/>
      <c r="E166" s="156"/>
      <c r="F166" s="156"/>
      <c r="G166" s="156"/>
      <c r="H166" s="289" t="s">
        <v>553</v>
      </c>
      <c r="I166" s="289"/>
      <c r="J166" s="289"/>
      <c r="K166" s="71"/>
      <c r="L166" s="71"/>
      <c r="M166" s="71"/>
    </row>
    <row r="167" spans="1:13" ht="24" customHeight="1">
      <c r="A167" s="156"/>
      <c r="B167" s="156" t="s">
        <v>23</v>
      </c>
      <c r="C167" s="156"/>
      <c r="D167" s="156"/>
      <c r="E167" s="156"/>
      <c r="F167" s="156"/>
      <c r="G167" s="156"/>
      <c r="H167" s="289" t="s">
        <v>356</v>
      </c>
      <c r="I167" s="289"/>
      <c r="J167" s="289"/>
      <c r="K167" s="71"/>
      <c r="L167" s="71"/>
      <c r="M167" s="71"/>
    </row>
    <row r="168" spans="1:13" ht="24" customHeight="1">
      <c r="A168" s="156"/>
      <c r="B168" s="156" t="s">
        <v>357</v>
      </c>
      <c r="C168" s="156"/>
      <c r="D168" s="156"/>
      <c r="E168" s="156"/>
      <c r="F168" s="156"/>
      <c r="G168" s="156"/>
      <c r="H168" s="289" t="s">
        <v>556</v>
      </c>
      <c r="I168" s="289"/>
      <c r="J168" s="289"/>
      <c r="K168" s="71"/>
      <c r="L168" s="71"/>
      <c r="M168" s="71"/>
    </row>
    <row r="169" spans="1:13" ht="24" customHeight="1">
      <c r="A169" s="156"/>
      <c r="B169" s="156" t="s">
        <v>26</v>
      </c>
      <c r="C169" s="156"/>
      <c r="D169" s="156"/>
      <c r="E169" s="156"/>
      <c r="F169" s="156"/>
      <c r="G169" s="156"/>
      <c r="H169" s="289" t="s">
        <v>358</v>
      </c>
      <c r="I169" s="289"/>
      <c r="J169" s="289"/>
      <c r="K169" s="71"/>
      <c r="L169" s="71"/>
      <c r="M169" s="71"/>
    </row>
    <row r="170" spans="1:13" ht="24" customHeight="1">
      <c r="A170" s="156"/>
      <c r="B170" s="156" t="s">
        <v>516</v>
      </c>
      <c r="C170" s="156"/>
      <c r="D170" s="156"/>
      <c r="E170" s="156"/>
      <c r="F170" s="156"/>
      <c r="G170" s="156"/>
      <c r="H170" s="289" t="s">
        <v>517</v>
      </c>
      <c r="I170" s="289"/>
      <c r="J170" s="289"/>
      <c r="K170" s="71"/>
      <c r="L170" s="71"/>
      <c r="M170" s="71"/>
    </row>
    <row r="171" spans="1:13" ht="24" customHeight="1">
      <c r="A171" s="90"/>
      <c r="B171" s="71"/>
      <c r="C171" s="90"/>
      <c r="D171" s="71"/>
      <c r="E171" s="71"/>
      <c r="F171" s="71"/>
      <c r="G171" s="71"/>
      <c r="H171" s="71"/>
      <c r="I171" s="71"/>
      <c r="J171" s="71"/>
      <c r="K171" s="71"/>
      <c r="L171" s="71"/>
      <c r="M171" s="71"/>
    </row>
    <row r="172" spans="1:13" ht="24" customHeight="1">
      <c r="A172" s="90"/>
      <c r="B172" s="71"/>
      <c r="C172" s="90"/>
      <c r="D172" s="71"/>
      <c r="E172" s="71"/>
      <c r="F172" s="71"/>
      <c r="G172" s="71"/>
      <c r="H172" s="71"/>
      <c r="I172" s="71"/>
      <c r="J172" s="71"/>
      <c r="K172" s="71"/>
      <c r="L172" s="71"/>
      <c r="M172" s="71"/>
    </row>
    <row r="173" spans="1:13" ht="24" customHeight="1">
      <c r="A173" s="290" t="s">
        <v>630</v>
      </c>
      <c r="B173" s="290"/>
      <c r="C173" s="290"/>
      <c r="D173" s="290"/>
      <c r="E173" s="290"/>
      <c r="F173" s="290"/>
      <c r="G173" s="290"/>
      <c r="H173" s="290"/>
      <c r="I173" s="290"/>
      <c r="J173" s="290"/>
      <c r="K173" s="290"/>
      <c r="L173" s="290"/>
      <c r="M173" s="290"/>
    </row>
    <row r="174" spans="1:13" ht="24" customHeight="1">
      <c r="A174" s="156"/>
      <c r="B174" s="156"/>
      <c r="C174" s="156" t="str">
        <f>+C138</f>
        <v xml:space="preserve">     (                                                                                                                 )</v>
      </c>
      <c r="D174" s="156"/>
      <c r="E174" s="156"/>
      <c r="F174" s="156"/>
      <c r="G174" s="156"/>
      <c r="H174" s="156"/>
      <c r="I174" s="156"/>
      <c r="J174" s="156"/>
      <c r="K174" s="156"/>
      <c r="L174" s="156"/>
      <c r="M174" s="156"/>
    </row>
    <row r="175" spans="1:13" ht="26.15" customHeight="1">
      <c r="A175" s="307" t="s">
        <v>2105</v>
      </c>
      <c r="B175" s="290"/>
      <c r="C175" s="290"/>
      <c r="D175" s="290"/>
      <c r="E175" s="290"/>
      <c r="F175" s="290"/>
      <c r="G175" s="290"/>
      <c r="H175" s="290"/>
      <c r="I175" s="290"/>
      <c r="J175" s="290"/>
      <c r="K175" s="290"/>
      <c r="L175" s="290"/>
      <c r="M175" s="290"/>
    </row>
    <row r="176" spans="1:13" ht="26.15" customHeight="1">
      <c r="A176" s="145"/>
      <c r="B176" s="145"/>
      <c r="C176" s="145"/>
      <c r="D176" s="71"/>
      <c r="E176" s="71"/>
      <c r="F176" s="71"/>
      <c r="G176" s="71"/>
      <c r="H176" s="71"/>
      <c r="I176" s="71"/>
      <c r="J176" s="71"/>
      <c r="K176" s="71"/>
      <c r="L176" s="71"/>
      <c r="M176" s="71"/>
    </row>
    <row r="177" spans="1:13" ht="26.15" customHeight="1">
      <c r="A177" s="145"/>
      <c r="B177" s="308" t="s">
        <v>353</v>
      </c>
      <c r="C177" s="308"/>
      <c r="D177" s="308"/>
      <c r="E177" s="308"/>
      <c r="F177" s="145"/>
      <c r="G177" s="145"/>
      <c r="H177" s="308" t="s">
        <v>354</v>
      </c>
      <c r="I177" s="308"/>
      <c r="J177" s="308"/>
      <c r="K177" s="145"/>
      <c r="L177" s="145"/>
      <c r="M177" s="71"/>
    </row>
    <row r="178" spans="1:13" ht="26.15" customHeight="1">
      <c r="A178" s="145"/>
      <c r="B178" s="50" t="s">
        <v>28</v>
      </c>
      <c r="C178" s="145"/>
      <c r="D178" s="145"/>
      <c r="E178" s="145"/>
      <c r="F178" s="145"/>
      <c r="G178" s="145"/>
      <c r="H178" s="289" t="s">
        <v>532</v>
      </c>
      <c r="I178" s="289"/>
      <c r="J178" s="289"/>
      <c r="K178" s="145"/>
      <c r="L178" s="145"/>
      <c r="M178" s="71"/>
    </row>
    <row r="179" spans="1:13" ht="26.15" customHeight="1">
      <c r="A179" s="145"/>
      <c r="B179" s="50" t="s">
        <v>29</v>
      </c>
      <c r="C179" s="145"/>
      <c r="D179" s="145"/>
      <c r="E179" s="145"/>
      <c r="F179" s="145"/>
      <c r="G179" s="145"/>
      <c r="H179" s="289" t="s">
        <v>542</v>
      </c>
      <c r="I179" s="289"/>
      <c r="J179" s="289"/>
      <c r="K179" s="145"/>
      <c r="L179" s="145"/>
      <c r="M179" s="71"/>
    </row>
    <row r="180" spans="1:13" ht="26.15" customHeight="1">
      <c r="A180" s="145"/>
      <c r="B180" s="50" t="s">
        <v>30</v>
      </c>
      <c r="C180" s="145"/>
      <c r="D180" s="145"/>
      <c r="E180" s="145"/>
      <c r="F180" s="145"/>
      <c r="G180" s="145"/>
      <c r="H180" s="289" t="s">
        <v>643</v>
      </c>
      <c r="I180" s="289"/>
      <c r="J180" s="289"/>
      <c r="K180" s="145"/>
    </row>
    <row r="181" spans="1:13" ht="26.15" customHeight="1">
      <c r="A181" s="145"/>
      <c r="B181" s="112" t="s">
        <v>1914</v>
      </c>
      <c r="C181" s="50"/>
      <c r="D181" s="90"/>
      <c r="E181" s="90"/>
      <c r="F181" s="90"/>
      <c r="G181" s="90"/>
      <c r="H181" s="289" t="s">
        <v>1916</v>
      </c>
      <c r="I181" s="289"/>
      <c r="J181" s="289"/>
      <c r="K181" s="71"/>
      <c r="L181" s="71"/>
      <c r="M181" s="71"/>
    </row>
    <row r="182" spans="1:13" ht="26.15" customHeight="1">
      <c r="A182" s="145"/>
      <c r="B182" s="112" t="s">
        <v>1915</v>
      </c>
      <c r="C182" s="50"/>
      <c r="D182" s="90"/>
      <c r="E182" s="90"/>
      <c r="F182" s="90"/>
      <c r="G182" s="90"/>
      <c r="H182" s="289" t="s">
        <v>1917</v>
      </c>
      <c r="I182" s="289"/>
      <c r="J182" s="289"/>
      <c r="K182" s="71"/>
      <c r="L182" s="71"/>
      <c r="M182" s="71"/>
    </row>
    <row r="183" spans="1:13" ht="26.15" customHeight="1">
      <c r="A183" s="145"/>
      <c r="B183" s="145"/>
      <c r="C183" s="145"/>
      <c r="D183" s="71"/>
      <c r="E183" s="71"/>
      <c r="F183" s="71"/>
      <c r="G183" s="71"/>
      <c r="H183" s="71"/>
      <c r="I183" s="71"/>
      <c r="J183" s="71"/>
      <c r="K183" s="71"/>
      <c r="L183" s="71"/>
      <c r="M183" s="71"/>
    </row>
    <row r="184" spans="1:13" ht="26.15" customHeight="1">
      <c r="A184" s="145" t="s">
        <v>1075</v>
      </c>
      <c r="B184" s="71"/>
      <c r="C184" s="71"/>
      <c r="D184" s="71"/>
      <c r="E184" s="71"/>
      <c r="F184" s="71"/>
      <c r="G184" s="71"/>
      <c r="H184" s="71"/>
      <c r="I184" s="71"/>
      <c r="J184" s="71"/>
      <c r="K184" s="71"/>
      <c r="L184" s="71"/>
      <c r="M184" s="71"/>
    </row>
    <row r="185" spans="1:13" ht="26.15" customHeight="1">
      <c r="A185" s="145" t="s">
        <v>1076</v>
      </c>
      <c r="B185" s="71"/>
      <c r="C185" s="71"/>
      <c r="D185" s="71"/>
      <c r="E185" s="71"/>
      <c r="F185" s="71"/>
      <c r="G185" s="71"/>
      <c r="H185" s="71"/>
      <c r="I185" s="71"/>
      <c r="J185" s="71"/>
      <c r="K185" s="71"/>
      <c r="L185" s="71"/>
      <c r="M185" s="71"/>
    </row>
    <row r="186" spans="1:13" ht="26.15" customHeight="1">
      <c r="A186" s="145" t="s">
        <v>359</v>
      </c>
      <c r="B186" s="145"/>
      <c r="C186" s="145"/>
      <c r="D186" s="145"/>
      <c r="E186" s="145"/>
      <c r="F186" s="145"/>
      <c r="G186" s="145"/>
      <c r="H186" s="145"/>
      <c r="I186" s="145"/>
      <c r="J186" s="145"/>
      <c r="K186" s="145"/>
      <c r="L186" s="145"/>
      <c r="M186" s="71"/>
    </row>
    <row r="187" spans="1:13" ht="26.15" customHeight="1">
      <c r="A187" s="145" t="s">
        <v>558</v>
      </c>
      <c r="B187" s="145"/>
      <c r="C187" s="145"/>
      <c r="D187" s="145"/>
      <c r="E187" s="145"/>
      <c r="F187" s="145"/>
      <c r="G187" s="145"/>
      <c r="H187" s="145"/>
      <c r="I187" s="145"/>
      <c r="J187" s="145"/>
      <c r="K187" s="145"/>
      <c r="L187" s="145"/>
      <c r="M187" s="71"/>
    </row>
    <row r="188" spans="1:13" ht="26.15" customHeight="1">
      <c r="A188" s="145" t="s">
        <v>1156</v>
      </c>
      <c r="B188" s="145"/>
      <c r="C188" s="145"/>
      <c r="D188" s="145"/>
      <c r="E188" s="145"/>
      <c r="F188" s="145"/>
      <c r="G188" s="145"/>
      <c r="H188" s="145"/>
      <c r="I188" s="145"/>
      <c r="J188" s="145"/>
      <c r="K188" s="145"/>
      <c r="L188" s="145"/>
      <c r="M188" s="71"/>
    </row>
    <row r="189" spans="1:13" ht="26.15" customHeight="1">
      <c r="A189" s="145" t="s">
        <v>734</v>
      </c>
      <c r="B189" s="145"/>
      <c r="C189" s="145"/>
      <c r="D189" s="145"/>
      <c r="E189" s="145"/>
      <c r="F189" s="145"/>
      <c r="G189" s="145"/>
      <c r="H189" s="145"/>
      <c r="I189" s="145"/>
      <c r="J189" s="145"/>
      <c r="K189" s="145"/>
      <c r="L189" s="145"/>
      <c r="M189" s="71"/>
    </row>
    <row r="190" spans="1:13" ht="26.15" customHeight="1">
      <c r="A190" s="145" t="s">
        <v>701</v>
      </c>
      <c r="B190" s="145"/>
      <c r="C190" s="145"/>
      <c r="D190" s="145"/>
      <c r="E190" s="145"/>
      <c r="F190" s="145"/>
      <c r="G190" s="145"/>
      <c r="H190" s="145"/>
      <c r="I190" s="145"/>
      <c r="J190" s="145"/>
      <c r="K190" s="145"/>
      <c r="L190" s="145"/>
      <c r="M190" s="71"/>
    </row>
    <row r="191" spans="1:13" ht="26.15" customHeight="1">
      <c r="A191" s="145" t="s">
        <v>1169</v>
      </c>
      <c r="B191" s="145"/>
      <c r="C191" s="145"/>
      <c r="D191" s="145"/>
      <c r="E191" s="145"/>
      <c r="F191" s="145"/>
      <c r="G191" s="145"/>
      <c r="H191" s="145"/>
      <c r="I191" s="145"/>
      <c r="J191" s="145"/>
      <c r="K191" s="145"/>
      <c r="L191" s="145"/>
      <c r="M191" s="71"/>
    </row>
    <row r="192" spans="1:13" ht="26.15" customHeight="1">
      <c r="A192" s="145" t="s">
        <v>2027</v>
      </c>
      <c r="B192" s="145"/>
      <c r="C192" s="145"/>
      <c r="D192" s="145"/>
      <c r="E192" s="145"/>
      <c r="F192" s="145"/>
      <c r="G192" s="145"/>
      <c r="H192" s="145"/>
      <c r="I192" s="145"/>
      <c r="J192" s="145"/>
      <c r="K192" s="145"/>
      <c r="L192" s="145"/>
      <c r="M192" s="71"/>
    </row>
    <row r="193" spans="1:13" ht="26.15" customHeight="1">
      <c r="A193" s="145" t="s">
        <v>2025</v>
      </c>
      <c r="B193" s="145"/>
      <c r="C193" s="145"/>
      <c r="D193" s="145"/>
      <c r="E193" s="145"/>
      <c r="F193" s="145"/>
      <c r="G193" s="145"/>
      <c r="H193" s="145"/>
      <c r="I193" s="145"/>
      <c r="J193" s="145"/>
      <c r="K193" s="145"/>
      <c r="L193" s="145"/>
      <c r="M193" s="71"/>
    </row>
    <row r="194" spans="1:13" ht="26.15" customHeight="1">
      <c r="A194" s="145" t="s">
        <v>2026</v>
      </c>
      <c r="B194" s="145"/>
      <c r="C194" s="145"/>
      <c r="D194" s="145"/>
      <c r="E194" s="145"/>
      <c r="F194" s="145"/>
      <c r="G194" s="145"/>
      <c r="H194" s="145"/>
      <c r="I194" s="145"/>
      <c r="J194" s="145"/>
      <c r="K194" s="145"/>
      <c r="L194" s="145"/>
      <c r="M194" s="71"/>
    </row>
    <row r="195" spans="1:13" ht="26.15" customHeight="1">
      <c r="A195" s="145" t="s">
        <v>1002</v>
      </c>
      <c r="B195" s="145"/>
      <c r="C195" s="145"/>
      <c r="D195" s="145"/>
      <c r="E195" s="145"/>
      <c r="F195" s="145"/>
      <c r="G195" s="145"/>
      <c r="H195" s="145"/>
      <c r="I195" s="145"/>
      <c r="J195" s="145"/>
      <c r="K195" s="145"/>
      <c r="L195" s="145"/>
      <c r="M195" s="71"/>
    </row>
    <row r="196" spans="1:13" ht="26.15" customHeight="1">
      <c r="A196" s="145" t="s">
        <v>1001</v>
      </c>
      <c r="B196" s="145"/>
      <c r="C196" s="145"/>
      <c r="D196" s="145"/>
      <c r="E196" s="145"/>
      <c r="F196" s="145"/>
      <c r="G196" s="145"/>
      <c r="H196" s="145"/>
      <c r="I196" s="145"/>
      <c r="J196" s="145"/>
      <c r="K196" s="145"/>
      <c r="L196" s="145"/>
      <c r="M196" s="71"/>
    </row>
    <row r="197" spans="1:13" ht="26.15" customHeight="1">
      <c r="A197" s="145" t="s">
        <v>360</v>
      </c>
      <c r="B197" s="145"/>
      <c r="C197" s="145"/>
      <c r="D197" s="145"/>
      <c r="E197" s="145"/>
      <c r="F197" s="145"/>
      <c r="G197" s="145"/>
      <c r="H197" s="145"/>
      <c r="I197" s="145"/>
      <c r="J197" s="145"/>
      <c r="K197" s="145"/>
      <c r="L197" s="145"/>
      <c r="M197" s="71"/>
    </row>
    <row r="198" spans="1:13" ht="26.15" customHeight="1">
      <c r="A198" s="145" t="s">
        <v>907</v>
      </c>
      <c r="B198" s="145"/>
      <c r="C198" s="145"/>
      <c r="D198" s="71"/>
      <c r="E198" s="71"/>
      <c r="F198" s="71"/>
      <c r="G198" s="71"/>
      <c r="H198" s="71"/>
      <c r="I198" s="71"/>
      <c r="J198" s="71"/>
      <c r="K198" s="71"/>
      <c r="L198" s="71"/>
      <c r="M198" s="71"/>
    </row>
    <row r="199" spans="1:13" ht="26.15" customHeight="1">
      <c r="A199" s="145" t="s">
        <v>559</v>
      </c>
      <c r="B199" s="145"/>
      <c r="C199" s="145"/>
      <c r="D199" s="71"/>
      <c r="E199" s="71"/>
      <c r="F199" s="71"/>
      <c r="G199" s="71"/>
      <c r="H199" s="71"/>
      <c r="I199" s="71"/>
      <c r="J199" s="71"/>
      <c r="K199" s="71"/>
      <c r="L199" s="71"/>
      <c r="M199" s="71"/>
    </row>
    <row r="200" spans="1:13" ht="26.15" customHeight="1">
      <c r="A200" s="145" t="s">
        <v>361</v>
      </c>
      <c r="B200" s="145"/>
      <c r="C200" s="145"/>
      <c r="D200" s="71"/>
      <c r="E200" s="71"/>
      <c r="F200" s="71"/>
      <c r="G200" s="71"/>
      <c r="H200" s="71"/>
      <c r="I200" s="71"/>
      <c r="J200" s="71"/>
      <c r="K200" s="71"/>
      <c r="L200" s="71"/>
      <c r="M200" s="71"/>
    </row>
    <row r="201" spans="1:13" ht="26.15" customHeight="1">
      <c r="A201" s="226"/>
      <c r="B201" s="226"/>
      <c r="C201" s="226"/>
      <c r="D201" s="71"/>
      <c r="E201" s="71"/>
      <c r="F201" s="71"/>
      <c r="G201" s="71"/>
      <c r="H201" s="71"/>
      <c r="I201" s="71"/>
      <c r="J201" s="71"/>
      <c r="K201" s="71"/>
      <c r="L201" s="71"/>
      <c r="M201" s="71"/>
    </row>
    <row r="202" spans="1:13" ht="26.15" customHeight="1">
      <c r="A202" s="226"/>
      <c r="B202" s="226"/>
      <c r="C202" s="226"/>
      <c r="D202" s="71"/>
      <c r="E202" s="71"/>
      <c r="F202" s="71"/>
      <c r="G202" s="71"/>
      <c r="H202" s="71"/>
      <c r="I202" s="71"/>
      <c r="J202" s="71"/>
      <c r="K202" s="71"/>
      <c r="L202" s="71"/>
      <c r="M202" s="71"/>
    </row>
    <row r="203" spans="1:13" ht="26.15" customHeight="1">
      <c r="A203" s="226"/>
      <c r="B203" s="226"/>
      <c r="C203" s="226"/>
      <c r="D203" s="71"/>
      <c r="E203" s="71"/>
      <c r="F203" s="71"/>
      <c r="G203" s="71"/>
      <c r="H203" s="71"/>
      <c r="I203" s="71"/>
      <c r="J203" s="71"/>
      <c r="K203" s="71"/>
      <c r="L203" s="71"/>
      <c r="M203" s="71"/>
    </row>
    <row r="204" spans="1:13" ht="26.15" customHeight="1">
      <c r="A204" s="156"/>
      <c r="B204" s="156"/>
      <c r="C204" s="156"/>
      <c r="D204" s="71"/>
      <c r="E204" s="71"/>
      <c r="F204" s="71"/>
      <c r="G204" s="71"/>
      <c r="H204" s="71"/>
      <c r="I204" s="71"/>
      <c r="J204" s="71"/>
      <c r="K204" s="71"/>
      <c r="L204" s="71"/>
      <c r="M204" s="71"/>
    </row>
    <row r="205" spans="1:13" ht="26.15" customHeight="1">
      <c r="A205" s="90"/>
      <c r="B205" s="90"/>
      <c r="C205" s="90"/>
      <c r="D205" s="90"/>
      <c r="E205" s="90"/>
      <c r="F205" s="90"/>
      <c r="G205" s="90"/>
      <c r="H205" s="90"/>
      <c r="I205" s="90"/>
      <c r="J205" s="90"/>
      <c r="K205" s="90"/>
      <c r="L205" s="90"/>
      <c r="M205" s="71"/>
    </row>
    <row r="206" spans="1:13" ht="26.15" customHeight="1">
      <c r="A206" s="290" t="str">
        <f>+A137</f>
        <v>(Sign) ……………………………………...........…………………………………. Authorized Director</v>
      </c>
      <c r="B206" s="290"/>
      <c r="C206" s="290"/>
      <c r="D206" s="290"/>
      <c r="E206" s="290"/>
      <c r="F206" s="290"/>
      <c r="G206" s="290"/>
      <c r="H206" s="290"/>
      <c r="I206" s="290"/>
      <c r="J206" s="290"/>
      <c r="K206" s="290"/>
      <c r="L206" s="290"/>
      <c r="M206" s="290"/>
    </row>
    <row r="207" spans="1:13" ht="26.15" customHeight="1">
      <c r="A207" s="145"/>
      <c r="B207" s="145"/>
      <c r="C207" s="145" t="str">
        <f>+C138</f>
        <v xml:space="preserve">     (                                                                                                                 )</v>
      </c>
      <c r="D207" s="145"/>
      <c r="E207" s="145"/>
      <c r="F207" s="145"/>
      <c r="G207" s="145"/>
      <c r="H207" s="145"/>
      <c r="I207" s="145"/>
      <c r="J207" s="145"/>
      <c r="K207" s="145"/>
      <c r="L207" s="145"/>
      <c r="M207"/>
    </row>
  </sheetData>
  <sheetProtection formatCells="0" formatColumns="0" formatRows="0" insertColumns="0" insertRows="0" insertHyperlinks="0" deleteColumns="0" deleteRows="0" sort="0" autoFilter="0" pivotTables="0"/>
  <mergeCells count="27">
    <mergeCell ref="A206:M206"/>
    <mergeCell ref="H178:J178"/>
    <mergeCell ref="H180:J180"/>
    <mergeCell ref="A137:M137"/>
    <mergeCell ref="A139:M139"/>
    <mergeCell ref="B177:E177"/>
    <mergeCell ref="H177:J177"/>
    <mergeCell ref="A173:M173"/>
    <mergeCell ref="A175:M175"/>
    <mergeCell ref="B164:E164"/>
    <mergeCell ref="H164:J164"/>
    <mergeCell ref="H165:J165"/>
    <mergeCell ref="H166:J166"/>
    <mergeCell ref="H167:J167"/>
    <mergeCell ref="H168:J168"/>
    <mergeCell ref="H169:J169"/>
    <mergeCell ref="H170:J170"/>
    <mergeCell ref="H182:J182"/>
    <mergeCell ref="H181:J181"/>
    <mergeCell ref="H179:J179"/>
    <mergeCell ref="A104:M104"/>
    <mergeCell ref="A102:M102"/>
    <mergeCell ref="A1:M1"/>
    <mergeCell ref="A34:M34"/>
    <mergeCell ref="A36:M36"/>
    <mergeCell ref="A67:M67"/>
    <mergeCell ref="A69:M69"/>
  </mergeCells>
  <pageMargins left="0.59055118110236227" right="0.39370078740157483" top="0.59055118110236227" bottom="0.39370078740157483" header="0.43307086614173229" footer="0.19685039370078741"/>
  <pageSetup paperSize="9" scale="87" orientation="portrait" r:id="rId1"/>
  <headerFooter alignWithMargins="0">
    <oddHeader>&amp;L&amp;"Angsana New,Regular"&amp;8THAI POLYCONS PUBLIC COMPANY LIMITED</oddHeader>
  </headerFooter>
  <rowBreaks count="5" manualBreakCount="5">
    <brk id="35" max="12" man="1"/>
    <brk id="68" max="12" man="1"/>
    <brk id="103" max="12" man="1"/>
    <brk id="138" max="16383" man="1"/>
    <brk id="174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5"/>
  <sheetViews>
    <sheetView showRuler="0" zoomScale="112" zoomScaleNormal="112" zoomScaleSheetLayoutView="100" workbookViewId="0">
      <selection sqref="A1:N1"/>
    </sheetView>
  </sheetViews>
  <sheetFormatPr defaultRowHeight="23.15" customHeight="1"/>
  <cols>
    <col min="1" max="1" width="7.25" style="4" customWidth="1"/>
    <col min="2" max="2" width="9" style="4"/>
    <col min="3" max="3" width="10.75" style="4" customWidth="1"/>
    <col min="4" max="4" width="9" style="4" customWidth="1"/>
    <col min="5" max="5" width="11" style="4" customWidth="1"/>
    <col min="6" max="6" width="14.58203125" style="4" customWidth="1"/>
    <col min="7" max="7" width="0.83203125" style="4" customWidth="1"/>
    <col min="8" max="8" width="14.58203125" style="4" customWidth="1"/>
    <col min="9" max="9" width="0.83203125" style="4" customWidth="1"/>
    <col min="10" max="11" width="14.58203125" style="4" customWidth="1"/>
    <col min="12" max="12" width="9.08203125" style="145" customWidth="1"/>
    <col min="13" max="21" width="9.08203125" customWidth="1"/>
  </cols>
  <sheetData>
    <row r="1" spans="1:15" ht="24" customHeight="1">
      <c r="A1" s="290" t="s">
        <v>1849</v>
      </c>
      <c r="B1" s="290"/>
      <c r="C1" s="290"/>
      <c r="D1" s="290"/>
      <c r="E1" s="290"/>
      <c r="F1" s="290"/>
      <c r="G1" s="290"/>
      <c r="H1" s="290"/>
      <c r="I1" s="290"/>
      <c r="J1" s="290"/>
    </row>
    <row r="2" spans="1:15" s="119" customFormat="1" ht="24" customHeight="1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130"/>
      <c r="O2" s="130"/>
    </row>
    <row r="3" spans="1:15" s="119" customFormat="1" ht="24" customHeight="1">
      <c r="A3" s="145" t="s">
        <v>908</v>
      </c>
      <c r="B3" s="145"/>
      <c r="C3" s="145"/>
      <c r="D3" s="145"/>
      <c r="E3" s="145"/>
      <c r="F3" s="71"/>
      <c r="G3" s="71"/>
      <c r="H3" s="71"/>
      <c r="I3" s="71"/>
      <c r="J3" s="71"/>
      <c r="K3" s="71"/>
      <c r="L3" s="71"/>
      <c r="M3" s="71"/>
      <c r="N3" s="130"/>
      <c r="O3" s="130"/>
    </row>
    <row r="4" spans="1:15" s="119" customFormat="1" ht="24" customHeight="1">
      <c r="A4" s="145" t="s">
        <v>1517</v>
      </c>
      <c r="B4" s="145"/>
      <c r="C4" s="145"/>
      <c r="D4" s="145"/>
      <c r="E4" s="145"/>
      <c r="F4" s="71"/>
      <c r="G4" s="71"/>
      <c r="H4" s="71"/>
      <c r="I4" s="71"/>
      <c r="J4" s="71"/>
      <c r="K4" s="71"/>
      <c r="L4" s="71"/>
      <c r="M4" s="71"/>
      <c r="N4" s="130"/>
      <c r="O4" s="130"/>
    </row>
    <row r="5" spans="1:15" s="119" customFormat="1" ht="24" customHeight="1">
      <c r="A5" s="145" t="s">
        <v>362</v>
      </c>
      <c r="B5" s="145"/>
      <c r="C5" s="145"/>
      <c r="D5" s="145"/>
      <c r="E5" s="145"/>
      <c r="F5" s="71"/>
      <c r="G5" s="71"/>
      <c r="H5" s="71"/>
      <c r="I5" s="71"/>
      <c r="J5" s="71"/>
      <c r="K5" s="71"/>
      <c r="L5" s="71"/>
      <c r="M5" s="71"/>
      <c r="N5" s="130"/>
      <c r="O5" s="130"/>
    </row>
    <row r="6" spans="1:15" s="119" customFormat="1" ht="24" customHeight="1">
      <c r="A6" s="145" t="s">
        <v>2022</v>
      </c>
      <c r="B6" s="145"/>
      <c r="C6" s="145"/>
      <c r="D6" s="145"/>
      <c r="E6" s="145"/>
      <c r="F6" s="71"/>
      <c r="G6" s="71"/>
      <c r="H6" s="71"/>
      <c r="I6" s="71"/>
      <c r="J6" s="71"/>
      <c r="K6" s="71"/>
      <c r="L6" s="71"/>
      <c r="M6" s="71"/>
      <c r="N6" s="130"/>
      <c r="O6" s="130"/>
    </row>
    <row r="7" spans="1:15" s="119" customFormat="1" ht="24" customHeight="1">
      <c r="A7" s="145" t="s">
        <v>2024</v>
      </c>
      <c r="B7" s="145"/>
      <c r="C7" s="145"/>
      <c r="D7" s="145"/>
      <c r="E7" s="145"/>
      <c r="F7" s="71"/>
      <c r="G7" s="71"/>
      <c r="H7" s="71"/>
      <c r="I7" s="71"/>
      <c r="J7" s="71"/>
      <c r="K7" s="71"/>
      <c r="L7" s="71"/>
      <c r="M7" s="71"/>
      <c r="N7" s="130"/>
      <c r="O7" s="130"/>
    </row>
    <row r="8" spans="1:15" s="119" customFormat="1" ht="24" customHeight="1">
      <c r="A8" s="145" t="s">
        <v>2023</v>
      </c>
      <c r="B8" s="145"/>
      <c r="C8" s="145"/>
      <c r="D8" s="145"/>
      <c r="E8" s="145"/>
      <c r="F8" s="71"/>
      <c r="G8" s="71"/>
      <c r="H8" s="71"/>
      <c r="I8" s="71"/>
      <c r="J8" s="71"/>
      <c r="K8" s="71"/>
      <c r="L8" s="71"/>
      <c r="M8" s="71"/>
      <c r="N8" s="130"/>
      <c r="O8" s="130"/>
    </row>
    <row r="9" spans="1:15" s="119" customFormat="1" ht="24" customHeight="1">
      <c r="A9" s="145" t="s">
        <v>1003</v>
      </c>
      <c r="B9" s="145"/>
      <c r="C9" s="145"/>
      <c r="D9" s="145"/>
      <c r="E9" s="145"/>
      <c r="F9" s="71"/>
      <c r="G9" s="71"/>
      <c r="H9" s="71"/>
      <c r="I9" s="71"/>
      <c r="J9" s="71"/>
      <c r="K9" s="71" t="s">
        <v>642</v>
      </c>
      <c r="L9" s="217"/>
      <c r="M9" s="71"/>
      <c r="N9" s="130"/>
      <c r="O9" s="130"/>
    </row>
    <row r="10" spans="1:15" s="119" customFormat="1" ht="24" customHeight="1">
      <c r="A10" s="145" t="s">
        <v>363</v>
      </c>
      <c r="B10" s="145"/>
      <c r="C10" s="145"/>
      <c r="D10" s="145"/>
      <c r="E10" s="145"/>
      <c r="F10" s="71"/>
      <c r="G10" s="71"/>
      <c r="H10" s="71"/>
      <c r="I10" s="71"/>
      <c r="J10" s="71"/>
      <c r="K10" s="71"/>
      <c r="L10" s="71"/>
      <c r="M10" s="71"/>
      <c r="N10" s="130"/>
      <c r="O10" s="130"/>
    </row>
    <row r="11" spans="1:15" s="119" customFormat="1" ht="24" customHeight="1">
      <c r="A11" s="145"/>
      <c r="B11" s="145"/>
      <c r="C11" s="145"/>
      <c r="D11" s="145"/>
      <c r="E11" s="145"/>
      <c r="F11" s="71"/>
      <c r="G11" s="71"/>
      <c r="H11" s="71"/>
      <c r="I11" s="71"/>
      <c r="J11" s="71"/>
      <c r="K11" s="71"/>
      <c r="L11" s="71"/>
      <c r="M11" s="71"/>
      <c r="N11" s="130"/>
      <c r="O11" s="130"/>
    </row>
    <row r="12" spans="1:15" ht="24" customHeight="1">
      <c r="A12" s="145" t="s">
        <v>1668</v>
      </c>
      <c r="B12" s="145"/>
      <c r="C12" s="30"/>
      <c r="D12" s="30"/>
      <c r="E12" s="30"/>
      <c r="F12" s="30"/>
      <c r="G12" s="30"/>
      <c r="H12" s="30"/>
      <c r="I12" s="30"/>
      <c r="J12" s="30"/>
    </row>
    <row r="13" spans="1:15" ht="24" customHeight="1">
      <c r="A13" s="145" t="s">
        <v>1669</v>
      </c>
      <c r="B13" s="145"/>
      <c r="C13" s="30"/>
      <c r="D13" s="30"/>
      <c r="E13" s="30"/>
      <c r="F13" s="30"/>
      <c r="G13" s="30"/>
      <c r="H13" s="30"/>
      <c r="I13" s="30"/>
      <c r="J13" s="30"/>
    </row>
    <row r="14" spans="1:15" ht="24" customHeight="1">
      <c r="A14" s="39"/>
      <c r="B14" s="145"/>
      <c r="C14" s="145"/>
      <c r="D14" s="145"/>
      <c r="E14" s="145"/>
      <c r="F14" s="291" t="s">
        <v>129</v>
      </c>
      <c r="G14" s="291"/>
      <c r="H14" s="291"/>
      <c r="I14" s="291"/>
      <c r="J14" s="291"/>
    </row>
    <row r="15" spans="1:15" ht="24" customHeight="1">
      <c r="A15" s="39"/>
      <c r="B15" s="145"/>
      <c r="C15" s="145"/>
      <c r="D15" s="145"/>
      <c r="E15" s="145"/>
      <c r="F15" s="293" t="s">
        <v>130</v>
      </c>
      <c r="G15" s="293"/>
      <c r="H15" s="293"/>
      <c r="I15" s="293"/>
      <c r="J15" s="293"/>
    </row>
    <row r="16" spans="1:15" ht="24" customHeight="1">
      <c r="A16" s="39"/>
      <c r="B16" s="145"/>
      <c r="C16" s="145"/>
      <c r="D16" s="145"/>
      <c r="E16" s="145"/>
      <c r="F16" s="293" t="s">
        <v>876</v>
      </c>
      <c r="G16" s="293"/>
      <c r="H16" s="293"/>
      <c r="I16" s="293"/>
      <c r="J16" s="293"/>
    </row>
    <row r="17" spans="1:12" ht="24" customHeight="1">
      <c r="A17" s="39"/>
      <c r="B17" s="145"/>
      <c r="C17" s="145"/>
      <c r="D17" s="145"/>
      <c r="E17" s="145"/>
      <c r="F17" s="147" t="s">
        <v>364</v>
      </c>
      <c r="G17" s="146"/>
      <c r="H17" s="147" t="s">
        <v>365</v>
      </c>
      <c r="I17" s="146"/>
      <c r="J17" s="147" t="s">
        <v>137</v>
      </c>
    </row>
    <row r="18" spans="1:12" ht="24" customHeight="1">
      <c r="A18" s="145"/>
      <c r="B18" s="31" t="s">
        <v>366</v>
      </c>
      <c r="C18" s="145"/>
      <c r="D18" s="145"/>
      <c r="E18" s="145"/>
      <c r="F18" s="107">
        <v>0</v>
      </c>
      <c r="G18" s="145"/>
      <c r="H18" s="107">
        <v>2166247593.8499999</v>
      </c>
      <c r="I18" s="145"/>
      <c r="J18" s="107">
        <f t="shared" ref="J18:J23" si="0">SUM(F18:H18)</f>
        <v>2166247593.8499999</v>
      </c>
    </row>
    <row r="19" spans="1:12" ht="24" customHeight="1">
      <c r="A19" s="145"/>
      <c r="B19" s="31" t="s">
        <v>500</v>
      </c>
      <c r="C19" s="145"/>
      <c r="D19" s="145"/>
      <c r="E19" s="145"/>
      <c r="F19" s="107">
        <v>1777373129.97</v>
      </c>
      <c r="G19" s="145"/>
      <c r="H19" s="107">
        <v>0</v>
      </c>
      <c r="I19" s="145"/>
      <c r="J19" s="107">
        <f t="shared" si="0"/>
        <v>1777373129.97</v>
      </c>
    </row>
    <row r="20" spans="1:12" ht="24" customHeight="1">
      <c r="A20" s="145"/>
      <c r="B20" s="31" t="s">
        <v>368</v>
      </c>
      <c r="C20" s="145"/>
      <c r="D20" s="145"/>
      <c r="E20" s="145"/>
      <c r="F20" s="107">
        <v>0</v>
      </c>
      <c r="G20" s="145"/>
      <c r="H20" s="107">
        <v>28570000</v>
      </c>
      <c r="I20" s="145"/>
      <c r="J20" s="107">
        <f t="shared" si="0"/>
        <v>28570000</v>
      </c>
      <c r="K20" s="145"/>
    </row>
    <row r="21" spans="1:12" ht="24" customHeight="1">
      <c r="A21" s="145"/>
      <c r="B21" s="31" t="s">
        <v>369</v>
      </c>
      <c r="C21" s="145"/>
      <c r="D21" s="145"/>
      <c r="E21" s="145"/>
      <c r="F21" s="107">
        <v>0</v>
      </c>
      <c r="G21" s="145"/>
      <c r="H21" s="107">
        <v>2137179.25</v>
      </c>
      <c r="I21" s="145"/>
      <c r="J21" s="107">
        <f t="shared" si="0"/>
        <v>2137179.25</v>
      </c>
      <c r="K21" s="145"/>
    </row>
    <row r="22" spans="1:12" ht="24" customHeight="1">
      <c r="A22" s="145"/>
      <c r="B22" s="31" t="s">
        <v>370</v>
      </c>
      <c r="C22" s="145"/>
      <c r="D22" s="145"/>
      <c r="E22" s="145"/>
      <c r="F22" s="107">
        <v>0</v>
      </c>
      <c r="G22" s="145"/>
      <c r="H22" s="107">
        <v>30110628.25</v>
      </c>
      <c r="I22" s="145"/>
      <c r="J22" s="107">
        <f t="shared" si="0"/>
        <v>30110628.25</v>
      </c>
      <c r="K22" s="145"/>
    </row>
    <row r="23" spans="1:12" ht="24" customHeight="1">
      <c r="A23" s="145"/>
      <c r="B23" s="31" t="s">
        <v>1137</v>
      </c>
      <c r="C23" s="145"/>
      <c r="D23" s="145"/>
      <c r="E23" s="145"/>
      <c r="F23" s="107">
        <v>0</v>
      </c>
      <c r="G23" s="145"/>
      <c r="H23" s="107">
        <v>10842406.9</v>
      </c>
      <c r="I23" s="145"/>
      <c r="J23" s="107">
        <f t="shared" si="0"/>
        <v>10842406.9</v>
      </c>
      <c r="K23" s="145"/>
    </row>
    <row r="24" spans="1:12" ht="24" customHeight="1">
      <c r="A24" s="145"/>
      <c r="B24" s="31" t="s">
        <v>371</v>
      </c>
      <c r="C24" s="145"/>
      <c r="D24" s="145"/>
      <c r="E24" s="145"/>
      <c r="F24" s="108">
        <f>SUM(F18:F23)</f>
        <v>1777373129.97</v>
      </c>
      <c r="G24" s="107"/>
      <c r="H24" s="108">
        <f>SUM(H18:H23)</f>
        <v>2237907808.25</v>
      </c>
      <c r="I24" s="107"/>
      <c r="J24" s="108">
        <f>SUM(J18:J23)</f>
        <v>4015280938.2199998</v>
      </c>
      <c r="K24" s="145"/>
    </row>
    <row r="25" spans="1:12" ht="24" customHeight="1">
      <c r="A25" s="145"/>
      <c r="B25" s="31" t="s">
        <v>691</v>
      </c>
      <c r="C25" s="145"/>
      <c r="D25" s="145"/>
      <c r="E25" s="145"/>
      <c r="F25" s="60">
        <v>-1150447014.9200001</v>
      </c>
      <c r="G25" s="145"/>
      <c r="H25" s="60">
        <v>-2037355444.48</v>
      </c>
      <c r="I25" s="93"/>
      <c r="J25" s="60">
        <f>SUM(F25:H25)</f>
        <v>-3187802459.4000001</v>
      </c>
      <c r="K25" s="145"/>
    </row>
    <row r="26" spans="1:12" ht="24" customHeight="1">
      <c r="A26" s="145"/>
      <c r="B26" s="31" t="s">
        <v>397</v>
      </c>
      <c r="C26" s="145"/>
      <c r="D26" s="145"/>
      <c r="E26" s="145"/>
      <c r="F26" s="60">
        <v>-33018007.699999999</v>
      </c>
      <c r="G26" s="145"/>
      <c r="H26" s="60">
        <v>-328531951.75999999</v>
      </c>
      <c r="I26" s="93"/>
      <c r="J26" s="60">
        <f>SUM(F26:H26)</f>
        <v>-361549959.45999998</v>
      </c>
      <c r="K26" s="145"/>
    </row>
    <row r="27" spans="1:12" ht="24" customHeight="1">
      <c r="A27" s="145"/>
      <c r="B27" s="277" t="s">
        <v>2165</v>
      </c>
      <c r="C27" s="145"/>
      <c r="D27" s="145"/>
      <c r="E27" s="145"/>
      <c r="F27" s="107">
        <v>0</v>
      </c>
      <c r="G27" s="145"/>
      <c r="H27" s="60">
        <v>-14902753.460000001</v>
      </c>
      <c r="I27" s="93"/>
      <c r="J27" s="60">
        <f>SUM(F27:H27)</f>
        <v>-14902753.460000001</v>
      </c>
      <c r="K27" s="145"/>
      <c r="L27" s="32"/>
    </row>
    <row r="28" spans="1:12" ht="24" customHeight="1">
      <c r="A28" s="145"/>
      <c r="B28" s="31" t="s">
        <v>373</v>
      </c>
      <c r="C28" s="145"/>
      <c r="D28" s="145"/>
      <c r="E28" s="145"/>
      <c r="F28" s="60">
        <v>-75991174.480000004</v>
      </c>
      <c r="G28" s="145"/>
      <c r="H28" s="60">
        <v>-38336770.170000002</v>
      </c>
      <c r="I28" s="93"/>
      <c r="J28" s="60">
        <f>SUM(F28:H28)</f>
        <v>-114327944.65000001</v>
      </c>
      <c r="K28" s="145"/>
      <c r="L28" s="32"/>
    </row>
    <row r="29" spans="1:12" ht="24" customHeight="1">
      <c r="A29" s="145"/>
      <c r="B29" s="145" t="s">
        <v>374</v>
      </c>
      <c r="C29" s="145"/>
      <c r="D29" s="145"/>
      <c r="E29" s="145"/>
      <c r="F29" s="91">
        <v>27706395.27</v>
      </c>
      <c r="G29" s="145"/>
      <c r="H29" s="91">
        <v>-27517039.399999999</v>
      </c>
      <c r="I29" s="93"/>
      <c r="J29" s="91">
        <f>SUM(F29:H29)</f>
        <v>189355.87000000104</v>
      </c>
      <c r="K29" s="145"/>
      <c r="L29" s="32"/>
    </row>
    <row r="30" spans="1:12" ht="24" customHeight="1">
      <c r="A30" s="145"/>
      <c r="B30" s="31" t="s">
        <v>375</v>
      </c>
      <c r="C30" s="145"/>
      <c r="D30" s="145"/>
      <c r="E30" s="145"/>
      <c r="F30" s="60">
        <f>SUM(F25:F29)</f>
        <v>-1231749801.8300002</v>
      </c>
      <c r="G30" s="107"/>
      <c r="H30" s="60">
        <f>SUM(H25:H29)</f>
        <v>-2446643959.27</v>
      </c>
      <c r="I30" s="145"/>
      <c r="J30" s="60">
        <f>SUM(J25:J29)</f>
        <v>-3678393761.1000004</v>
      </c>
      <c r="K30" s="145"/>
      <c r="L30" s="32"/>
    </row>
    <row r="31" spans="1:12" ht="24" customHeight="1" thickBot="1">
      <c r="A31" s="145"/>
      <c r="B31" s="31" t="s">
        <v>376</v>
      </c>
      <c r="C31" s="145"/>
      <c r="D31" s="145"/>
      <c r="E31" s="145"/>
      <c r="F31" s="64">
        <f>+F24+F30</f>
        <v>545623328.13999987</v>
      </c>
      <c r="G31" s="109"/>
      <c r="H31" s="64">
        <f>+H24+H30</f>
        <v>-208736151.01999998</v>
      </c>
      <c r="I31" s="109"/>
      <c r="J31" s="64">
        <f>+J24+J30</f>
        <v>336887177.11999941</v>
      </c>
      <c r="K31" s="145"/>
      <c r="L31" s="32"/>
    </row>
    <row r="32" spans="1:12" ht="24" customHeight="1" thickTop="1">
      <c r="A32" s="145"/>
      <c r="B32" s="31"/>
      <c r="C32" s="145"/>
      <c r="D32" s="224"/>
      <c r="E32" s="45"/>
      <c r="F32" s="145"/>
      <c r="G32" s="109"/>
      <c r="H32" s="98"/>
      <c r="I32" s="109"/>
      <c r="J32" s="145"/>
      <c r="K32" s="145"/>
      <c r="L32" s="32"/>
    </row>
    <row r="33" spans="1:12" ht="24" customHeight="1">
      <c r="A33" s="145"/>
      <c r="B33" s="31"/>
      <c r="C33" s="145"/>
      <c r="D33" s="224" t="s">
        <v>638</v>
      </c>
      <c r="E33" s="45"/>
      <c r="F33" s="109"/>
      <c r="G33" s="145"/>
      <c r="H33" s="109"/>
      <c r="I33" s="145"/>
      <c r="J33" s="109"/>
      <c r="K33" s="145"/>
      <c r="L33" s="32"/>
    </row>
    <row r="34" spans="1:12" ht="24" customHeight="1">
      <c r="A34" s="290" t="s">
        <v>630</v>
      </c>
      <c r="B34" s="290"/>
      <c r="C34" s="290"/>
      <c r="D34" s="290"/>
      <c r="E34" s="290"/>
      <c r="F34" s="290"/>
      <c r="G34" s="290"/>
      <c r="H34" s="290"/>
      <c r="I34" s="290"/>
      <c r="J34" s="290"/>
      <c r="K34" s="145"/>
      <c r="L34" s="32"/>
    </row>
    <row r="35" spans="1:12" ht="24" customHeight="1">
      <c r="A35" s="145"/>
      <c r="B35" s="145"/>
      <c r="C35" s="145" t="s">
        <v>1368</v>
      </c>
      <c r="D35" s="145"/>
      <c r="E35" s="145"/>
      <c r="F35" s="145"/>
      <c r="G35" s="145"/>
      <c r="H35" s="145"/>
      <c r="I35" s="145"/>
      <c r="J35" s="145"/>
      <c r="K35" s="145"/>
    </row>
    <row r="36" spans="1:12" ht="24" customHeight="1">
      <c r="A36" s="290" t="s">
        <v>1850</v>
      </c>
      <c r="B36" s="290"/>
      <c r="C36" s="290"/>
      <c r="D36" s="290"/>
      <c r="E36" s="290"/>
      <c r="F36" s="290"/>
      <c r="G36" s="290"/>
      <c r="H36" s="290"/>
      <c r="I36" s="290"/>
      <c r="J36" s="290"/>
      <c r="K36" s="145"/>
      <c r="L36" s="32"/>
    </row>
    <row r="37" spans="1:12" ht="24" customHeight="1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145"/>
      <c r="L37" s="32"/>
    </row>
    <row r="38" spans="1:12" ht="24" customHeight="1">
      <c r="A38" s="39"/>
      <c r="B38" s="145"/>
      <c r="C38" s="145"/>
      <c r="D38" s="145"/>
      <c r="E38" s="145"/>
      <c r="F38" s="291" t="s">
        <v>129</v>
      </c>
      <c r="G38" s="291"/>
      <c r="H38" s="291"/>
      <c r="I38" s="291"/>
      <c r="J38" s="291"/>
      <c r="K38" s="145"/>
      <c r="L38" s="32"/>
    </row>
    <row r="39" spans="1:12" ht="24" customHeight="1">
      <c r="A39" s="39"/>
      <c r="B39" s="145"/>
      <c r="C39" s="145"/>
      <c r="D39" s="145"/>
      <c r="E39" s="145"/>
      <c r="F39" s="293" t="s">
        <v>130</v>
      </c>
      <c r="G39" s="293"/>
      <c r="H39" s="293"/>
      <c r="I39" s="293"/>
      <c r="J39" s="293"/>
      <c r="K39" s="145"/>
      <c r="L39" s="32"/>
    </row>
    <row r="40" spans="1:12" ht="24" customHeight="1">
      <c r="A40" s="39"/>
      <c r="B40" s="145"/>
      <c r="C40" s="145"/>
      <c r="D40" s="145"/>
      <c r="E40" s="145"/>
      <c r="F40" s="293" t="s">
        <v>598</v>
      </c>
      <c r="G40" s="293"/>
      <c r="H40" s="293"/>
      <c r="I40" s="293"/>
      <c r="J40" s="293"/>
      <c r="K40" s="145"/>
      <c r="L40" s="32"/>
    </row>
    <row r="41" spans="1:12" ht="24" customHeight="1">
      <c r="A41" s="39"/>
      <c r="B41" s="145"/>
      <c r="C41" s="145"/>
      <c r="D41" s="145"/>
      <c r="E41" s="145"/>
      <c r="F41" s="159" t="s">
        <v>364</v>
      </c>
      <c r="G41" s="157"/>
      <c r="H41" s="159" t="s">
        <v>365</v>
      </c>
      <c r="I41" s="157"/>
      <c r="J41" s="159" t="s">
        <v>137</v>
      </c>
      <c r="K41" s="145"/>
    </row>
    <row r="42" spans="1:12" ht="24" customHeight="1">
      <c r="A42" s="145"/>
      <c r="B42" s="31" t="s">
        <v>366</v>
      </c>
      <c r="C42" s="145"/>
      <c r="D42" s="145"/>
      <c r="E42" s="145"/>
      <c r="F42" s="107">
        <v>0</v>
      </c>
      <c r="G42" s="156"/>
      <c r="H42" s="107">
        <v>2097310806.22</v>
      </c>
      <c r="I42" s="156"/>
      <c r="J42" s="107">
        <f t="shared" ref="J42:J47" si="1">SUM(F42:H42)</f>
        <v>2097310806.22</v>
      </c>
      <c r="K42" s="145"/>
    </row>
    <row r="43" spans="1:12" ht="24" customHeight="1">
      <c r="A43" s="145"/>
      <c r="B43" s="31" t="s">
        <v>367</v>
      </c>
      <c r="C43" s="145"/>
      <c r="D43" s="145"/>
      <c r="E43" s="145"/>
      <c r="F43" s="107">
        <v>1642022088.8499999</v>
      </c>
      <c r="G43" s="156"/>
      <c r="H43" s="107">
        <v>0</v>
      </c>
      <c r="I43" s="156"/>
      <c r="J43" s="107">
        <f t="shared" si="1"/>
        <v>1642022088.8499999</v>
      </c>
      <c r="K43" s="145"/>
    </row>
    <row r="44" spans="1:12" ht="24" customHeight="1">
      <c r="A44" s="145"/>
      <c r="B44" s="31" t="s">
        <v>368</v>
      </c>
      <c r="C44" s="145"/>
      <c r="D44" s="145"/>
      <c r="E44" s="145"/>
      <c r="F44" s="107">
        <v>0</v>
      </c>
      <c r="G44" s="156"/>
      <c r="H44" s="107">
        <v>53605113.409999996</v>
      </c>
      <c r="I44" s="156"/>
      <c r="J44" s="107">
        <f t="shared" si="1"/>
        <v>53605113.409999996</v>
      </c>
      <c r="K44" s="145"/>
    </row>
    <row r="45" spans="1:12" ht="24" customHeight="1">
      <c r="A45" s="145"/>
      <c r="B45" s="31" t="s">
        <v>369</v>
      </c>
      <c r="C45" s="145"/>
      <c r="D45" s="145"/>
      <c r="E45" s="145"/>
      <c r="F45" s="107">
        <v>0</v>
      </c>
      <c r="G45" s="156"/>
      <c r="H45" s="107">
        <v>5088886.95</v>
      </c>
      <c r="I45" s="156"/>
      <c r="J45" s="107">
        <f t="shared" si="1"/>
        <v>5088886.95</v>
      </c>
      <c r="K45" s="145"/>
    </row>
    <row r="46" spans="1:12" ht="24" customHeight="1">
      <c r="A46" s="145"/>
      <c r="B46" s="31" t="s">
        <v>370</v>
      </c>
      <c r="C46" s="145"/>
      <c r="D46" s="145"/>
      <c r="E46" s="145"/>
      <c r="F46" s="107">
        <v>0</v>
      </c>
      <c r="G46" s="156"/>
      <c r="H46" s="107">
        <v>48519266.200000003</v>
      </c>
      <c r="I46" s="156"/>
      <c r="J46" s="107">
        <f t="shared" si="1"/>
        <v>48519266.200000003</v>
      </c>
      <c r="K46" s="145"/>
    </row>
    <row r="47" spans="1:12" ht="24" customHeight="1">
      <c r="A47" s="145"/>
      <c r="B47" s="31" t="s">
        <v>1349</v>
      </c>
      <c r="C47" s="145"/>
      <c r="D47" s="145"/>
      <c r="E47" s="145" t="s">
        <v>2183</v>
      </c>
      <c r="F47" s="107">
        <v>0</v>
      </c>
      <c r="G47" s="156"/>
      <c r="H47" s="107">
        <v>0</v>
      </c>
      <c r="I47" s="156"/>
      <c r="J47" s="107">
        <f t="shared" si="1"/>
        <v>0</v>
      </c>
      <c r="K47" s="145"/>
    </row>
    <row r="48" spans="1:12" ht="24" customHeight="1">
      <c r="A48" s="145"/>
      <c r="B48" s="31" t="s">
        <v>371</v>
      </c>
      <c r="C48" s="145"/>
      <c r="D48" s="145"/>
      <c r="E48" s="145"/>
      <c r="F48" s="108">
        <f>SUM(F42:F47)</f>
        <v>1642022088.8499999</v>
      </c>
      <c r="G48" s="107"/>
      <c r="H48" s="108">
        <f>SUM(H42:H47)</f>
        <v>2204524072.7799997</v>
      </c>
      <c r="I48" s="107"/>
      <c r="J48" s="108">
        <f>SUM(J42:J47)</f>
        <v>3846546161.6299992</v>
      </c>
      <c r="K48" s="145"/>
    </row>
    <row r="49" spans="1:12" ht="24" customHeight="1">
      <c r="A49" s="145"/>
      <c r="B49" s="31" t="s">
        <v>691</v>
      </c>
      <c r="C49" s="145"/>
      <c r="D49" s="145"/>
      <c r="E49" s="145"/>
      <c r="F49" s="109">
        <v>-883096553.92999995</v>
      </c>
      <c r="G49" s="110"/>
      <c r="H49" s="109">
        <v>-2004189032.6800001</v>
      </c>
      <c r="I49" s="107"/>
      <c r="J49" s="109">
        <f>SUM(F49:H49)</f>
        <v>-2887285586.6100001</v>
      </c>
      <c r="K49" s="145"/>
    </row>
    <row r="50" spans="1:12" ht="24" customHeight="1">
      <c r="A50" s="145"/>
      <c r="B50" s="31" t="s">
        <v>397</v>
      </c>
      <c r="C50" s="145"/>
      <c r="D50" s="145"/>
      <c r="E50" s="145"/>
      <c r="F50" s="109">
        <v>-44432024.950000003</v>
      </c>
      <c r="G50" s="107"/>
      <c r="H50" s="109">
        <v>-302132544.17000002</v>
      </c>
      <c r="I50" s="107"/>
      <c r="J50" s="109">
        <f>SUM(F50:H50)</f>
        <v>-346564569.12</v>
      </c>
      <c r="K50" s="145"/>
    </row>
    <row r="51" spans="1:12" ht="24" customHeight="1">
      <c r="A51" s="145"/>
      <c r="B51" s="31" t="s">
        <v>2182</v>
      </c>
      <c r="C51" s="145"/>
      <c r="D51" s="145"/>
      <c r="E51" s="145"/>
      <c r="F51" s="145"/>
      <c r="G51" s="145"/>
      <c r="H51" s="145"/>
      <c r="I51" s="145"/>
      <c r="J51" s="145"/>
      <c r="K51" s="145"/>
    </row>
    <row r="52" spans="1:12" ht="24" customHeight="1">
      <c r="A52" s="145"/>
      <c r="B52" s="145" t="s">
        <v>372</v>
      </c>
      <c r="C52" s="145"/>
      <c r="D52" s="145"/>
      <c r="E52" s="145"/>
      <c r="F52" s="107">
        <v>0</v>
      </c>
      <c r="G52" s="107"/>
      <c r="H52" s="109">
        <v>-19031252.050000001</v>
      </c>
      <c r="I52" s="109"/>
      <c r="J52" s="109">
        <f>SUM(F52:H52)</f>
        <v>-19031252.050000001</v>
      </c>
      <c r="K52" s="145"/>
    </row>
    <row r="53" spans="1:12" ht="24" customHeight="1">
      <c r="A53" s="145"/>
      <c r="B53" s="145" t="s">
        <v>646</v>
      </c>
      <c r="C53" s="145"/>
      <c r="D53" s="145"/>
      <c r="E53" s="145"/>
      <c r="F53" s="107">
        <v>0</v>
      </c>
      <c r="G53" s="107"/>
      <c r="H53" s="109">
        <v>-1163003.48</v>
      </c>
      <c r="I53" s="109"/>
      <c r="J53" s="109">
        <f>SUM(F53:H53)</f>
        <v>-1163003.48</v>
      </c>
      <c r="K53" s="145"/>
    </row>
    <row r="54" spans="1:12" ht="24" customHeight="1">
      <c r="A54" s="145"/>
      <c r="B54" s="31" t="s">
        <v>373</v>
      </c>
      <c r="C54" s="145"/>
      <c r="D54" s="145"/>
      <c r="E54" s="145"/>
      <c r="F54" s="109">
        <v>-69803987.75</v>
      </c>
      <c r="G54" s="107"/>
      <c r="H54" s="109">
        <v>-20025960.399999999</v>
      </c>
      <c r="I54" s="107"/>
      <c r="J54" s="109">
        <f>SUM(F54:H54)</f>
        <v>-89829948.150000006</v>
      </c>
      <c r="K54" s="145"/>
    </row>
    <row r="55" spans="1:12" ht="24" customHeight="1">
      <c r="A55" s="145"/>
      <c r="B55" s="145" t="s">
        <v>374</v>
      </c>
      <c r="C55" s="145"/>
      <c r="D55" s="145"/>
      <c r="E55" s="145"/>
      <c r="F55" s="91">
        <v>33919259.289999999</v>
      </c>
      <c r="G55" s="156"/>
      <c r="H55" s="91">
        <v>-24695642.420000002</v>
      </c>
      <c r="I55" s="93"/>
      <c r="J55" s="91">
        <f>SUM(F55:H55)</f>
        <v>9223616.8699999973</v>
      </c>
      <c r="K55" s="145"/>
    </row>
    <row r="56" spans="1:12" ht="24" customHeight="1">
      <c r="A56" s="145"/>
      <c r="B56" s="31" t="s">
        <v>375</v>
      </c>
      <c r="C56" s="145"/>
      <c r="D56" s="145"/>
      <c r="E56" s="145"/>
      <c r="F56" s="60">
        <f>SUM(F49:F55)</f>
        <v>-963413307.34000003</v>
      </c>
      <c r="G56" s="107"/>
      <c r="H56" s="60">
        <f>SUM(H49:H55)</f>
        <v>-2371237435.2000003</v>
      </c>
      <c r="I56" s="156"/>
      <c r="J56" s="60">
        <f>SUM(J49:J55)</f>
        <v>-3334650742.5400004</v>
      </c>
      <c r="K56" s="145"/>
    </row>
    <row r="57" spans="1:12" ht="24" customHeight="1" thickBot="1">
      <c r="A57" s="145"/>
      <c r="B57" s="31" t="s">
        <v>376</v>
      </c>
      <c r="C57" s="145"/>
      <c r="D57" s="145"/>
      <c r="E57" s="145"/>
      <c r="F57" s="64">
        <f>+F48+F56</f>
        <v>678608781.50999987</v>
      </c>
      <c r="G57" s="109"/>
      <c r="H57" s="64">
        <f>+H48+H56</f>
        <v>-166713362.42000055</v>
      </c>
      <c r="I57" s="109"/>
      <c r="J57" s="64">
        <f>+J48+J56</f>
        <v>511895419.08999872</v>
      </c>
      <c r="K57" s="145"/>
    </row>
    <row r="58" spans="1:12" ht="24" customHeight="1" thickTop="1">
      <c r="A58" s="145"/>
      <c r="B58" s="31"/>
      <c r="C58" s="145"/>
      <c r="D58" s="145"/>
      <c r="E58" s="145"/>
      <c r="F58" s="145"/>
      <c r="G58" s="109"/>
      <c r="H58" s="145"/>
      <c r="I58" s="109"/>
      <c r="J58" s="145"/>
      <c r="K58" s="145"/>
    </row>
    <row r="59" spans="1:12" ht="24" customHeight="1">
      <c r="A59" s="17" t="s">
        <v>1343</v>
      </c>
      <c r="B59" s="145"/>
      <c r="C59" s="145"/>
      <c r="D59" s="30"/>
      <c r="E59" s="30"/>
      <c r="F59" s="30"/>
      <c r="G59" s="30"/>
      <c r="H59" s="30"/>
      <c r="I59" s="30"/>
      <c r="J59" s="30"/>
      <c r="K59" s="145"/>
    </row>
    <row r="60" spans="1:12" ht="24" customHeight="1">
      <c r="A60" s="4" t="s">
        <v>731</v>
      </c>
      <c r="B60" s="145"/>
      <c r="C60" s="145"/>
      <c r="D60" s="30"/>
      <c r="E60" s="30"/>
      <c r="F60" s="30"/>
      <c r="G60" s="30"/>
      <c r="H60" s="30"/>
      <c r="I60" s="30"/>
      <c r="J60" s="30"/>
      <c r="K60" s="145"/>
    </row>
    <row r="61" spans="1:12" ht="24" customHeight="1">
      <c r="A61" s="4" t="s">
        <v>555</v>
      </c>
      <c r="B61" s="145"/>
      <c r="C61" s="145"/>
      <c r="D61" s="30"/>
      <c r="E61" s="30"/>
      <c r="F61" s="30"/>
      <c r="G61" s="30"/>
      <c r="H61" s="30"/>
      <c r="I61" s="30"/>
      <c r="J61" s="30"/>
      <c r="K61" s="145"/>
    </row>
    <row r="62" spans="1:12" ht="24" customHeight="1">
      <c r="A62" s="130" t="s">
        <v>1670</v>
      </c>
      <c r="B62" s="145"/>
      <c r="C62" s="145"/>
      <c r="D62" s="30"/>
      <c r="E62" s="30"/>
      <c r="F62" s="30"/>
      <c r="G62" s="30"/>
      <c r="H62" s="30"/>
      <c r="I62" s="30"/>
      <c r="J62" s="30"/>
      <c r="K62" s="145"/>
    </row>
    <row r="63" spans="1:12" ht="24" customHeight="1">
      <c r="A63" s="4" t="s">
        <v>1918</v>
      </c>
      <c r="B63" s="145"/>
      <c r="C63" s="145"/>
      <c r="D63" s="145"/>
      <c r="E63" s="145"/>
      <c r="F63" s="145"/>
      <c r="G63" s="107"/>
      <c r="H63" s="145"/>
      <c r="I63" s="107"/>
      <c r="J63" s="145"/>
      <c r="K63" s="145"/>
    </row>
    <row r="64" spans="1:12" s="230" customFormat="1" ht="24" customHeight="1">
      <c r="A64" s="4"/>
      <c r="B64" s="226"/>
      <c r="C64" s="226"/>
      <c r="D64" s="226"/>
      <c r="E64" s="226"/>
      <c r="F64" s="226"/>
      <c r="G64" s="107"/>
      <c r="H64" s="226"/>
      <c r="I64" s="107"/>
      <c r="J64" s="226"/>
      <c r="K64" s="226"/>
      <c r="L64" s="226"/>
    </row>
    <row r="65" spans="1:12" s="230" customFormat="1" ht="24" customHeight="1">
      <c r="A65" s="4"/>
      <c r="B65" s="226"/>
      <c r="C65" s="226"/>
      <c r="D65" s="226"/>
      <c r="E65" s="226"/>
      <c r="F65" s="226"/>
      <c r="G65" s="107"/>
      <c r="H65" s="226"/>
      <c r="I65" s="107"/>
      <c r="J65" s="226"/>
      <c r="K65" s="226"/>
      <c r="L65" s="226"/>
    </row>
    <row r="66" spans="1:12" ht="24" customHeight="1">
      <c r="A66" s="145"/>
      <c r="B66" s="31"/>
      <c r="C66" s="145"/>
      <c r="D66" s="145"/>
      <c r="E66" s="145"/>
      <c r="F66" s="145"/>
      <c r="G66" s="107"/>
      <c r="H66" s="145"/>
      <c r="I66" s="107"/>
      <c r="J66" s="145"/>
      <c r="K66" s="145"/>
    </row>
    <row r="67" spans="1:12" ht="24" customHeight="1">
      <c r="A67" s="145"/>
      <c r="B67" s="31"/>
      <c r="C67" s="145"/>
      <c r="D67" s="145"/>
      <c r="E67" s="145"/>
      <c r="F67" s="145"/>
      <c r="G67" s="107"/>
      <c r="H67" s="145"/>
      <c r="I67" s="107"/>
      <c r="J67" s="145"/>
      <c r="K67" s="145"/>
    </row>
    <row r="68" spans="1:12" ht="24" customHeight="1">
      <c r="A68" s="145"/>
      <c r="B68" s="31"/>
      <c r="C68" s="145"/>
      <c r="D68" s="145"/>
      <c r="E68" s="145"/>
      <c r="F68" s="145"/>
      <c r="G68" s="107"/>
      <c r="H68" s="145"/>
      <c r="I68" s="107"/>
      <c r="J68" s="145"/>
      <c r="K68" s="145"/>
    </row>
    <row r="69" spans="1:12" ht="24" customHeight="1">
      <c r="A69" s="290" t="s">
        <v>630</v>
      </c>
      <c r="B69" s="290"/>
      <c r="C69" s="290"/>
      <c r="D69" s="290"/>
      <c r="E69" s="290"/>
      <c r="F69" s="290"/>
      <c r="G69" s="290"/>
      <c r="H69" s="290"/>
      <c r="I69" s="290"/>
      <c r="J69" s="290"/>
      <c r="K69" s="145"/>
    </row>
    <row r="70" spans="1:12" ht="24" customHeight="1">
      <c r="A70" s="145"/>
      <c r="B70" s="145"/>
      <c r="C70" s="145" t="str">
        <f>+C35</f>
        <v xml:space="preserve">  (                                                                                                                  )           </v>
      </c>
      <c r="D70" s="145"/>
      <c r="E70" s="145"/>
      <c r="F70" s="145"/>
      <c r="G70" s="145"/>
      <c r="H70" s="145"/>
      <c r="I70" s="145"/>
      <c r="J70" s="145"/>
      <c r="K70" s="145"/>
    </row>
    <row r="71" spans="1:12" ht="24" customHeight="1">
      <c r="A71" s="290" t="s">
        <v>1930</v>
      </c>
      <c r="B71" s="290"/>
      <c r="C71" s="290"/>
      <c r="D71" s="290"/>
      <c r="E71" s="290"/>
      <c r="F71" s="290"/>
      <c r="G71" s="290"/>
      <c r="H71" s="290"/>
      <c r="I71" s="290"/>
      <c r="J71" s="290"/>
      <c r="K71" s="145"/>
    </row>
    <row r="72" spans="1:12" ht="24" customHeight="1">
      <c r="B72" s="2"/>
      <c r="C72" s="145"/>
      <c r="D72" s="145"/>
      <c r="E72" s="145"/>
      <c r="F72" s="145"/>
      <c r="H72" s="107"/>
      <c r="I72" s="81"/>
      <c r="J72" s="107"/>
      <c r="K72" s="145"/>
    </row>
    <row r="73" spans="1:12" ht="24" customHeight="1">
      <c r="A73" s="17" t="s">
        <v>1344</v>
      </c>
      <c r="B73" s="145"/>
      <c r="C73" s="145"/>
      <c r="D73" s="145"/>
      <c r="E73" s="145"/>
      <c r="F73" s="145"/>
      <c r="G73" s="145"/>
      <c r="H73" s="145"/>
      <c r="I73" s="145"/>
      <c r="K73" s="145"/>
    </row>
    <row r="74" spans="1:12" ht="24" customHeight="1">
      <c r="B74" s="145"/>
      <c r="C74" s="145"/>
      <c r="D74" s="145"/>
      <c r="E74" s="145"/>
      <c r="F74" s="145"/>
      <c r="H74" s="291" t="s">
        <v>129</v>
      </c>
      <c r="I74" s="291"/>
      <c r="J74" s="291"/>
      <c r="K74" s="145"/>
    </row>
    <row r="75" spans="1:12" ht="24" customHeight="1">
      <c r="B75" s="145"/>
      <c r="C75" s="145"/>
      <c r="D75" s="145"/>
      <c r="E75" s="145"/>
      <c r="F75" s="145"/>
      <c r="H75" s="290" t="s">
        <v>130</v>
      </c>
      <c r="I75" s="290"/>
      <c r="J75" s="290"/>
      <c r="K75" s="145"/>
    </row>
    <row r="76" spans="1:12" ht="24" customHeight="1">
      <c r="B76" s="145"/>
      <c r="C76" s="145"/>
      <c r="D76" s="145"/>
      <c r="E76" s="145"/>
      <c r="F76" s="145"/>
      <c r="H76" s="158" t="str">
        <f>+'[4]P51-52'!I29</f>
        <v>2020</v>
      </c>
      <c r="I76" s="21"/>
      <c r="J76" s="158" t="str">
        <f>+'[4]P40-44'!G173</f>
        <v>2019</v>
      </c>
      <c r="K76" s="145"/>
    </row>
    <row r="77" spans="1:12" ht="24" customHeight="1">
      <c r="B77" s="145" t="s">
        <v>377</v>
      </c>
      <c r="C77" s="145"/>
      <c r="D77" s="145"/>
      <c r="E77" s="145"/>
      <c r="F77" s="145"/>
      <c r="H77" s="107">
        <v>13972564484.860001</v>
      </c>
      <c r="I77" s="107"/>
      <c r="J77" s="107">
        <v>12624505501</v>
      </c>
      <c r="K77" s="145"/>
    </row>
    <row r="78" spans="1:12" ht="24" customHeight="1">
      <c r="B78" s="2" t="s">
        <v>554</v>
      </c>
      <c r="C78" s="145"/>
      <c r="D78" s="145"/>
      <c r="E78" s="145"/>
      <c r="F78" s="145"/>
      <c r="H78" s="107">
        <v>2166247524.4200001</v>
      </c>
      <c r="I78" s="107"/>
      <c r="J78" s="107">
        <v>2096437465.6900001</v>
      </c>
      <c r="K78" s="145"/>
    </row>
    <row r="79" spans="1:12" ht="24" customHeight="1">
      <c r="B79" s="2" t="s">
        <v>378</v>
      </c>
      <c r="C79" s="145"/>
      <c r="D79" s="145"/>
      <c r="E79" s="145"/>
      <c r="F79" s="145"/>
      <c r="H79" s="107">
        <v>11182527213.549999</v>
      </c>
      <c r="I79" s="107"/>
      <c r="J79" s="107">
        <v>9017027353.0699997</v>
      </c>
      <c r="K79" s="145"/>
    </row>
    <row r="80" spans="1:12" ht="24" customHeight="1">
      <c r="B80" s="2" t="s">
        <v>682</v>
      </c>
      <c r="C80" s="145"/>
      <c r="D80" s="145"/>
      <c r="E80" s="145"/>
      <c r="F80" s="145"/>
      <c r="H80" s="107">
        <v>301988047.51999998</v>
      </c>
      <c r="I80" s="107"/>
      <c r="J80" s="107">
        <v>377703451.52999997</v>
      </c>
      <c r="K80" s="145"/>
    </row>
    <row r="81" spans="1:11" ht="24" customHeight="1">
      <c r="B81" s="2" t="s">
        <v>379</v>
      </c>
      <c r="C81" s="145"/>
      <c r="D81" s="145"/>
      <c r="E81" s="145"/>
      <c r="F81" s="145"/>
      <c r="H81" s="107">
        <v>522816309.66000003</v>
      </c>
      <c r="I81" s="107"/>
      <c r="J81" s="107">
        <v>700421077.33000004</v>
      </c>
      <c r="K81" s="145"/>
    </row>
    <row r="82" spans="1:11" ht="24" customHeight="1">
      <c r="B82" s="2"/>
      <c r="C82" s="145"/>
      <c r="D82" s="145"/>
      <c r="E82" s="145"/>
      <c r="F82" s="145"/>
      <c r="H82" s="107"/>
      <c r="I82" s="81"/>
      <c r="J82" s="107"/>
      <c r="K82" s="145"/>
    </row>
    <row r="83" spans="1:11" ht="24" customHeight="1">
      <c r="B83" s="2"/>
      <c r="C83" s="145"/>
      <c r="D83" s="145"/>
      <c r="E83" s="145"/>
      <c r="F83" s="145"/>
      <c r="H83" s="291" t="s">
        <v>129</v>
      </c>
      <c r="I83" s="291"/>
      <c r="J83" s="291"/>
      <c r="K83" s="145"/>
    </row>
    <row r="84" spans="1:11" ht="24" customHeight="1">
      <c r="B84" s="2"/>
      <c r="C84" s="145"/>
      <c r="D84" s="145"/>
      <c r="E84" s="145"/>
      <c r="F84" s="145"/>
      <c r="H84" s="290" t="s">
        <v>131</v>
      </c>
      <c r="I84" s="290"/>
      <c r="J84" s="290"/>
      <c r="K84" s="145"/>
    </row>
    <row r="85" spans="1:11" ht="24" customHeight="1">
      <c r="B85" s="2"/>
      <c r="C85" s="145"/>
      <c r="D85" s="145"/>
      <c r="E85" s="145"/>
      <c r="F85" s="145"/>
      <c r="H85" s="158" t="str">
        <f>+H76</f>
        <v>2020</v>
      </c>
      <c r="I85" s="21"/>
      <c r="J85" s="158" t="str">
        <f>+J76</f>
        <v>2019</v>
      </c>
      <c r="K85" s="145"/>
    </row>
    <row r="86" spans="1:11" ht="24" customHeight="1">
      <c r="B86" s="145" t="s">
        <v>377</v>
      </c>
      <c r="C86" s="145"/>
      <c r="D86" s="145"/>
      <c r="E86" s="145"/>
      <c r="F86" s="145"/>
      <c r="G86" s="145"/>
      <c r="H86" s="107">
        <v>16883114759.67</v>
      </c>
      <c r="I86" s="107"/>
      <c r="J86" s="107">
        <v>15490798831</v>
      </c>
      <c r="K86" s="145"/>
    </row>
    <row r="87" spans="1:11" ht="24" customHeight="1">
      <c r="B87" s="2" t="s">
        <v>554</v>
      </c>
      <c r="C87" s="145"/>
      <c r="D87" s="145"/>
      <c r="E87" s="145"/>
      <c r="F87" s="145"/>
      <c r="G87" s="145"/>
      <c r="H87" s="107">
        <v>2435135717.6599998</v>
      </c>
      <c r="I87" s="107"/>
      <c r="J87" s="107">
        <v>3715758914.8299999</v>
      </c>
      <c r="K87" s="145"/>
    </row>
    <row r="88" spans="1:11" ht="24" customHeight="1">
      <c r="B88" s="2" t="s">
        <v>378</v>
      </c>
      <c r="C88" s="145"/>
      <c r="D88" s="145"/>
      <c r="E88" s="145"/>
      <c r="F88" s="145"/>
      <c r="G88" s="145"/>
      <c r="H88" s="107">
        <v>14123443457.879999</v>
      </c>
      <c r="I88" s="107"/>
      <c r="J88" s="107">
        <v>12331944378.98</v>
      </c>
      <c r="K88" s="145"/>
    </row>
    <row r="89" spans="1:11" ht="24" customHeight="1">
      <c r="A89" s="145"/>
      <c r="B89" s="2" t="s">
        <v>682</v>
      </c>
      <c r="C89" s="145"/>
      <c r="D89" s="145"/>
      <c r="E89" s="145"/>
      <c r="F89" s="145"/>
      <c r="G89" s="145"/>
      <c r="H89" s="107">
        <v>263039219.47999999</v>
      </c>
      <c r="I89" s="107"/>
      <c r="J89" s="107">
        <v>380926578.19</v>
      </c>
      <c r="K89" s="145"/>
    </row>
    <row r="90" spans="1:11" ht="24" customHeight="1">
      <c r="A90" s="145"/>
      <c r="B90" s="2" t="s">
        <v>379</v>
      </c>
      <c r="C90" s="145"/>
      <c r="D90" s="145"/>
      <c r="E90" s="145"/>
      <c r="F90" s="145"/>
      <c r="G90" s="145"/>
      <c r="H90" s="107">
        <v>603381410.25</v>
      </c>
      <c r="I90" s="107"/>
      <c r="J90" s="107">
        <v>869769891.75999999</v>
      </c>
      <c r="K90" s="145"/>
    </row>
    <row r="91" spans="1:11" ht="24" customHeight="1">
      <c r="A91" s="145"/>
      <c r="B91" s="2"/>
      <c r="C91" s="145"/>
      <c r="D91" s="145"/>
      <c r="E91" s="145"/>
      <c r="F91" s="145"/>
      <c r="G91" s="145"/>
      <c r="H91" s="107"/>
      <c r="I91" s="107"/>
      <c r="J91" s="107"/>
      <c r="K91" s="145"/>
    </row>
    <row r="92" spans="1:11" ht="24" customHeight="1">
      <c r="A92" s="122" t="s">
        <v>1770</v>
      </c>
      <c r="B92" s="2"/>
      <c r="C92" s="145"/>
      <c r="D92" s="145"/>
      <c r="E92" s="145"/>
      <c r="F92" s="145"/>
      <c r="G92" s="145"/>
      <c r="H92" s="145"/>
      <c r="I92" s="145"/>
      <c r="J92" s="145"/>
      <c r="K92" s="145"/>
    </row>
    <row r="93" spans="1:11" ht="24" customHeight="1">
      <c r="A93" s="4" t="s">
        <v>1845</v>
      </c>
      <c r="B93" s="145"/>
      <c r="C93" s="145"/>
      <c r="D93" s="145"/>
      <c r="E93" s="145"/>
      <c r="F93" s="145"/>
      <c r="G93" s="145"/>
      <c r="H93" s="145"/>
      <c r="I93" s="145"/>
      <c r="J93" s="145"/>
      <c r="K93" s="145"/>
    </row>
    <row r="94" spans="1:11" ht="24" customHeight="1">
      <c r="A94" s="4" t="s">
        <v>1771</v>
      </c>
      <c r="B94" s="145"/>
      <c r="C94" s="145"/>
      <c r="D94" s="145"/>
      <c r="E94" s="145"/>
      <c r="F94" s="145"/>
      <c r="G94" s="145"/>
      <c r="H94" s="145"/>
      <c r="I94" s="145"/>
      <c r="J94" s="145"/>
      <c r="K94" s="145"/>
    </row>
    <row r="95" spans="1:11" ht="24" customHeight="1">
      <c r="A95" s="4" t="s">
        <v>1772</v>
      </c>
      <c r="B95" s="2"/>
      <c r="C95" s="145"/>
      <c r="D95" s="145"/>
      <c r="E95" s="145"/>
      <c r="F95" s="145"/>
      <c r="G95" s="145"/>
      <c r="H95" s="145"/>
      <c r="I95" s="145"/>
      <c r="J95" s="145"/>
      <c r="K95" s="145"/>
    </row>
    <row r="96" spans="1:11" ht="24" customHeight="1">
      <c r="A96" s="4" t="s">
        <v>1846</v>
      </c>
      <c r="B96" s="2"/>
      <c r="C96" s="145"/>
      <c r="D96" s="145"/>
      <c r="E96" s="145"/>
      <c r="F96" s="145"/>
      <c r="G96" s="145"/>
      <c r="H96" s="145"/>
      <c r="I96" s="145"/>
      <c r="J96" s="145"/>
      <c r="K96" s="145"/>
    </row>
    <row r="97" spans="1:11" ht="24" customHeight="1">
      <c r="A97" s="4" t="s">
        <v>1847</v>
      </c>
      <c r="B97" s="2"/>
      <c r="C97" s="145"/>
      <c r="D97" s="145"/>
      <c r="E97" s="145"/>
      <c r="F97" s="145"/>
      <c r="G97" s="145"/>
      <c r="H97" s="145"/>
      <c r="I97" s="145"/>
      <c r="J97" s="145"/>
      <c r="K97" s="145"/>
    </row>
    <row r="98" spans="1:11" ht="24" customHeight="1">
      <c r="A98" s="4" t="s">
        <v>2069</v>
      </c>
      <c r="B98" s="2"/>
      <c r="C98" s="145"/>
      <c r="D98" s="145"/>
      <c r="E98" s="145"/>
      <c r="F98" s="145"/>
      <c r="G98" s="145"/>
      <c r="H98" s="145"/>
      <c r="I98" s="145"/>
      <c r="J98" s="145"/>
      <c r="K98" s="145"/>
    </row>
    <row r="99" spans="1:11" ht="24" customHeight="1">
      <c r="A99" s="4" t="s">
        <v>1773</v>
      </c>
      <c r="B99" s="2"/>
      <c r="C99" s="145"/>
      <c r="D99" s="145"/>
      <c r="E99" s="145"/>
      <c r="F99" s="145"/>
      <c r="G99" s="145"/>
      <c r="H99" s="145"/>
      <c r="I99" s="145"/>
      <c r="J99" s="145"/>
      <c r="K99" s="145"/>
    </row>
    <row r="100" spans="1:11" ht="24" customHeight="1">
      <c r="A100" s="145"/>
      <c r="B100" s="2"/>
      <c r="C100" s="145"/>
      <c r="D100" s="145"/>
      <c r="E100" s="145"/>
      <c r="F100" s="145"/>
      <c r="G100" s="145"/>
      <c r="H100" s="145"/>
      <c r="I100" s="145"/>
      <c r="J100" s="145"/>
      <c r="K100" s="145"/>
    </row>
    <row r="101" spans="1:11" ht="24" customHeight="1">
      <c r="A101" s="145"/>
      <c r="B101" s="2"/>
      <c r="C101" s="145"/>
      <c r="D101" s="145"/>
      <c r="E101" s="145"/>
      <c r="F101" s="145"/>
      <c r="G101" s="145"/>
      <c r="H101" s="145"/>
      <c r="I101" s="145"/>
      <c r="J101" s="145"/>
      <c r="K101" s="145"/>
    </row>
    <row r="102" spans="1:11" ht="24" customHeight="1">
      <c r="A102" s="145"/>
      <c r="B102" s="2"/>
      <c r="C102" s="145"/>
      <c r="D102" s="145"/>
      <c r="E102" s="145"/>
      <c r="F102" s="145"/>
      <c r="G102" s="145"/>
      <c r="H102" s="145"/>
      <c r="I102" s="145"/>
      <c r="J102" s="145"/>
      <c r="K102" s="145"/>
    </row>
    <row r="103" spans="1:11" ht="24" customHeight="1">
      <c r="A103" s="145"/>
      <c r="B103" s="2"/>
      <c r="C103" s="145"/>
      <c r="D103" s="145"/>
      <c r="E103" s="145"/>
      <c r="F103" s="145"/>
      <c r="G103" s="145"/>
      <c r="H103" s="145"/>
      <c r="I103" s="145"/>
      <c r="J103" s="145"/>
      <c r="K103" s="145"/>
    </row>
    <row r="104" spans="1:11" ht="24" customHeight="1">
      <c r="A104" s="290" t="s">
        <v>630</v>
      </c>
      <c r="B104" s="290"/>
      <c r="C104" s="290"/>
      <c r="D104" s="290"/>
      <c r="E104" s="290"/>
      <c r="F104" s="290"/>
      <c r="G104" s="290"/>
      <c r="H104" s="290"/>
      <c r="I104" s="290"/>
      <c r="J104" s="290"/>
      <c r="K104" s="145"/>
    </row>
    <row r="105" spans="1:11" ht="24" customHeight="1">
      <c r="A105" s="145"/>
      <c r="B105" s="145"/>
      <c r="C105" s="145" t="str">
        <f>+C70</f>
        <v xml:space="preserve">  (                                                                                                                  )           </v>
      </c>
      <c r="D105" s="145"/>
      <c r="E105" s="145"/>
      <c r="F105" s="145"/>
      <c r="G105" s="145"/>
      <c r="H105" s="145"/>
      <c r="I105" s="145"/>
      <c r="J105" s="145"/>
      <c r="K105" s="145"/>
    </row>
    <row r="106" spans="1:11" ht="23.5" customHeight="1">
      <c r="A106" s="290" t="s">
        <v>2106</v>
      </c>
      <c r="B106" s="290"/>
      <c r="C106" s="290"/>
      <c r="D106" s="290"/>
      <c r="E106" s="290"/>
      <c r="F106" s="290"/>
      <c r="G106" s="290"/>
      <c r="H106" s="290"/>
      <c r="I106" s="290"/>
      <c r="J106" s="290"/>
      <c r="K106" s="145"/>
    </row>
    <row r="107" spans="1:11" ht="23.5" customHeight="1">
      <c r="A107" s="145"/>
      <c r="B107" s="2"/>
      <c r="C107" s="145"/>
      <c r="D107" s="145"/>
      <c r="E107" s="145"/>
      <c r="F107" s="145"/>
      <c r="G107" s="145"/>
      <c r="H107" s="145"/>
      <c r="I107" s="145"/>
      <c r="J107" s="145"/>
      <c r="K107" s="145"/>
    </row>
    <row r="108" spans="1:11" ht="23.5" customHeight="1">
      <c r="A108" s="145"/>
      <c r="B108" s="2"/>
      <c r="C108" s="145"/>
      <c r="D108" s="145"/>
      <c r="E108" s="145"/>
      <c r="F108" s="145"/>
      <c r="G108" s="145"/>
      <c r="H108" s="145"/>
      <c r="I108" s="145"/>
      <c r="J108" s="157" t="s">
        <v>129</v>
      </c>
      <c r="K108" s="145"/>
    </row>
    <row r="109" spans="1:11" ht="23.5" customHeight="1">
      <c r="A109" s="145"/>
      <c r="B109" s="145" t="s">
        <v>1774</v>
      </c>
      <c r="C109" s="145"/>
      <c r="D109" s="145"/>
      <c r="E109" s="145"/>
      <c r="F109" s="145"/>
      <c r="G109" s="145"/>
      <c r="H109" s="145"/>
      <c r="I109" s="145"/>
      <c r="J109" s="107">
        <v>7186258.9100000001</v>
      </c>
      <c r="K109" s="145"/>
    </row>
    <row r="110" spans="1:11" ht="23.5" customHeight="1">
      <c r="A110" s="145"/>
      <c r="B110" s="145" t="s">
        <v>1775</v>
      </c>
      <c r="C110" s="145"/>
      <c r="D110" s="145"/>
      <c r="E110" s="145"/>
      <c r="F110" s="145"/>
      <c r="G110" s="145"/>
      <c r="H110" s="145"/>
      <c r="I110" s="145"/>
      <c r="J110" s="107">
        <v>24551332.27</v>
      </c>
      <c r="K110" s="145"/>
    </row>
    <row r="111" spans="1:11" ht="23.5" customHeight="1">
      <c r="A111" s="145"/>
      <c r="B111" s="145" t="s">
        <v>1776</v>
      </c>
      <c r="C111" s="145"/>
      <c r="D111" s="145"/>
      <c r="E111" s="145"/>
      <c r="F111" s="145"/>
      <c r="G111" s="145"/>
      <c r="H111" s="145"/>
      <c r="I111" s="145"/>
      <c r="J111" s="107">
        <v>34351719.57</v>
      </c>
      <c r="K111" s="145"/>
    </row>
    <row r="112" spans="1:11" ht="23.5" customHeight="1">
      <c r="A112" s="145"/>
      <c r="B112" s="145" t="s">
        <v>1777</v>
      </c>
      <c r="C112" s="145"/>
      <c r="D112" s="145"/>
      <c r="E112" s="145"/>
      <c r="F112" s="145"/>
      <c r="G112" s="145"/>
      <c r="H112" s="145"/>
      <c r="I112" s="145"/>
      <c r="J112" s="107">
        <v>213882425.56999999</v>
      </c>
      <c r="K112" s="145"/>
    </row>
    <row r="113" spans="1:11" ht="23.5" customHeight="1">
      <c r="A113" s="145"/>
      <c r="B113" s="145" t="s">
        <v>1778</v>
      </c>
      <c r="C113" s="145"/>
      <c r="D113" s="145"/>
      <c r="E113" s="145"/>
      <c r="F113" s="145"/>
      <c r="G113" s="145"/>
      <c r="H113" s="145"/>
      <c r="I113" s="145"/>
      <c r="J113" s="107">
        <v>41292.18</v>
      </c>
      <c r="K113" s="145"/>
    </row>
    <row r="114" spans="1:11" ht="23.5" customHeight="1">
      <c r="A114" s="145"/>
      <c r="B114" s="145" t="s">
        <v>1779</v>
      </c>
      <c r="C114" s="145"/>
      <c r="D114" s="145"/>
      <c r="E114" s="145"/>
      <c r="F114" s="145"/>
      <c r="G114" s="145"/>
      <c r="H114" s="145"/>
      <c r="I114" s="145"/>
      <c r="J114" s="107">
        <v>23896.62</v>
      </c>
      <c r="K114" s="145"/>
    </row>
    <row r="115" spans="1:11" ht="23.5" customHeight="1">
      <c r="A115" s="145"/>
      <c r="B115" s="145" t="s">
        <v>1780</v>
      </c>
      <c r="C115" s="145"/>
      <c r="D115" s="145"/>
      <c r="E115" s="145"/>
      <c r="F115" s="145"/>
      <c r="G115" s="145"/>
      <c r="H115" s="145"/>
      <c r="I115" s="145"/>
      <c r="J115" s="107">
        <v>2886960</v>
      </c>
      <c r="K115" s="145"/>
    </row>
    <row r="116" spans="1:11" ht="23.5" customHeight="1">
      <c r="A116" s="145"/>
      <c r="B116" s="145" t="s">
        <v>1781</v>
      </c>
      <c r="C116" s="145"/>
      <c r="D116" s="145"/>
      <c r="E116" s="145"/>
      <c r="F116" s="145"/>
      <c r="G116" s="145"/>
      <c r="H116" s="145"/>
      <c r="I116" s="145"/>
      <c r="J116" s="60">
        <v>-47242527.119999997</v>
      </c>
      <c r="K116" s="145"/>
    </row>
    <row r="117" spans="1:11" ht="23.5" customHeight="1">
      <c r="A117" s="145"/>
      <c r="B117" s="145" t="s">
        <v>1782</v>
      </c>
      <c r="C117" s="145"/>
      <c r="D117" s="145"/>
      <c r="E117" s="145"/>
      <c r="F117" s="145"/>
      <c r="G117" s="145"/>
      <c r="H117" s="145"/>
      <c r="I117" s="145"/>
      <c r="J117" s="91">
        <v>-5701036.2599999998</v>
      </c>
      <c r="K117" s="145"/>
    </row>
    <row r="118" spans="1:11" ht="23.5" customHeight="1">
      <c r="A118" s="145"/>
      <c r="B118" s="145" t="s">
        <v>1783</v>
      </c>
      <c r="C118" s="145"/>
      <c r="D118" s="145"/>
      <c r="E118" s="145"/>
      <c r="F118" s="145"/>
      <c r="G118" s="145"/>
      <c r="H118" s="145"/>
      <c r="I118" s="145"/>
      <c r="J118" s="107">
        <v>229980321.74000001</v>
      </c>
      <c r="K118" s="145"/>
    </row>
    <row r="119" spans="1:11" ht="23.5" customHeight="1">
      <c r="A119" s="145"/>
      <c r="B119" s="145" t="s">
        <v>1784</v>
      </c>
      <c r="C119" s="145"/>
      <c r="D119" s="145"/>
      <c r="E119" s="145"/>
      <c r="F119" s="145"/>
      <c r="G119" s="145"/>
      <c r="H119" s="145"/>
      <c r="I119" s="145"/>
      <c r="J119" s="91">
        <v>-118238391.17</v>
      </c>
      <c r="K119" s="145"/>
    </row>
    <row r="120" spans="1:11" ht="23.5" customHeight="1">
      <c r="A120" s="145"/>
      <c r="B120" s="145" t="s">
        <v>1785</v>
      </c>
      <c r="C120" s="145"/>
      <c r="D120" s="145"/>
      <c r="E120" s="145"/>
      <c r="F120" s="145"/>
      <c r="G120" s="145"/>
      <c r="H120" s="145"/>
      <c r="I120" s="145"/>
      <c r="J120" s="60">
        <v>111741930.56999999</v>
      </c>
      <c r="K120" s="145"/>
    </row>
    <row r="121" spans="1:11" ht="23.5" customHeight="1">
      <c r="A121" s="145"/>
      <c r="B121" s="145" t="s">
        <v>1786</v>
      </c>
      <c r="C121" s="145"/>
      <c r="D121" s="145"/>
      <c r="E121" s="145"/>
      <c r="F121" s="145"/>
      <c r="G121" s="145"/>
      <c r="H121" s="145"/>
      <c r="I121" s="145"/>
      <c r="J121" s="60">
        <v>20258069.43</v>
      </c>
      <c r="K121" s="145"/>
    </row>
    <row r="122" spans="1:11" ht="23.5" customHeight="1">
      <c r="A122" s="145"/>
      <c r="B122" s="145" t="s">
        <v>1787</v>
      </c>
      <c r="C122" s="145"/>
      <c r="D122" s="145"/>
      <c r="E122" s="145"/>
      <c r="F122" s="145"/>
      <c r="G122" s="145"/>
      <c r="H122" s="145"/>
      <c r="I122" s="145"/>
      <c r="J122" s="60">
        <v>-7186258.9100000001</v>
      </c>
      <c r="K122" s="145"/>
    </row>
    <row r="123" spans="1:11" ht="23.5" customHeight="1" thickBot="1">
      <c r="A123" s="145"/>
      <c r="B123" s="145" t="s">
        <v>1788</v>
      </c>
      <c r="C123" s="145"/>
      <c r="D123" s="145"/>
      <c r="E123" s="145"/>
      <c r="F123" s="145"/>
      <c r="G123" s="145"/>
      <c r="H123" s="145"/>
      <c r="I123" s="145"/>
      <c r="J123" s="64">
        <v>124813741.09</v>
      </c>
      <c r="K123" s="145"/>
    </row>
    <row r="124" spans="1:11" ht="23.5" customHeight="1" thickTop="1">
      <c r="A124" s="145"/>
      <c r="B124" s="2"/>
      <c r="C124" s="145"/>
      <c r="D124" s="145"/>
      <c r="E124" s="145"/>
      <c r="F124" s="145"/>
      <c r="G124" s="145"/>
      <c r="H124" s="145"/>
      <c r="I124" s="145"/>
      <c r="J124" s="145"/>
      <c r="K124" s="145"/>
    </row>
    <row r="125" spans="1:11" ht="23.5" customHeight="1">
      <c r="A125" s="122" t="s">
        <v>1809</v>
      </c>
      <c r="B125" s="71"/>
      <c r="C125" s="71"/>
      <c r="D125" s="71"/>
      <c r="E125" s="145"/>
      <c r="F125" s="145"/>
      <c r="G125" s="145"/>
      <c r="H125" s="145"/>
      <c r="I125" s="145"/>
      <c r="J125" s="145"/>
      <c r="K125" s="145"/>
    </row>
    <row r="126" spans="1:11" ht="23.5" customHeight="1">
      <c r="A126" s="71" t="s">
        <v>1810</v>
      </c>
      <c r="B126" s="123"/>
      <c r="C126" s="123"/>
      <c r="D126" s="123"/>
      <c r="E126" s="145"/>
      <c r="F126" s="145"/>
      <c r="G126" s="145"/>
      <c r="H126" s="107"/>
      <c r="I126" s="83"/>
      <c r="J126" s="107"/>
      <c r="K126" s="145"/>
    </row>
    <row r="127" spans="1:11" ht="23.5" customHeight="1">
      <c r="A127" s="71" t="s">
        <v>2071</v>
      </c>
      <c r="B127" s="123"/>
      <c r="C127" s="123"/>
      <c r="D127" s="123"/>
      <c r="E127" s="145"/>
      <c r="F127" s="145"/>
      <c r="G127" s="145"/>
      <c r="H127" s="107"/>
      <c r="I127" s="83"/>
      <c r="J127" s="107"/>
      <c r="K127" s="145"/>
    </row>
    <row r="128" spans="1:11" ht="23.5" customHeight="1">
      <c r="A128" s="71" t="s">
        <v>2070</v>
      </c>
      <c r="B128" s="123"/>
      <c r="C128" s="123"/>
      <c r="D128" s="123"/>
      <c r="E128" s="145"/>
      <c r="F128" s="145"/>
      <c r="G128" s="145"/>
      <c r="H128" s="107"/>
      <c r="I128" s="83"/>
      <c r="J128" s="107"/>
      <c r="K128" s="145"/>
    </row>
    <row r="129" spans="1:11" ht="23.5" customHeight="1">
      <c r="A129" s="71" t="s">
        <v>1007</v>
      </c>
      <c r="B129" s="123"/>
      <c r="C129" s="123"/>
      <c r="D129" s="123"/>
      <c r="E129" s="145"/>
      <c r="F129" s="145"/>
      <c r="G129" s="145"/>
      <c r="H129" s="107"/>
      <c r="I129" s="83"/>
      <c r="J129" s="107"/>
      <c r="K129" s="145"/>
    </row>
    <row r="130" spans="1:11" ht="23.5" customHeight="1">
      <c r="A130" s="71" t="s">
        <v>1008</v>
      </c>
      <c r="B130" s="123"/>
      <c r="C130" s="123"/>
      <c r="D130" s="123"/>
      <c r="E130" s="145"/>
      <c r="F130" s="145"/>
      <c r="G130" s="145"/>
      <c r="H130" s="107"/>
      <c r="I130" s="83"/>
      <c r="J130" s="107"/>
      <c r="K130" s="145"/>
    </row>
    <row r="131" spans="1:11" ht="23.5" customHeight="1">
      <c r="A131" s="71" t="s">
        <v>788</v>
      </c>
      <c r="B131" s="123"/>
      <c r="C131" s="123"/>
      <c r="D131" s="123"/>
      <c r="E131" s="145"/>
      <c r="F131" s="145"/>
      <c r="G131" s="145"/>
      <c r="H131" s="107"/>
      <c r="I131" s="83"/>
      <c r="J131" s="107"/>
      <c r="K131" s="145"/>
    </row>
    <row r="132" spans="1:11" ht="23.5" customHeight="1">
      <c r="A132" s="90" t="s">
        <v>1848</v>
      </c>
      <c r="B132" s="82"/>
      <c r="C132" s="82"/>
      <c r="D132" s="82"/>
      <c r="E132" s="82"/>
      <c r="F132" s="82"/>
      <c r="G132" s="123"/>
      <c r="H132" s="123"/>
      <c r="I132" s="123"/>
      <c r="J132" s="123"/>
      <c r="K132" s="145"/>
    </row>
    <row r="133" spans="1:11" ht="23.5" customHeight="1">
      <c r="A133" s="90" t="s">
        <v>2072</v>
      </c>
      <c r="B133" s="82"/>
      <c r="C133" s="82"/>
      <c r="D133" s="82"/>
      <c r="E133" s="82"/>
      <c r="F133" s="82"/>
      <c r="H133" s="107"/>
      <c r="I133" s="81"/>
      <c r="J133" s="107"/>
      <c r="K133" s="145"/>
    </row>
    <row r="134" spans="1:11" ht="23.5" customHeight="1">
      <c r="A134" s="90" t="s">
        <v>2073</v>
      </c>
      <c r="B134" s="82"/>
      <c r="C134" s="82"/>
      <c r="D134" s="82"/>
      <c r="E134" s="82"/>
      <c r="F134" s="82"/>
      <c r="H134" s="107"/>
      <c r="I134" s="81"/>
      <c r="J134" s="107"/>
      <c r="K134" s="145"/>
    </row>
    <row r="135" spans="1:11" ht="23.5" customHeight="1">
      <c r="A135" s="90" t="s">
        <v>2074</v>
      </c>
      <c r="B135" s="82"/>
      <c r="C135" s="82"/>
      <c r="D135" s="82"/>
      <c r="E135" s="82"/>
      <c r="F135" s="82"/>
      <c r="H135" s="107"/>
      <c r="I135" s="81"/>
      <c r="J135" s="107"/>
      <c r="K135" s="145"/>
    </row>
    <row r="136" spans="1:11" ht="23.5" customHeight="1">
      <c r="A136" s="90" t="s">
        <v>1009</v>
      </c>
      <c r="B136" s="82"/>
      <c r="C136" s="82"/>
      <c r="D136" s="82"/>
      <c r="E136" s="82"/>
      <c r="F136" s="82"/>
      <c r="H136" s="107"/>
      <c r="I136" s="81"/>
      <c r="J136" s="107"/>
      <c r="K136" s="145"/>
    </row>
    <row r="137" spans="1:11" ht="23.5" customHeight="1">
      <c r="A137" s="90" t="s">
        <v>688</v>
      </c>
      <c r="B137" s="82"/>
      <c r="C137" s="82"/>
      <c r="D137" s="82"/>
      <c r="E137" s="82"/>
      <c r="F137" s="82"/>
      <c r="H137" s="107"/>
      <c r="I137" s="81"/>
      <c r="J137" s="107"/>
      <c r="K137" s="145"/>
    </row>
    <row r="138" spans="1:11" ht="23.5" customHeight="1">
      <c r="A138" s="145"/>
      <c r="B138" s="2"/>
      <c r="C138" s="145"/>
      <c r="D138" s="145"/>
      <c r="E138" s="145"/>
      <c r="F138" s="145"/>
      <c r="G138" s="145"/>
      <c r="H138" s="145"/>
      <c r="I138" s="145"/>
      <c r="J138" s="145"/>
      <c r="K138" s="145"/>
    </row>
    <row r="139" spans="1:11" ht="23.5" customHeight="1">
      <c r="A139" s="145"/>
      <c r="B139" s="2"/>
      <c r="C139" s="145"/>
      <c r="D139" s="145"/>
      <c r="E139" s="145"/>
      <c r="F139" s="145"/>
      <c r="G139" s="145"/>
      <c r="H139" s="145"/>
      <c r="I139" s="145"/>
      <c r="J139" s="145"/>
      <c r="K139" s="145"/>
    </row>
    <row r="140" spans="1:11" ht="23.5" customHeight="1">
      <c r="A140" s="290" t="s">
        <v>630</v>
      </c>
      <c r="B140" s="290"/>
      <c r="C140" s="290"/>
      <c r="D140" s="290"/>
      <c r="E140" s="290"/>
      <c r="F140" s="290"/>
      <c r="G140" s="290"/>
      <c r="H140" s="290"/>
      <c r="I140" s="290"/>
      <c r="J140" s="290"/>
      <c r="K140" s="145"/>
    </row>
    <row r="141" spans="1:11" ht="23.5" customHeight="1">
      <c r="A141" s="145"/>
      <c r="B141" s="145"/>
      <c r="C141" s="145" t="str">
        <f>+C105</f>
        <v xml:space="preserve">  (                                                                                                                  )           </v>
      </c>
      <c r="D141" s="145"/>
      <c r="E141" s="145"/>
      <c r="F141" s="145"/>
      <c r="G141" s="145"/>
      <c r="H141" s="145"/>
      <c r="I141" s="145"/>
      <c r="J141" s="145"/>
      <c r="K141" s="145"/>
    </row>
    <row r="142" spans="1:11" ht="25" customHeight="1">
      <c r="A142" s="290" t="s">
        <v>2081</v>
      </c>
      <c r="B142" s="290"/>
      <c r="C142" s="290"/>
      <c r="D142" s="290"/>
      <c r="E142" s="290"/>
      <c r="F142" s="290"/>
      <c r="G142" s="290"/>
      <c r="H142" s="290"/>
      <c r="I142" s="290"/>
      <c r="J142" s="290"/>
      <c r="K142" s="145"/>
    </row>
    <row r="143" spans="1:11" ht="25" customHeight="1">
      <c r="A143" s="145"/>
      <c r="B143" s="145"/>
      <c r="C143" s="145"/>
      <c r="D143" s="145"/>
      <c r="E143" s="145"/>
      <c r="F143" s="145"/>
      <c r="G143" s="145"/>
      <c r="H143" s="145"/>
      <c r="I143" s="145"/>
      <c r="J143" s="145"/>
      <c r="K143" s="145"/>
    </row>
    <row r="144" spans="1:11" ht="25" customHeight="1">
      <c r="A144" s="90" t="s">
        <v>1811</v>
      </c>
      <c r="B144" s="82"/>
      <c r="C144" s="82"/>
      <c r="D144" s="82"/>
      <c r="E144" s="82"/>
      <c r="F144" s="82"/>
      <c r="G144" s="82"/>
      <c r="H144" s="82"/>
      <c r="I144" s="82"/>
      <c r="J144" s="82"/>
      <c r="K144" s="145"/>
    </row>
    <row r="145" spans="1:12" ht="25" customHeight="1">
      <c r="A145" s="90" t="s">
        <v>674</v>
      </c>
      <c r="B145" s="82"/>
      <c r="C145" s="82"/>
      <c r="D145" s="82"/>
      <c r="E145" s="82"/>
      <c r="F145" s="82"/>
      <c r="G145" s="82"/>
      <c r="H145" s="82"/>
      <c r="I145" s="82"/>
      <c r="J145" s="82"/>
      <c r="K145" s="145"/>
    </row>
    <row r="146" spans="1:12" ht="25" customHeight="1">
      <c r="A146" s="90" t="s">
        <v>1010</v>
      </c>
      <c r="B146" s="82"/>
      <c r="C146" s="82"/>
      <c r="D146" s="82"/>
      <c r="E146" s="82"/>
      <c r="F146" s="82"/>
      <c r="G146" s="82"/>
      <c r="H146" s="82"/>
      <c r="I146" s="82"/>
      <c r="J146" s="82"/>
      <c r="K146" s="145"/>
    </row>
    <row r="147" spans="1:12" ht="25" customHeight="1">
      <c r="A147" s="90" t="s">
        <v>732</v>
      </c>
      <c r="B147" s="82"/>
      <c r="C147" s="82"/>
      <c r="D147" s="82"/>
      <c r="E147" s="82"/>
      <c r="F147" s="82"/>
      <c r="G147" s="82"/>
      <c r="H147" s="82"/>
      <c r="I147" s="82"/>
      <c r="J147" s="82"/>
      <c r="K147" s="145"/>
    </row>
    <row r="148" spans="1:12" ht="25" customHeight="1">
      <c r="A148" s="90" t="s">
        <v>2075</v>
      </c>
      <c r="B148" s="82"/>
      <c r="C148" s="82"/>
      <c r="D148" s="82"/>
      <c r="E148" s="82"/>
      <c r="F148" s="82"/>
      <c r="G148" s="82"/>
      <c r="H148" s="82"/>
      <c r="I148" s="82"/>
      <c r="J148" s="82"/>
      <c r="K148" s="145"/>
    </row>
    <row r="149" spans="1:12" ht="25" customHeight="1">
      <c r="A149" s="90" t="s">
        <v>733</v>
      </c>
      <c r="B149" s="82"/>
      <c r="C149" s="82"/>
      <c r="D149" s="82"/>
      <c r="E149" s="82"/>
      <c r="F149" s="82"/>
      <c r="G149" s="82"/>
      <c r="H149" s="82"/>
      <c r="I149" s="82"/>
      <c r="J149" s="82"/>
      <c r="K149" s="145"/>
    </row>
    <row r="150" spans="1:12" ht="25" customHeight="1">
      <c r="A150" s="90" t="s">
        <v>1094</v>
      </c>
      <c r="B150" s="82"/>
      <c r="C150" s="82"/>
      <c r="D150" s="82"/>
      <c r="E150" s="82"/>
      <c r="F150" s="82"/>
      <c r="G150" s="82"/>
      <c r="H150" s="82"/>
      <c r="I150" s="82"/>
      <c r="J150" s="82"/>
      <c r="K150" s="145"/>
    </row>
    <row r="151" spans="1:12" ht="25" customHeight="1">
      <c r="A151" s="90" t="s">
        <v>1868</v>
      </c>
      <c r="B151" s="82"/>
      <c r="C151" s="82"/>
      <c r="D151" s="82"/>
      <c r="E151" s="82"/>
      <c r="F151" s="82"/>
      <c r="G151" s="82"/>
      <c r="H151" s="82"/>
      <c r="I151" s="82"/>
      <c r="J151" s="82"/>
      <c r="K151" s="145"/>
    </row>
    <row r="152" spans="1:12" ht="25" customHeight="1">
      <c r="A152" s="90" t="s">
        <v>1011</v>
      </c>
      <c r="B152" s="82"/>
      <c r="C152" s="82"/>
      <c r="D152" s="82"/>
      <c r="E152" s="82"/>
      <c r="F152" s="82"/>
      <c r="G152" s="82"/>
      <c r="H152" s="82"/>
      <c r="I152" s="82"/>
      <c r="J152" s="82"/>
      <c r="K152" s="145"/>
    </row>
    <row r="153" spans="1:12" ht="25" customHeight="1">
      <c r="A153" s="90" t="s">
        <v>994</v>
      </c>
      <c r="B153" s="82"/>
      <c r="C153" s="82"/>
      <c r="D153" s="82"/>
      <c r="E153" s="82"/>
      <c r="F153" s="82"/>
      <c r="G153" s="82"/>
      <c r="H153" s="82"/>
      <c r="I153" s="82"/>
      <c r="J153" s="82"/>
      <c r="K153" s="145"/>
    </row>
    <row r="154" spans="1:12" ht="25" customHeight="1">
      <c r="A154" s="90" t="s">
        <v>2076</v>
      </c>
      <c r="B154" s="82"/>
      <c r="C154" s="82"/>
      <c r="D154" s="82"/>
      <c r="E154" s="82"/>
      <c r="F154" s="82"/>
      <c r="G154" s="82"/>
      <c r="H154" s="82"/>
      <c r="I154" s="82"/>
      <c r="J154" s="82"/>
      <c r="K154" s="145"/>
    </row>
    <row r="155" spans="1:12" ht="25" customHeight="1">
      <c r="A155" s="90" t="s">
        <v>995</v>
      </c>
      <c r="B155" s="82"/>
      <c r="C155" s="82"/>
      <c r="D155" s="82"/>
      <c r="E155" s="82"/>
      <c r="F155" s="82"/>
      <c r="G155" s="82"/>
      <c r="H155" s="82"/>
      <c r="I155" s="82"/>
      <c r="J155" s="82"/>
      <c r="K155" s="145"/>
    </row>
    <row r="156" spans="1:12" ht="25" customHeight="1">
      <c r="A156" s="90" t="s">
        <v>996</v>
      </c>
      <c r="B156" s="82"/>
      <c r="C156" s="82"/>
      <c r="D156" s="82"/>
      <c r="E156" s="82"/>
      <c r="F156" s="82"/>
      <c r="G156" s="82"/>
      <c r="H156" s="82"/>
      <c r="I156" s="82"/>
      <c r="J156" s="82"/>
      <c r="K156" s="145"/>
    </row>
    <row r="157" spans="1:12" ht="25" customHeight="1">
      <c r="A157" s="90" t="s">
        <v>906</v>
      </c>
      <c r="B157" s="82"/>
      <c r="C157" s="82"/>
      <c r="D157" s="82"/>
      <c r="E157" s="82"/>
    </row>
    <row r="158" spans="1:12" ht="25" customHeight="1">
      <c r="A158" s="90" t="s">
        <v>1012</v>
      </c>
      <c r="B158" s="82"/>
      <c r="C158" s="82"/>
      <c r="D158" s="82"/>
      <c r="E158" s="82"/>
    </row>
    <row r="159" spans="1:12" ht="25" customHeight="1">
      <c r="A159" s="90" t="s">
        <v>905</v>
      </c>
      <c r="B159" s="82"/>
      <c r="C159" s="82"/>
      <c r="D159" s="82"/>
      <c r="E159" s="82"/>
    </row>
    <row r="160" spans="1:12" s="155" customFormat="1" ht="25" customHeight="1">
      <c r="A160" s="90" t="s">
        <v>1869</v>
      </c>
      <c r="B160" s="82"/>
      <c r="C160" s="82"/>
      <c r="D160" s="82"/>
      <c r="E160" s="82"/>
      <c r="F160" s="4"/>
      <c r="G160" s="4"/>
      <c r="H160" s="4"/>
      <c r="I160" s="4"/>
      <c r="J160" s="4"/>
      <c r="K160" s="4"/>
      <c r="L160" s="156"/>
    </row>
    <row r="161" spans="1:12" s="155" customFormat="1" ht="25" customHeight="1">
      <c r="A161" s="90" t="s">
        <v>2077</v>
      </c>
      <c r="B161" s="82"/>
      <c r="C161" s="82"/>
      <c r="D161" s="82"/>
      <c r="E161" s="82"/>
      <c r="F161" s="4"/>
      <c r="G161" s="4"/>
      <c r="H161" s="4"/>
      <c r="I161" s="4"/>
      <c r="J161" s="4"/>
      <c r="K161" s="4"/>
      <c r="L161" s="156"/>
    </row>
    <row r="162" spans="1:12" s="155" customFormat="1" ht="25" customHeight="1">
      <c r="A162" s="90" t="s">
        <v>1013</v>
      </c>
      <c r="B162" s="82"/>
      <c r="C162" s="82"/>
      <c r="D162" s="82"/>
      <c r="E162" s="82"/>
      <c r="F162" s="4"/>
      <c r="G162" s="4"/>
      <c r="H162" s="4"/>
      <c r="I162" s="4"/>
      <c r="J162" s="4"/>
      <c r="K162" s="4"/>
      <c r="L162" s="156"/>
    </row>
    <row r="163" spans="1:12" s="155" customFormat="1" ht="25" customHeight="1">
      <c r="A163" s="90" t="s">
        <v>1138</v>
      </c>
      <c r="B163" s="82"/>
      <c r="C163" s="82"/>
      <c r="D163" s="82"/>
      <c r="E163" s="82"/>
      <c r="F163" s="4"/>
      <c r="G163" s="4"/>
      <c r="H163" s="4"/>
      <c r="I163" s="4"/>
      <c r="J163" s="4"/>
      <c r="K163" s="4"/>
      <c r="L163" s="156"/>
    </row>
    <row r="164" spans="1:12" s="155" customFormat="1" ht="25" customHeight="1">
      <c r="A164" s="71" t="s">
        <v>1870</v>
      </c>
      <c r="B164" s="71"/>
      <c r="C164" s="71"/>
      <c r="D164" s="71"/>
      <c r="E164" s="71"/>
      <c r="F164" s="4"/>
      <c r="G164" s="4"/>
      <c r="H164" s="4"/>
      <c r="I164" s="4"/>
      <c r="J164" s="4"/>
      <c r="K164" s="4"/>
      <c r="L164" s="156"/>
    </row>
    <row r="165" spans="1:12" s="155" customFormat="1" ht="25" customHeight="1">
      <c r="A165" s="71" t="s">
        <v>993</v>
      </c>
      <c r="B165" s="71"/>
      <c r="C165" s="71"/>
      <c r="D165" s="71"/>
      <c r="E165" s="71"/>
      <c r="F165" s="4"/>
      <c r="G165" s="4"/>
      <c r="H165" s="4"/>
      <c r="I165" s="4"/>
      <c r="J165" s="4"/>
      <c r="K165" s="4"/>
      <c r="L165" s="156"/>
    </row>
    <row r="166" spans="1:12" s="155" customFormat="1" ht="25" customHeight="1">
      <c r="A166" s="71" t="s">
        <v>997</v>
      </c>
      <c r="B166" s="71"/>
      <c r="C166" s="71"/>
      <c r="D166" s="71"/>
      <c r="E166" s="71"/>
      <c r="F166" s="4"/>
      <c r="G166" s="4"/>
      <c r="H166" s="4"/>
      <c r="I166" s="4"/>
      <c r="J166" s="4"/>
      <c r="K166" s="4"/>
      <c r="L166" s="156"/>
    </row>
    <row r="167" spans="1:12" s="155" customFormat="1" ht="25" customHeight="1">
      <c r="A167" s="71" t="s">
        <v>998</v>
      </c>
      <c r="B167" s="71"/>
      <c r="C167" s="71"/>
      <c r="D167" s="71"/>
      <c r="E167" s="71"/>
      <c r="F167" s="4"/>
      <c r="G167" s="4"/>
      <c r="H167" s="4"/>
      <c r="I167" s="4"/>
      <c r="J167" s="4"/>
      <c r="K167" s="4"/>
      <c r="L167" s="156"/>
    </row>
    <row r="168" spans="1:12" s="155" customFormat="1" ht="25" customHeight="1">
      <c r="A168" s="71" t="s">
        <v>999</v>
      </c>
      <c r="B168" s="71"/>
      <c r="C168" s="71"/>
      <c r="D168" s="71"/>
      <c r="E168" s="71"/>
      <c r="F168" s="4"/>
      <c r="G168" s="4"/>
      <c r="H168" s="4"/>
      <c r="I168" s="4"/>
      <c r="J168" s="4"/>
      <c r="K168" s="4"/>
      <c r="L168" s="156"/>
    </row>
    <row r="169" spans="1:12" s="155" customFormat="1" ht="25" customHeight="1">
      <c r="A169" s="124" t="s">
        <v>1000</v>
      </c>
      <c r="B169" s="71"/>
      <c r="C169" s="71"/>
      <c r="D169" s="71"/>
      <c r="E169" s="71"/>
      <c r="F169" s="4"/>
      <c r="G169" s="4"/>
      <c r="H169" s="4"/>
      <c r="I169" s="4"/>
      <c r="J169" s="4"/>
      <c r="K169" s="4"/>
      <c r="L169" s="156"/>
    </row>
    <row r="170" spans="1:12" s="155" customFormat="1" ht="25" customHeight="1">
      <c r="A170" s="124" t="s">
        <v>992</v>
      </c>
      <c r="B170" s="71"/>
      <c r="C170" s="71"/>
      <c r="D170" s="71"/>
      <c r="E170" s="71"/>
      <c r="F170" s="4"/>
      <c r="G170" s="4"/>
      <c r="H170" s="4"/>
      <c r="I170" s="4"/>
      <c r="J170" s="4"/>
      <c r="K170" s="4"/>
      <c r="L170" s="156"/>
    </row>
    <row r="171" spans="1:12" s="155" customFormat="1" ht="25" customHeight="1">
      <c r="A171" s="90"/>
      <c r="B171" s="82"/>
      <c r="C171" s="82"/>
      <c r="D171" s="82"/>
      <c r="E171" s="82"/>
      <c r="F171" s="4"/>
      <c r="G171" s="4"/>
      <c r="H171" s="4"/>
      <c r="I171" s="4"/>
      <c r="J171" s="4"/>
      <c r="K171" s="4"/>
      <c r="L171" s="156"/>
    </row>
    <row r="172" spans="1:12" ht="25" customHeight="1">
      <c r="A172" s="145"/>
      <c r="B172" s="2"/>
      <c r="C172" s="145"/>
      <c r="D172" s="145"/>
      <c r="E172" s="145"/>
      <c r="F172" s="145"/>
      <c r="G172" s="145"/>
      <c r="H172" s="107"/>
      <c r="I172" s="83"/>
      <c r="J172" s="107"/>
      <c r="K172" s="145"/>
    </row>
    <row r="173" spans="1:12" ht="25" customHeight="1">
      <c r="B173" s="2"/>
      <c r="C173" s="145"/>
      <c r="D173" s="145"/>
      <c r="E173" s="145"/>
      <c r="F173" s="145"/>
      <c r="H173" s="107"/>
      <c r="I173" s="81"/>
      <c r="J173" s="107"/>
      <c r="K173" s="145"/>
    </row>
    <row r="174" spans="1:12" ht="25" customHeight="1">
      <c r="A174" s="290" t="str">
        <f>+A34</f>
        <v>(Sign) ……………………………………...........…………………………………. Authorized Director</v>
      </c>
      <c r="B174" s="290"/>
      <c r="C174" s="290"/>
      <c r="D174" s="290"/>
      <c r="E174" s="290"/>
      <c r="F174" s="290"/>
      <c r="G174" s="290"/>
      <c r="H174" s="290"/>
      <c r="I174" s="290"/>
      <c r="J174" s="290"/>
      <c r="K174" s="145"/>
    </row>
    <row r="175" spans="1:12" ht="25" customHeight="1">
      <c r="A175" s="145"/>
      <c r="B175" s="145"/>
      <c r="C175" s="145" t="str">
        <f>+C70</f>
        <v xml:space="preserve">  (                                                                                                                  )           </v>
      </c>
      <c r="D175" s="145"/>
      <c r="E175" s="145"/>
      <c r="F175" s="145"/>
      <c r="G175" s="145"/>
      <c r="H175" s="145"/>
      <c r="I175" s="145"/>
      <c r="J175" s="145"/>
      <c r="K175" s="145"/>
    </row>
  </sheetData>
  <sheetProtection formatCells="0" formatColumns="0" formatRows="0" insertColumns="0" insertRows="0" insertHyperlinks="0" deleteColumns="0" deleteRows="0" sort="0" autoFilter="0" pivotTables="0"/>
  <mergeCells count="20">
    <mergeCell ref="F40:J40"/>
    <mergeCell ref="A69:J69"/>
    <mergeCell ref="A71:J71"/>
    <mergeCell ref="H74:J74"/>
    <mergeCell ref="H75:J75"/>
    <mergeCell ref="A1:J1"/>
    <mergeCell ref="H83:J83"/>
    <mergeCell ref="H84:J84"/>
    <mergeCell ref="A174:J174"/>
    <mergeCell ref="F14:J14"/>
    <mergeCell ref="F15:J15"/>
    <mergeCell ref="F16:J16"/>
    <mergeCell ref="A34:J34"/>
    <mergeCell ref="A36:J36"/>
    <mergeCell ref="F38:J38"/>
    <mergeCell ref="A104:J104"/>
    <mergeCell ref="A106:J106"/>
    <mergeCell ref="A140:J140"/>
    <mergeCell ref="A142:J142"/>
    <mergeCell ref="F39:J39"/>
  </mergeCells>
  <pageMargins left="0.78740157480314965" right="0.39370078740157483" top="0.59055118110236227" bottom="0.39370078740157483" header="0.43307086614173229" footer="0.19685039370078741"/>
  <pageSetup paperSize="9" scale="90" orientation="portrait" r:id="rId1"/>
  <headerFooter alignWithMargins="0">
    <oddHeader>&amp;L&amp;"Angsana New,Regular"&amp;8THAI POLYCONS PUBLIC COMPANY LIMITED</oddHeader>
  </headerFooter>
  <rowBreaks count="4" manualBreakCount="4">
    <brk id="35" max="16383" man="1"/>
    <brk id="70" max="16383" man="1"/>
    <brk id="105" max="16383" man="1"/>
    <brk id="141" max="16383" man="1"/>
  </rowBreaks>
  <colBreaks count="1" manualBreakCount="1">
    <brk id="10" max="148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2"/>
  <sheetViews>
    <sheetView showRuler="0" zoomScale="90" zoomScaleNormal="90" zoomScaleSheetLayoutView="100" workbookViewId="0">
      <selection sqref="A1:N1"/>
    </sheetView>
  </sheetViews>
  <sheetFormatPr defaultColWidth="9" defaultRowHeight="22.5" customHeight="1"/>
  <cols>
    <col min="1" max="1" width="10.58203125" style="71" customWidth="1"/>
    <col min="2" max="4" width="9" style="71"/>
    <col min="5" max="5" width="11.33203125" style="71" customWidth="1"/>
    <col min="6" max="6" width="14.08203125" style="71" customWidth="1"/>
    <col min="7" max="7" width="0.83203125" style="71" customWidth="1"/>
    <col min="8" max="8" width="14.08203125" style="71" customWidth="1"/>
    <col min="9" max="9" width="0.83203125" style="71" customWidth="1"/>
    <col min="10" max="10" width="14.08203125" style="71" customWidth="1"/>
    <col min="11" max="11" width="1" style="71" customWidth="1"/>
    <col min="12" max="12" width="9" style="71"/>
    <col min="13" max="19" width="9.08203125" style="119" customWidth="1"/>
    <col min="20" max="16384" width="9" style="119"/>
  </cols>
  <sheetData>
    <row r="1" spans="1:17" s="71" customFormat="1" ht="28" customHeight="1">
      <c r="A1" s="307" t="s">
        <v>2107</v>
      </c>
      <c r="B1" s="290"/>
      <c r="C1" s="290"/>
      <c r="D1" s="290"/>
      <c r="E1" s="290"/>
      <c r="F1" s="290"/>
      <c r="G1" s="290"/>
      <c r="H1" s="290"/>
      <c r="I1" s="290"/>
      <c r="J1" s="290"/>
      <c r="N1" s="118"/>
      <c r="O1" s="119"/>
      <c r="P1" s="119"/>
    </row>
    <row r="2" spans="1:17" s="71" customFormat="1" ht="28" customHeight="1">
      <c r="A2" s="90"/>
      <c r="G2" s="82"/>
      <c r="H2" s="82"/>
      <c r="I2" s="82"/>
      <c r="J2" s="82"/>
      <c r="N2" s="118"/>
      <c r="O2" s="119"/>
      <c r="P2" s="119"/>
    </row>
    <row r="3" spans="1:17" s="71" customFormat="1" ht="28" customHeight="1">
      <c r="A3" s="19" t="s">
        <v>1812</v>
      </c>
      <c r="G3" s="82"/>
      <c r="H3" s="82"/>
      <c r="I3" s="82"/>
      <c r="J3" s="82"/>
      <c r="N3" s="118"/>
      <c r="O3" s="119"/>
      <c r="P3" s="119"/>
    </row>
    <row r="4" spans="1:17" s="71" customFormat="1" ht="28" customHeight="1">
      <c r="A4" s="82" t="s">
        <v>2079</v>
      </c>
      <c r="B4" s="82"/>
      <c r="G4" s="82"/>
      <c r="H4" s="82"/>
      <c r="I4" s="82"/>
      <c r="J4" s="82"/>
      <c r="N4" s="118"/>
      <c r="O4" s="119"/>
      <c r="P4" s="119"/>
    </row>
    <row r="5" spans="1:17" s="71" customFormat="1" ht="28" customHeight="1">
      <c r="A5" s="82" t="s">
        <v>2078</v>
      </c>
      <c r="B5" s="82"/>
      <c r="C5"/>
      <c r="G5" s="82"/>
      <c r="H5" s="82"/>
      <c r="I5" s="82"/>
      <c r="J5" s="82"/>
      <c r="N5" s="118"/>
      <c r="O5" s="119"/>
      <c r="P5" s="119"/>
    </row>
    <row r="6" spans="1:17" s="71" customFormat="1" ht="28" customHeight="1">
      <c r="A6" s="82" t="s">
        <v>2036</v>
      </c>
      <c r="B6" s="82"/>
      <c r="C6"/>
      <c r="G6" s="82"/>
      <c r="H6" s="82"/>
      <c r="I6" s="82"/>
      <c r="J6" s="82"/>
      <c r="N6" s="118"/>
      <c r="O6" s="119"/>
      <c r="P6" s="119"/>
    </row>
    <row r="7" spans="1:17" s="71" customFormat="1" ht="28" customHeight="1">
      <c r="A7" s="82" t="s">
        <v>1990</v>
      </c>
      <c r="G7" s="82"/>
      <c r="H7" s="82"/>
      <c r="I7" s="82"/>
      <c r="J7" s="82"/>
      <c r="N7" s="118"/>
      <c r="O7" s="119"/>
      <c r="P7" s="119"/>
    </row>
    <row r="8" spans="1:17" s="71" customFormat="1" ht="28" customHeight="1">
      <c r="A8" s="82" t="s">
        <v>1989</v>
      </c>
      <c r="B8" s="82"/>
      <c r="C8" s="156"/>
      <c r="D8" s="156"/>
      <c r="E8" s="82"/>
      <c r="F8" s="82"/>
      <c r="G8" s="82"/>
      <c r="H8" s="82"/>
      <c r="I8" s="82"/>
      <c r="J8" s="82"/>
      <c r="P8" s="82"/>
      <c r="Q8" s="82"/>
    </row>
    <row r="9" spans="1:17" customFormat="1" ht="28" customHeight="1">
      <c r="A9" s="82" t="s">
        <v>1988</v>
      </c>
      <c r="B9" s="82"/>
      <c r="C9" s="156"/>
      <c r="D9" s="156"/>
      <c r="E9" s="82"/>
      <c r="F9" s="82"/>
      <c r="G9" s="121"/>
      <c r="H9" s="156"/>
      <c r="I9" s="121"/>
      <c r="J9" s="121"/>
      <c r="K9" s="82"/>
      <c r="L9" s="71"/>
      <c r="M9" s="119"/>
      <c r="N9" s="119"/>
      <c r="P9" s="82"/>
      <c r="Q9" s="82"/>
    </row>
    <row r="10" spans="1:17" s="220" customFormat="1" ht="28" customHeight="1">
      <c r="A10" s="82" t="s">
        <v>1991</v>
      </c>
      <c r="B10" s="82"/>
      <c r="C10" s="217"/>
      <c r="D10" s="217"/>
      <c r="E10" s="82"/>
      <c r="F10" s="82"/>
      <c r="G10" s="121"/>
      <c r="H10" s="217"/>
      <c r="I10" s="121"/>
      <c r="J10" s="121"/>
      <c r="K10" s="82"/>
      <c r="L10" s="71"/>
      <c r="M10" s="119"/>
      <c r="N10" s="119"/>
      <c r="P10" s="82"/>
      <c r="Q10" s="82"/>
    </row>
    <row r="11" spans="1:17" s="220" customFormat="1" ht="28" customHeight="1">
      <c r="A11" s="82" t="s">
        <v>2035</v>
      </c>
      <c r="B11" s="71"/>
      <c r="C11" s="71"/>
      <c r="D11" s="82"/>
      <c r="E11" s="82"/>
      <c r="F11" s="82"/>
      <c r="G11" s="121"/>
      <c r="H11" s="217"/>
      <c r="I11" s="121"/>
      <c r="J11" s="121"/>
      <c r="K11" s="82"/>
      <c r="L11" s="71"/>
      <c r="M11" s="119"/>
      <c r="N11" s="119"/>
      <c r="P11" s="82"/>
      <c r="Q11" s="82"/>
    </row>
    <row r="12" spans="1:17" s="71" customFormat="1" ht="28" customHeight="1">
      <c r="A12" s="82" t="s">
        <v>2032</v>
      </c>
      <c r="B12" s="82"/>
      <c r="C12" s="82"/>
      <c r="D12" s="82"/>
      <c r="E12" s="82"/>
      <c r="F12" s="82"/>
      <c r="G12" s="121"/>
      <c r="H12" s="121"/>
      <c r="I12" s="121"/>
      <c r="J12" s="121"/>
      <c r="K12" s="82"/>
      <c r="Q12" s="82"/>
    </row>
    <row r="13" spans="1:17" s="71" customFormat="1" ht="28" customHeight="1">
      <c r="A13" s="82" t="s">
        <v>2034</v>
      </c>
      <c r="B13" s="82"/>
      <c r="C13" s="82"/>
      <c r="D13" s="82"/>
      <c r="E13" s="82"/>
      <c r="F13" s="82"/>
      <c r="G13" s="121"/>
      <c r="H13" s="121"/>
      <c r="I13" s="121"/>
      <c r="J13" s="121"/>
      <c r="K13" s="82"/>
      <c r="Q13" s="82"/>
    </row>
    <row r="14" spans="1:17" s="71" customFormat="1" ht="28" customHeight="1">
      <c r="A14" s="82" t="s">
        <v>2033</v>
      </c>
      <c r="B14" s="82"/>
      <c r="C14" s="82"/>
      <c r="D14" s="82"/>
      <c r="E14" s="82"/>
      <c r="F14" s="82"/>
      <c r="G14" s="121"/>
      <c r="H14" s="121"/>
      <c r="I14" s="121"/>
      <c r="J14" s="121"/>
      <c r="K14" s="82"/>
      <c r="P14" s="82"/>
      <c r="Q14" s="82"/>
    </row>
    <row r="15" spans="1:17" s="71" customFormat="1" ht="28" customHeight="1">
      <c r="A15" s="82" t="s">
        <v>1813</v>
      </c>
      <c r="B15" s="82"/>
      <c r="C15" s="82"/>
      <c r="D15" s="82"/>
      <c r="E15" s="82"/>
      <c r="F15" s="82"/>
      <c r="K15" s="82"/>
      <c r="O15" s="82"/>
      <c r="P15" s="82"/>
      <c r="Q15" s="82"/>
    </row>
    <row r="16" spans="1:17" s="71" customFormat="1" ht="28" customHeight="1">
      <c r="A16" s="82" t="s">
        <v>1671</v>
      </c>
      <c r="B16" s="82"/>
      <c r="C16" s="82"/>
      <c r="D16" s="82"/>
      <c r="E16" s="82"/>
      <c r="F16" s="82"/>
      <c r="K16" s="82"/>
      <c r="O16" s="82"/>
      <c r="P16" s="82"/>
      <c r="Q16" s="82"/>
    </row>
    <row r="17" spans="1:16" s="71" customFormat="1" ht="28" customHeight="1">
      <c r="A17" s="82" t="s">
        <v>1672</v>
      </c>
      <c r="B17" s="82"/>
      <c r="C17" s="82"/>
      <c r="D17" s="82"/>
      <c r="E17" s="82"/>
      <c r="F17" s="82"/>
      <c r="K17" s="82"/>
      <c r="L17" s="82"/>
      <c r="M17" s="82"/>
      <c r="N17" s="118"/>
      <c r="O17" s="119"/>
      <c r="P17" s="119"/>
    </row>
    <row r="18" spans="1:16" s="71" customFormat="1" ht="28" customHeight="1">
      <c r="A18" s="82" t="s">
        <v>1814</v>
      </c>
      <c r="B18" s="82"/>
      <c r="C18" s="82"/>
      <c r="D18" s="82"/>
      <c r="K18" s="82"/>
      <c r="L18" s="82"/>
      <c r="M18" s="82"/>
      <c r="N18" s="118"/>
      <c r="O18" s="119"/>
      <c r="P18" s="119"/>
    </row>
    <row r="19" spans="1:16" s="71" customFormat="1" ht="28" customHeight="1">
      <c r="A19" s="82" t="s">
        <v>1673</v>
      </c>
      <c r="B19" s="82"/>
      <c r="C19" s="82"/>
      <c r="D19" s="82"/>
      <c r="K19" s="82"/>
      <c r="L19" s="156"/>
      <c r="M19" s="82"/>
      <c r="N19" s="118"/>
      <c r="O19" s="119"/>
      <c r="P19" s="119"/>
    </row>
    <row r="20" spans="1:16" ht="28" customHeight="1">
      <c r="A20" s="82" t="s">
        <v>1674</v>
      </c>
      <c r="B20" s="82"/>
      <c r="C20" s="82"/>
      <c r="D20" s="82"/>
      <c r="M20" s="71"/>
      <c r="N20" s="71"/>
      <c r="O20" s="71"/>
      <c r="P20" s="71"/>
    </row>
    <row r="21" spans="1:16" ht="28" customHeight="1">
      <c r="A21" s="82" t="s">
        <v>1675</v>
      </c>
      <c r="B21" s="82"/>
      <c r="C21" s="82"/>
      <c r="D21" s="82"/>
      <c r="M21" s="71"/>
      <c r="N21" s="71"/>
      <c r="O21" s="71"/>
      <c r="P21" s="71"/>
    </row>
    <row r="22" spans="1:16" ht="28" customHeight="1">
      <c r="A22" s="82" t="s">
        <v>1871</v>
      </c>
      <c r="B22" s="82"/>
      <c r="C22" s="82"/>
      <c r="D22" s="82"/>
      <c r="M22" s="71"/>
      <c r="N22" s="71"/>
      <c r="O22" s="71"/>
      <c r="P22" s="71"/>
    </row>
    <row r="23" spans="1:16" ht="28" customHeight="1">
      <c r="A23" s="82" t="s">
        <v>1872</v>
      </c>
      <c r="B23" s="82"/>
      <c r="C23" s="82"/>
      <c r="D23" s="82"/>
      <c r="M23" s="71"/>
      <c r="N23" s="71"/>
      <c r="O23" s="71"/>
      <c r="P23" s="71"/>
    </row>
    <row r="24" spans="1:16" ht="28" customHeight="1">
      <c r="A24" s="82" t="s">
        <v>1873</v>
      </c>
      <c r="B24" s="82"/>
      <c r="C24" s="82"/>
      <c r="D24" s="82"/>
      <c r="M24" s="71"/>
      <c r="N24" s="71"/>
      <c r="O24" s="71"/>
      <c r="P24" s="71"/>
    </row>
    <row r="25" spans="1:16" ht="28" customHeight="1">
      <c r="A25" s="82" t="s">
        <v>1675</v>
      </c>
      <c r="B25" s="82"/>
      <c r="C25" s="82"/>
      <c r="D25" s="82"/>
      <c r="M25" s="71"/>
      <c r="N25" s="71"/>
      <c r="O25" s="71"/>
      <c r="P25" s="71"/>
    </row>
    <row r="26" spans="1:16" ht="28" customHeight="1">
      <c r="A26" s="82"/>
      <c r="B26" s="82"/>
      <c r="C26" s="82"/>
      <c r="D26" s="82"/>
      <c r="M26" s="71"/>
      <c r="N26" s="71"/>
      <c r="O26" s="71"/>
      <c r="P26" s="71"/>
    </row>
    <row r="27" spans="1:16" ht="28" customHeight="1">
      <c r="A27" s="82"/>
      <c r="B27" s="82"/>
      <c r="C27" s="82"/>
      <c r="D27" s="82"/>
      <c r="M27" s="71"/>
      <c r="N27" s="71"/>
      <c r="O27" s="71"/>
      <c r="P27" s="71"/>
    </row>
    <row r="28" spans="1:16" ht="28" customHeight="1">
      <c r="A28" s="82"/>
      <c r="B28" s="82"/>
      <c r="C28" s="82"/>
      <c r="D28" s="82"/>
      <c r="M28" s="71"/>
      <c r="N28" s="71"/>
      <c r="O28" s="71"/>
      <c r="P28" s="71"/>
    </row>
    <row r="29" spans="1:16" ht="28" customHeight="1">
      <c r="A29" s="82"/>
      <c r="B29" s="82"/>
      <c r="C29" s="82"/>
      <c r="D29" s="82"/>
      <c r="E29" s="82"/>
      <c r="F29" s="82"/>
      <c r="M29" s="71"/>
      <c r="N29" s="71"/>
      <c r="O29" s="71"/>
      <c r="P29" s="71"/>
    </row>
    <row r="30" spans="1:16" ht="28" customHeight="1">
      <c r="M30" s="71"/>
      <c r="N30" s="71"/>
      <c r="O30" s="71"/>
      <c r="P30" s="71"/>
    </row>
    <row r="31" spans="1:16" ht="28" customHeight="1">
      <c r="A31" s="290" t="s">
        <v>630</v>
      </c>
      <c r="B31" s="290"/>
      <c r="C31" s="290"/>
      <c r="D31" s="290"/>
      <c r="E31" s="290"/>
      <c r="F31" s="290"/>
      <c r="G31" s="290"/>
      <c r="H31" s="290"/>
      <c r="I31" s="290"/>
      <c r="J31" s="290"/>
      <c r="M31" s="71"/>
      <c r="N31" s="71"/>
      <c r="O31" s="71"/>
      <c r="P31" s="71"/>
    </row>
    <row r="32" spans="1:16" s="71" customFormat="1" ht="28" customHeight="1">
      <c r="A32" s="156"/>
      <c r="B32" s="156" t="s">
        <v>1369</v>
      </c>
      <c r="D32" s="156"/>
      <c r="E32" s="156"/>
      <c r="F32" s="156"/>
      <c r="G32" s="156"/>
      <c r="H32" s="156"/>
      <c r="I32" s="156"/>
      <c r="J32" s="156"/>
      <c r="K32" s="82"/>
      <c r="L32" s="82"/>
      <c r="M32" s="82"/>
      <c r="N32" s="118"/>
      <c r="O32" s="119"/>
      <c r="P32" s="119"/>
    </row>
    <row r="33" spans="1:16" s="71" customFormat="1" ht="26.15" customHeight="1">
      <c r="A33" s="307" t="s">
        <v>2108</v>
      </c>
      <c r="B33" s="290"/>
      <c r="C33" s="290"/>
      <c r="D33" s="290"/>
      <c r="E33" s="290"/>
      <c r="F33" s="290"/>
      <c r="G33" s="290"/>
      <c r="H33" s="290"/>
      <c r="I33" s="290"/>
      <c r="J33" s="290"/>
      <c r="K33" s="82"/>
      <c r="L33" s="82"/>
      <c r="M33" s="82"/>
      <c r="N33" s="118"/>
      <c r="O33" s="119"/>
      <c r="P33" s="119"/>
    </row>
    <row r="34" spans="1:16" s="71" customFormat="1" ht="26.15" customHeight="1">
      <c r="G34" s="82"/>
      <c r="H34" s="82"/>
      <c r="I34" s="82"/>
      <c r="J34" s="82"/>
      <c r="K34" s="82"/>
      <c r="L34" s="82"/>
      <c r="M34" s="82"/>
      <c r="N34" s="118"/>
      <c r="O34" s="119"/>
      <c r="P34" s="119"/>
    </row>
    <row r="35" spans="1:16" s="71" customFormat="1" ht="26.15" customHeight="1">
      <c r="A35" s="19" t="s">
        <v>1815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118"/>
      <c r="O35" s="119"/>
      <c r="P35" s="119"/>
    </row>
    <row r="36" spans="1:16" s="71" customFormat="1" ht="26.15" customHeight="1">
      <c r="A36" s="82" t="s">
        <v>1676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118"/>
      <c r="O36" s="119"/>
      <c r="P36" s="119"/>
    </row>
    <row r="37" spans="1:16" s="71" customFormat="1" ht="26.15" customHeight="1">
      <c r="A37" s="82" t="s">
        <v>1677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118"/>
      <c r="O37" s="119"/>
      <c r="P37" s="119"/>
    </row>
    <row r="38" spans="1:16" s="71" customFormat="1" ht="26.15" customHeight="1">
      <c r="A38" s="82"/>
      <c r="B38" s="82"/>
      <c r="C38" s="82"/>
      <c r="D38" s="82"/>
      <c r="E38" s="82"/>
      <c r="F38" s="291" t="s">
        <v>129</v>
      </c>
      <c r="G38" s="291"/>
      <c r="H38" s="291"/>
      <c r="I38" s="291"/>
      <c r="J38" s="291"/>
      <c r="N38" s="118"/>
      <c r="O38" s="119"/>
      <c r="P38" s="119"/>
    </row>
    <row r="39" spans="1:16" s="71" customFormat="1" ht="26.15" customHeight="1">
      <c r="A39" s="156"/>
      <c r="B39" s="156"/>
      <c r="C39" s="156"/>
      <c r="D39" s="156"/>
      <c r="E39" s="156"/>
      <c r="F39" s="159" t="s">
        <v>1099</v>
      </c>
      <c r="G39" s="157"/>
      <c r="H39" s="159" t="s">
        <v>1100</v>
      </c>
      <c r="I39" s="157"/>
      <c r="J39" s="159" t="s">
        <v>2052</v>
      </c>
      <c r="N39" s="118"/>
      <c r="O39" s="119"/>
      <c r="P39" s="119"/>
    </row>
    <row r="40" spans="1:16" s="71" customFormat="1" ht="26.15" customHeight="1">
      <c r="A40" s="156"/>
      <c r="B40" s="19" t="s">
        <v>130</v>
      </c>
      <c r="C40" s="156"/>
      <c r="D40" s="156"/>
      <c r="E40" s="156"/>
      <c r="F40" s="156"/>
      <c r="G40" s="156"/>
      <c r="H40" s="156"/>
      <c r="I40" s="156"/>
      <c r="J40" s="156"/>
      <c r="N40" s="118"/>
      <c r="O40" s="119"/>
      <c r="P40" s="119"/>
    </row>
    <row r="41" spans="1:16" s="71" customFormat="1" ht="26.15" customHeight="1">
      <c r="A41" s="156"/>
      <c r="B41" s="82" t="s">
        <v>2080</v>
      </c>
      <c r="C41" s="156"/>
      <c r="D41" s="156"/>
      <c r="E41" s="156"/>
      <c r="F41" s="82"/>
      <c r="G41" s="82"/>
      <c r="H41" s="82"/>
      <c r="I41" s="82"/>
      <c r="J41" s="82"/>
      <c r="N41" s="118"/>
      <c r="O41" s="119"/>
      <c r="P41" s="119"/>
    </row>
    <row r="42" spans="1:16" s="71" customFormat="1" ht="26.15" customHeight="1">
      <c r="A42" s="217"/>
      <c r="B42" s="82" t="s">
        <v>2043</v>
      </c>
      <c r="C42" s="217"/>
      <c r="D42" s="217"/>
      <c r="E42" s="217"/>
      <c r="F42" s="82"/>
      <c r="G42" s="82"/>
      <c r="H42" s="82"/>
      <c r="I42" s="82"/>
      <c r="J42" s="82"/>
      <c r="N42" s="118"/>
      <c r="O42" s="119"/>
      <c r="P42" s="119"/>
    </row>
    <row r="43" spans="1:16" s="71" customFormat="1" ht="26.15" customHeight="1">
      <c r="A43" s="217"/>
      <c r="B43" s="82" t="s">
        <v>2048</v>
      </c>
      <c r="C43" s="217"/>
      <c r="D43" s="217"/>
      <c r="E43" s="217"/>
      <c r="F43" s="82" t="s">
        <v>2049</v>
      </c>
      <c r="G43" s="82"/>
      <c r="H43" s="82">
        <v>12000000</v>
      </c>
      <c r="I43" s="82"/>
      <c r="J43" s="82">
        <f>-H43</f>
        <v>-12000000</v>
      </c>
      <c r="N43" s="118"/>
      <c r="O43" s="119"/>
      <c r="P43" s="119"/>
    </row>
    <row r="44" spans="1:16" s="71" customFormat="1" ht="26.15" customHeight="1">
      <c r="A44" s="217"/>
      <c r="B44" s="82" t="s">
        <v>2044</v>
      </c>
      <c r="C44" s="217"/>
      <c r="D44" s="217"/>
      <c r="E44" s="217"/>
      <c r="F44" s="82"/>
      <c r="G44" s="82"/>
      <c r="H44" s="82"/>
      <c r="I44" s="82"/>
      <c r="J44" s="82"/>
      <c r="N44" s="118"/>
      <c r="O44" s="119"/>
      <c r="P44" s="119"/>
    </row>
    <row r="45" spans="1:16" s="71" customFormat="1" ht="26.15" customHeight="1">
      <c r="A45" s="217"/>
      <c r="B45" s="82" t="s">
        <v>2045</v>
      </c>
      <c r="C45" s="217"/>
      <c r="D45" s="217"/>
      <c r="E45" s="217"/>
      <c r="F45" s="82" t="s">
        <v>2049</v>
      </c>
      <c r="G45" s="82"/>
      <c r="H45" s="82">
        <v>7600000</v>
      </c>
      <c r="I45" s="82"/>
      <c r="J45" s="82">
        <f>-H45</f>
        <v>-7600000</v>
      </c>
      <c r="N45" s="118"/>
      <c r="O45" s="119"/>
      <c r="P45" s="119"/>
    </row>
    <row r="46" spans="1:16" s="71" customFormat="1" ht="26.15" customHeight="1">
      <c r="A46" s="217"/>
      <c r="B46" s="82" t="s">
        <v>2046</v>
      </c>
      <c r="C46" s="217"/>
      <c r="D46" s="217"/>
      <c r="E46" s="217"/>
      <c r="F46" s="82">
        <v>12476415.49</v>
      </c>
      <c r="G46" s="82"/>
      <c r="H46" s="82">
        <v>4876415.49</v>
      </c>
      <c r="I46" s="82"/>
      <c r="J46" s="82">
        <f>+F46-H46</f>
        <v>7600000</v>
      </c>
      <c r="N46" s="118"/>
      <c r="O46" s="119"/>
      <c r="P46" s="119"/>
    </row>
    <row r="47" spans="1:16" s="71" customFormat="1" ht="26.15" customHeight="1">
      <c r="A47" s="217"/>
      <c r="B47" s="82" t="s">
        <v>2047</v>
      </c>
      <c r="C47" s="217"/>
      <c r="D47" s="217"/>
      <c r="E47" s="217"/>
      <c r="F47" s="82">
        <v>28917068.100000001</v>
      </c>
      <c r="G47" s="82"/>
      <c r="H47" s="82">
        <v>16917068.100000001</v>
      </c>
      <c r="I47" s="82"/>
      <c r="J47" s="82">
        <f>+F47-H47</f>
        <v>12000000</v>
      </c>
      <c r="N47" s="118"/>
      <c r="O47" s="119"/>
      <c r="P47" s="119"/>
    </row>
    <row r="48" spans="1:16" s="71" customFormat="1" ht="26.15" customHeight="1">
      <c r="A48" s="156"/>
      <c r="B48" s="82" t="s">
        <v>1101</v>
      </c>
      <c r="C48" s="156"/>
      <c r="D48" s="156"/>
      <c r="E48" s="156"/>
      <c r="F48" s="111"/>
      <c r="G48" s="82"/>
      <c r="H48" s="82"/>
      <c r="I48" s="82"/>
      <c r="J48" s="82"/>
      <c r="N48" s="118"/>
      <c r="O48" s="119"/>
      <c r="P48" s="119"/>
    </row>
    <row r="49" spans="1:21" s="71" customFormat="1" ht="26.15" customHeight="1">
      <c r="A49" s="156"/>
      <c r="B49" s="82" t="s">
        <v>1139</v>
      </c>
      <c r="C49" s="156"/>
      <c r="D49" s="156"/>
      <c r="E49" s="156"/>
      <c r="F49" s="63">
        <v>1054654665.96</v>
      </c>
      <c r="G49" s="63"/>
      <c r="H49" s="63">
        <v>985816828.51999998</v>
      </c>
      <c r="I49" s="63"/>
      <c r="J49" s="82">
        <f t="shared" ref="J49:J50" si="0">+F49-H49</f>
        <v>68837837.440000057</v>
      </c>
      <c r="N49" s="118"/>
      <c r="O49" s="119"/>
      <c r="P49" s="119"/>
    </row>
    <row r="50" spans="1:21" s="71" customFormat="1" ht="26.15" customHeight="1">
      <c r="A50" s="82"/>
      <c r="B50" s="82" t="s">
        <v>1678</v>
      </c>
      <c r="C50" s="82"/>
      <c r="D50" s="82"/>
      <c r="E50" s="82"/>
      <c r="F50" s="97">
        <v>0</v>
      </c>
      <c r="G50" s="63"/>
      <c r="H50" s="63">
        <v>68837837.439999998</v>
      </c>
      <c r="I50" s="63"/>
      <c r="J50" s="82">
        <f t="shared" si="0"/>
        <v>-68837837.439999998</v>
      </c>
      <c r="N50" s="118"/>
      <c r="O50" s="119"/>
      <c r="P50" s="119"/>
    </row>
    <row r="51" spans="1:21" ht="26.15" customHeight="1">
      <c r="A51" s="82"/>
      <c r="B51" s="19" t="s">
        <v>131</v>
      </c>
      <c r="C51" s="156"/>
      <c r="D51" s="82"/>
      <c r="E51" s="82"/>
      <c r="F51" s="63"/>
      <c r="G51" s="63"/>
      <c r="H51" s="63"/>
      <c r="I51" s="63"/>
      <c r="J51" s="63"/>
      <c r="L51" s="82"/>
      <c r="M51" s="82"/>
      <c r="N51" s="82"/>
      <c r="O51" s="82"/>
      <c r="P51" s="82"/>
      <c r="Q51" s="82"/>
      <c r="R51" s="82"/>
      <c r="S51" s="82"/>
      <c r="T51" s="82"/>
      <c r="U51" s="82"/>
    </row>
    <row r="52" spans="1:21" ht="26.15" customHeight="1">
      <c r="A52" s="82"/>
      <c r="B52" s="82" t="s">
        <v>2080</v>
      </c>
      <c r="C52" s="156"/>
      <c r="D52" s="82"/>
      <c r="E52" s="82"/>
      <c r="F52" s="63"/>
      <c r="G52" s="63"/>
      <c r="H52" s="63"/>
      <c r="I52" s="63"/>
      <c r="J52" s="63"/>
      <c r="L52" s="82"/>
      <c r="M52" s="82"/>
      <c r="N52" s="82"/>
      <c r="O52" s="82"/>
      <c r="P52" s="82"/>
      <c r="Q52" s="82"/>
      <c r="R52" s="82"/>
      <c r="S52" s="82"/>
      <c r="T52" s="82"/>
      <c r="U52" s="82"/>
    </row>
    <row r="53" spans="1:21" ht="26.15" customHeight="1">
      <c r="A53" s="82"/>
      <c r="B53" s="82" t="s">
        <v>2043</v>
      </c>
      <c r="C53" s="217"/>
      <c r="D53" s="82"/>
      <c r="E53" s="82"/>
      <c r="F53" s="63"/>
      <c r="G53" s="63"/>
      <c r="H53" s="63"/>
      <c r="I53" s="63"/>
      <c r="J53" s="63"/>
      <c r="L53" s="82"/>
      <c r="M53" s="82"/>
      <c r="N53" s="82"/>
      <c r="O53" s="82"/>
      <c r="P53" s="82"/>
      <c r="Q53" s="82"/>
      <c r="R53" s="82"/>
      <c r="S53" s="82"/>
      <c r="T53" s="82"/>
      <c r="U53" s="82"/>
    </row>
    <row r="54" spans="1:21" ht="26.15" customHeight="1">
      <c r="A54" s="82"/>
      <c r="B54" s="82" t="s">
        <v>2048</v>
      </c>
      <c r="C54" s="217"/>
      <c r="D54" s="82"/>
      <c r="E54" s="82"/>
      <c r="F54" s="63" t="s">
        <v>2049</v>
      </c>
      <c r="G54" s="63"/>
      <c r="H54" s="63">
        <v>12000000</v>
      </c>
      <c r="I54" s="63"/>
      <c r="J54" s="82">
        <f>-H54</f>
        <v>-12000000</v>
      </c>
      <c r="L54" s="82"/>
      <c r="M54" s="82"/>
      <c r="N54" s="82"/>
      <c r="O54" s="82"/>
      <c r="P54" s="82"/>
      <c r="Q54" s="82"/>
      <c r="R54" s="82"/>
      <c r="S54" s="82"/>
      <c r="T54" s="82"/>
      <c r="U54" s="82"/>
    </row>
    <row r="55" spans="1:21" ht="26.15" customHeight="1">
      <c r="A55" s="82"/>
      <c r="B55" s="82" t="s">
        <v>2044</v>
      </c>
      <c r="C55" s="217"/>
      <c r="D55" s="82"/>
      <c r="E55" s="82"/>
      <c r="F55" s="119"/>
      <c r="G55" s="119"/>
      <c r="H55" s="119"/>
      <c r="I55" s="119"/>
      <c r="J55" s="119"/>
      <c r="L55" s="82"/>
      <c r="M55" s="82"/>
      <c r="N55" s="82"/>
      <c r="O55" s="82"/>
      <c r="P55" s="82"/>
      <c r="Q55" s="82"/>
      <c r="R55" s="82"/>
      <c r="S55" s="82"/>
      <c r="T55" s="82"/>
      <c r="U55" s="82"/>
    </row>
    <row r="56" spans="1:21" ht="26.15" customHeight="1">
      <c r="A56" s="82"/>
      <c r="B56" s="82" t="s">
        <v>2047</v>
      </c>
      <c r="C56" s="217"/>
      <c r="D56" s="82"/>
      <c r="E56" s="82"/>
      <c r="F56" s="63">
        <v>28917068.100000001</v>
      </c>
      <c r="G56" s="63"/>
      <c r="H56" s="63">
        <v>16917068.100000001</v>
      </c>
      <c r="I56" s="63"/>
      <c r="J56" s="82">
        <f>+F56-H56</f>
        <v>12000000</v>
      </c>
      <c r="L56" s="82"/>
      <c r="M56" s="82"/>
      <c r="N56" s="82"/>
      <c r="O56" s="82"/>
      <c r="P56" s="82"/>
      <c r="Q56" s="82"/>
      <c r="R56" s="82"/>
      <c r="S56" s="82"/>
      <c r="T56" s="82"/>
      <c r="U56" s="82"/>
    </row>
    <row r="57" spans="1:21" ht="26.15" customHeight="1">
      <c r="A57" s="82"/>
      <c r="B57" s="82" t="s">
        <v>1101</v>
      </c>
      <c r="C57" s="156"/>
      <c r="D57" s="82"/>
      <c r="E57" s="82"/>
      <c r="F57" s="63"/>
      <c r="G57" s="63"/>
      <c r="H57" s="63"/>
      <c r="I57" s="63"/>
      <c r="J57" s="63"/>
      <c r="L57" s="82"/>
      <c r="M57" s="82"/>
      <c r="N57" s="82"/>
      <c r="O57" s="82"/>
      <c r="P57" s="82"/>
      <c r="Q57" s="82"/>
      <c r="R57" s="82"/>
      <c r="S57" s="82"/>
      <c r="T57" s="82"/>
      <c r="U57" s="82"/>
    </row>
    <row r="58" spans="1:21" ht="26.15" customHeight="1">
      <c r="A58" s="82"/>
      <c r="B58" s="82" t="s">
        <v>1139</v>
      </c>
      <c r="C58" s="156"/>
      <c r="D58" s="82"/>
      <c r="E58" s="82"/>
      <c r="F58" s="63">
        <v>713914755.85000002</v>
      </c>
      <c r="G58" s="63"/>
      <c r="H58" s="63">
        <v>645076918.40999997</v>
      </c>
      <c r="I58" s="63"/>
      <c r="J58" s="82">
        <f t="shared" ref="J58:J59" si="1">+F58-H58</f>
        <v>68837837.440000057</v>
      </c>
      <c r="L58" s="82"/>
      <c r="M58" s="82"/>
      <c r="N58" s="82"/>
      <c r="O58" s="82"/>
      <c r="P58" s="82"/>
      <c r="Q58" s="82"/>
      <c r="R58" s="82"/>
      <c r="S58" s="82"/>
      <c r="T58" s="82"/>
      <c r="U58" s="82"/>
    </row>
    <row r="59" spans="1:21" ht="26.15" customHeight="1">
      <c r="A59" s="82"/>
      <c r="B59" s="82" t="s">
        <v>1678</v>
      </c>
      <c r="C59" s="82"/>
      <c r="F59" s="97">
        <v>0</v>
      </c>
      <c r="G59" s="63"/>
      <c r="H59" s="63">
        <v>68837837.439999998</v>
      </c>
      <c r="I59" s="63"/>
      <c r="J59" s="82">
        <f t="shared" si="1"/>
        <v>-68837837.439999998</v>
      </c>
      <c r="L59" s="82"/>
      <c r="M59" s="82"/>
      <c r="N59" s="82"/>
      <c r="O59" s="82"/>
      <c r="P59" s="82"/>
      <c r="Q59" s="82"/>
      <c r="R59" s="82"/>
      <c r="S59" s="82"/>
      <c r="T59" s="82"/>
      <c r="U59" s="82"/>
    </row>
    <row r="60" spans="1:21" ht="26.15" customHeight="1">
      <c r="A60" s="82"/>
      <c r="B60" s="82"/>
      <c r="C60" s="82"/>
      <c r="D60" s="82"/>
      <c r="E60" s="82"/>
      <c r="F60" s="82"/>
      <c r="G60" s="82"/>
      <c r="H60" s="82"/>
      <c r="I60" s="82"/>
      <c r="J60" s="82"/>
      <c r="L60" s="82"/>
      <c r="M60" s="82"/>
      <c r="N60" s="82"/>
      <c r="O60" s="82"/>
      <c r="P60" s="82"/>
      <c r="Q60" s="82"/>
      <c r="R60" s="82"/>
      <c r="S60" s="82"/>
      <c r="T60" s="82"/>
      <c r="U60" s="82"/>
    </row>
    <row r="61" spans="1:21" ht="26.15" customHeight="1">
      <c r="A61" s="19" t="s">
        <v>1816</v>
      </c>
      <c r="B61" s="82"/>
      <c r="C61" s="82"/>
      <c r="D61" s="82"/>
      <c r="E61" s="82"/>
      <c r="F61" s="82"/>
      <c r="G61" s="82"/>
      <c r="H61" s="82"/>
      <c r="I61" s="82"/>
      <c r="J61" s="82"/>
      <c r="L61" s="82"/>
      <c r="M61" s="82"/>
      <c r="N61" s="82"/>
      <c r="O61" s="82"/>
      <c r="P61" s="82"/>
      <c r="Q61" s="82"/>
      <c r="R61" s="82"/>
      <c r="S61" s="82"/>
      <c r="T61" s="82"/>
      <c r="U61" s="82"/>
    </row>
    <row r="62" spans="1:21" ht="26.15" customHeight="1">
      <c r="A62" s="156" t="s">
        <v>1679</v>
      </c>
      <c r="B62" s="123"/>
      <c r="C62" s="82"/>
      <c r="D62" s="82"/>
      <c r="E62" s="82"/>
      <c r="F62" s="82"/>
      <c r="G62" s="82"/>
      <c r="H62" s="82"/>
      <c r="I62" s="82"/>
      <c r="J62" s="82"/>
      <c r="L62" s="82"/>
      <c r="M62" s="82"/>
      <c r="N62" s="82"/>
      <c r="O62" s="82"/>
      <c r="P62" s="82"/>
      <c r="Q62" s="82"/>
      <c r="R62" s="82"/>
      <c r="S62" s="82"/>
      <c r="T62" s="82"/>
      <c r="U62" s="82"/>
    </row>
    <row r="63" spans="1:21" ht="26.15" customHeight="1">
      <c r="A63" s="82" t="s">
        <v>1680</v>
      </c>
      <c r="B63" s="123"/>
      <c r="C63" s="82"/>
      <c r="D63" s="82"/>
      <c r="E63" s="82"/>
      <c r="F63" s="82"/>
      <c r="G63" s="82"/>
      <c r="H63" s="82"/>
      <c r="I63" s="82"/>
      <c r="J63" s="82"/>
      <c r="L63" s="82"/>
      <c r="M63" s="82"/>
      <c r="N63" s="82"/>
      <c r="O63" s="82"/>
      <c r="P63" s="82"/>
      <c r="Q63" s="82"/>
      <c r="R63" s="82"/>
      <c r="S63" s="82"/>
      <c r="T63" s="82"/>
      <c r="U63" s="82"/>
    </row>
    <row r="64" spans="1:21" ht="26.15" customHeight="1">
      <c r="A64" s="82"/>
      <c r="B64" s="123"/>
      <c r="C64" s="82"/>
      <c r="D64" s="82"/>
      <c r="E64" s="82"/>
      <c r="F64" s="82"/>
      <c r="G64" s="82"/>
      <c r="H64" s="82"/>
      <c r="I64" s="82"/>
      <c r="J64" s="82"/>
      <c r="L64" s="82"/>
      <c r="M64" s="82"/>
      <c r="N64" s="82"/>
      <c r="O64" s="82"/>
      <c r="P64" s="82"/>
      <c r="Q64" s="82"/>
      <c r="R64" s="82"/>
      <c r="S64" s="82"/>
      <c r="T64" s="82"/>
      <c r="U64" s="82"/>
    </row>
    <row r="65" spans="1:16" ht="26.15" customHeight="1">
      <c r="A65" s="82"/>
      <c r="B65" s="123"/>
      <c r="C65" s="82"/>
      <c r="D65" s="82"/>
      <c r="E65" s="82"/>
      <c r="F65" s="82"/>
      <c r="G65" s="82"/>
      <c r="H65" s="82"/>
      <c r="I65" s="82"/>
      <c r="J65" s="82"/>
      <c r="M65" s="71"/>
      <c r="N65" s="71"/>
      <c r="O65" s="71"/>
      <c r="P65" s="71"/>
    </row>
    <row r="66" spans="1:16" ht="26.15" customHeight="1">
      <c r="A66" s="290" t="s">
        <v>630</v>
      </c>
      <c r="B66" s="290"/>
      <c r="C66" s="290"/>
      <c r="D66" s="290"/>
      <c r="E66" s="290"/>
      <c r="F66" s="290"/>
      <c r="G66" s="290"/>
      <c r="H66" s="290"/>
      <c r="I66" s="290"/>
      <c r="J66" s="290"/>
      <c r="M66" s="71"/>
      <c r="N66" s="71"/>
      <c r="O66" s="71"/>
      <c r="P66" s="71"/>
    </row>
    <row r="67" spans="1:16" ht="26.15" customHeight="1">
      <c r="A67" s="156"/>
      <c r="B67" s="156" t="str">
        <f>+B32</f>
        <v xml:space="preserve">               (                                                                                                                 )           </v>
      </c>
      <c r="D67" s="156"/>
      <c r="E67" s="156"/>
      <c r="F67" s="156"/>
      <c r="G67" s="156"/>
      <c r="H67" s="156"/>
      <c r="I67" s="156"/>
      <c r="J67" s="156"/>
      <c r="M67" s="71"/>
      <c r="N67" s="71"/>
      <c r="O67" s="71"/>
      <c r="P67" s="71"/>
    </row>
    <row r="68" spans="1:16" ht="23.15" customHeight="1"/>
    <row r="69" spans="1:16" ht="23.15" customHeight="1"/>
    <row r="202" spans="1:1" ht="22.5" customHeight="1">
      <c r="A202" s="156" t="s">
        <v>772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66:J66"/>
    <mergeCell ref="A1:J1"/>
    <mergeCell ref="A31:J31"/>
    <mergeCell ref="A33:J33"/>
    <mergeCell ref="F38:J38"/>
  </mergeCells>
  <pageMargins left="0.78740157480314965" right="0.39370078740157483" top="0.59055118110236227" bottom="0.39370078740157483" header="0.43307086614173229" footer="0.19685039370078741"/>
  <pageSetup paperSize="9" scale="84" orientation="portrait" r:id="rId1"/>
  <headerFooter alignWithMargins="0">
    <oddHeader>&amp;L&amp;"Angsana New,Regular"&amp;8THAI POLYCONS PUBLIC COMPANY LIMITED</oddHeader>
  </headerFooter>
  <rowBreaks count="1" manualBreakCount="1">
    <brk id="3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25</vt:i4>
      </vt:variant>
    </vt:vector>
  </HeadingPairs>
  <TitlesOfParts>
    <vt:vector size="53" baseType="lpstr">
      <vt:lpstr>Note P1-7</vt:lpstr>
      <vt:lpstr>P8</vt:lpstr>
      <vt:lpstr>P9-18</vt:lpstr>
      <vt:lpstr>P19-20</vt:lpstr>
      <vt:lpstr>P21-28</vt:lpstr>
      <vt:lpstr>P29</vt:lpstr>
      <vt:lpstr>P30-35</vt:lpstr>
      <vt:lpstr>P36-37</vt:lpstr>
      <vt:lpstr>P38-39</vt:lpstr>
      <vt:lpstr>P40</vt:lpstr>
      <vt:lpstr>P41</vt:lpstr>
      <vt:lpstr>P42</vt:lpstr>
      <vt:lpstr>P43-47</vt:lpstr>
      <vt:lpstr>P48</vt:lpstr>
      <vt:lpstr>P49-50</vt:lpstr>
      <vt:lpstr>P51-53</vt:lpstr>
      <vt:lpstr>P54-56</vt:lpstr>
      <vt:lpstr>57-62</vt:lpstr>
      <vt:lpstr>63-66</vt:lpstr>
      <vt:lpstr>P67-68</vt:lpstr>
      <vt:lpstr>P69</vt:lpstr>
      <vt:lpstr>70</vt:lpstr>
      <vt:lpstr>71</vt:lpstr>
      <vt:lpstr>72</vt:lpstr>
      <vt:lpstr>73-76</vt:lpstr>
      <vt:lpstr>77-82</vt:lpstr>
      <vt:lpstr>83-87</vt:lpstr>
      <vt:lpstr>88-89</vt:lpstr>
      <vt:lpstr>'57-62'!Print_Area</vt:lpstr>
      <vt:lpstr>'70'!Print_Area</vt:lpstr>
      <vt:lpstr>'71'!Print_Area</vt:lpstr>
      <vt:lpstr>'72'!Print_Area</vt:lpstr>
      <vt:lpstr>'73-76'!Print_Area</vt:lpstr>
      <vt:lpstr>'77-82'!Print_Area</vt:lpstr>
      <vt:lpstr>'83-87'!Print_Area</vt:lpstr>
      <vt:lpstr>'88-89'!Print_Area</vt:lpstr>
      <vt:lpstr>'Note P1-7'!Print_Area</vt:lpstr>
      <vt:lpstr>'P19-20'!Print_Area</vt:lpstr>
      <vt:lpstr>'P21-28'!Print_Area</vt:lpstr>
      <vt:lpstr>'P29'!Print_Area</vt:lpstr>
      <vt:lpstr>'P30-35'!Print_Area</vt:lpstr>
      <vt:lpstr>'P36-37'!Print_Area</vt:lpstr>
      <vt:lpstr>'P38-39'!Print_Area</vt:lpstr>
      <vt:lpstr>'P40'!Print_Area</vt:lpstr>
      <vt:lpstr>'P41'!Print_Area</vt:lpstr>
      <vt:lpstr>'P43-47'!Print_Area</vt:lpstr>
      <vt:lpstr>'P49-50'!Print_Area</vt:lpstr>
      <vt:lpstr>'P51-53'!Print_Area</vt:lpstr>
      <vt:lpstr>'P54-56'!Print_Area</vt:lpstr>
      <vt:lpstr>'P67-68'!Print_Area</vt:lpstr>
      <vt:lpstr>'P69'!Print_Area</vt:lpstr>
      <vt:lpstr>'P8'!Print_Area</vt:lpstr>
      <vt:lpstr>'P9-18'!Print_Area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</dc:creator>
  <cp:lastModifiedBy>jariya.pi</cp:lastModifiedBy>
  <cp:lastPrinted>2021-02-24T06:08:01Z</cp:lastPrinted>
  <dcterms:created xsi:type="dcterms:W3CDTF">2012-05-12T23:32:09Z</dcterms:created>
  <dcterms:modified xsi:type="dcterms:W3CDTF">2021-02-24T11:53:22Z</dcterms:modified>
</cp:coreProperties>
</file>