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ssinviros\Desktop\JWD\8 YE\FS\SET\"/>
    </mc:Choice>
  </mc:AlternateContent>
  <xr:revisionPtr revIDLastSave="0" documentId="13_ncr:1_{13FBC1F0-0989-484E-BEBF-FD2573BB8178}" xr6:coauthVersionLast="45" xr6:coauthVersionMax="45" xr10:uidLastSave="{00000000-0000-0000-0000-000000000000}"/>
  <bookViews>
    <workbookView xWindow="-108" yWindow="-108" windowWidth="23256" windowHeight="12576" activeTab="5" xr2:uid="{DA137D89-435F-48C1-A46D-130D0E0C0706}"/>
  </bookViews>
  <sheets>
    <sheet name="BS 7-9" sheetId="1" r:id="rId1"/>
    <sheet name="PL 10-11" sheetId="9" r:id="rId2"/>
    <sheet name="SH 12" sheetId="16" r:id="rId3"/>
    <sheet name="SH 13" sheetId="17" r:id="rId4"/>
    <sheet name="SH 14-15" sheetId="18" r:id="rId5"/>
    <sheet name="CF 16-18" sheetId="6" r:id="rId6"/>
    <sheet name="CF พี่มุ่ยกรอก" sheetId="2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6">#REF!</definedName>
    <definedName name="\A">#REF!</definedName>
    <definedName name="\c" localSheetId="6">'[1]Fagor04-A3112e'!#REF!</definedName>
    <definedName name="\c">'[1]Fagor04-A3112e'!#REF!</definedName>
    <definedName name="\T" localSheetId="6">#REF!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 localSheetId="6">#REF!</definedName>
    <definedName name="__xlnm._FilterDatabase">#REF!</definedName>
    <definedName name="__xlnm._FilterDatabase_2" localSheetId="6">#REF!</definedName>
    <definedName name="__xlnm._FilterDatabase_2">#REF!</definedName>
    <definedName name="__xlnm.Print_Area" localSheetId="6">#REF!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 localSheetId="6">#REF!</definedName>
    <definedName name="__xlnm.Print_Area_2">#REF!</definedName>
    <definedName name="__xlnm.Print_Area_22">"#REF!"</definedName>
    <definedName name="__xlnm.Print_Area_23" localSheetId="6">#REF!</definedName>
    <definedName name="__xlnm.Print_Area_23">#REF!</definedName>
    <definedName name="__xlnm.Print_Area_24" localSheetId="6">#REF!</definedName>
    <definedName name="__xlnm.Print_Area_24">#REF!</definedName>
    <definedName name="__xlnm.Print_Area_25" localSheetId="6">#REF!</definedName>
    <definedName name="__xlnm.Print_Area_25">#REF!</definedName>
    <definedName name="__xlnm.Print_Area_27">"#REF!"</definedName>
    <definedName name="__xlnm.Print_Area_28">"#REF!"</definedName>
    <definedName name="__xlnm.Print_Area_29">"#REF!"</definedName>
    <definedName name="__xlnm.Print_Area_3" localSheetId="6">#REF!</definedName>
    <definedName name="__xlnm.Print_Area_3">#REF!</definedName>
    <definedName name="__xlnm.Print_Area_30">"#REF!"</definedName>
    <definedName name="__xlnm.Print_Area_33" localSheetId="6">#REF!</definedName>
    <definedName name="__xlnm.Print_Area_33">#REF!</definedName>
    <definedName name="__xlnm.Print_Area_34">"#REF!"</definedName>
    <definedName name="__xlnm.Print_Area_35">NA()</definedName>
    <definedName name="__xlnm.Print_Area_37">"#REF!"</definedName>
    <definedName name="__xlnm.Print_Area_4" localSheetId="6">#REF!</definedName>
    <definedName name="__xlnm.Print_Area_4">#REF!</definedName>
    <definedName name="__xlnm.Print_Area_5" localSheetId="6">#REF!</definedName>
    <definedName name="__xlnm.Print_Area_5">#REF!</definedName>
    <definedName name="__xlnm.Print_Area_6" localSheetId="6">#REF!</definedName>
    <definedName name="__xlnm.Print_Area_6">#REF!</definedName>
    <definedName name="__xlnm.Print_Area_7">"#REF!"</definedName>
    <definedName name="__xlnm.Print_Area_8">"#REF!"</definedName>
    <definedName name="__xlnm.Print_Area_9">"#REF!"</definedName>
    <definedName name="__xlnm.Print_Titles" localSheetId="6">#REF!</definedName>
    <definedName name="__xlnm.Print_Titles">#REF!</definedName>
    <definedName name="__xlnm.Print_Titles_1" localSheetId="6">#REF!</definedName>
    <definedName name="__xlnm.Print_Titles_1">#REF!</definedName>
    <definedName name="__xlnm.Print_Titles_2" localSheetId="6">#REF!</definedName>
    <definedName name="__xlnm.Print_Titles_2">#REF!</definedName>
    <definedName name="__xlnm.Print_Titles_3" localSheetId="6">'[2]19|Employee benefit'!#REF!</definedName>
    <definedName name="__xlnm.Print_Titles_3">'[2]19|Employee benefit'!#REF!</definedName>
    <definedName name="__xlnm.Print_Titles_4" localSheetId="6">([3]Consolidated!$B$1:$C$65536,[3]Consolidated!$A$1:$IV$10)</definedName>
    <definedName name="__xlnm.Print_Titles_4">([3]Consolidated!$B$1:$C$65536,[3]Consolidated!$A$1:$IV$10)</definedName>
    <definedName name="__xlnm.Print_Titles_5" localSheetId="6">#REF!</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 localSheetId="6">[4]PR4!$B$1:$I$60</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 localSheetId="6">'[5]9-300'!#REF!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localSheetId="6" hidden="1">#REF!</definedName>
    <definedName name="_Fill" hidden="1">#REF!</definedName>
    <definedName name="_Hlk120336604" localSheetId="5">'CF 16-18'!$A$32</definedName>
    <definedName name="_Hlk120336604" localSheetId="6">'CF พี่มุ่ยกรอก'!$A$31</definedName>
    <definedName name="_JAN03">"#REF!"</definedName>
    <definedName name="_Key1" localSheetId="6" hidden="1">#REF!</definedName>
    <definedName name="_Key1" hidden="1">#REF!</definedName>
    <definedName name="_Key2" localSheetId="6"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localSheetId="6" hidden="1">#REF!</definedName>
    <definedName name="_Sort" hidden="1">#REF!</definedName>
    <definedName name="_tae21224" localSheetId="6">#REF!</definedName>
    <definedName name="_tae21224">#REF!</definedName>
    <definedName name="_Tax2">[6]Input!$D$19</definedName>
    <definedName name="A" localSheetId="6">#REF!</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 localSheetId="6">#REF!</definedName>
    <definedName name="AA">#REF!</definedName>
    <definedName name="aaa" localSheetId="6" hidden="1">#REF!</definedName>
    <definedName name="aaa" hidden="1">#REF!</definedName>
    <definedName name="AAAA" localSheetId="6">#REF!</definedName>
    <definedName name="AAAA">#REF!</definedName>
    <definedName name="aaaaaa" localSheetId="6">#REF!</definedName>
    <definedName name="aaaaaa">#REF!</definedName>
    <definedName name="aaaaaaaaaaaaaaaaaaaaaaaaa" localSheetId="6">#REF!</definedName>
    <definedName name="aaaaaaaaaaaaaaaaaaaaaaaaa">#REF!</definedName>
    <definedName name="abcd" localSheetId="6">#REF!</definedName>
    <definedName name="abcd">#REF!</definedName>
    <definedName name="Act_Bahtloan">[7]Sheet2!$E$72</definedName>
    <definedName name="Act_DSCR">[7]Sheet2!$E$128</definedName>
    <definedName name="Act_USDloan">[7]Sheet2!$E$99</definedName>
    <definedName name="Actual" localSheetId="6">#REF!</definedName>
    <definedName name="Actual">#REF!</definedName>
    <definedName name="Actual_bkd" localSheetId="6">#REF!</definedName>
    <definedName name="Actual_bkd">#REF!</definedName>
    <definedName name="Actual_ksn" localSheetId="6">#REF!</definedName>
    <definedName name="Actual_ksn">#REF!</definedName>
    <definedName name="ActualBeyond" localSheetId="6">'CF พี่มุ่ยกรอก'!PeriodInActual*([8]project!$E1&gt;0)</definedName>
    <definedName name="ActualBeyond">PeriodInActual*([8]project!$E1&gt;0)</definedName>
    <definedName name="adad" localSheetId="6">#REF!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 localSheetId="6">#REF!</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 localSheetId="6">#REF!</definedName>
    <definedName name="ar">#REF!</definedName>
    <definedName name="art" localSheetId="6" hidden="1">#REF!</definedName>
    <definedName name="art" hidden="1">#REF!</definedName>
    <definedName name="AS2DocOpenMode" hidden="1">"AS2DocumentEdit"</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D">"#REF!"</definedName>
    <definedName name="asoe">"#REF!"</definedName>
    <definedName name="asoe1">"#REF!"</definedName>
    <definedName name="Asset" localSheetId="6">#REF!</definedName>
    <definedName name="Asset">#REF!</definedName>
    <definedName name="ASSETS">'[10]FA Report'!$A$8:$M$218</definedName>
    <definedName name="Asso" localSheetId="6">[11]Manual!$C$67:$C$83</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localSheetId="6" hidden="1">#REF!</definedName>
    <definedName name="AT" hidden="1">#REF!</definedName>
    <definedName name="Ava_sen_Eth">[13]Summary!$N$5</definedName>
    <definedName name="Ava_sen_LDPE">[13]Summary!$N$6</definedName>
    <definedName name="Ava_sen_pol">[13]Summary!$N$7</definedName>
    <definedName name="AVGPLJUL">NA()</definedName>
    <definedName name="b" localSheetId="6" hidden="1">#REF!</definedName>
    <definedName name="b" hidden="1">#REF!</definedName>
    <definedName name="B_10" localSheetId="6">#REF!</definedName>
    <definedName name="B_10">#REF!</definedName>
    <definedName name="B_11" localSheetId="6">#REF!</definedName>
    <definedName name="B_11">#REF!</definedName>
    <definedName name="B_1111" localSheetId="6">#REF!</definedName>
    <definedName name="B_1111">#REF!</definedName>
    <definedName name="B_20" localSheetId="6">#REF!</definedName>
    <definedName name="B_20">#REF!</definedName>
    <definedName name="B_20ba" localSheetId="6">#REF!</definedName>
    <definedName name="B_20ba">#REF!</definedName>
    <definedName name="B_20bl" localSheetId="6">#REF!</definedName>
    <definedName name="B_20bl">#REF!</definedName>
    <definedName name="B_2oba" localSheetId="6">#REF!</definedName>
    <definedName name="B_2oba">#REF!</definedName>
    <definedName name="B_30" localSheetId="6">#REF!</definedName>
    <definedName name="B_30">#REF!</definedName>
    <definedName name="B_31o" localSheetId="6">#REF!</definedName>
    <definedName name="B_31o">#REF!</definedName>
    <definedName name="B_31s" localSheetId="6">#REF!</definedName>
    <definedName name="B_31s">#REF!</definedName>
    <definedName name="B_32" localSheetId="6">#REF!</definedName>
    <definedName name="B_32">#REF!</definedName>
    <definedName name="B_40ba" localSheetId="6">#REF!</definedName>
    <definedName name="B_40ba">#REF!</definedName>
    <definedName name="B_40bl" localSheetId="6">#REF!</definedName>
    <definedName name="B_40bl">#REF!</definedName>
    <definedName name="B_40is" localSheetId="6">#REF!</definedName>
    <definedName name="B_40is">#REF!</definedName>
    <definedName name="B_50" localSheetId="6">#REF!</definedName>
    <definedName name="B_50">#REF!</definedName>
    <definedName name="B_51" localSheetId="6">#REF!</definedName>
    <definedName name="B_51">#REF!</definedName>
    <definedName name="B_52" localSheetId="6">#REF!</definedName>
    <definedName name="B_52">#REF!</definedName>
    <definedName name="B_59cd" localSheetId="6">#REF!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localSheetId="6" hidden="1">#REF!</definedName>
    <definedName name="bb" hidden="1">#REF!</definedName>
    <definedName name="BCExport" localSheetId="6">#REF!</definedName>
    <definedName name="BCExport">#REF!</definedName>
    <definedName name="Beginning_Balance" localSheetId="6">-FV('CF พี่มุ่ยกรอก'!Interest_Rate/12,'CF พี่มุ่ยกรอก'!Payment_Number-1,-'CF พี่มุ่ยกรอก'!Monthly_Payment,'CF พี่มุ่ยกรอก'!Loan_Amount)</definedName>
    <definedName name="Beginning_Balance">-FV([0]!Interest_Rate/12,[0]!Payment_Number-1,-Monthly_Payment,[0]!Loan_Amount)</definedName>
    <definedName name="Beginning_Balance1" localSheetId="6">-FV('CF พี่มุ่ยกรอก'!Interest_Rate/12,'CF พี่มุ่ยกรอก'!Payment_Number-1,-'CF พี่มุ่ยกรอก'!Monthly_Payment,'CF พี่มุ่ยกรอก'!Loan_Amount)</definedName>
    <definedName name="Beginning_Balance1">-FV([0]!Interest_Rate/12,[0]!Payment_Number-1,-Monthly_Payment,[0]!Loan_Amount)</definedName>
    <definedName name="BG_Del" hidden="1">15</definedName>
    <definedName name="BG_Ins" hidden="1">4</definedName>
    <definedName name="BG_Mod" hidden="1">6</definedName>
    <definedName name="bl" localSheetId="6">#REF!</definedName>
    <definedName name="bl">#REF!</definedName>
    <definedName name="BOI_SIGN" localSheetId="6">'[14]F-3'!#REF!</definedName>
    <definedName name="BOI_SIGN">'[14]F-3'!#REF!</definedName>
    <definedName name="BOIA6" localSheetId="6">#REF!</definedName>
    <definedName name="BOIA6">#REF!</definedName>
    <definedName name="BOIAY" localSheetId="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 localSheetId="6">#REF!</definedName>
    <definedName name="BS_ASSETS_ICI">#REF!</definedName>
    <definedName name="BS_ICI" localSheetId="6">#REF!</definedName>
    <definedName name="BS_ICI">#REF!</definedName>
    <definedName name="BS_LIABILITY" localSheetId="6">#REF!</definedName>
    <definedName name="BS_LIABILITY">#REF!</definedName>
    <definedName name="bsoe">"#REF!"</definedName>
    <definedName name="bsoe1">"#REF!"</definedName>
    <definedName name="BudgetYear" localSheetId="6">#REF!</definedName>
    <definedName name="BudgetYear">#REF!</definedName>
    <definedName name="BUV">"#REF!"</definedName>
    <definedName name="Calculations">"#REF!"</definedName>
    <definedName name="Cap_sen?">[13]Summary!$D$6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 localSheetId="6">#REF!</definedName>
    <definedName name="ccm102t">#REF!</definedName>
    <definedName name="ccm102t_3" localSheetId="6">#REF!</definedName>
    <definedName name="ccm102t_3">#REF!</definedName>
    <definedName name="CEMA">"#REF!"</definedName>
    <definedName name="CEMB">"#REF!"</definedName>
    <definedName name="CEYA">"#REF!"</definedName>
    <definedName name="CEYB">"#REF!"</definedName>
    <definedName name="cf" localSheetId="6">#REF!</definedName>
    <definedName name="cf">#REF!</definedName>
    <definedName name="change" localSheetId="6">#REF!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 localSheetId="6">#REF!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 localSheetId="6">'[15]rp-A3(M) 2016'!$D$6:$U$6</definedName>
    <definedName name="Company">'[15]rp-A3(M)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 localSheetId="6">#REF!</definedName>
    <definedName name="cost">#REF!</definedName>
    <definedName name="Country" localSheetId="6">[16]Map!$K$4:$K$118</definedName>
    <definedName name="Country">[16]Map!$K$4:$K$118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 localSheetId="6">[17]Header!$C$9</definedName>
    <definedName name="coy">[17]Header!$C$9</definedName>
    <definedName name="cpi">NA()</definedName>
    <definedName name="Credit_Wrap">"#REF!"</definedName>
    <definedName name="_xlnm.Criteria" localSheetId="6">#REF!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 localSheetId="6">#REF!</definedName>
    <definedName name="cur">#REF!</definedName>
    <definedName name="Curr" localSheetId="6">[16]Index!$D$5</definedName>
    <definedName name="Curr">[16]Index!$D$5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[18]NAME!$A$2:$B$336</definedName>
    <definedName name="Customer_Name">[1]Customer!$A:$A</definedName>
    <definedName name="CustomerPage4">"#REF!"</definedName>
    <definedName name="cusy">"#REF!"</definedName>
    <definedName name="CWIPApr04">NA()</definedName>
    <definedName name="d" localSheetId="6">#REF!</definedName>
    <definedName name="d">#REF!</definedName>
    <definedName name="Data">"#REF!"</definedName>
    <definedName name="data10" localSheetId="6">#REF!</definedName>
    <definedName name="data10">#REF!</definedName>
    <definedName name="data10_3" localSheetId="6">#REF!</definedName>
    <definedName name="data10_3">#REF!</definedName>
    <definedName name="data4" localSheetId="6">#REF!</definedName>
    <definedName name="data4">#REF!</definedName>
    <definedName name="data4_3" localSheetId="6">#REF!</definedName>
    <definedName name="data4_3">#REF!</definedName>
    <definedName name="data84">'[19]Purchase Order'!$E$40</definedName>
    <definedName name="_xlnm.Database" localSheetId="6">#REF!</definedName>
    <definedName name="_xlnm.Database">#REF!</definedName>
    <definedName name="date" localSheetId="6">#REF!</definedName>
    <definedName name="date">#REF!</definedName>
    <definedName name="Days">365</definedName>
    <definedName name="dd" localSheetId="6">#REF!</definedName>
    <definedName name="dd">#REF!</definedName>
    <definedName name="dda" localSheetId="6">'[20]2.Conso'!$B$5:$B$75</definedName>
    <definedName name="dda">'[20]2.Conso'!$B$5:$B$75</definedName>
    <definedName name="ddd" localSheetId="6">#REF!</definedName>
    <definedName name="ddd">#REF!</definedName>
    <definedName name="dddd" localSheetId="6">'[21]Fagor04-A3112e'!#REF!</definedName>
    <definedName name="dddd">'[21]Fagor04-A3112e'!#REF!</definedName>
    <definedName name="dddddA" localSheetId="6">#REF!</definedName>
    <definedName name="dddddA">#REF!</definedName>
    <definedName name="dddddd" localSheetId="6">#REF!</definedName>
    <definedName name="dddddd">#REF!</definedName>
    <definedName name="ddddgfr" localSheetId="6">#REF!</definedName>
    <definedName name="ddddgfr">#REF!</definedName>
    <definedName name="ddki989" localSheetId="6">#REF!</definedName>
    <definedName name="ddki989">#REF!</definedName>
    <definedName name="DE_sen">[13]Summary!$X$5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localSheetId="6" hidden="1">#REF!</definedName>
    <definedName name="df" hidden="1">#REF!</definedName>
    <definedName name="dfdafd" localSheetId="6">#REF!</definedName>
    <definedName name="dfdafd">#REF!</definedName>
    <definedName name="dfefd" localSheetId="6">#REF!</definedName>
    <definedName name="dfefd">#REF!</definedName>
    <definedName name="dfefds" localSheetId="6">#REF!</definedName>
    <definedName name="dfefds">#REF!</definedName>
    <definedName name="dfefef" localSheetId="6">#REF!</definedName>
    <definedName name="dfefef">#REF!</definedName>
    <definedName name="dfefsf" localSheetId="6">#REF!</definedName>
    <definedName name="dfefsf">#REF!</definedName>
    <definedName name="dflt2">'[19]Customize Your Purchase Order'!$F$23</definedName>
    <definedName name="dflt3">'[19]Customize Your Purchase Order'!$F$24</definedName>
    <definedName name="dflt4">'[19]Customize Your Purchase Order'!$E$25</definedName>
    <definedName name="dflt5">'[19]Customize Your Purchase Order'!$F$27</definedName>
    <definedName name="dflt6">'[19]Customize Your Purchase Order'!$F$28</definedName>
    <definedName name="dflt7">'[19]Customize Your Purchase Order'!$E$29</definedName>
    <definedName name="dfsawa" localSheetId="6"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[22]Cover!$C$5</definedName>
    <definedName name="divm">"#REF!"</definedName>
    <definedName name="divy">"#REF!"</definedName>
    <definedName name="dkdkdk" localSheetId="6">#REF!</definedName>
    <definedName name="dkdkdk">#REF!</definedName>
    <definedName name="dkfeofjpe" localSheetId="6">#REF!</definedName>
    <definedName name="dkfeofjpe">#REF!</definedName>
    <definedName name="dkijeidkeo" localSheetId="6">#REF!</definedName>
    <definedName name="dkijeidkeo">#REF!</definedName>
    <definedName name="dkjfefjoe" localSheetId="6">#REF!</definedName>
    <definedName name="dkjfefjoe">#REF!</definedName>
    <definedName name="dkjfeifjie" localSheetId="6">#REF!</definedName>
    <definedName name="dkjfeifjie">#REF!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 localSheetId="6">#REF!,#REF!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 localSheetId="6">#REF!</definedName>
    <definedName name="edwdwd">#REF!</definedName>
    <definedName name="efoefjoe" localSheetId="6">#REF!</definedName>
    <definedName name="efoefjoe">#REF!</definedName>
    <definedName name="EI">"#REF!"</definedName>
    <definedName name="eifjieu" localSheetId="6">#REF!</definedName>
    <definedName name="eifjieu">#REF!</definedName>
    <definedName name="EIM">"#REF!"</definedName>
    <definedName name="EIY">"#REF!"</definedName>
    <definedName name="Elect_Opex_Revised">"#REF!"</definedName>
    <definedName name="Emploee">[23]Employee!$B:$B</definedName>
    <definedName name="End_date" localSheetId="6">[17]Header!$C$12</definedName>
    <definedName name="End_date">[17]Header!$C$12</definedName>
    <definedName name="endDate">[24]Main!$F$4</definedName>
    <definedName name="Ending" localSheetId="6">-FV('CF พี่มุ่ยกรอก'!Interest_Rate/12,'CF พี่มุ่ยกรอก'!Payment_Number,-'CF พี่มุ่ยกรอก'!Monthly_Payment,'CF พี่มุ่ยกรอก'!Loan_Amount)</definedName>
    <definedName name="Ending">-FV([0]!Interest_Rate/12,[0]!Payment_Number,-Monthly_Payment,[0]!Loan_Amount)</definedName>
    <definedName name="Ending_Balance" localSheetId="6">-FV('CF พี่มุ่ยกรอก'!Interest_Rate/12,'CF พี่มุ่ยกรอก'!Payment_Number,-'CF พี่มุ่ยกรอก'!Monthly_Payment,'CF พี่มุ่ยกรอก'!Loan_Amount)</definedName>
    <definedName name="Ending_Balance">-FV([0]!Interest_Rate/12,[0]!Payment_Number,-Monthly_Payment,[0]!Loan_Amount)</definedName>
    <definedName name="EndingBalance" localSheetId="6">#REF!</definedName>
    <definedName name="EndingBalance">#REF!</definedName>
    <definedName name="Eq_Backend">"#REF!"</definedName>
    <definedName name="Equity" localSheetId="6">#REF!</definedName>
    <definedName name="Equity">#REF!</definedName>
    <definedName name="Equity_Underwriting_Fee">NA()</definedName>
    <definedName name="equityact">"#REF!"</definedName>
    <definedName name="equitybud">"#REF!"</definedName>
    <definedName name="Error">NA()</definedName>
    <definedName name="ert" localSheetId="6" hidden="1">#REF!</definedName>
    <definedName name="ert" hidden="1">#REF!</definedName>
    <definedName name="Ethane_sen?">[13]Summary!$R$7</definedName>
    <definedName name="eva">[12]Valuation!$AD$2</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 localSheetId="6">#REF!</definedName>
    <definedName name="Excel_BuiltIn__FilterDatabase_43">#REF!</definedName>
    <definedName name="exists" localSheetId="6">#REF!</definedName>
    <definedName name="exists">#REF!</definedName>
    <definedName name="Exit" localSheetId="6">#REF!</definedName>
    <definedName name="Exit">#REF!</definedName>
    <definedName name="Expense" localSheetId="6">#REF!</definedName>
    <definedName name="Expense">#REF!</definedName>
    <definedName name="EXPREF">"#REF!"</definedName>
    <definedName name="F" localSheetId="6" hidden="1">#REF!</definedName>
    <definedName name="F" hidden="1">#REF!</definedName>
    <definedName name="F_YEAR">"#REF!"</definedName>
    <definedName name="F3BOI" localSheetId="6">'[14]F-3'!#REF!</definedName>
    <definedName name="F3BOI">'[14]F-3'!#REF!</definedName>
    <definedName name="fac_corridor_fee_monthly_activity">NA()</definedName>
    <definedName name="FastStartCharge">"#REF!"</definedName>
    <definedName name="fc">"#REF!"</definedName>
    <definedName name="fcm">"#REF!"</definedName>
    <definedName name="fcy">"#REF!"</definedName>
    <definedName name="fdfdfhjdf" localSheetId="6" hidden="1">#REF!</definedName>
    <definedName name="fdfdfhjdf" hidden="1">#REF!</definedName>
    <definedName name="FE_Month_Actual">"#REF!"</definedName>
    <definedName name="FE_Month_Budget">"#REF!"</definedName>
    <definedName name="fefe" localSheetId="6">#REF!</definedName>
    <definedName name="fefe">#REF!</definedName>
    <definedName name="ff" localSheetId="6">#REF!</definedName>
    <definedName name="ff">#REF!</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 localSheetId="6">#REF!</definedName>
    <definedName name="fffff">#REF!</definedName>
    <definedName name="ffffff" localSheetId="6">#REF!</definedName>
    <definedName name="ffffff">#REF!</definedName>
    <definedName name="fgdg" localSheetId="6">'[25]2.Conso'!$B$5:$B$81</definedName>
    <definedName name="fgdg">'[25]2.Conso'!$B$5:$B$81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[26]Calculations!$B$4</definedName>
    <definedName name="Fiscial_Prior_Forecast">[27]Calculations!$B$5</definedName>
    <definedName name="Fiscial_Year">[27]Calculations!$B$2</definedName>
    <definedName name="Fix" localSheetId="6">#REF!</definedName>
    <definedName name="Fix">#REF!</definedName>
    <definedName name="FIX_ASSET" localSheetId="6">#REF!</definedName>
    <definedName name="FIX_ASSET">#REF!</definedName>
    <definedName name="fixed">"#REF!"</definedName>
    <definedName name="fixed1">"#REF!"</definedName>
    <definedName name="fixed7">"#REF!"</definedName>
    <definedName name="fixed8">"#REF!"</definedName>
    <definedName name="fixedy">"#REF!"</definedName>
    <definedName name="fkgjrigj" localSheetId="6">#REF!</definedName>
    <definedName name="fkgjrigj">#REF!</definedName>
    <definedName name="fkjgrijg" localSheetId="6">#REF!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 localSheetId="6">#REF!</definedName>
    <definedName name="fre">#REF!</definedName>
    <definedName name="fre_3" localSheetId="6">#REF!</definedName>
    <definedName name="fre_3">#REF!</definedName>
    <definedName name="front" localSheetId="6">#REF!</definedName>
    <definedName name="front">#REF!</definedName>
    <definedName name="FS" localSheetId="6">#REF!</definedName>
    <definedName name="FS">#REF!</definedName>
    <definedName name="ftgyhu" localSheetId="6">#REF!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 localSheetId="6">#REF!</definedName>
    <definedName name="GD00CHART">#REF!</definedName>
    <definedName name="GeoAsset2009">NA()</definedName>
    <definedName name="gggg" localSheetId="6">#REF!</definedName>
    <definedName name="gggg">#REF!</definedName>
    <definedName name="ggggg" localSheetId="6">#REF!</definedName>
    <definedName name="ggggg">#REF!</definedName>
    <definedName name="Gift" localSheetId="6">#REF!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 localSheetId="6">'[28]8.1|Invest in Equity'!$D$3:$AP$3</definedName>
    <definedName name="Group1">'[28]8.1|Invest in Equity'!$D$3:$AP$3</definedName>
    <definedName name="Grouping" localSheetId="6">[11]Manual!$C$10:$C$62</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 localSheetId="6">#REF!</definedName>
    <definedName name="hday">#REF!</definedName>
    <definedName name="HEADDAYA3">'[29]2005-2006'!$R$6:$X$11,'[29]2005-2006'!$J$6:$P$11,'[29]2005-2006'!$B$6:$H$11,'[30]2005'!$B$24:$H$29,'[30]2005'!$J$24:$P$29,'[30]2005'!$R$24:$X$29,'[30]2005'!$R$15:$X$20,'[30]2005'!$J$15:$P$19,'[30]2005'!$J$20:$P$20,'[30]2005'!$B$15:$H$20,'[30]2005'!$B$6:$H$11,'[30]2005'!$J$6:$P$11,'[30]2005'!$R$6:$X$11</definedName>
    <definedName name="HEADDAYA4">'[30]2005'!$B$6:$H$11,'[30]2005'!$J$6,'[30]2005'!$P$6,'[30]2005'!$J$6:$P$11,'[30]2005'!$R$6:$X$11,'[30]2005'!$B$15:$H$20,'[30]2005'!$J$15:$P$20,'[30]2005'!$R$15:$X$20,'[30]2005'!$B$24:$H$29,'[30]2005'!$J$24:$P$28,'[30]2005'!$J$24:$P$29,'[30]2005'!$R$24:$X$28,'[30]2005'!$X$28,'[30]2005'!$R$24:$X$29,'[29]2005-2006'!$B$6:$H$11,'[29]2005-2006'!$J$6:$P$11,'[29]2005-2006'!$R$6:$X$11</definedName>
    <definedName name="Header_Row" localSheetId="6">ROW([31]BEN!$A$17:$IV$17)</definedName>
    <definedName name="Header_Row">ROW([31]BEN!$A$17:$IV$17)</definedName>
    <definedName name="Header_Row_Back" localSheetId="6">ROW([32]Int.!$A$17:$IV$17)</definedName>
    <definedName name="Header_Row_Back">ROW([32]Int.!$A$17:$IV$17)</definedName>
    <definedName name="HEADWEEKA3">'[30]2005'!$B$5:$H$5,'[30]2005'!$J$5:$P$5,'[30]2005'!$R$5:$X$5,'[30]2005'!$B$14:$H$14,'[30]2005'!$J$14:$P$14,'[30]2005'!$R$14:$X$14,'[30]2005'!$B$23:$H$23,'[30]2005'!$J$23:$P$23,'[30]2005'!$R$23:$X$23,'[29]2005-2006'!$B$5:$H$5,'[29]2005-2006'!$J$5:$P$5,'[29]2005-2006'!$R$5:$X$5</definedName>
    <definedName name="HEADWEEKA4">'[30]2005'!$B$5:$H$5,'[30]2005'!$J$5:$P$5,'[30]2005'!$R$5:$X$5,'[30]2005'!$R$14:$X$14,'[30]2005'!$J$14:$P$14,'[30]2005'!$B$14:$H$14,'[30]2005'!$R$23:$X$23,'[30]2005'!$J$23:$P$23,'[30]2005'!$B$23:$H$23,'[29]2005-2006'!$R$5:$X$5,'[29]2005-2006'!$J$5:$P$5,'[29]2005-2006'!$B$5:$H$5</definedName>
    <definedName name="hitech" localSheetId="6" hidden="1">#REF!</definedName>
    <definedName name="hitech" hidden="1">#REF!</definedName>
    <definedName name="hjk" localSheetId="6" hidden="1">#REF!</definedName>
    <definedName name="hjk" hidden="1">#REF!</definedName>
    <definedName name="hjuhiok" localSheetId="6">#REF!</definedName>
    <definedName name="hjuhiok">#REF!</definedName>
    <definedName name="HRRegradationFlag">NA()</definedName>
    <definedName name="HTML_Control" localSheetId="6">{"'Sales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 localSheetId="6">#REF!</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6">-IPMT('CF พี่มุ่ยกรอก'!Interest_Rate/12,'CF พี่มุ่ยกรอก'!Payment_Number,'CF พี่มุ่ยกรอก'!Number_of_Payments,'CF พี่มุ่ยกรอก'!Loan_Amount)</definedName>
    <definedName name="Interest">-IPMT([0]!Interest_Rate/12,[0]!Payment_Number,[0]!Number_of_Payments,[0]!Loan_Amount)</definedName>
    <definedName name="Interest_Rate" localSheetId="6">[31]BEN!$E$5</definedName>
    <definedName name="Interest_Rate">[31]BEN!$E$5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 localSheetId="6">#REF!</definedName>
    <definedName name="iuiojoi">#REF!</definedName>
    <definedName name="j" localSheetId="6">#REF!</definedName>
    <definedName name="j">#REF!</definedName>
    <definedName name="janfg01" localSheetId="6">#REF!</definedName>
    <definedName name="janfg01">#REF!</definedName>
    <definedName name="jangoods01" localSheetId="6">#REF!</definedName>
    <definedName name="jangoods01">#REF!</definedName>
    <definedName name="jannet01" localSheetId="6">#REF!</definedName>
    <definedName name="jannet01">#REF!</definedName>
    <definedName name="janpnet01" localSheetId="6">#REF!</definedName>
    <definedName name="janpnet01">#REF!</definedName>
    <definedName name="janrasin01" localSheetId="6">#REF!</definedName>
    <definedName name="janrasin01">#REF!</definedName>
    <definedName name="janwip01" localSheetId="6">#REF!</definedName>
    <definedName name="janwip01">#REF!</definedName>
    <definedName name="JC_ENTITY">NA()</definedName>
    <definedName name="JCE_LNSTK">NA()</definedName>
    <definedName name="JCE_QTD">NA()</definedName>
    <definedName name="JCE_UNQTD">NA()</definedName>
    <definedName name="jjkijoj" localSheetId="6">#REF!</definedName>
    <definedName name="jjkijoj">#REF!</definedName>
    <definedName name="JobOrder">[23]JobOrder!$B:$B</definedName>
    <definedName name="kdfefifj" localSheetId="6">#REF!</definedName>
    <definedName name="kdfefifj">#REF!</definedName>
    <definedName name="kdfkdo" localSheetId="6" hidden="1">#REF!</definedName>
    <definedName name="kdfkdo" hidden="1">#REF!</definedName>
    <definedName name="keifjeofeo" localSheetId="6">#REF!</definedName>
    <definedName name="keifjeofeo">#REF!</definedName>
    <definedName name="KeyM" localSheetId="6">[11]Manual!$D$67:$D$102</definedName>
    <definedName name="KeyM">[11]Manual!$D$67:$D$102</definedName>
    <definedName name="kikeifj" localSheetId="6">#REF!</definedName>
    <definedName name="kikeifj">#REF!</definedName>
    <definedName name="kjijijij" localSheetId="6">#REF!</definedName>
    <definedName name="kjijijij">#REF!</definedName>
    <definedName name="kk" localSheetId="6" hidden="1">#REF!</definedName>
    <definedName name="kk" hidden="1">#REF!</definedName>
    <definedName name="kkk" localSheetId="6">#REF!</definedName>
    <definedName name="kkk">#REF!</definedName>
    <definedName name="kkkk" localSheetId="6">#REF!</definedName>
    <definedName name="kkkk">#REF!</definedName>
    <definedName name="kkkkk" localSheetId="6">#REF!</definedName>
    <definedName name="kkkkk">#REF!</definedName>
    <definedName name="kkkkkk" localSheetId="6">#REF!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6">IF('CF พี่มุ่ยกรอก'!Values_Entered,'CF พี่มุ่ยกรอก'!Header_Row+'CF พี่มุ่ยกรอก'!Number_of_Payments,'CF พี่มุ่ยกรอก'!Header_Row)</definedName>
    <definedName name="Last_Row">IF(Values_Entered,Header_Row+Number_of_Payments,Header_Row)</definedName>
    <definedName name="ldoekfoe" localSheetId="6">#REF!</definedName>
    <definedName name="ldoekfoe">#REF!</definedName>
    <definedName name="left">"#REF!"</definedName>
    <definedName name="Lender_case?">[13]Summary!$IV$26</definedName>
    <definedName name="Liability" localSheetId="6">#REF!</definedName>
    <definedName name="Liability">#REF!</definedName>
    <definedName name="LIFE">[12]Assumptions!$E$9</definedName>
    <definedName name="limcount">3</definedName>
    <definedName name="ll" localSheetId="6">#REF!</definedName>
    <definedName name="ll">#REF!</definedName>
    <definedName name="lllll" localSheetId="6">#REF!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 localSheetId="6">[31]BEN!$E$4</definedName>
    <definedName name="Loan_Amount">[31]BEN!$E$4</definedName>
    <definedName name="Loan_Not_Paid" localSheetId="6">IF('CF พี่มุ่ยกรอก'!Payment_Number&lt;='CF พี่มุ่ยกรอก'!Number_of_Payments,1,0)</definedName>
    <definedName name="Loan_Not_Paid">IF(Payment_Number&lt;=Number_of_Payments,1,0)</definedName>
    <definedName name="Loan_Start" localSheetId="6">[31]BEN!$E$7</definedName>
    <definedName name="Loan_Start">[31]BEN!$E$7</definedName>
    <definedName name="Loan_Years" localSheetId="6">[31]BEN!$E$6</definedName>
    <definedName name="Loan_Years">[31]BEN!$E$6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 localSheetId="6">#REF!</definedName>
    <definedName name="manoteS">#REF!</definedName>
    <definedName name="Max_Bahtloan">[7]Sheet2!$E$71</definedName>
    <definedName name="Max_DSCR">[7]Sheet2!$E$127</definedName>
    <definedName name="Max_USDloan">[7]Sheet2!$E$98</definedName>
    <definedName name="MFG_BKD_ICI" localSheetId="6">#REF!</definedName>
    <definedName name="MFG_BKD_ICI">#REF!</definedName>
    <definedName name="MFG_ICI" localSheetId="6">#REF!</definedName>
    <definedName name="MFG_ICI">#REF!</definedName>
    <definedName name="MFG_KSN_ICI" localSheetId="6">#REF!</definedName>
    <definedName name="MFG_KSN_ICI">#REF!</definedName>
    <definedName name="MIN_INT">NA()</definedName>
    <definedName name="MIN_INT_1">NA()</definedName>
    <definedName name="MIN_INT_2">NA()</definedName>
    <definedName name="MIN_INT_3">NA()</definedName>
    <definedName name="mm" localSheetId="6" hidden="1">#REF!</definedName>
    <definedName name="mm" hidden="1">#REF!</definedName>
    <definedName name="MODEL1" localSheetId="6">#REF!</definedName>
    <definedName name="MODEL1">#REF!</definedName>
    <definedName name="Month" localSheetId="6">#REF!</definedName>
    <definedName name="Month">#REF!</definedName>
    <definedName name="month_no" localSheetId="6">#REF!</definedName>
    <definedName name="month_no">#REF!</definedName>
    <definedName name="MONTH_PERIOD">"#REF!"</definedName>
    <definedName name="month_received" localSheetId="6">#REF!</definedName>
    <definedName name="month_received">#REF!</definedName>
    <definedName name="Monthly_Payment" localSheetId="6">-PMT('CF พี่มุ่ยกรอก'!Interest_Rate/12,'CF พี่มุ่ยกรอก'!Number_of_Payments,'CF พี่มุ่ยกรอก'!Loan_Amount)</definedName>
    <definedName name="Monthly_Payment">-PMT([0]!Interest_Rate/12,[0]!Number_of_Payments,[0]!Loan_Amount)</definedName>
    <definedName name="MS">"#REF!"</definedName>
    <definedName name="MSM">"#REF!"</definedName>
    <definedName name="MSY">"#REF!"</definedName>
    <definedName name="mthi">[33]sumdata!$R$1:$S$12</definedName>
    <definedName name="MthIndicator">"#REF!"</definedName>
    <definedName name="name">NA()</definedName>
    <definedName name="Navigation_Box">"#REF!"</definedName>
    <definedName name="NBCR">"#REF!"</definedName>
    <definedName name="NetWorth">[34]calculations!$D$10</definedName>
    <definedName name="NEW" localSheetId="6">#REF!</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#REF!</definedName>
    <definedName name="ning" localSheetId="6">#REF!</definedName>
    <definedName name="ning">#REF!</definedName>
    <definedName name="nn">NA()</definedName>
    <definedName name="nn_1" localSheetId="6">[3]COVER!$D$15</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 localSheetId="6">[31]BEN!$E$12</definedName>
    <definedName name="Number_of_Payments">[31]BEN!$E$12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 localSheetId="6">#REF!</definedName>
    <definedName name="oooo">#REF!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 localSheetId="6">'[14]70'!#REF!</definedName>
    <definedName name="OTH_SIGN">'[14]70'!#REF!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 localSheetId="6">[35]Manual!$E$68:$E$115</definedName>
    <definedName name="OtherR">[35]Manual!$E$68:$E$115</definedName>
    <definedName name="Others" localSheetId="6">[11]Manual!$E$67:$E$112</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 localSheetId="6">[36]EQ4NTV!#REF!</definedName>
    <definedName name="p">[36]EQ4NTV!#REF!</definedName>
    <definedName name="P_Case_Month">"#REF!"</definedName>
    <definedName name="PARAMETERS">"#REF!"</definedName>
    <definedName name="Passenger_mvmt_annual_table">"#REF!"</definedName>
    <definedName name="Paste_List">"#REF!"</definedName>
    <definedName name="Pay" localSheetId="6">#REF!</definedName>
    <definedName name="Pay">#REF!</definedName>
    <definedName name="Payment_Date" localSheetId="6">DATE(YEAR('CF พี่มุ่ยกรอก'!Loan_Start),MONTH('CF พี่มุ่ยกรอก'!Loan_Start)+'CF พี่มุ่ยกรอก'!Payment_Number,DAY('CF พี่มุ่ยกรอก'!Loan_Start))</definedName>
    <definedName name="Payment_Date">DATE(YEAR([0]!Loan_Start),MONTH([0]!Loan_Start)+[0]!Payment_Number,DAY([0]!Loan_Start))</definedName>
    <definedName name="Payment_Number" localSheetId="6">ROW()-'CF พี่มุ่ยกรอก'!Header_Row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6">'CF พี่มุ่ยกรอก'!PercentCompleteBeyond*'CF พี่มุ่ยกรอก'!PeriodInPlan</definedName>
    <definedName name="PercentComplete">PercentCompleteBeyond*PeriodInPlan</definedName>
    <definedName name="PercentCompleteBeyond" localSheetId="6">([8]project!A$8=MEDIAN([8]project!A$8,[8]project!$E1,[8]project!$E1+[8]project!$F1)*([8]project!$E1&gt;0))*(([8]project!A$8&lt;(INT([8]project!$E1+[8]project!$F1*[8]project!$G1)))+([8]project!A$8=[8]project!$E1))*([8]project!$G1&gt;0)</definedName>
    <definedName name="PercentCompleteBeyond">([8]project!A$8=MEDIAN([8]project!A$8,[8]project!$E1,[8]project!$E1+[8]project!$F1)*([8]project!$E1&gt;0))*(([8]project!A$8&lt;(INT([8]project!$E1+[8]project!$F1*[8]project!$G1)))+([8]project!A$8=[8]project!$E1))*([8]project!$G1&gt;0)</definedName>
    <definedName name="PERIOD">NA()</definedName>
    <definedName name="PERIOD_1" localSheetId="6">[3]COVER!$D$13</definedName>
    <definedName name="PERIOD_1">[3]COVER!$D$13</definedName>
    <definedName name="Period_as_number">"#REF!"</definedName>
    <definedName name="PERIOD_F_YEAR">"#REF!"</definedName>
    <definedName name="Period_Prior_Forecast">"#REF!"</definedName>
    <definedName name="period_selected" localSheetId="6">[8]project!$N$3</definedName>
    <definedName name="period_selected">[8]project!$N$3</definedName>
    <definedName name="PERIOD_TEXTAREA">"#REF!"</definedName>
    <definedName name="PERIOD1">"#REF!"</definedName>
    <definedName name="PERIOD1_1">"#REF!"</definedName>
    <definedName name="PERIOD1_2">"#REF!"</definedName>
    <definedName name="PeriodInActual" localSheetId="6">[8]project!A$8=MEDIAN([8]project!A$8,[8]project!$E1,[8]project!$E1+[8]project!$F1-1)</definedName>
    <definedName name="PeriodInActual">[8]project!A$8=MEDIAN([8]project!A$8,[8]project!$E1,[8]project!$E1+[8]project!$F1-1)</definedName>
    <definedName name="PeriodInPlan" localSheetId="6">[8]project!A$8=MEDIAN([8]project!A$8,[8]project!$C1,[8]project!$C1+[8]project!$D1-1)</definedName>
    <definedName name="PeriodInPlan">[8]project!A$8=MEDIAN([8]project!A$8,[8]project!$C1,[8]project!$C1+[8]project!$D1-1)</definedName>
    <definedName name="Periods" localSheetId="6">[37]Map!$H$4:$H$59</definedName>
    <definedName name="Periods">[37]Map!$H$4:$H$59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6">IF('CF พี่มุ่ยกรอก'!Values_Entered,'CF พี่มุ่ยกรอก'!Header_Row+'CF พี่มุ่ยกรอก'!Number_of_Payments,'CF พี่มุ่ยกรอก'!Header_Row)</definedName>
    <definedName name="PKEROIGTPTIYP">IF([0]!Values_Entered,[0]!Header_Row+[0]!Number_of_Payments,[0]!Header_Row)</definedName>
    <definedName name="PL_BKD_ICI" localSheetId="6">#REF!</definedName>
    <definedName name="PL_BKD_ICI">#REF!</definedName>
    <definedName name="PL_FY_Budget">"#REF!"</definedName>
    <definedName name="PL_FY_Forecast">"#REF!"</definedName>
    <definedName name="PL_ICI" localSheetId="6">#REF!</definedName>
    <definedName name="PL_ICI">#REF!</definedName>
    <definedName name="PL_KEY">"#REF!"</definedName>
    <definedName name="PL_KSN_ICI" localSheetId="6">#REF!</definedName>
    <definedName name="PL_KSN_ICI">#REF!</definedName>
    <definedName name="PL_Month_Actual">"#REF!"</definedName>
    <definedName name="PL_Month_Budget">"#REF!"</definedName>
    <definedName name="PL_OUTSOURCE_ICI" localSheetId="6">#REF!</definedName>
    <definedName name="PL_OUTSOURCE_ICI">#REF!</definedName>
    <definedName name="PL_Prior_Forecast">"#REF!"</definedName>
    <definedName name="PL_YTD_Actual">"#REF!"</definedName>
    <definedName name="PL_YTD_Budget">"#REF!"</definedName>
    <definedName name="Plan" localSheetId="6">'CF พี่มุ่ยกรอก'!PeriodInPlan*([8]project!$C1&gt;0)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 localSheetId="6">#REF!</definedName>
    <definedName name="PRE">#REF!</definedName>
    <definedName name="PREF_EQUITY">"#REF!"</definedName>
    <definedName name="Pref_Working">"#REF!"</definedName>
    <definedName name="pricea">"#REF!"</definedName>
    <definedName name="priceb">"#REF!"</definedName>
    <definedName name="Principal" localSheetId="6">-PPMT('CF พี่มุ่ยกรอก'!Interest_Rate/12,'CF พี่มุ่ยกรอก'!Payment_Number,'CF พี่มุ่ยกรอก'!Number_of_Payments,'CF พี่มุ่ยกรอก'!Loan_Amount)</definedName>
    <definedName name="Principal">-PPMT([0]!Interest_Rate/12,[0]!Payment_Number,[0]!Number_of_Payments,[0]!Loan_Amount)</definedName>
    <definedName name="print" localSheetId="6">#REF!</definedName>
    <definedName name="print">#REF!</definedName>
    <definedName name="_xlnm.Print_Area" localSheetId="0">'BS 7-9'!$A$1:$J$106</definedName>
    <definedName name="_xlnm.Print_Area" localSheetId="5">'CF 16-18'!$A$1:$J$119</definedName>
    <definedName name="_xlnm.Print_Area" localSheetId="6">'CF พี่มุ่ยกรอก'!$A$1:$J$116</definedName>
    <definedName name="_xlnm.Print_Area" localSheetId="1">'PL 10-11'!$A$1:$J$64</definedName>
    <definedName name="_xlnm.Print_Area" localSheetId="2">'SH 12'!$A$1:$AA$38</definedName>
    <definedName name="_xlnm.Print_Area" localSheetId="3">'SH 13'!$A$1:$AA$40</definedName>
    <definedName name="_xlnm.Print_Area" localSheetId="4">'SH 14-15'!$A$1:$Q$51</definedName>
    <definedName name="_xlnm.Print_Area">#REF!</definedName>
    <definedName name="PRINT_AREA_MI" localSheetId="6">#REF!</definedName>
    <definedName name="PRINT_AREA_MI">#REF!</definedName>
    <definedName name="Print_Area_MI_3" localSheetId="6">#REF!</definedName>
    <definedName name="Print_Area_MI_3">#REF!</definedName>
    <definedName name="Print_Menu">"#REF!"</definedName>
    <definedName name="_xlnm.Print_Titles" localSheetId="6">#REF!</definedName>
    <definedName name="_xlnm.Print_Titles">#REF!</definedName>
    <definedName name="Print_Titles_MI" localSheetId="6">#REF!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 localSheetId="6">#REF!</definedName>
    <definedName name="ProjectEnd">#REF!</definedName>
    <definedName name="ProjectStart" localSheetId="6">#REF!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[38]Datasheet!$B$38</definedName>
    <definedName name="QLDelec_cat02">[38]Datasheet!$B$39</definedName>
    <definedName name="QLDelec_cat03">[38]Datasheet!$B$40</definedName>
    <definedName name="QLDelec_cat04">[38]Datasheet!$B$41</definedName>
    <definedName name="QLDelec_cat05">[38]Datasheet!$B$42</definedName>
    <definedName name="QLDelec_cat06">[38]Datasheet!$B$43</definedName>
    <definedName name="QLDelec_cat07">[38]Datasheet!$B$44</definedName>
    <definedName name="QLDelec_cat08">[38]Datasheet!$B$45</definedName>
    <definedName name="qqqq" localSheetId="6">#REF!</definedName>
    <definedName name="qqqq">#REF!</definedName>
    <definedName name="QtrSheetStartDate">[9]Ass!$F$15</definedName>
    <definedName name="qw" localSheetId="6" hidden="1">#REF!</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 localSheetId="6">#REF!</definedName>
    <definedName name="_xlnm.Recorder">#REF!</definedName>
    <definedName name="REEA">"#REF!"</definedName>
    <definedName name="REEB">"#REF!"</definedName>
    <definedName name="Regearing?">[13]Summary!$IV$12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 localSheetId="6">#REF!</definedName>
    <definedName name="Revenue">#REF!</definedName>
    <definedName name="RI">"#REF!"</definedName>
    <definedName name="RID">"#REF!"</definedName>
    <definedName name="RMCOptions">"*010000000000000"</definedName>
    <definedName name="rr" localSheetId="6">nopat/capital</definedName>
    <definedName name="rr">nopat/capital</definedName>
    <definedName name="rradj" localSheetId="6">nopatadj/capitaladj</definedName>
    <definedName name="rradj">nopatadj/capitaladj</definedName>
    <definedName name="RTT">"#REF!"</definedName>
    <definedName name="rty" localSheetId="6" hidden="1">#REF!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localSheetId="6" hidden="1">#REF!</definedName>
    <definedName name="sdf" hidden="1">#REF!</definedName>
    <definedName name="sdkjsdpovird" localSheetId="6">#REF!</definedName>
    <definedName name="sdkjsdpovird">#REF!</definedName>
    <definedName name="sdkkkk" localSheetId="6">#REF!</definedName>
    <definedName name="sdkkkk">#REF!</definedName>
    <definedName name="sdsdf" localSheetId="6" hidden="1">#REF!</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D">"#REF!"</definedName>
    <definedName name="sfffef" localSheetId="6">#REF!</definedName>
    <definedName name="sfffef">#REF!</definedName>
    <definedName name="sfgrds" localSheetId="6" hidden="1">#REF!</definedName>
    <definedName name="sfgrds" hidden="1">#REF!</definedName>
    <definedName name="sheet1" localSheetId="6" hidden="1">#REF!</definedName>
    <definedName name="sheet1" hidden="1">#REF!</definedName>
    <definedName name="sheet11" localSheetId="6" hidden="1">#REF!</definedName>
    <definedName name="sheet11" hidden="1">#REF!</definedName>
    <definedName name="ShLoNo_Working">"#REF!"</definedName>
    <definedName name="sikoi" localSheetId="6">#REF!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 localSheetId="6">#REF!</definedName>
    <definedName name="Spec">#REF!</definedName>
    <definedName name="Specsfef" localSheetId="6">#REF!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 localSheetId="6">'[39]2.Conso'!$B$5:$B$81</definedName>
    <definedName name="ssawc">'[39]2.Conso'!$B$5:$B$81</definedName>
    <definedName name="ssfsdf" localSheetId="6">-FV('CF พี่มุ่ยกรอก'!Interest_Rate/12,'CF พี่มุ่ยกรอก'!Payment_Number-1,-'CF พี่มุ่ยกรอก'!Monthly_Payment,'CF พี่มุ่ยกรอก'!Loan_Amount)</definedName>
    <definedName name="ssfsdf">-FV([0]!Interest_Rate/12,[0]!Payment_Number-1,-Monthly_Payment,[0]!Loan_Amount)</definedName>
    <definedName name="SSM">"#REF!"</definedName>
    <definedName name="ssss" localSheetId="6">'[39]2.Conso'!$B$5:$B$81</definedName>
    <definedName name="ssss">'[39]2.Conso'!$B$5:$B$81</definedName>
    <definedName name="ssssssssssss" localSheetId="6">#REF!</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 localSheetId="6">'[8]7|CF_Actual-M_data'!$C$4</definedName>
    <definedName name="StartDate">'[8]7|CF_Actual-M_data'!$C$4</definedName>
    <definedName name="Statistics">"#REF!"</definedName>
    <definedName name="strat" localSheetId="6">[12]Assumptions!#REF!</definedName>
    <definedName name="strat">[12]Assumptions!#REF!</definedName>
    <definedName name="Sub_Group_PCCE">"#REF!"</definedName>
    <definedName name="Sub_Working">"#REF!"</definedName>
    <definedName name="Subs" localSheetId="6">[11]Manual!$B$67:$B$90</definedName>
    <definedName name="Subs">[11]Manual!$B$67:$B$90</definedName>
    <definedName name="T" localSheetId="6">#REF!</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 localSheetId="6">#REF!</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 localSheetId="6">#REF!</definedName>
    <definedName name="TB">#REF!</definedName>
    <definedName name="tblEmployee" localSheetId="6">#REF!</definedName>
    <definedName name="tblEmployee">#REF!</definedName>
    <definedName name="tblEmployee_3" localSheetId="6">#REF!</definedName>
    <definedName name="tblEmployee_3">#REF!</definedName>
    <definedName name="Tender_Budget">"#REF!"</definedName>
    <definedName name="Term_Reduction">"#REF!"</definedName>
    <definedName name="Text_Area">"#REF!"</definedName>
    <definedName name="TextRefCopyRangeCount" hidden="1">2</definedName>
    <definedName name="th" localSheetId="6">#REF!,#REF!</definedName>
    <definedName name="th">#REF!,#REF!</definedName>
    <definedName name="tipo" localSheetId="6">#REF!</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[34]calculations!$D$8</definedName>
    <definedName name="TotalDebts">[34]calculations!$D$9</definedName>
    <definedName name="tp_1" localSheetId="6">#REF!</definedName>
    <definedName name="tp_1">#REF!</definedName>
    <definedName name="tp_2" localSheetId="6">#REF!</definedName>
    <definedName name="tp_2">#REF!</definedName>
    <definedName name="tp_3" localSheetId="6">#REF!</definedName>
    <definedName name="tp_3">#REF!</definedName>
    <definedName name="tp_4" localSheetId="6">#REF!</definedName>
    <definedName name="tp_4">#REF!</definedName>
    <definedName name="tp_5" localSheetId="6">#REF!</definedName>
    <definedName name="tp_5">#REF!</definedName>
    <definedName name="tp_6" localSheetId="6">#REF!</definedName>
    <definedName name="tp_6">#REF!</definedName>
    <definedName name="tp_7" localSheetId="6">#REF!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 localSheetId="6">#REF!</definedName>
    <definedName name="ttu">#REF!</definedName>
    <definedName name="u">#N/A</definedName>
    <definedName name="units">[12]Assumptions!$C$7</definedName>
    <definedName name="UpdateTime">"#REF!"</definedName>
    <definedName name="uuuuuuu" localSheetId="6">#REF!</definedName>
    <definedName name="uuuuuuu">#REF!</definedName>
    <definedName name="ValDate">[40]Summary!$E$14</definedName>
    <definedName name="valid">[12]Valuation!$G$71</definedName>
    <definedName name="ValidAcctEl">NA()</definedName>
    <definedName name="ValidProd">NA()</definedName>
    <definedName name="Values_Entered" localSheetId="6">IF('CF พี่มุ่ยกรอก'!Loan_Amount*'CF พี่มุ่ยกรอก'!Interest_Rate*'CF พี่มุ่ยกรอก'!Loan_Years*'CF พี่มุ่ยกรอก'!Loan_Start&gt;0,1,0)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Version">"#REF!"</definedName>
    <definedName name="vevevdv" localSheetId="6">#REF!</definedName>
    <definedName name="vevevdv">#REF!</definedName>
    <definedName name="w" localSheetId="6" hidden="1">#REF!</definedName>
    <definedName name="w" hidden="1">#REF!</definedName>
    <definedName name="WACC">"#REF!"</definedName>
    <definedName name="wbs" localSheetId="6">#REF!</definedName>
    <definedName name="wbs">#REF!</definedName>
    <definedName name="WDEWFCD" localSheetId="6" hidden="1">#REF!</definedName>
    <definedName name="WDEWFCD" hidden="1">#REF!</definedName>
    <definedName name="WDV">"#REF!"</definedName>
    <definedName name="WIP" localSheetId="6">'[25]2.Conso'!$B$5:$B$81</definedName>
    <definedName name="WIP">'[25]2.Conso'!$B$5:$B$81</definedName>
    <definedName name="Working_16D">"#REF!"</definedName>
    <definedName name="Working_Cap_Inflation">"#REF!"</definedName>
    <definedName name="WORKING_CAPITAL">"#REF!"</definedName>
    <definedName name="WorkType">[41]WorkType!$A:$A</definedName>
    <definedName name="WP" localSheetId="6">#REF!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localSheetId="6" hidden="1">{"EVA",#N/A,FALSE,"SMT2";#N/A,#N/A,FALSE,"Summary";#N/A,#N/A,FALSE,"Graphs";#N/A,#N/A,FALSE,"4 Panel"}</definedName>
    <definedName name="wrn.Book." hidden="1">{"EVA",#N/A,FALSE,"SMT2";#N/A,#N/A,FALSE,"Summary";#N/A,#N/A,FALSE,"Graphs";#N/A,#N/A,FALSE,"4 Panel"}</definedName>
    <definedName name="wrn.capital.">NA()</definedName>
    <definedName name="wrn.cash.">NA()</definedName>
    <definedName name="wrn.Complete." localSheetId="6" hidden="1">{#N/A,#N/A,FALSE,"SMT1";#N/A,#N/A,FALSE,"SMT2";#N/A,#N/A,FALSE,"Summary";#N/A,#N/A,FALSE,"Graphs";#N/A,#N/A,FALSE,"4 Panel"}</definedName>
    <definedName name="wrn.Complete." hidden="1">{#N/A,#N/A,FALSE,"SMT1";#N/A,#N/A,FALSE,"SMT2";#N/A,#N/A,FALSE,"Summary";#N/A,#N/A,FALSE,"Graphs";#N/A,#N/A,FALSE,"4 Panel"}</definedName>
    <definedName name="wrn.Complete._.Set." localSheetId="6"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EBITDA._.Print._.Range.">NA()</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 localSheetId="6">#REF!</definedName>
    <definedName name="Y">#REF!</definedName>
    <definedName name="YEAR">NA()</definedName>
    <definedName name="YEAR_1" localSheetId="6">[3]COVER!$D$9</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0" hidden="1">'BS 7-9'!$A$1:$J$106</definedName>
    <definedName name="Z_A3B3E038_AAE0_4F24_B01A_BCF5B017EAC3_.wvu.PrintArea" localSheetId="5" hidden="1">'CF 16-18'!$A$1:$J$119</definedName>
    <definedName name="Z_A3B3E038_AAE0_4F24_B01A_BCF5B017EAC3_.wvu.PrintArea" localSheetId="6" hidden="1">'CF พี่มุ่ยกรอก'!$A$1:$J$117</definedName>
    <definedName name="Z_A3B3E038_AAE0_4F24_B01A_BCF5B017EAC3_.wvu.PrintArea" localSheetId="1" hidden="1">'PL 10-11'!$A$1:$J$64</definedName>
    <definedName name="Z_A3B3E038_AAE0_4F24_B01A_BCF5B017EAC3_.wvu.PrintArea" localSheetId="2" hidden="1">'SH 12'!$A$1:$AA$38</definedName>
    <definedName name="Z_A3B3E038_AAE0_4F24_B01A_BCF5B017EAC3_.wvu.PrintArea" localSheetId="3" hidden="1">'SH 13'!$A$1:$AB$40</definedName>
    <definedName name="Z_A3B3E038_AAE0_4F24_B01A_BCF5B017EAC3_.wvu.PrintArea" localSheetId="4" hidden="1">'SH 14-15'!$A$1:$Q$51</definedName>
    <definedName name="เงินเดือน" localSheetId="6">#REF!</definedName>
    <definedName name="เงินเดือน">#REF!</definedName>
    <definedName name="กกก" localSheetId="6">'[42]Fagor04-A3112e'!#REF!</definedName>
    <definedName name="กกก">'[42]Fagor04-A3112e'!#REF!</definedName>
    <definedName name="กกกก" localSheetId="6">#REF!</definedName>
    <definedName name="กกกก">#REF!</definedName>
    <definedName name="กกกกก" localSheetId="6">#REF!</definedName>
    <definedName name="กกกกก">#REF!</definedName>
    <definedName name="กากราร" localSheetId="6">'[21]Fagor04-A3112e'!#REF!</definedName>
    <definedName name="กากราร">'[21]Fagor04-A3112e'!#REF!</definedName>
    <definedName name="คลังสินค้า" localSheetId="6">#REF!</definedName>
    <definedName name="คลังสินค้า">#REF!</definedName>
    <definedName name="ดดดด" localSheetId="6">#REF!</definedName>
    <definedName name="ดดดด">#REF!</definedName>
    <definedName name="ฟ" localSheetId="6">#REF!</definedName>
    <definedName name="ฟ">#REF!</definedName>
    <definedName name="ฟ_3" localSheetId="6">#REF!</definedName>
    <definedName name="ฟ_3">#REF!</definedName>
    <definedName name="ฟดได" localSheetId="6" hidden="1">#REF!</definedName>
    <definedName name="ฟดได" hidden="1">#REF!</definedName>
    <definedName name="ฟฟ" localSheetId="6">#REF!</definedName>
    <definedName name="ฟฟ">#REF!</definedName>
    <definedName name="ฟฟ_3" localSheetId="6">#REF!</definedName>
    <definedName name="ฟฟ_3">#REF!</definedName>
    <definedName name="ยกไป" localSheetId="6" hidden="1">#REF!</definedName>
    <definedName name="ยกไป" hidden="1">#REF!</definedName>
    <definedName name="สัญญา" localSheetId="6">#REF!</definedName>
    <definedName name="สัญญา">#REF!</definedName>
    <definedName name="สาทืสา" localSheetId="6">'[5]Fagor04-A3112e'!#REF!</definedName>
    <definedName name="สาทืสา">'[5]Fagor04-A3112e'!#REF!</definedName>
    <definedName name="ห" localSheetId="6" hidden="1">#REF!</definedName>
    <definedName name="ห" hidden="1">#REF!</definedName>
    <definedName name="หห" localSheetId="6">#REF!</definedName>
    <definedName name="หห">#REF!</definedName>
    <definedName name="ๆ" localSheetId="6">#REF!</definedName>
    <definedName name="ๆ">#REF!</definedName>
    <definedName name="上下期">[43]実績月!$D$10</definedName>
    <definedName name="上下期２" localSheetId="6">#REF!</definedName>
    <definedName name="上下期２">#REF!</definedName>
    <definedName name="実績月">[43]実績月!$B$5</definedName>
    <definedName name="期">[44]販価!$B$2</definedName>
    <definedName name="毎月変更" localSheetId="6">#REF!</definedName>
    <definedName name="毎月変更">#REF!</definedName>
    <definedName name="社名">[44]販価!$B$1</definedName>
    <definedName name="通期">[43]実績月!$B$10</definedName>
  </definedNames>
  <calcPr calcId="191029"/>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99" i="21" l="1"/>
  <c r="L99" i="21" s="1"/>
  <c r="O99" i="21" s="1"/>
  <c r="M98" i="21"/>
  <c r="M97" i="21"/>
  <c r="M96" i="21"/>
  <c r="M95" i="21"/>
  <c r="M94" i="21"/>
  <c r="M93" i="21"/>
  <c r="M92" i="21"/>
  <c r="M91" i="21"/>
  <c r="M90" i="21"/>
  <c r="M89" i="21"/>
  <c r="M88" i="21"/>
  <c r="M87" i="21"/>
  <c r="M86" i="21"/>
  <c r="M48" i="21"/>
  <c r="M47" i="21"/>
  <c r="M46" i="21"/>
  <c r="M45" i="21"/>
  <c r="M36" i="21"/>
  <c r="M35" i="21"/>
  <c r="M34" i="21"/>
  <c r="M33" i="21"/>
  <c r="L33" i="21" s="1"/>
  <c r="O33" i="21" s="1"/>
  <c r="M32" i="21"/>
  <c r="M31" i="21"/>
  <c r="M30" i="21"/>
  <c r="M29" i="21"/>
  <c r="M28" i="21"/>
  <c r="M25" i="21"/>
  <c r="M24" i="21"/>
  <c r="M23" i="21"/>
  <c r="M22" i="21"/>
  <c r="M21" i="21"/>
  <c r="M20" i="21"/>
  <c r="M19" i="21"/>
  <c r="M18" i="21"/>
  <c r="M17" i="21"/>
  <c r="M16" i="21"/>
  <c r="M15" i="21"/>
  <c r="M14" i="21"/>
  <c r="M13" i="21"/>
  <c r="M12" i="21"/>
  <c r="M11" i="21"/>
  <c r="M10" i="21"/>
  <c r="M9" i="21"/>
  <c r="M8" i="21"/>
  <c r="L25" i="21"/>
  <c r="L24" i="21"/>
  <c r="L23" i="21"/>
  <c r="L22" i="21"/>
  <c r="L21" i="21"/>
  <c r="L20" i="21"/>
  <c r="O20" i="21" s="1"/>
  <c r="L19" i="21"/>
  <c r="L18" i="21"/>
  <c r="L17" i="21"/>
  <c r="L16" i="21"/>
  <c r="L15" i="21"/>
  <c r="L14" i="21"/>
  <c r="L13" i="21"/>
  <c r="L12" i="21"/>
  <c r="O12" i="21" s="1"/>
  <c r="L11" i="21"/>
  <c r="L10" i="21"/>
  <c r="L8" i="21"/>
  <c r="L26" i="21" l="1"/>
  <c r="M26" i="21" s="1"/>
</calcChain>
</file>

<file path=xl/sharedStrings.xml><?xml version="1.0" encoding="utf-8"?>
<sst xmlns="http://schemas.openxmlformats.org/spreadsheetml/2006/main" count="732" uniqueCount="416">
  <si>
    <t>สินทรัพย์</t>
  </si>
  <si>
    <t>หมายเหตุ</t>
  </si>
  <si>
    <t>สินทรัพย์หมุนเวียน</t>
  </si>
  <si>
    <t>เงินสดและรายการเทียบเท่าเงินสด</t>
  </si>
  <si>
    <t>สินค้าคงเหลือ</t>
  </si>
  <si>
    <t>สินทรัพย์หมุนเวียนอื่น</t>
  </si>
  <si>
    <t>รวมสินทรัพย์หมุนเวียน</t>
  </si>
  <si>
    <t>สินทรัพย์ไม่หมุนเวียน</t>
  </si>
  <si>
    <t>สินทรัพย์ภาษีเงินได้รอการตัดบัญชี</t>
  </si>
  <si>
    <t>สินทรัพย์ไม่หมุนเวียนอื่น</t>
  </si>
  <si>
    <t>รวมสินทรัพย์ไม่หมุนเวียน</t>
  </si>
  <si>
    <t>รวมสินทรัพย์</t>
  </si>
  <si>
    <t>หนี้สินหมุนเวียน</t>
  </si>
  <si>
    <t>เจ้าหนี้การค้า</t>
  </si>
  <si>
    <t>หนี้สินหมุนเวียนอื่น</t>
  </si>
  <si>
    <t>รวมหนี้สินหมุนเวียน</t>
  </si>
  <si>
    <t>หนี้สินไม่หมุนเวียน</t>
  </si>
  <si>
    <t>หนี้สินภาษีเงินได้รอการตัดบัญชี</t>
  </si>
  <si>
    <t>หนี้สินไม่หมุนเวียนอื่น</t>
  </si>
  <si>
    <t>รวมหนี้สินไม่หมุนเวียน</t>
  </si>
  <si>
    <t>รวมหนี้สิน</t>
  </si>
  <si>
    <t>ทุนเรือนหุ้น</t>
  </si>
  <si>
    <t>รวมรายได้</t>
  </si>
  <si>
    <t>รวมค่าใช้จ่าย</t>
  </si>
  <si>
    <t>ภาษีเงินได้</t>
  </si>
  <si>
    <t>ส่วนของ</t>
  </si>
  <si>
    <t>ผู้ถือหุ้น</t>
  </si>
  <si>
    <t>กระแสเงินสดจากกิจกรรมดำเนินงาน</t>
  </si>
  <si>
    <t>ลูกหนี้การค้า</t>
  </si>
  <si>
    <t>กระแสเงินสดจากกิจกรรมลงทุน</t>
  </si>
  <si>
    <t>กระแสเงินสดจากกิจกรรมจัดหาเงิน</t>
  </si>
  <si>
    <t>ยังไม่ได้</t>
  </si>
  <si>
    <t>รายการที่ไม่ใช่เงินสด</t>
  </si>
  <si>
    <t>อสังหาริมทรัพย์เพื่อการลงทุน</t>
  </si>
  <si>
    <t>เงินลงทุนในบริษัทย่อย</t>
  </si>
  <si>
    <r>
      <t>รายได้</t>
    </r>
    <r>
      <rPr>
        <b/>
        <i/>
        <sz val="15"/>
        <color indexed="10"/>
        <rFont val="Angsana New"/>
        <family val="1"/>
      </rPr>
      <t xml:space="preserve"> </t>
    </r>
  </si>
  <si>
    <t>ต้นทุนขาย</t>
  </si>
  <si>
    <t>ค่าใช้จ่ายในการบริหาร</t>
  </si>
  <si>
    <t>ต้นทุนทางการเงิน</t>
  </si>
  <si>
    <t>เงินสดและรายการเทียบเท่าเงินสดเพิ่มขึ้น (ลดลง) สุทธิ</t>
  </si>
  <si>
    <t>ชำระแล้ว</t>
  </si>
  <si>
    <t>ที่ออกและ</t>
  </si>
  <si>
    <t>จัดสรร</t>
  </si>
  <si>
    <t>งบแสดงฐานะการเงิน</t>
  </si>
  <si>
    <t>ส่วนได้เสียที่ไม่มีอำนาจควบคุม</t>
  </si>
  <si>
    <t>ควบคุม</t>
  </si>
  <si>
    <t>ส่วนได้เสีย</t>
  </si>
  <si>
    <t>รวม</t>
  </si>
  <si>
    <t>เงินให้กู้ยืมระยะสั้น</t>
  </si>
  <si>
    <t>องค์ประกอบอื่นของส่วนของผู้ถือหุ้น</t>
  </si>
  <si>
    <t>ส่วนของผู้ถือหุ้น</t>
  </si>
  <si>
    <t xml:space="preserve">     กำไรหรือขาดทุน</t>
  </si>
  <si>
    <t>เงินให้กู้ยืมระยะยาว</t>
  </si>
  <si>
    <t>ค่าความนิยม</t>
  </si>
  <si>
    <t>เงินกู้ยืมระยะยาว</t>
  </si>
  <si>
    <t>ค่าใช้จ่าย</t>
  </si>
  <si>
    <t xml:space="preserve">    ทุนจดทะเบียน</t>
  </si>
  <si>
    <t xml:space="preserve">    ทุนที่ออกและชำระแล้ว</t>
  </si>
  <si>
    <t xml:space="preserve">    เงินปันผลให้ผู้ถือหุ้นของบริษัท</t>
  </si>
  <si>
    <t xml:space="preserve">    การเปลี่ยนแปลงในส่วนได้เสียในบริษัทย่อย </t>
  </si>
  <si>
    <t xml:space="preserve">       จัดสรรแล้ว</t>
  </si>
  <si>
    <t xml:space="preserve">          ทุนสำรองตามกฎหมาย</t>
  </si>
  <si>
    <t xml:space="preserve">    รวมการเปลี่ยนแปลงในส่วนได้เสียในบริษัทย่อย</t>
  </si>
  <si>
    <t xml:space="preserve">    ส่วนที่เป็นของบริษัทใหญ่</t>
  </si>
  <si>
    <t xml:space="preserve">    ส่วนที่เป็นของส่วนได้เสียที่ไม่มีอำนาจควบคุม</t>
  </si>
  <si>
    <t>หนี้สินและส่วนของผู้ถือหุ้น</t>
  </si>
  <si>
    <t>รวมส่วนของผู้ถือหุ้น</t>
  </si>
  <si>
    <t>รวมหนี้สินและส่วนของผู้ถือหุ้น</t>
  </si>
  <si>
    <t>รายการกับผู้ถือหุ้นที่บันทึกโดยตรงเข้าส่วนของผู้ถือหุ้น</t>
  </si>
  <si>
    <t xml:space="preserve">    รวมเงินทุนที่ได้รับจากผู้ถือหุ้นและการจัดสรรส่วนทุนให้ผู้ถือหุ้น</t>
  </si>
  <si>
    <t xml:space="preserve">    เงินทุนที่ได้รับจากผู้ถือหุ้นและการจัดสรรส่วนทุนให้ผู้ถือหุ้น</t>
  </si>
  <si>
    <t>รวมรายการกับผู้เป็นเจ้าของที่บันทึกโดยตรงเข้าส่วนของผู้ถือหุ้น</t>
  </si>
  <si>
    <t>รวมส่วนของบริษัทใหญ่</t>
  </si>
  <si>
    <t>การแบ่งปันกำไร (ขาดทุน)</t>
  </si>
  <si>
    <t>การเปลี่ยนแปลงในสินทรัพย์และหนี้สินดำเนินงาน</t>
  </si>
  <si>
    <t>31 ธันวาคม</t>
  </si>
  <si>
    <t>เงินเบิกเกินบัญชีและเงินกู้ยืมระยะสั้นจากสถาบันการเงิน</t>
  </si>
  <si>
    <t>ต้นทุนในการจัดจำหน่าย</t>
  </si>
  <si>
    <t>รวมรายการที่อาจถูกจัดประเภทใหม่ไว้ในกำไรหรือขาดทุนในภายหลัง</t>
  </si>
  <si>
    <t>รวมรายการที่จะไม่ถูกจัดประเภทใหม่ไว้ในกำไรหรือขาดทุนในภายหลัง</t>
  </si>
  <si>
    <t>รายการที่จะไม่ถูกจัดประเภทใหม่ไว้ในกำไรหรือขาดทุนในภายหลัง</t>
  </si>
  <si>
    <t>รายการที่อาจถูกจัดประเภทใหม่ไว้ในกำไรหรือขาดทุนในภายหลัง</t>
  </si>
  <si>
    <t>ส่วนเกิน</t>
  </si>
  <si>
    <t>ตาม</t>
  </si>
  <si>
    <t>กฎหมาย</t>
  </si>
  <si>
    <t xml:space="preserve">    การได้มาซึ่งส่วนได้เสียที่ไม่มีอำนาจควบคุม</t>
  </si>
  <si>
    <t xml:space="preserve">       โดยอำนาจควบคุมไม่เปลี่ยนแปลง</t>
  </si>
  <si>
    <t>ที่ไม่มี</t>
  </si>
  <si>
    <t>อำนาจ</t>
  </si>
  <si>
    <t>อื่นของ</t>
  </si>
  <si>
    <t>รวมองค์</t>
  </si>
  <si>
    <t>ประกอบ</t>
  </si>
  <si>
    <t>ดอกเบี้ยรับ</t>
  </si>
  <si>
    <t>กระแสเงินสดจากกิจกรรมดำเนินงาน (ต่อ)</t>
  </si>
  <si>
    <t>(กำไร) ขาดทุนจากอัตราแลกเปลี่ยนที่ยังไม่เกิดขึ้น</t>
  </si>
  <si>
    <t>ลูกหนี้อื่น</t>
  </si>
  <si>
    <t>เจ้าหนี้อื่น</t>
  </si>
  <si>
    <r>
      <t>สินทรัพย์</t>
    </r>
    <r>
      <rPr>
        <sz val="15"/>
        <rFont val="Angsana New"/>
        <family val="1"/>
      </rPr>
      <t>หมุนเวียนอื่น</t>
    </r>
  </si>
  <si>
    <r>
      <t>หนี้สิน</t>
    </r>
    <r>
      <rPr>
        <sz val="15"/>
        <rFont val="Angsana New"/>
        <family val="1"/>
      </rPr>
      <t>หมุนเวียนอื่น</t>
    </r>
  </si>
  <si>
    <r>
      <rPr>
        <sz val="15"/>
        <rFont val="Angsana New"/>
        <family val="1"/>
      </rPr>
      <t xml:space="preserve">กระแสเงินสดสุทธิได้มาจาก (ใช้ไปใน) การดำเนินงาน </t>
    </r>
  </si>
  <si>
    <r>
      <t>ภาษีเงินได้</t>
    </r>
    <r>
      <rPr>
        <sz val="15"/>
        <rFont val="Angsana New"/>
        <family val="1"/>
      </rPr>
      <t>รับคืน (จ่ายออก)</t>
    </r>
  </si>
  <si>
    <t xml:space="preserve">กระแสเงินสดสุทธิได้มาจาก (ใช้ไปใน) กิจกรรมดำเนินงาน </t>
  </si>
  <si>
    <r>
      <t>เงินปันผล</t>
    </r>
    <r>
      <rPr>
        <sz val="15"/>
        <rFont val="Angsana New"/>
        <family val="1"/>
      </rPr>
      <t>รับ</t>
    </r>
  </si>
  <si>
    <r>
      <t>ดอกเบี้ย</t>
    </r>
    <r>
      <rPr>
        <sz val="15"/>
        <rFont val="Angsana New"/>
        <family val="1"/>
      </rPr>
      <t>รับ</t>
    </r>
  </si>
  <si>
    <t>กระแสเงินสดสุทธิได้มาจาก (ใช้ไปใน) กิจกรรมลงทุน</t>
  </si>
  <si>
    <r>
      <t>ดอกเบี้ย</t>
    </r>
    <r>
      <rPr>
        <sz val="15"/>
        <rFont val="Angsana New"/>
        <family val="1"/>
      </rPr>
      <t>จ่าย</t>
    </r>
  </si>
  <si>
    <r>
      <t>เงินปันผล</t>
    </r>
    <r>
      <rPr>
        <sz val="15"/>
        <rFont val="Angsana New"/>
        <family val="1"/>
      </rPr>
      <t>จ่ายให้ผู้ถือหุ้นของบริษัท</t>
    </r>
  </si>
  <si>
    <r>
      <t>เงินปันผล</t>
    </r>
    <r>
      <rPr>
        <sz val="15"/>
        <rFont val="Angsana New"/>
        <family val="1"/>
      </rPr>
      <t>จ่ายให้ส่วนได้เสียที่ไม่มีอำนาจควบคุม</t>
    </r>
  </si>
  <si>
    <t>กระแสเงินสดสุทธิได้มาจาก (ใช้ไปใน) กิจกรรมจัดหาเงิน</t>
  </si>
  <si>
    <t>เงินลงทุนในบริษัทร่วม</t>
  </si>
  <si>
    <t>เงินลงทุนในการร่วมค้า</t>
  </si>
  <si>
    <t>ปรับรายการที่กระทบกำไร (ขาดทุน) เป็นเงินสดรับ (จ่าย)</t>
  </si>
  <si>
    <r>
      <t>ค่าเสื่อมราคา</t>
    </r>
    <r>
      <rPr>
        <sz val="15"/>
        <rFont val="Angsana New"/>
        <family val="1"/>
      </rPr>
      <t>และค่าตัดจำหน่าย</t>
    </r>
  </si>
  <si>
    <r>
      <rPr>
        <sz val="15"/>
        <rFont val="Angsana New"/>
        <family val="1"/>
      </rPr>
      <t>(กลับรายการ) ประมาณการหนี้สิน</t>
    </r>
  </si>
  <si>
    <r>
      <rPr>
        <sz val="15"/>
        <rFont val="Angsana New"/>
        <family val="1"/>
      </rPr>
      <t>(กลับรายการ) หนี้สูญและหนี้สงสัยจะสูญ</t>
    </r>
  </si>
  <si>
    <r>
      <rPr>
        <sz val="15"/>
        <rFont val="Angsana New"/>
        <family val="1"/>
      </rPr>
      <t>(กลับรายการ) ขาดทุนจากการปรับมูลค่าสินค้า</t>
    </r>
  </si>
  <si>
    <t>บริษัทใหญ่</t>
  </si>
  <si>
    <t>ประมาณการหนี้สินไม่หมุนเวียนสำหรับผลประโยชน์พนักงาน</t>
  </si>
  <si>
    <t>ยอดคงเหลือ ณ วันที่ 1 มกราคม 2563</t>
  </si>
  <si>
    <t>รายได้อื่น</t>
  </si>
  <si>
    <r>
      <t xml:space="preserve">เงินสดและรายการเทียบเท่าเงินสด </t>
    </r>
    <r>
      <rPr>
        <sz val="15"/>
        <rFont val="Angsana New"/>
        <family val="1"/>
      </rPr>
      <t>ณ 1 มกราคม</t>
    </r>
  </si>
  <si>
    <t>หุ้นกู้</t>
  </si>
  <si>
    <t>เบ็ดเสร็จอื่น</t>
  </si>
  <si>
    <t>ของ</t>
  </si>
  <si>
    <t>ผลกระทบของอัตราแลกเปลี่ยนที่มีต่อเงินสดและรายการเทียบเท่าเงินสด</t>
  </si>
  <si>
    <t xml:space="preserve">   อัตราแลกเปลี่ยน</t>
  </si>
  <si>
    <t>เงินสดและรายการเทียบเท่าเงินสดเพิ่มขึ้น (ลดลง) สุทธิก่อนผลกระทบของ</t>
  </si>
  <si>
    <t xml:space="preserve">   ที่ไม่ได้มีผลทำให้สูญเสียการควบคุม</t>
  </si>
  <si>
    <t>เงินสดจ่ายจากการเปลี่ยนแปลงส่วนได้เสียในความเป็นเจ้าของในบริษัทย่อย</t>
  </si>
  <si>
    <r>
      <t xml:space="preserve">เงินสดจ่ายชำระหนี้สินตามสัญญาเช่า </t>
    </r>
    <r>
      <rPr>
        <i/>
        <sz val="15"/>
        <rFont val="Angsana New"/>
        <family val="1"/>
      </rPr>
      <t>(2562: เงินสดที่ผู้เช่าจ่ายเพื่อลดจำนวน</t>
    </r>
  </si>
  <si>
    <t xml:space="preserve">   หนี้สินซึ่งเกิดขึ้นจากสัญญาเช่าการเงิน)</t>
  </si>
  <si>
    <t xml:space="preserve">   (2562: หนี้สินตามสัญญาเช่าการเงินที่ถึงกำหนดชำระภายใน</t>
  </si>
  <si>
    <t xml:space="preserve">   หนึ่งปี)</t>
  </si>
  <si>
    <t>สำหรับปีสิ้นสุดวันที่ 31 ธันวาคม</t>
  </si>
  <si>
    <t>งบแสดงการเปลี่ยนแปลงส่วนของผู้ถือหุ้น</t>
  </si>
  <si>
    <t>สำหรับปีสิ้นสุดวันที่ 31 ธันวาคม 2562</t>
  </si>
  <si>
    <t>กำไรขาดทุนเบ็ดเสร็จสำหรับปี</t>
  </si>
  <si>
    <t>รวมกำไร (ขาดทุน) เบ็ดเสร็จสำหรับปี</t>
  </si>
  <si>
    <t>ยอดคงเหลือ ณ วันที่ 31 ธันวาคม 2562</t>
  </si>
  <si>
    <t>สำหรับปีสิ้นสุดวันที่ 31 ธันวาคม 2563</t>
  </si>
  <si>
    <t>ยอดคงเหลือ ณ วันที่ 31 ธันวาคม 2563</t>
  </si>
  <si>
    <t xml:space="preserve">ยอดคงเหลือ ณ วันที่ 31 ธันวาคม 2562 ตามที่รายงานในปีก่อน </t>
  </si>
  <si>
    <t>งบกระแสเงินสด</t>
  </si>
  <si>
    <t>เงินสดและรายการเทียบเท่าเงินสด ณ 31 ธันวาคม</t>
  </si>
  <si>
    <t>เงินลงทุนชั่วคราว</t>
  </si>
  <si>
    <t>บริษัท เจดับเบิ้ลยูดี อินโฟโลจิสติกส์ จำกัด (มหาชน) และบริษัทย่อย</t>
  </si>
  <si>
    <t>งบการเงินเฉพาะกิจการ</t>
  </si>
  <si>
    <t>งบการเงินรวม</t>
  </si>
  <si>
    <t>(บาท)</t>
  </si>
  <si>
    <t>ลูกหนี้การค้าและลูกหนี้หมุนเวียนอื่น</t>
  </si>
  <si>
    <t>เงินให้กู้ยืมระยะสั้นแก่กิจการที่เกี่ยวข้องกัน</t>
  </si>
  <si>
    <t>เงินให้กู้ยืมระยะสั้นแก่กิจการอื่น</t>
  </si>
  <si>
    <t>ส่วนของเงินให้กู้ยืมระยะยาวที่ถึงกำหนดชำระภายในหนึ่งปี</t>
  </si>
  <si>
    <t>เงินให้กู้ยืมระยะยาวแก่กิจการที่เกี่ยวข้องกัน</t>
  </si>
  <si>
    <t>เงินให้กู้ยืมระยะยาวแก่กิจการอื่น</t>
  </si>
  <si>
    <t>เงินฝากที่มีข้อจำกัดในการใช้</t>
  </si>
  <si>
    <t>สินทรัพย์ไม่มีตัวตนภายใต้สัญญาอนุญาต</t>
  </si>
  <si>
    <t xml:space="preserve">   ให้ดำเนินการ</t>
  </si>
  <si>
    <t xml:space="preserve">ที่ดิน อาคารและอุปกรณ์ </t>
  </si>
  <si>
    <t>สิทธิการเช่า</t>
  </si>
  <si>
    <t>สินทรัพย์สิทธิการใช้</t>
  </si>
  <si>
    <t>สินทรัพย์ไม่มีตัวตนอื่นนอกจากค่าความนิยม</t>
  </si>
  <si>
    <t>เจ้าหนี้การค้าและเจ้าหนี้หมุนเวียนอื่น</t>
  </si>
  <si>
    <t>ส่วนของหุ้นกู้ที่ถึงกำหนดชำระภายในหนึ่งปี</t>
  </si>
  <si>
    <t>ส่วนของเงินกู้ยืมระยะยาวจากสถาบันการเงิน</t>
  </si>
  <si>
    <t xml:space="preserve">   ที่ถึงกำหนดชำระภายในหนึ่งปี</t>
  </si>
  <si>
    <t>เงินกู้ยืมระยะสั้นจากกิจการที่เกี่ยวข้องกัน</t>
  </si>
  <si>
    <t>ภาษีเงินได้นิติบุคคลค้างจ่าย</t>
  </si>
  <si>
    <t>ส่วนของหนี้สินตามสัญญาเช่าที่ถึงกำหนดชำระภายในหนึ่งปี</t>
  </si>
  <si>
    <t>เงินกู้ยืมระยะยาวจากสถาบันการเงิน</t>
  </si>
  <si>
    <t>เงินกู้ยืมระยะยาวจากกิจการที่เกี่ยวข้องกัน</t>
  </si>
  <si>
    <r>
      <t xml:space="preserve">หนี้สินตามสัญญาเช่า </t>
    </r>
    <r>
      <rPr>
        <i/>
        <sz val="15"/>
        <color theme="1"/>
        <rFont val="Angsana New"/>
        <family val="1"/>
      </rPr>
      <t>(2562: หนี้สินตามสัญญาเช่าการเงิน)</t>
    </r>
  </si>
  <si>
    <t>เจ้าหนี้ไม่หมุนเวียนอื่น</t>
  </si>
  <si>
    <t>ส่วนเกินทุนจากการลงทุนในบริษัทย่อยด้วยการแลกหุ้น</t>
  </si>
  <si>
    <t>ผลต่างที่เกิดจากการรวมธุรกิจภายใต้การควบคุมเดียวกัน</t>
  </si>
  <si>
    <t>ส่วนเกินทุนจากการจ่ายโดยใช้หุ้นเป็นเกณฑ์</t>
  </si>
  <si>
    <t>กำไรสะสม</t>
  </si>
  <si>
    <t xml:space="preserve">       ยังไม่ได้จัดสรร</t>
  </si>
  <si>
    <t>งบกำไรขาดทุนเบ็ดเสร็จ</t>
  </si>
  <si>
    <t>รายได้จากการให้เช่าและการให้บริการ</t>
  </si>
  <si>
    <t xml:space="preserve">รายได้จากการขาย </t>
  </si>
  <si>
    <t>รายได้ดอกเบี้ยและเงินปันผล</t>
  </si>
  <si>
    <t>ต้นทุนการให้เช่าและการให้บริการ</t>
  </si>
  <si>
    <t>กำไรจากกิจกรรมดำเนินงาน</t>
  </si>
  <si>
    <t>กำไรก่อนภาษีเงินได้</t>
  </si>
  <si>
    <t>ค่าใช้จ่ายภาษีเงินได้</t>
  </si>
  <si>
    <t>กำไรสำหรับปี</t>
  </si>
  <si>
    <t>กำไรขาดทุนเบ็ดเสร็จอื่น</t>
  </si>
  <si>
    <t>ผลต่างของอัตราแลกเปลี่ยนจากการแปลงค่างบการเงิน</t>
  </si>
  <si>
    <t>ผลกำไรจากการวัดมูลค่าสินทรัพย์ทางการเงิน</t>
  </si>
  <si>
    <t>กำไรเบ็ดเสร็จรวมสำหรับปี</t>
  </si>
  <si>
    <t>การแบ่งปันกำไร (ขาดทุน) เบ็ดเสร็จรวม</t>
  </si>
  <si>
    <t>ผลต่าง</t>
  </si>
  <si>
    <t>ส่วนเกินทุน</t>
  </si>
  <si>
    <t>ของอัตรา</t>
  </si>
  <si>
    <t>ผลกำไร</t>
  </si>
  <si>
    <t>จากการลงทุน</t>
  </si>
  <si>
    <t>ผลต่างที่เกิดจาก</t>
  </si>
  <si>
    <t>แลกเปลี่ยน</t>
  </si>
  <si>
    <t xml:space="preserve"> จากการวัด</t>
  </si>
  <si>
    <t>ในบริษัทย่อย</t>
  </si>
  <si>
    <t>การรวมธุรกิจของ</t>
  </si>
  <si>
    <t>จากการจ่าย</t>
  </si>
  <si>
    <t>ทุนสำรอง</t>
  </si>
  <si>
    <t>จากการ</t>
  </si>
  <si>
    <t>มูลค่า</t>
  </si>
  <si>
    <t>ด้วยการ</t>
  </si>
  <si>
    <t>กิจการภายใต้</t>
  </si>
  <si>
    <t>โดยใช้หุ้น</t>
  </si>
  <si>
    <t>แปลงค่า</t>
  </si>
  <si>
    <t>แลกหุ้น</t>
  </si>
  <si>
    <t>การควบคุมเดียวกัน</t>
  </si>
  <si>
    <t>เป็นเกณฑ์</t>
  </si>
  <si>
    <t>งบการเงิน</t>
  </si>
  <si>
    <t>ทางการเงิน</t>
  </si>
  <si>
    <t xml:space="preserve">    เงินปันผลให้ผู้ถือหุ้นที่ไม่มีอำนาจควบคุมของบริษัทย่อย</t>
  </si>
  <si>
    <t xml:space="preserve">    การเสียไปซึ่งส่วนได้เสียที่ไม่มีอำนาจควบคุม</t>
  </si>
  <si>
    <t xml:space="preserve">       จากการลงทุนในบริษัทย่อยเพิ่มขึ้น</t>
  </si>
  <si>
    <t xml:space="preserve">       จากการเพิ่มทุนของบริษัทย่อย </t>
  </si>
  <si>
    <t>ผลกำไร (ขาดทุน)</t>
  </si>
  <si>
    <t>จากเงินลงทุนใน</t>
  </si>
  <si>
    <t>ตราสารทุนที่</t>
  </si>
  <si>
    <t>กำหนดให้วัดมูลค่า</t>
  </si>
  <si>
    <t>ด้วยมูลค่ายุติธรรม</t>
  </si>
  <si>
    <t>ผ่านกำไรขาดทุน</t>
  </si>
  <si>
    <t>(2562: ผลกำไรจาก</t>
  </si>
  <si>
    <t>การวัดมูลค่า</t>
  </si>
  <si>
    <t>สินทรัพย์ทางการเงิน)</t>
  </si>
  <si>
    <t>ผลกระทบจากการเปลี่ยนแปลงนโยบายการบัญชี</t>
  </si>
  <si>
    <t xml:space="preserve">   ส่วนได้เสียที่ไม่มีอำนาจควบคุมเพิ่มขึ้นจากการเพิ่มทุนของ</t>
  </si>
  <si>
    <t xml:space="preserve">      เงินลงทุนในบริษัทย่อย</t>
  </si>
  <si>
    <t xml:space="preserve">     กำไร (ขาดทุน) เบ็ดเสร็จอื่น</t>
  </si>
  <si>
    <t>องค์ประกอบอื่น</t>
  </si>
  <si>
    <t>ของส่วนของผู้ถือหุ้น</t>
  </si>
  <si>
    <t xml:space="preserve"> จากการวัดมูลค่า</t>
  </si>
  <si>
    <t>สินทรัพย์ทางการเงิน</t>
  </si>
  <si>
    <t>ยอดคงเหลือ ณ วันที่ 1 มกราคม 2562</t>
  </si>
  <si>
    <t xml:space="preserve">     เงินทุนที่ได้รับจากผู้ถือหุ้นและการจัดสรรส่วนทุนให้ผู้ถือหุ้น</t>
  </si>
  <si>
    <t xml:space="preserve">     เงินปันผลให้ผู้ถือหุ้นของบริษัท</t>
  </si>
  <si>
    <t xml:space="preserve">     รวมเงินทุนที่ได้รับจากผู้ถือหุ้นและการจัดสรรส่วนทุนให้ผู้ถือหุ้น</t>
  </si>
  <si>
    <t>กำไร (ขาดทุน) เบ็ดเสร็จสำหรับปี</t>
  </si>
  <si>
    <t>ส่วนแบ่งกำไรของการร่วมค้า และบริษัทร่วม</t>
  </si>
  <si>
    <t>ภาษีเงินได้ของรายการที่อาจถูกจัดประเภทใหม่</t>
  </si>
  <si>
    <t xml:space="preserve">   ไว้ในกำไรหรือขาดทุนในภายหลัง</t>
  </si>
  <si>
    <t>ภาษีเงินได้ของรายการที่จะไม่ถูกจัดประเภทใหม่</t>
  </si>
  <si>
    <t xml:space="preserve">   ด้วยมูลค่ายุติธรรมผ่านกำไรขาดทุนเบ็ดเสร็จอื่น</t>
  </si>
  <si>
    <t xml:space="preserve">       จากการจัดโครงสร้างธุรกิจภายใต้การควบคุมเดียวกัน</t>
  </si>
  <si>
    <t xml:space="preserve">    ส่วนได้เสียที่ไม่มีอำนาจควบคุมลดลง</t>
  </si>
  <si>
    <r>
      <t>กำไรสำหรับปี</t>
    </r>
    <r>
      <rPr>
        <b/>
        <sz val="15"/>
        <rFont val="Angsana New"/>
        <family val="1"/>
        <charset val="222"/>
      </rPr>
      <t xml:space="preserve"> </t>
    </r>
  </si>
  <si>
    <t>กำไรจากการจำหน่ายที่ดิน อาคารและอุปกรณ์</t>
  </si>
  <si>
    <t>กำไรจากการขายเงินลงทุนชั่วคราว</t>
  </si>
  <si>
    <t>(กำไร) ขาดทุนจากเงินลงทุนชั่วคราวที่ยังไม่เกิดขึ้น</t>
  </si>
  <si>
    <t>ขาดทุนจากการขายเงินลงทุนในบริษัทย่อย</t>
  </si>
  <si>
    <t>ขาดทุนจากการด้อยค่าของเงินลงทุนระยะยาวอื่น</t>
  </si>
  <si>
    <t>ค่าใช้จ่ายผลประโยชน์พนักงาน</t>
  </si>
  <si>
    <t>เงินปันผลรับ</t>
  </si>
  <si>
    <t>ส่วนแบ่งกำไรของการร่วมค้า และบริษัทร่วม ที่ใช้วิธีส่วนได้เสีย (สุทธิจากภาษี)</t>
  </si>
  <si>
    <t>จ่ายประมาณการหนี้สินไม่หมุนเวียนสำหรับผลประโยชน์พนักงาน</t>
  </si>
  <si>
    <t>จ่ายประมาณการหนี้สินไม่หมุนเวียนอื่น</t>
  </si>
  <si>
    <t>เงินสดรับจากการขายเงินลงทุนชั่วคราว</t>
  </si>
  <si>
    <t>เงินสดจ่ายเพื่อซื้อเงินลงทุนชั่วคราว</t>
  </si>
  <si>
    <t>เงินสดรับจากเงินให้กู้ยืมระยะสั้นแก่กิจการที่เกี่ยวข้องกัน</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</si>
  <si>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</si>
  <si>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</si>
  <si>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เงินสดจ่ายเพื่อให้กู้ยืมระยะสั้นแก่กิจการอื่น</t>
  </si>
  <si>
    <t>เงินสดจ่ายเพื่อซื้อเงินลงทุนในบริษัทร่วมและการร่วมค้า</t>
  </si>
  <si>
    <t xml:space="preserve">เงินสดจ่ายเพื่อซื้อเงินลงทุนในบริษัทย่อย </t>
  </si>
  <si>
    <t>เงินสดรับจากการจำหน่ายเงินลงทุนในบริษัทย่อย</t>
  </si>
  <si>
    <t>เงินสดจ่ายเพื่อซื้อเงินลงทุนระยะยาวอื่น</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</si>
  <si>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</si>
  <si>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</si>
  <si>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</si>
  <si>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</si>
  <si>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เงินสดรับจากการขายที่ดิน อาคารและอุปกรณ์</t>
  </si>
  <si>
    <t>เงินสดจ่ายเพื่อซื้อที่ดิน อาคารและอุปกรณ์</t>
  </si>
  <si>
    <t>เงินสดจ่ายเพื่อจำหน่ายเงินลงทุนในบริษัทย่อย</t>
  </si>
  <si>
    <t>เงินสดจ่ายเพื่อซื้อสินทรัพย์ไม่มีตัวตน</t>
  </si>
  <si>
    <t>เงินสดรับจากเงินเบิกเกินบัญชีธนาคารและเงินกู้ยืมระยะสั้นจากสถาบันการเงิน</t>
  </si>
  <si>
    <t>เงินสดชำระคืนเงินเบิกเกินบัญชีธนาคารและเงินกู้ยืมระยะสั้นจากสถาบันการเงิน</t>
  </si>
  <si>
    <t>เงินสดรับคืนเงินกู้ยืมระยะสั้นจากกิจการที่เกี่ยวข้องกัน</t>
  </si>
  <si>
    <t>เงินสดรับจากเงินกู้ยืมระยะยาวจากสถาบันการเงิน</t>
  </si>
  <si>
    <t>เงินสดชำระคืนเงินกู้ยืมระยะยาวจากสถาบันการเงิน</t>
  </si>
  <si>
    <t>เงินสดรับจากการออกหุ้นกู้</t>
  </si>
  <si>
    <t>เงินสดรับจากการเพิ่มทุนในบริษัทย่อย - ส่วนได้เสียที่ไม่มีอำนาจควบคุม</t>
  </si>
  <si>
    <t>เงินสดจ่ายคืนเงินกู้ยืมระยะยาวจากกิจการที่เกี่ยวข้องกัน</t>
  </si>
  <si>
    <t>บวก (หัก) เงินสดที่ถูกจัดประเภทไว้เป็นสินทรัพย์ที่ถือไว้เพื่อขาย</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</si>
  <si>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</si>
  <si>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</si>
  <si>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</si>
  <si>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</si>
  <si>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เงินกู้ยืมระยะยาวที่ได้รับการผ่อนผันการชำระเงินกู้ยืม</t>
  </si>
  <si>
    <r>
      <t xml:space="preserve">หนี้สินตามสัญญาเช่า </t>
    </r>
    <r>
      <rPr>
        <i/>
        <sz val="15"/>
        <rFont val="Angsana New"/>
        <family val="1"/>
      </rPr>
      <t>(2562: หนี้สินตามสัญญาเช่าการเงิน)</t>
    </r>
  </si>
  <si>
    <t>สินทรัพย์ทางการเงินไม่หมุนเวียนอื่น</t>
  </si>
  <si>
    <t>ส่วนเกินมูลค่าหุ้นสามัญ</t>
  </si>
  <si>
    <t>กำไร (ขาดทุน) เบ็ดเสร็จอื่นสำหรับปี - สุทธิจากภาษี</t>
  </si>
  <si>
    <t>ยอดคงเหลือ ณ วันที่ 31 ธันวาคม 2562 ตามที่รายงานในปีก่อน</t>
  </si>
  <si>
    <t xml:space="preserve">    (หุ้นสามัญจำนวน 1,020,000,000 หุ้น มูลค่า 0.5 บาทต่อหุ้น)</t>
  </si>
  <si>
    <t>PL</t>
  </si>
  <si>
    <t>TAX</t>
  </si>
  <si>
    <t>CFO-1</t>
  </si>
  <si>
    <t>CFO-2</t>
  </si>
  <si>
    <t>CFO-3</t>
  </si>
  <si>
    <t>CFO-4</t>
  </si>
  <si>
    <t>CFO-5</t>
  </si>
  <si>
    <t>CFO-6</t>
  </si>
  <si>
    <t>CFO-7</t>
  </si>
  <si>
    <t>CFO-8</t>
  </si>
  <si>
    <t>CFO-9</t>
  </si>
  <si>
    <t>CFO-10</t>
  </si>
  <si>
    <t>CFO-11</t>
  </si>
  <si>
    <t>CFO-12</t>
  </si>
  <si>
    <t>CFO-13</t>
  </si>
  <si>
    <t>CFO-14</t>
  </si>
  <si>
    <t>CFO-15</t>
  </si>
  <si>
    <t>CFO-16</t>
  </si>
  <si>
    <t>CFO-17</t>
  </si>
  <si>
    <t>CFO-18</t>
  </si>
  <si>
    <t>CFO-19</t>
  </si>
  <si>
    <t>CFO-20</t>
  </si>
  <si>
    <t>CFO-21</t>
  </si>
  <si>
    <t>CFO-22</t>
  </si>
  <si>
    <t>CFO-23</t>
  </si>
  <si>
    <t>CFO-24</t>
  </si>
  <si>
    <t>CFO-25</t>
  </si>
  <si>
    <t>CFO-26</t>
  </si>
  <si>
    <t>CFO-27</t>
  </si>
  <si>
    <t>CFO-28</t>
  </si>
  <si>
    <t>CFO-29</t>
  </si>
  <si>
    <t>CFI-1</t>
  </si>
  <si>
    <t>CFI-2</t>
  </si>
  <si>
    <t>CFI-3</t>
  </si>
  <si>
    <t>CFI-4</t>
  </si>
  <si>
    <t>CFI-5</t>
  </si>
  <si>
    <t>CFI-6</t>
  </si>
  <si>
    <t>CFI-7</t>
  </si>
  <si>
    <t>CFI-8</t>
  </si>
  <si>
    <t>CFI-9</t>
  </si>
  <si>
    <t>CFI-10</t>
  </si>
  <si>
    <t>CFI-11</t>
  </si>
  <si>
    <t>เงินสดรับ (จ่าย) เพื่อซื้ออสังหาริมทรัพย์เพื่อการลงทุน</t>
  </si>
  <si>
    <t>CFI-12</t>
  </si>
  <si>
    <t>CFI-13</t>
  </si>
  <si>
    <t>CFI-14</t>
  </si>
  <si>
    <t>เงินสดรับจากการขายสินทรัพย์ไม่มีตัวตน</t>
  </si>
  <si>
    <t>CFI-15</t>
  </si>
  <si>
    <t>CFI-16</t>
  </si>
  <si>
    <t>CFI-17</t>
  </si>
  <si>
    <t>CFI-18</t>
  </si>
  <si>
    <t>CFI-19</t>
  </si>
  <si>
    <t>CFI-20</t>
  </si>
  <si>
    <t>CFI-21</t>
  </si>
  <si>
    <t>CFF-1</t>
  </si>
  <si>
    <t>CFF-2</t>
  </si>
  <si>
    <t>CFF-3</t>
  </si>
  <si>
    <t>CFF-4</t>
  </si>
  <si>
    <t>CFF-5</t>
  </si>
  <si>
    <t>CFF-6</t>
  </si>
  <si>
    <t>CFF-7</t>
  </si>
  <si>
    <t>CFF-8</t>
  </si>
  <si>
    <t>CFF-9</t>
  </si>
  <si>
    <t>เงินสดชำระคืนหุ้นกู้</t>
  </si>
  <si>
    <t>CFF-10</t>
  </si>
  <si>
    <t>CFF-11</t>
  </si>
  <si>
    <t>CFF-12</t>
  </si>
  <si>
    <t>CFF-13</t>
  </si>
  <si>
    <t>Key-in</t>
  </si>
  <si>
    <t>CFF-14</t>
  </si>
  <si>
    <t>CFFX</t>
  </si>
  <si>
    <t>CFBF</t>
  </si>
  <si>
    <t>ค่าใช้จ่ายประมาณการหนี้สิน</t>
  </si>
  <si>
    <t>ปรับรายการที่กระทบกำไรเป็นเงินสดรับ (จ่าย)</t>
  </si>
  <si>
    <t xml:space="preserve">กระแสเงินสดสุทธิได้มาจากการดำเนินงาน </t>
  </si>
  <si>
    <t xml:space="preserve">กระแสเงินสดสุทธิได้มาจากกิจกรรมดำเนินงาน </t>
  </si>
  <si>
    <t>เงินสดจ่ายเพื่อชำระเงินกู้ยืมระยะยาวจากสถาบันการเงิน</t>
  </si>
  <si>
    <t>เงินสดจ่ายเพื่อชำระเงินกู้ยืมระยะยาวจากกิจการที่เกี่ยวข้องกัน</t>
  </si>
  <si>
    <t>เงินสดจ่ายเพื่อชำระคืนหุ้นกู้</t>
  </si>
  <si>
    <t>round down</t>
  </si>
  <si>
    <t>round balance</t>
  </si>
  <si>
    <t>check decimal</t>
  </si>
  <si>
    <t>Choose round down</t>
  </si>
  <si>
    <t>round up</t>
  </si>
  <si>
    <t>6, 17</t>
  </si>
  <si>
    <t>6, 22</t>
  </si>
  <si>
    <t>6, 20</t>
  </si>
  <si>
    <t>6, 26</t>
  </si>
  <si>
    <t xml:space="preserve">   ที่ใช้วิธีส่วนได้เสีย</t>
  </si>
  <si>
    <t>ผลขาดทุนจากเงินลงทุนในตราสารทุนที่กำหนดให้วัดมูลค่า</t>
  </si>
  <si>
    <t xml:space="preserve">ยอดคงเหลือ ณ วันที่ 1 มกราคม 2562 </t>
  </si>
  <si>
    <t xml:space="preserve">งบแสดงการเปลี่ยนแปลงส่วนของผู้ถือหุ้น </t>
  </si>
  <si>
    <t>ส่วนแบ่งกำไรของการร่วมค้า และบริษัทร่วม ที่ใช้วิธีส่วนได้เสีย</t>
  </si>
  <si>
    <t>(กำไร) ขาดทุนจากการจำหน่ายที่ดิน อาคารและอุปกรณ์</t>
  </si>
  <si>
    <t>ขาดทุนจากการตัดจำหน่ายสินทรัพย์ไม่มีตัวตน</t>
  </si>
  <si>
    <t>ขาดทุนจากการเลิกกิจการและขายเงินลงทุนในบริษัทย่อย</t>
  </si>
  <si>
    <t>ขาดทุนจากการเลิกกิจการในกิจการร่วมค้า</t>
  </si>
  <si>
    <t>เงินสดจ่ายสำหรับเงินให้กู้ยืมระยะสั้นแก่กิจการอื่น</t>
  </si>
  <si>
    <t>เงินสดรับจากการเลิกบริษัทและจำหน่ายเงินลงทุนในบริษัทย่อย</t>
  </si>
  <si>
    <t>เงินสดรับเงินกู้ยืมระยะสั้นจากกิจการที่เกี่ยวข้องกัน</t>
  </si>
  <si>
    <t>เงินสดจ่ายเพื่อชำระเงินกู้ยืมระยะสั้นจากกิจการที่เกี่ยวข้องกัน</t>
  </si>
  <si>
    <t>เงินสดจ่ายเพื่อชำระเงินเบิกเกินบัญชีธนาคารและเงินกู้ยืมระยะสั้น</t>
  </si>
  <si>
    <t xml:space="preserve">   จากสถาบันการเงิน</t>
  </si>
  <si>
    <t>เงินสดรับจากการก่อตั้งและเพิ่มทุนในบริษัทย่อย - ส่วนได้เสีย</t>
  </si>
  <si>
    <t xml:space="preserve">   ที่ไม่มีอำนาจควบคุม</t>
  </si>
  <si>
    <t>ขาดทุนจากการวัดมูลค่าใหม่ของผลประโยชน์พนักงานที่กำหนดไว้</t>
  </si>
  <si>
    <t>กระแสเงินสดจากกิจกรรมลงทุน (ต่อ)</t>
  </si>
  <si>
    <t>รวมกำไรเบ็ดเสร็จสำหรับปี</t>
  </si>
  <si>
    <t>บวกเงินสดที่ถูกจัดประเภทไว้เป็นสินทรัพย์ที่ถือไว้เพื่อขาย</t>
  </si>
  <si>
    <t>ลูกหนี้หมุนเวียนอื่น</t>
  </si>
  <si>
    <t>กำไรต่อหุ้นขั้นพื้นฐาน</t>
  </si>
  <si>
    <t>เจ้าหนี้ซื้อสินทรัพย์ไม่มีตัวตน</t>
  </si>
  <si>
    <t>เงินสดจ่ายเพื่อซื้อบริษัทย่อยสุทธิจากเงินสดที่ได้มา</t>
  </si>
  <si>
    <t>เงินสดจ่ายเพื่อซื้อส่วนเพิ่มทุนในเงินลงทุนในบริษัทย่อย</t>
  </si>
  <si>
    <t>รับเงินปันผล</t>
  </si>
  <si>
    <t>รับดอกเบี้ย</t>
  </si>
  <si>
    <t xml:space="preserve">   (2562: ผลกำไรจากการวัดมูลค่าสินทรัพย์ทางการเงิน)</t>
  </si>
  <si>
    <t>มูลค่าหุ้นสามัญ</t>
  </si>
  <si>
    <t>จ่ายดอกเบี้ย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</si>
</sst>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3" x14ac:knownFonts="1">
    <font>
      <sz val="15"/>
      <name val="Angsana New"/>
      <family val="1"/>
    </font>
    <font>
      <sz val="11"/>
      <color theme="1"/>
      <name val="Calibri"/>
      <family val="2"/>
      <scheme val="minor"/>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2"/>
      <name val="Angsana New"/>
      <family val="1"/>
    </font>
    <font>
      <b/>
      <sz val="14"/>
      <name val="Angsana New"/>
      <family val="1"/>
    </font>
    <font>
      <sz val="9"/>
      <name val="Angsana New"/>
      <family val="1"/>
    </font>
    <font>
      <sz val="14"/>
      <name val="Angsana New"/>
      <family val="1"/>
    </font>
    <font>
      <i/>
      <sz val="14"/>
      <name val="Angsana New"/>
      <family val="1"/>
    </font>
    <font>
      <sz val="15"/>
      <name val="Angsana New"/>
      <family val="1"/>
    </font>
    <font>
      <b/>
      <i/>
      <sz val="15"/>
      <color indexed="10"/>
      <name val="Angsana New"/>
      <family val="1"/>
    </font>
    <font>
      <b/>
      <sz val="11"/>
      <name val="Times New Roman"/>
      <family val="1"/>
    </font>
    <font>
      <b/>
      <i/>
      <sz val="14"/>
      <name val="Angsana New"/>
      <family val="1"/>
    </font>
    <font>
      <i/>
      <sz val="14"/>
      <color indexed="12"/>
      <name val="Angsana New"/>
      <family val="1"/>
    </font>
    <font>
      <sz val="11"/>
      <name val="Times New Roman"/>
      <family val="1"/>
    </font>
    <font>
      <sz val="8"/>
      <name val="Angsana New"/>
      <family val="1"/>
    </font>
    <font>
      <i/>
      <sz val="11"/>
      <name val="Times New Roman"/>
      <family val="1"/>
    </font>
    <font>
      <sz val="10"/>
      <name val="Arial"/>
      <family val="2"/>
    </font>
    <font>
      <i/>
      <sz val="12"/>
      <color indexed="10"/>
      <name val="Angsana New"/>
      <family val="1"/>
    </font>
    <font>
      <strike/>
      <sz val="14"/>
      <color rgb="FFFF0000"/>
      <name val="Angsana New"/>
      <family val="1"/>
    </font>
    <font>
      <i/>
      <sz val="12"/>
      <name val="Angsana New"/>
      <family val="1"/>
    </font>
    <font>
      <b/>
      <sz val="12"/>
      <name val="Angsana New"/>
      <family val="1"/>
    </font>
    <font>
      <b/>
      <sz val="15"/>
      <name val="Angsana New"/>
      <family val="1"/>
      <charset val="222"/>
    </font>
    <font>
      <sz val="15"/>
      <color theme="1"/>
      <name val="Angsana New"/>
      <family val="1"/>
    </font>
    <font>
      <i/>
      <sz val="15"/>
      <color theme="1"/>
      <name val="Angsana New"/>
      <family val="1"/>
    </font>
    <font>
      <sz val="16"/>
      <name val="Angsana New"/>
      <family val="1"/>
    </font>
    <font>
      <sz val="10"/>
      <color theme="1"/>
      <name val="Arial"/>
      <family val="2"/>
    </font>
    <font>
      <sz val="10"/>
      <name val="Tahoma"/>
      <family val="2"/>
      <charset val="22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6">
    <border>
      <left/>
      <right/>
      <top/>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s>
  <cellStyleXfs count="14">
    <xf numFmtId="0" fontId="0" fillId="0" borderId="0"/>
    <xf numFmtId="43" fontId="3" fillId="0" borderId="0" applyFont="0" applyFill="0" applyBorder="0" applyAlignment="0" applyProtection="0"/>
    <xf numFmtId="43" fontId="22" fillId="0" borderId="0" applyFont="0" applyFill="0" applyBorder="0" applyAlignment="0" applyProtection="0"/>
    <xf numFmtId="0" fontId="2" fillId="0" borderId="0"/>
    <xf numFmtId="43" fontId="2" fillId="0" borderId="0" applyFont="0" applyFill="0" applyBorder="0" applyAlignment="0" applyProtection="0"/>
    <xf numFmtId="0" fontId="5" fillId="0" borderId="0"/>
    <xf numFmtId="43" fontId="31"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32" fillId="0" borderId="0"/>
    <xf numFmtId="9" fontId="1" fillId="0" borderId="0" applyFont="0" applyFill="0" applyBorder="0" applyAlignment="0" applyProtection="0"/>
    <xf numFmtId="0" fontId="1" fillId="0" borderId="0"/>
    <xf numFmtId="43" fontId="31" fillId="0" borderId="0" applyFont="0" applyFill="0" applyBorder="0" applyAlignment="0" applyProtection="0"/>
  </cellStyleXfs>
  <cellXfs count="271">
    <xf numFmtId="0" fontId="0" fillId="0" borderId="0" xfId="0"/>
    <xf numFmtId="37" fontId="6" fillId="0" borderId="0" xfId="0" applyNumberFormat="1" applyFont="1" applyFill="1" applyBorder="1" applyAlignment="1"/>
    <xf numFmtId="0" fontId="5" fillId="0" borderId="0" xfId="0" applyFont="1" applyFill="1" applyAlignment="1">
      <alignment horizontal="center"/>
    </xf>
    <xf numFmtId="0" fontId="6" fillId="0" borderId="0" xfId="0" applyFont="1" applyFill="1" applyAlignment="1">
      <alignment horizontal="center"/>
    </xf>
    <xf numFmtId="0" fontId="7" fillId="0" borderId="0" xfId="0" applyFont="1" applyFill="1" applyAlignment="1">
      <alignment horizontal="center"/>
    </xf>
    <xf numFmtId="0" fontId="5" fillId="0" borderId="0" xfId="0" applyFont="1" applyFill="1" applyAlignment="1"/>
    <xf numFmtId="37" fontId="6" fillId="0" borderId="0" xfId="0" applyNumberFormat="1" applyFont="1" applyFill="1" applyAlignment="1"/>
    <xf numFmtId="0" fontId="6" fillId="0" borderId="0" xfId="0" applyFont="1" applyFill="1" applyAlignment="1"/>
    <xf numFmtId="0" fontId="4" fillId="0" borderId="0" xfId="0" applyFont="1" applyFill="1" applyAlignment="1">
      <alignment horizontal="left"/>
    </xf>
    <xf numFmtId="0" fontId="11" fillId="0" borderId="0" xfId="0" applyFont="1" applyFill="1" applyAlignment="1">
      <alignment horizontal="left"/>
    </xf>
    <xf numFmtId="0" fontId="14" fillId="0" borderId="0" xfId="0" applyFont="1" applyFill="1" applyAlignment="1">
      <alignment horizontal="center"/>
    </xf>
    <xf numFmtId="0" fontId="5" fillId="0" borderId="0" xfId="0" applyFont="1" applyFill="1" applyAlignment="1">
      <alignment horizontal="right"/>
    </xf>
    <xf numFmtId="0" fontId="5" fillId="0" borderId="0" xfId="0" applyFont="1" applyFill="1" applyAlignment="1">
      <alignment horizontal="left"/>
    </xf>
    <xf numFmtId="0" fontId="8" fillId="0" borderId="0" xfId="0" applyFont="1" applyFill="1" applyAlignment="1">
      <alignment horizontal="left"/>
    </xf>
    <xf numFmtId="0" fontId="6" fillId="0" borderId="0" xfId="0" applyFont="1" applyFill="1" applyAlignment="1">
      <alignment horizontal="left"/>
    </xf>
    <xf numFmtId="0" fontId="9" fillId="0" borderId="0" xfId="0" applyFont="1" applyFill="1" applyAlignment="1">
      <alignment horizontal="left"/>
    </xf>
    <xf numFmtId="0" fontId="4" fillId="0" borderId="0" xfId="0" applyFont="1" applyFill="1" applyAlignment="1"/>
    <xf numFmtId="0" fontId="8" fillId="0" borderId="0" xfId="0" applyFont="1" applyFill="1" applyAlignment="1"/>
    <xf numFmtId="37" fontId="6" fillId="0" borderId="2" xfId="0" applyNumberFormat="1" applyFont="1" applyFill="1" applyBorder="1" applyAlignment="1">
      <alignment horizontal="right"/>
    </xf>
    <xf numFmtId="37" fontId="6" fillId="0" borderId="0" xfId="0" applyNumberFormat="1" applyFont="1" applyFill="1" applyBorder="1" applyAlignment="1">
      <alignment horizontal="right"/>
    </xf>
    <xf numFmtId="43" fontId="5" fillId="0" borderId="4" xfId="1" applyFont="1" applyFill="1" applyBorder="1" applyAlignment="1"/>
    <xf numFmtId="0" fontId="7" fillId="0" borderId="0" xfId="0" applyFont="1" applyFill="1" applyAlignment="1">
      <alignment horizontal="left"/>
    </xf>
    <xf numFmtId="0" fontId="5" fillId="0" borderId="0" xfId="0" applyFont="1" applyFill="1" applyBorder="1" applyAlignment="1"/>
    <xf numFmtId="43" fontId="12" fillId="0" borderId="0" xfId="1" applyFont="1" applyFill="1" applyAlignment="1">
      <alignment horizontal="right"/>
    </xf>
    <xf numFmtId="164" fontId="12" fillId="0" borderId="0" xfId="1" applyNumberFormat="1" applyFont="1" applyFill="1" applyAlignment="1">
      <alignment horizontal="right"/>
    </xf>
    <xf numFmtId="43" fontId="10" fillId="0" borderId="2" xfId="1" applyFont="1" applyFill="1" applyBorder="1" applyAlignment="1">
      <alignment horizontal="right"/>
    </xf>
    <xf numFmtId="0" fontId="0" fillId="0" borderId="0" xfId="0" applyFill="1" applyAlignment="1">
      <alignment horizontal="left"/>
    </xf>
    <xf numFmtId="0" fontId="0" fillId="0" borderId="0" xfId="0" applyFont="1" applyFill="1" applyAlignment="1">
      <alignment horizontal="left"/>
    </xf>
    <xf numFmtId="0" fontId="0" fillId="0" borderId="0" xfId="0" applyFont="1" applyFill="1" applyAlignment="1"/>
    <xf numFmtId="37" fontId="0" fillId="0" borderId="4" xfId="0" applyNumberFormat="1" applyFont="1" applyFill="1" applyBorder="1" applyAlignment="1"/>
    <xf numFmtId="0" fontId="8" fillId="0" borderId="0" xfId="0" applyFont="1" applyFill="1" applyAlignment="1">
      <alignment horizontal="center"/>
    </xf>
    <xf numFmtId="0" fontId="0" fillId="0" borderId="0" xfId="0" applyFill="1" applyAlignment="1"/>
    <xf numFmtId="164" fontId="10" fillId="0" borderId="2" xfId="1" applyNumberFormat="1" applyFont="1" applyFill="1" applyBorder="1" applyAlignment="1">
      <alignment horizontal="right"/>
    </xf>
    <xf numFmtId="0" fontId="5" fillId="2" borderId="0" xfId="0" applyFont="1" applyFill="1" applyAlignment="1"/>
    <xf numFmtId="0" fontId="21" fillId="0" borderId="0" xfId="0" applyFont="1" applyFill="1" applyAlignment="1">
      <alignment horizontal="center"/>
    </xf>
    <xf numFmtId="3" fontId="6" fillId="0" borderId="0" xfId="0" applyNumberFormat="1" applyFont="1" applyFill="1" applyBorder="1" applyAlignment="1">
      <alignment wrapText="1"/>
    </xf>
    <xf numFmtId="0" fontId="6" fillId="0" borderId="0" xfId="0" applyFont="1" applyFill="1" applyBorder="1" applyAlignment="1">
      <alignment wrapText="1"/>
    </xf>
    <xf numFmtId="0" fontId="6" fillId="0" borderId="0" xfId="0" applyFont="1" applyFill="1" applyAlignment="1">
      <alignment wrapText="1"/>
    </xf>
    <xf numFmtId="37" fontId="7" fillId="0" borderId="0" xfId="0" applyNumberFormat="1" applyFont="1" applyFill="1" applyAlignment="1">
      <alignment horizontal="center"/>
    </xf>
    <xf numFmtId="0" fontId="7" fillId="0" borderId="0" xfId="0" applyFont="1" applyFill="1" applyAlignment="1">
      <alignment horizontal="center"/>
    </xf>
    <xf numFmtId="0" fontId="7" fillId="0" borderId="0" xfId="0" quotePrefix="1" applyFont="1" applyFill="1" applyAlignment="1">
      <alignment horizontal="center"/>
    </xf>
    <xf numFmtId="37" fontId="0" fillId="0" borderId="0" xfId="0" applyNumberFormat="1" applyFont="1" applyFill="1" applyAlignment="1">
      <alignment horizontal="right"/>
    </xf>
    <xf numFmtId="37" fontId="0" fillId="0" borderId="0" xfId="0" applyNumberFormat="1" applyFont="1" applyFill="1" applyAlignment="1"/>
    <xf numFmtId="0" fontId="7" fillId="0" borderId="0" xfId="0" applyFont="1" applyFill="1" applyAlignment="1">
      <alignment horizontal="center"/>
    </xf>
    <xf numFmtId="0" fontId="7" fillId="0" borderId="0" xfId="0" applyFont="1" applyFill="1" applyAlignment="1"/>
    <xf numFmtId="164" fontId="0" fillId="0" borderId="0" xfId="1" applyNumberFormat="1" applyFont="1" applyFill="1" applyAlignment="1"/>
    <xf numFmtId="0" fontId="0" fillId="0" borderId="0" xfId="0" applyFont="1" applyFill="1" applyAlignment="1">
      <alignment horizontal="right"/>
    </xf>
    <xf numFmtId="164" fontId="0" fillId="0" borderId="0" xfId="1" applyNumberFormat="1" applyFont="1" applyFill="1" applyAlignment="1">
      <alignment horizontal="right"/>
    </xf>
    <xf numFmtId="0" fontId="19" fillId="0" borderId="0" xfId="0" applyFont="1" applyFill="1" applyAlignment="1">
      <alignment horizontal="center"/>
    </xf>
    <xf numFmtId="43" fontId="5" fillId="0" borderId="0" xfId="1" applyFont="1" applyFill="1" applyAlignment="1"/>
    <xf numFmtId="37" fontId="5" fillId="0" borderId="0" xfId="0" applyNumberFormat="1" applyFont="1" applyFill="1" applyAlignment="1">
      <alignment horizontal="right"/>
    </xf>
    <xf numFmtId="0" fontId="7" fillId="0" borderId="0" xfId="0" applyFont="1" applyFill="1" applyAlignment="1">
      <alignment horizontal="center"/>
    </xf>
    <xf numFmtId="0" fontId="0" fillId="0" borderId="0" xfId="0" applyFont="1" applyFill="1" applyAlignment="1">
      <alignment horizontal="center"/>
    </xf>
    <xf numFmtId="0" fontId="7" fillId="0" borderId="0" xfId="0" applyFont="1" applyFill="1" applyAlignment="1">
      <alignment horizontal="center"/>
    </xf>
    <xf numFmtId="0" fontId="7" fillId="0" borderId="0" xfId="0" applyFont="1" applyFill="1" applyAlignment="1">
      <alignment horizontal="center"/>
    </xf>
    <xf numFmtId="0" fontId="0" fillId="0" borderId="0" xfId="0" applyFont="1" applyFill="1" applyAlignment="1">
      <alignment horizontal="center"/>
    </xf>
    <xf numFmtId="164" fontId="12" fillId="0" borderId="4" xfId="1" applyNumberFormat="1" applyFont="1" applyFill="1" applyBorder="1" applyAlignment="1">
      <alignment horizontal="right"/>
    </xf>
    <xf numFmtId="164" fontId="10" fillId="0" borderId="3" xfId="1" applyNumberFormat="1" applyFont="1" applyFill="1" applyBorder="1" applyAlignment="1">
      <alignment horizontal="right"/>
    </xf>
    <xf numFmtId="37" fontId="19" fillId="0" borderId="0" xfId="0" applyNumberFormat="1" applyFont="1" applyFill="1" applyAlignment="1"/>
    <xf numFmtId="37" fontId="0" fillId="0" borderId="5" xfId="0" applyNumberFormat="1" applyFont="1" applyFill="1" applyBorder="1" applyAlignment="1">
      <alignment horizontal="right"/>
    </xf>
    <xf numFmtId="37" fontId="16" fillId="0" borderId="0" xfId="0" applyNumberFormat="1" applyFont="1" applyFill="1" applyAlignment="1"/>
    <xf numFmtId="43" fontId="0" fillId="0" borderId="0" xfId="1" applyFont="1" applyFill="1" applyAlignment="1">
      <alignment horizontal="right"/>
    </xf>
    <xf numFmtId="43" fontId="0" fillId="0" borderId="0" xfId="1" applyFont="1" applyFill="1" applyAlignment="1"/>
    <xf numFmtId="164" fontId="12" fillId="0" borderId="0" xfId="1" applyNumberFormat="1" applyFont="1" applyAlignment="1">
      <alignment horizontal="right"/>
    </xf>
    <xf numFmtId="164" fontId="12" fillId="0" borderId="4" xfId="1" applyNumberFormat="1" applyFont="1" applyBorder="1" applyAlignment="1">
      <alignment horizontal="right"/>
    </xf>
    <xf numFmtId="37" fontId="10" fillId="0" borderId="4" xfId="0" applyNumberFormat="1" applyFont="1" applyBorder="1" applyAlignment="1">
      <alignment horizontal="right"/>
    </xf>
    <xf numFmtId="43" fontId="12" fillId="0" borderId="0" xfId="1" applyFont="1" applyAlignment="1">
      <alignment horizontal="right"/>
    </xf>
    <xf numFmtId="164" fontId="10" fillId="0" borderId="0" xfId="1" applyNumberFormat="1" applyFont="1" applyFill="1" applyAlignment="1">
      <alignment horizontal="right"/>
    </xf>
    <xf numFmtId="0" fontId="7" fillId="0" borderId="0" xfId="0" applyFont="1" applyFill="1" applyAlignment="1">
      <alignment horizontal="center"/>
    </xf>
    <xf numFmtId="0" fontId="7" fillId="0" borderId="0" xfId="0" applyFont="1" applyFill="1" applyAlignment="1">
      <alignment horizontal="center"/>
    </xf>
    <xf numFmtId="0" fontId="6" fillId="0" borderId="0" xfId="0" applyFont="1" applyAlignment="1">
      <alignment horizontal="center"/>
    </xf>
    <xf numFmtId="0" fontId="12" fillId="0" borderId="0" xfId="0" applyFont="1" applyAlignment="1">
      <alignment horizontal="center"/>
    </xf>
    <xf numFmtId="0" fontId="10" fillId="0" borderId="0" xfId="0" applyFont="1" applyAlignment="1">
      <alignment horizontal="left"/>
    </xf>
    <xf numFmtId="37" fontId="6" fillId="0" borderId="0" xfId="0" applyNumberFormat="1" applyFont="1" applyAlignment="1">
      <alignment horizontal="right"/>
    </xf>
    <xf numFmtId="0" fontId="7" fillId="0" borderId="0" xfId="0" applyFont="1" applyFill="1" applyAlignment="1">
      <alignment horizontal="center"/>
    </xf>
    <xf numFmtId="37" fontId="10" fillId="0" borderId="0" xfId="0" applyNumberFormat="1" applyFont="1" applyAlignment="1">
      <alignment horizontal="right"/>
    </xf>
    <xf numFmtId="164" fontId="10" fillId="0" borderId="0" xfId="1" applyNumberFormat="1" applyFont="1" applyAlignment="1">
      <alignment horizontal="right"/>
    </xf>
    <xf numFmtId="164" fontId="10" fillId="0" borderId="0" xfId="0" applyNumberFormat="1" applyFont="1" applyAlignment="1">
      <alignment horizontal="right"/>
    </xf>
    <xf numFmtId="37" fontId="12" fillId="0" borderId="0" xfId="0" applyNumberFormat="1" applyFont="1" applyAlignment="1">
      <alignment horizontal="right"/>
    </xf>
    <xf numFmtId="43" fontId="12" fillId="0" borderId="4" xfId="1" applyFont="1" applyBorder="1" applyAlignment="1">
      <alignment horizontal="right"/>
    </xf>
    <xf numFmtId="37" fontId="12" fillId="0" borderId="4" xfId="0" applyNumberFormat="1" applyFont="1" applyBorder="1" applyAlignment="1">
      <alignment horizontal="right"/>
    </xf>
    <xf numFmtId="37" fontId="10" fillId="0" borderId="2" xfId="0" applyNumberFormat="1" applyFont="1" applyBorder="1" applyAlignment="1">
      <alignment horizontal="right"/>
    </xf>
    <xf numFmtId="164" fontId="10" fillId="0" borderId="2" xfId="1" applyNumberFormat="1" applyFont="1" applyBorder="1" applyAlignment="1">
      <alignment horizontal="right"/>
    </xf>
    <xf numFmtId="37" fontId="10" fillId="0" borderId="3" xfId="0" applyNumberFormat="1" applyFont="1" applyBorder="1" applyAlignment="1">
      <alignment horizontal="right"/>
    </xf>
    <xf numFmtId="0" fontId="13" fillId="0" borderId="0" xfId="0" applyFont="1" applyAlignment="1">
      <alignment horizontal="center"/>
    </xf>
    <xf numFmtId="0" fontId="7" fillId="0" borderId="0" xfId="0" applyFont="1" applyFill="1" applyAlignment="1">
      <alignment horizontal="center"/>
    </xf>
    <xf numFmtId="0" fontId="6" fillId="0" borderId="0" xfId="0" applyFont="1" applyFill="1" applyAlignment="1">
      <alignment horizontal="center"/>
    </xf>
    <xf numFmtId="0" fontId="6" fillId="0" borderId="0" xfId="0" applyFont="1" applyAlignment="1">
      <alignment horizontal="center"/>
    </xf>
    <xf numFmtId="0" fontId="7" fillId="0" borderId="0" xfId="0" applyFont="1" applyFill="1" applyAlignment="1">
      <alignment horizontal="center"/>
    </xf>
    <xf numFmtId="0" fontId="4" fillId="0" borderId="0" xfId="0" applyFont="1" applyAlignment="1">
      <alignment horizontal="left"/>
    </xf>
    <xf numFmtId="0" fontId="28" fillId="0" borderId="0" xfId="0" applyFont="1" applyFill="1" applyBorder="1" applyAlignment="1">
      <alignment horizontal="left"/>
    </xf>
    <xf numFmtId="0" fontId="12" fillId="0" borderId="0" xfId="0" applyFont="1" applyAlignment="1">
      <alignment horizontal="left"/>
    </xf>
    <xf numFmtId="0" fontId="0" fillId="0" borderId="0" xfId="0" applyFont="1" applyAlignment="1">
      <alignment horizontal="left" indent="1"/>
    </xf>
    <xf numFmtId="0" fontId="0" fillId="0" borderId="0" xfId="0" applyFont="1" applyAlignment="1">
      <alignment horizontal="left"/>
    </xf>
    <xf numFmtId="0" fontId="28" fillId="0" borderId="0" xfId="0" applyFont="1" applyFill="1" applyAlignment="1">
      <alignment horizontal="left"/>
    </xf>
    <xf numFmtId="0" fontId="12" fillId="0" borderId="0" xfId="0" applyFont="1"/>
    <xf numFmtId="0" fontId="7" fillId="0" borderId="0" xfId="0" applyFont="1" applyFill="1" applyAlignment="1">
      <alignment horizontal="left" vertical="center"/>
    </xf>
    <xf numFmtId="0" fontId="0" fillId="0" borderId="0" xfId="0" applyFont="1" applyAlignment="1">
      <alignment horizontal="left" vertical="center"/>
    </xf>
    <xf numFmtId="0" fontId="0" fillId="0" borderId="0" xfId="0" applyFill="1" applyAlignment="1">
      <alignment horizontal="left" wrapText="1"/>
    </xf>
    <xf numFmtId="43" fontId="5" fillId="0" borderId="0" xfId="1" applyFont="1" applyFill="1" applyBorder="1" applyAlignment="1">
      <alignment horizontal="right"/>
    </xf>
    <xf numFmtId="43" fontId="5" fillId="0" borderId="4" xfId="1" applyFont="1" applyFill="1" applyBorder="1" applyAlignment="1">
      <alignment horizontal="right"/>
    </xf>
    <xf numFmtId="0" fontId="13" fillId="0" borderId="0" xfId="0" applyFont="1"/>
    <xf numFmtId="0" fontId="10" fillId="0" borderId="0" xfId="0" applyFont="1"/>
    <xf numFmtId="0" fontId="10" fillId="0" borderId="0" xfId="0" applyFont="1" applyAlignment="1">
      <alignment horizontal="center"/>
    </xf>
    <xf numFmtId="0" fontId="24" fillId="0" borderId="0" xfId="0" applyFont="1" applyAlignment="1">
      <alignment horizontal="center"/>
    </xf>
    <xf numFmtId="2" fontId="12" fillId="0" borderId="0" xfId="0" applyNumberFormat="1" applyFont="1" applyAlignment="1">
      <alignment horizontal="center" wrapText="1"/>
    </xf>
    <xf numFmtId="0" fontId="13" fillId="0" borderId="0" xfId="0" applyFont="1" applyAlignment="1">
      <alignment horizontal="center"/>
    </xf>
    <xf numFmtId="0" fontId="17" fillId="0" borderId="0" xfId="0" applyFont="1" applyAlignment="1">
      <alignment horizontal="center"/>
    </xf>
    <xf numFmtId="0" fontId="17" fillId="0" borderId="0" xfId="0" applyFont="1" applyAlignment="1">
      <alignment horizontal="left"/>
    </xf>
    <xf numFmtId="0" fontId="17" fillId="0" borderId="0" xfId="0" applyFont="1"/>
    <xf numFmtId="164" fontId="6" fillId="0" borderId="0" xfId="1" applyNumberFormat="1" applyFont="1" applyFill="1" applyAlignment="1">
      <alignment horizontal="right"/>
    </xf>
    <xf numFmtId="0" fontId="17" fillId="0" borderId="0" xfId="0" applyFont="1" applyAlignment="1">
      <alignment wrapText="1"/>
    </xf>
    <xf numFmtId="0" fontId="10" fillId="0" borderId="0" xfId="0" applyFont="1" applyAlignment="1">
      <alignment wrapText="1"/>
    </xf>
    <xf numFmtId="164" fontId="10" fillId="0" borderId="4" xfId="1" applyNumberFormat="1" applyFont="1" applyFill="1" applyBorder="1" applyAlignment="1">
      <alignment horizontal="right"/>
    </xf>
    <xf numFmtId="164" fontId="10" fillId="0" borderId="5" xfId="1" applyNumberFormat="1" applyFont="1" applyFill="1" applyBorder="1" applyAlignment="1">
      <alignment horizontal="right"/>
    </xf>
    <xf numFmtId="37" fontId="0" fillId="0" borderId="0" xfId="0" applyNumberFormat="1" applyAlignment="1">
      <alignment horizontal="right"/>
    </xf>
    <xf numFmtId="0" fontId="9" fillId="0" borderId="0" xfId="0" applyFont="1"/>
    <xf numFmtId="0" fontId="18" fillId="0" borderId="0" xfId="0" applyFont="1" applyAlignment="1">
      <alignment horizontal="left"/>
    </xf>
    <xf numFmtId="0" fontId="26" fillId="0" borderId="0" xfId="0" applyFont="1" applyAlignment="1">
      <alignment horizontal="right"/>
    </xf>
    <xf numFmtId="43" fontId="10" fillId="0" borderId="2" xfId="0" applyNumberFormat="1" applyFont="1" applyBorder="1" applyAlignment="1">
      <alignment horizontal="right"/>
    </xf>
    <xf numFmtId="164" fontId="10" fillId="0" borderId="4" xfId="1" applyNumberFormat="1" applyFont="1" applyBorder="1" applyAlignment="1">
      <alignment horizontal="right"/>
    </xf>
    <xf numFmtId="164" fontId="6" fillId="0" borderId="0" xfId="1" applyNumberFormat="1" applyFont="1" applyAlignment="1">
      <alignment horizontal="right"/>
    </xf>
    <xf numFmtId="164" fontId="10" fillId="0" borderId="5" xfId="1" applyNumberFormat="1" applyFont="1" applyBorder="1" applyAlignment="1">
      <alignment horizontal="right"/>
    </xf>
    <xf numFmtId="0" fontId="25" fillId="0" borderId="0" xfId="0" applyFont="1" applyAlignment="1">
      <alignment horizontal="center"/>
    </xf>
    <xf numFmtId="0" fontId="23" fillId="0" borderId="0" xfId="0" applyFont="1" applyAlignment="1">
      <alignment horizontal="left"/>
    </xf>
    <xf numFmtId="37" fontId="9" fillId="0" borderId="0" xfId="0" applyNumberFormat="1" applyFont="1" applyAlignment="1">
      <alignment horizontal="right"/>
    </xf>
    <xf numFmtId="37" fontId="26" fillId="0" borderId="0" xfId="0" applyNumberFormat="1" applyFont="1" applyAlignment="1">
      <alignment horizontal="right"/>
    </xf>
    <xf numFmtId="0" fontId="12" fillId="0" borderId="4" xfId="0" applyFont="1" applyBorder="1" applyAlignment="1">
      <alignment horizontal="center"/>
    </xf>
    <xf numFmtId="0" fontId="10" fillId="0" borderId="0" xfId="0" applyFont="1" applyAlignment="1">
      <alignment horizontal="left" vertical="center"/>
    </xf>
    <xf numFmtId="37" fontId="10" fillId="0" borderId="1" xfId="0" applyNumberFormat="1" applyFont="1" applyBorder="1" applyAlignment="1">
      <alignment horizontal="right"/>
    </xf>
    <xf numFmtId="0" fontId="7" fillId="0" borderId="0" xfId="0" applyFont="1" applyFill="1" applyAlignment="1">
      <alignment horizontal="center"/>
    </xf>
    <xf numFmtId="0" fontId="13" fillId="0" borderId="0" xfId="0" applyFont="1" applyAlignment="1">
      <alignment horizontal="center"/>
    </xf>
    <xf numFmtId="37" fontId="0" fillId="0" borderId="0" xfId="0" applyNumberFormat="1" applyFont="1" applyFill="1" applyBorder="1" applyAlignment="1"/>
    <xf numFmtId="43" fontId="5" fillId="0" borderId="0" xfId="1" applyFont="1" applyFill="1" applyAlignment="1">
      <alignment horizontal="right"/>
    </xf>
    <xf numFmtId="43" fontId="0" fillId="0" borderId="4" xfId="1" applyFont="1" applyFill="1" applyBorder="1" applyAlignment="1">
      <alignment horizontal="right"/>
    </xf>
    <xf numFmtId="43" fontId="19" fillId="0" borderId="0" xfId="1" applyFont="1" applyFill="1" applyAlignment="1">
      <alignment horizontal="right"/>
    </xf>
    <xf numFmtId="0" fontId="0" fillId="0" borderId="0" xfId="0" applyAlignment="1">
      <alignment horizontal="left"/>
    </xf>
    <xf numFmtId="1" fontId="6" fillId="0" borderId="0" xfId="0" applyNumberFormat="1" applyFont="1" applyAlignment="1">
      <alignment horizontal="center"/>
    </xf>
    <xf numFmtId="1" fontId="0" fillId="0" borderId="0" xfId="0" applyNumberFormat="1" applyFont="1" applyFill="1" applyAlignment="1"/>
    <xf numFmtId="38" fontId="6" fillId="0" borderId="2" xfId="0" applyNumberFormat="1" applyFont="1" applyFill="1" applyBorder="1" applyAlignment="1"/>
    <xf numFmtId="38" fontId="6" fillId="0" borderId="0" xfId="0" applyNumberFormat="1" applyFont="1" applyFill="1" applyAlignment="1"/>
    <xf numFmtId="38" fontId="0" fillId="0" borderId="0" xfId="0" applyNumberFormat="1" applyFont="1" applyFill="1" applyAlignment="1"/>
    <xf numFmtId="38" fontId="6" fillId="0" borderId="0" xfId="0" applyNumberFormat="1" applyFont="1" applyFill="1" applyBorder="1" applyAlignment="1"/>
    <xf numFmtId="38" fontId="6" fillId="0" borderId="1" xfId="0" applyNumberFormat="1" applyFont="1" applyFill="1" applyBorder="1" applyAlignment="1"/>
    <xf numFmtId="38" fontId="6" fillId="0" borderId="0" xfId="0" applyNumberFormat="1" applyFont="1" applyAlignment="1">
      <alignment horizontal="center"/>
    </xf>
    <xf numFmtId="38" fontId="0" fillId="0" borderId="0" xfId="1" applyNumberFormat="1" applyFont="1" applyFill="1" applyAlignment="1"/>
    <xf numFmtId="37" fontId="5" fillId="0" borderId="0" xfId="0" applyNumberFormat="1" applyFont="1" applyFill="1" applyBorder="1" applyAlignment="1">
      <alignment wrapText="1"/>
    </xf>
    <xf numFmtId="37" fontId="5" fillId="0" borderId="0" xfId="0" applyNumberFormat="1" applyFont="1" applyFill="1" applyAlignment="1">
      <alignment wrapText="1"/>
    </xf>
    <xf numFmtId="37" fontId="5" fillId="0" borderId="4" xfId="0" applyNumberFormat="1" applyFont="1" applyFill="1" applyBorder="1" applyAlignment="1">
      <alignment wrapText="1"/>
    </xf>
    <xf numFmtId="37" fontId="5" fillId="0" borderId="4" xfId="0" applyNumberFormat="1" applyFont="1" applyFill="1" applyBorder="1" applyAlignment="1">
      <alignment horizontal="right"/>
    </xf>
    <xf numFmtId="37" fontId="5" fillId="0" borderId="0" xfId="0" applyNumberFormat="1" applyFont="1" applyFill="1" applyBorder="1" applyAlignment="1">
      <alignment horizontal="right"/>
    </xf>
    <xf numFmtId="37" fontId="6" fillId="0" borderId="1" xfId="0" applyNumberFormat="1" applyFont="1" applyFill="1" applyBorder="1" applyAlignment="1">
      <alignment wrapText="1"/>
    </xf>
    <xf numFmtId="37" fontId="6" fillId="0" borderId="0" xfId="0" applyNumberFormat="1" applyFont="1" applyFill="1" applyAlignment="1">
      <alignment wrapText="1"/>
    </xf>
    <xf numFmtId="37" fontId="6" fillId="0" borderId="0" xfId="0" applyNumberFormat="1" applyFont="1" applyFill="1" applyBorder="1" applyAlignment="1">
      <alignment wrapText="1"/>
    </xf>
    <xf numFmtId="37" fontId="6" fillId="0" borderId="0" xfId="0" applyNumberFormat="1" applyFont="1" applyBorder="1" applyAlignment="1">
      <alignment wrapText="1"/>
    </xf>
    <xf numFmtId="37" fontId="5" fillId="0" borderId="0" xfId="0" applyNumberFormat="1" applyFont="1" applyAlignment="1">
      <alignment wrapText="1"/>
    </xf>
    <xf numFmtId="37" fontId="5" fillId="0" borderId="0" xfId="0" applyNumberFormat="1" applyFont="1" applyAlignment="1">
      <alignment vertical="top" wrapText="1"/>
    </xf>
    <xf numFmtId="37" fontId="5" fillId="0" borderId="0" xfId="0" applyNumberFormat="1" applyFont="1" applyFill="1" applyAlignment="1"/>
    <xf numFmtId="37" fontId="6" fillId="0" borderId="2" xfId="0" applyNumberFormat="1" applyFont="1" applyFill="1" applyBorder="1" applyAlignment="1"/>
    <xf numFmtId="37" fontId="6" fillId="0" borderId="0" xfId="0" applyNumberFormat="1" applyFont="1" applyFill="1" applyBorder="1" applyAlignment="1"/>
    <xf numFmtId="37" fontId="6" fillId="0" borderId="0" xfId="0" applyNumberFormat="1" applyFont="1" applyFill="1" applyAlignment="1"/>
    <xf numFmtId="37" fontId="0" fillId="0" borderId="0" xfId="0" applyNumberFormat="1" applyFont="1" applyFill="1" applyBorder="1" applyAlignment="1">
      <alignment horizontal="right"/>
    </xf>
    <xf numFmtId="37" fontId="5" fillId="0" borderId="4" xfId="0" applyNumberFormat="1" applyFont="1" applyFill="1" applyBorder="1" applyAlignment="1"/>
    <xf numFmtId="37" fontId="5" fillId="0" borderId="0" xfId="0" applyNumberFormat="1" applyFont="1" applyFill="1" applyBorder="1" applyAlignment="1"/>
    <xf numFmtId="37" fontId="6" fillId="0" borderId="3" xfId="0" applyNumberFormat="1" applyFont="1" applyFill="1" applyBorder="1" applyAlignment="1"/>
    <xf numFmtId="37" fontId="5" fillId="0" borderId="0" xfId="1" applyNumberFormat="1" applyFont="1" applyFill="1" applyBorder="1" applyAlignment="1">
      <alignment horizontal="right"/>
    </xf>
    <xf numFmtId="43" fontId="0" fillId="0" borderId="1" xfId="1" applyFont="1" applyFill="1" applyBorder="1" applyAlignment="1"/>
    <xf numFmtId="0" fontId="4" fillId="0" borderId="0" xfId="5" applyFont="1" applyAlignment="1">
      <alignment horizontal="left"/>
    </xf>
    <xf numFmtId="0" fontId="5" fillId="0" borderId="0" xfId="5"/>
    <xf numFmtId="164" fontId="5" fillId="0" borderId="0" xfId="6" applyNumberFormat="1" applyFont="1" applyFill="1" applyAlignment="1">
      <alignment horizontal="right"/>
    </xf>
    <xf numFmtId="0" fontId="5" fillId="0" borderId="0" xfId="5" applyAlignment="1">
      <alignment horizontal="right"/>
    </xf>
    <xf numFmtId="0" fontId="4" fillId="0" borderId="0" xfId="5" applyFont="1"/>
    <xf numFmtId="0" fontId="5" fillId="0" borderId="0" xfId="5" applyAlignment="1">
      <alignment horizontal="center"/>
    </xf>
    <xf numFmtId="0" fontId="6" fillId="0" borderId="0" xfId="5" applyFont="1" applyAlignment="1">
      <alignment horizontal="center"/>
    </xf>
    <xf numFmtId="0" fontId="7" fillId="0" borderId="0" xfId="5" applyFont="1" applyAlignment="1">
      <alignment horizontal="center"/>
    </xf>
    <xf numFmtId="0" fontId="8" fillId="0" borderId="0" xfId="5" applyFont="1"/>
    <xf numFmtId="37" fontId="5" fillId="0" borderId="0" xfId="5" applyNumberFormat="1"/>
    <xf numFmtId="37" fontId="5" fillId="0" borderId="0" xfId="5" applyNumberFormat="1" applyAlignment="1">
      <alignment horizontal="right"/>
    </xf>
    <xf numFmtId="0" fontId="7" fillId="0" borderId="0" xfId="5" applyFont="1"/>
    <xf numFmtId="0" fontId="5" fillId="0" borderId="0" xfId="5" applyAlignment="1">
      <alignment horizontal="left"/>
    </xf>
    <xf numFmtId="43" fontId="0" fillId="0" borderId="0" xfId="7" applyFont="1" applyFill="1" applyAlignment="1"/>
    <xf numFmtId="0" fontId="19" fillId="0" borderId="0" xfId="5" applyFont="1" applyAlignment="1">
      <alignment horizontal="center"/>
    </xf>
    <xf numFmtId="164" fontId="0" fillId="0" borderId="0" xfId="7" applyNumberFormat="1" applyFont="1" applyFill="1" applyAlignment="1"/>
    <xf numFmtId="164" fontId="5" fillId="0" borderId="5" xfId="6" applyNumberFormat="1" applyFont="1" applyFill="1" applyBorder="1" applyAlignment="1">
      <alignment horizontal="right"/>
    </xf>
    <xf numFmtId="37" fontId="5" fillId="0" borderId="5" xfId="5" applyNumberFormat="1" applyBorder="1" applyAlignment="1">
      <alignment horizontal="right"/>
    </xf>
    <xf numFmtId="0" fontId="7" fillId="0" borderId="0" xfId="5" applyFont="1" applyAlignment="1">
      <alignment horizontal="left"/>
    </xf>
    <xf numFmtId="164" fontId="30" fillId="0" borderId="0" xfId="7" applyNumberFormat="1" applyFont="1" applyFill="1" applyAlignment="1">
      <alignment horizontal="right" vertical="center"/>
    </xf>
    <xf numFmtId="164" fontId="6" fillId="0" borderId="0" xfId="6" applyNumberFormat="1" applyFont="1" applyFill="1" applyBorder="1" applyAlignment="1">
      <alignment horizontal="right"/>
    </xf>
    <xf numFmtId="37" fontId="6" fillId="0" borderId="0" xfId="5" applyNumberFormat="1" applyFont="1"/>
    <xf numFmtId="164" fontId="5" fillId="0" borderId="0" xfId="6" applyNumberFormat="1" applyFont="1" applyFill="1" applyAlignment="1">
      <alignment horizontal="center"/>
    </xf>
    <xf numFmtId="37" fontId="5" fillId="0" borderId="4" xfId="5" applyNumberFormat="1" applyBorder="1"/>
    <xf numFmtId="0" fontId="6" fillId="0" borderId="0" xfId="5" applyFont="1" applyAlignment="1">
      <alignment horizontal="left"/>
    </xf>
    <xf numFmtId="164" fontId="6" fillId="0" borderId="2" xfId="6" applyNumberFormat="1" applyFont="1" applyFill="1" applyBorder="1" applyAlignment="1"/>
    <xf numFmtId="37" fontId="6" fillId="0" borderId="2" xfId="5" applyNumberFormat="1" applyFont="1" applyBorder="1"/>
    <xf numFmtId="43" fontId="5" fillId="0" borderId="0" xfId="7" applyFont="1" applyFill="1" applyAlignment="1">
      <alignment horizontal="right"/>
    </xf>
    <xf numFmtId="0" fontId="5" fillId="3" borderId="0" xfId="5" applyFill="1"/>
    <xf numFmtId="164" fontId="6" fillId="0" borderId="2" xfId="6" applyNumberFormat="1" applyFont="1" applyFill="1" applyBorder="1" applyAlignment="1">
      <alignment horizontal="right"/>
    </xf>
    <xf numFmtId="37" fontId="6" fillId="0" borderId="2" xfId="5" applyNumberFormat="1" applyFont="1" applyBorder="1" applyAlignment="1">
      <alignment horizontal="right"/>
    </xf>
    <xf numFmtId="164" fontId="5" fillId="0" borderId="0" xfId="6" applyNumberFormat="1" applyFont="1" applyFill="1" applyAlignment="1"/>
    <xf numFmtId="43" fontId="0" fillId="0" borderId="0" xfId="7" applyFont="1" applyFill="1" applyAlignment="1">
      <alignment horizontal="right"/>
    </xf>
    <xf numFmtId="164" fontId="30" fillId="0" borderId="0" xfId="7" applyNumberFormat="1" applyFont="1" applyFill="1" applyAlignment="1">
      <alignment horizontal="right"/>
    </xf>
    <xf numFmtId="37" fontId="19" fillId="0" borderId="0" xfId="5" applyNumberFormat="1" applyFont="1"/>
    <xf numFmtId="37" fontId="19" fillId="0" borderId="0" xfId="5" applyNumberFormat="1" applyFont="1" applyAlignment="1">
      <alignment horizontal="right"/>
    </xf>
    <xf numFmtId="37" fontId="16" fillId="0" borderId="0" xfId="5" applyNumberFormat="1" applyFont="1"/>
    <xf numFmtId="164" fontId="19" fillId="0" borderId="0" xfId="6" applyNumberFormat="1" applyFont="1" applyFill="1" applyAlignment="1">
      <alignment horizontal="right"/>
    </xf>
    <xf numFmtId="37" fontId="19" fillId="0" borderId="4" xfId="5" applyNumberFormat="1" applyFont="1" applyBorder="1" applyAlignment="1">
      <alignment horizontal="right"/>
    </xf>
    <xf numFmtId="43" fontId="0" fillId="0" borderId="4" xfId="7" applyFont="1" applyFill="1" applyBorder="1" applyAlignment="1">
      <alignment horizontal="right"/>
    </xf>
    <xf numFmtId="164" fontId="16" fillId="0" borderId="5" xfId="6" applyNumberFormat="1" applyFont="1" applyFill="1" applyBorder="1" applyAlignment="1">
      <alignment horizontal="right"/>
    </xf>
    <xf numFmtId="37" fontId="16" fillId="0" borderId="0" xfId="5" applyNumberFormat="1" applyFont="1" applyAlignment="1">
      <alignment horizontal="right"/>
    </xf>
    <xf numFmtId="37" fontId="16" fillId="0" borderId="5" xfId="5" applyNumberFormat="1" applyFont="1" applyBorder="1" applyAlignment="1">
      <alignment horizontal="right"/>
    </xf>
    <xf numFmtId="43" fontId="19" fillId="0" borderId="0" xfId="7" applyFont="1" applyFill="1" applyAlignment="1">
      <alignment horizontal="right"/>
    </xf>
    <xf numFmtId="164" fontId="16" fillId="0" borderId="3" xfId="6" applyNumberFormat="1" applyFont="1" applyFill="1" applyBorder="1" applyAlignment="1">
      <alignment horizontal="right"/>
    </xf>
    <xf numFmtId="37" fontId="16" fillId="0" borderId="3" xfId="5" applyNumberFormat="1" applyFont="1" applyBorder="1" applyAlignment="1">
      <alignment horizontal="right"/>
    </xf>
    <xf numFmtId="0" fontId="8" fillId="0" borderId="0" xfId="5" applyFont="1" applyAlignment="1">
      <alignment horizontal="left"/>
    </xf>
    <xf numFmtId="164" fontId="0" fillId="0" borderId="4" xfId="1" applyNumberFormat="1" applyFont="1" applyFill="1" applyBorder="1" applyAlignment="1">
      <alignment horizontal="right"/>
    </xf>
    <xf numFmtId="37" fontId="6" fillId="0" borderId="5" xfId="0" applyNumberFormat="1" applyFont="1" applyFill="1" applyBorder="1" applyAlignment="1">
      <alignment horizontal="right"/>
    </xf>
    <xf numFmtId="37" fontId="6" fillId="0" borderId="3" xfId="0" applyNumberFormat="1" applyFont="1" applyFill="1" applyBorder="1" applyAlignment="1">
      <alignment horizontal="right"/>
    </xf>
    <xf numFmtId="38" fontId="6" fillId="0" borderId="0" xfId="0" applyNumberFormat="1" applyFont="1" applyFill="1" applyAlignment="1">
      <alignment horizontal="center"/>
    </xf>
    <xf numFmtId="1" fontId="6" fillId="0" borderId="0" xfId="0" applyNumberFormat="1" applyFont="1" applyFill="1" applyAlignment="1">
      <alignment horizontal="center"/>
    </xf>
    <xf numFmtId="0" fontId="6" fillId="0" borderId="0" xfId="0" applyFont="1" applyFill="1" applyAlignment="1">
      <alignment horizontal="center"/>
    </xf>
    <xf numFmtId="0" fontId="7" fillId="0" borderId="0" xfId="0" applyFont="1" applyFill="1" applyAlignment="1">
      <alignment horizontal="center"/>
    </xf>
    <xf numFmtId="39" fontId="5" fillId="0" borderId="0" xfId="5" applyNumberFormat="1"/>
    <xf numFmtId="43" fontId="5" fillId="0" borderId="0" xfId="5" applyNumberFormat="1"/>
    <xf numFmtId="0" fontId="12" fillId="0" borderId="0" xfId="0" applyFont="1" applyFill="1"/>
    <xf numFmtId="0" fontId="13" fillId="0" borderId="0" xfId="0" applyFont="1" applyFill="1" applyAlignment="1">
      <alignment horizontal="center"/>
    </xf>
    <xf numFmtId="37" fontId="10" fillId="0" borderId="0" xfId="0" applyNumberFormat="1" applyFont="1" applyFill="1" applyAlignment="1">
      <alignment horizontal="right"/>
    </xf>
    <xf numFmtId="38" fontId="0" fillId="0" borderId="4" xfId="0" applyNumberFormat="1" applyFont="1" applyFill="1" applyBorder="1" applyAlignment="1"/>
    <xf numFmtId="164" fontId="0" fillId="0" borderId="4" xfId="1" applyNumberFormat="1" applyFont="1" applyFill="1" applyBorder="1" applyAlignment="1"/>
    <xf numFmtId="1" fontId="0" fillId="0" borderId="0" xfId="0" applyNumberFormat="1" applyFont="1" applyAlignment="1">
      <alignment horizontal="center"/>
    </xf>
    <xf numFmtId="43" fontId="0" fillId="0" borderId="0" xfId="1" applyFont="1" applyFill="1" applyAlignment="1">
      <alignment horizontal="left"/>
    </xf>
    <xf numFmtId="0" fontId="0" fillId="0" borderId="0" xfId="0" applyFont="1" applyFill="1" applyAlignment="1">
      <alignment wrapText="1"/>
    </xf>
    <xf numFmtId="0" fontId="0" fillId="0" borderId="0" xfId="0" applyNumberFormat="1" applyFont="1" applyAlignment="1">
      <alignment horizontal="center"/>
    </xf>
    <xf numFmtId="38" fontId="0" fillId="0" borderId="0" xfId="0" applyNumberFormat="1" applyFont="1" applyAlignment="1">
      <alignment horizontal="center"/>
    </xf>
    <xf numFmtId="38" fontId="0" fillId="0" borderId="1" xfId="0" applyNumberFormat="1" applyFont="1" applyFill="1" applyBorder="1" applyAlignment="1"/>
    <xf numFmtId="0" fontId="7" fillId="0" borderId="0" xfId="0" applyFont="1" applyAlignment="1">
      <alignment horizontal="center"/>
    </xf>
    <xf numFmtId="1" fontId="0" fillId="0" borderId="0" xfId="0" applyNumberFormat="1" applyFont="1" applyFill="1" applyAlignment="1">
      <alignment horizontal="center"/>
    </xf>
    <xf numFmtId="0" fontId="0" fillId="0" borderId="0" xfId="0" applyNumberFormat="1" applyFont="1" applyFill="1" applyAlignment="1">
      <alignment horizontal="center"/>
    </xf>
    <xf numFmtId="0" fontId="13" fillId="0" borderId="0" xfId="0" applyFont="1" applyAlignment="1">
      <alignment horizontal="center"/>
    </xf>
    <xf numFmtId="164" fontId="6" fillId="0" borderId="2" xfId="1" applyNumberFormat="1" applyFont="1" applyFill="1" applyBorder="1" applyAlignment="1"/>
    <xf numFmtId="43" fontId="6" fillId="0" borderId="2" xfId="1" applyFont="1" applyFill="1" applyBorder="1" applyAlignment="1">
      <alignment horizontal="right"/>
    </xf>
    <xf numFmtId="38" fontId="6" fillId="0" borderId="4" xfId="0" applyNumberFormat="1" applyFont="1" applyFill="1" applyBorder="1" applyAlignment="1"/>
    <xf numFmtId="0" fontId="7" fillId="0" borderId="0" xfId="0" applyFont="1" applyFill="1" applyAlignment="1">
      <alignment horizontal="center"/>
    </xf>
    <xf numFmtId="0" fontId="7" fillId="0" borderId="0" xfId="0" applyFont="1" applyFill="1" applyAlignment="1">
      <alignment horizontal="center"/>
    </xf>
    <xf numFmtId="0" fontId="6" fillId="0" borderId="0" xfId="0" applyFont="1" applyFill="1" applyAlignment="1">
      <alignment horizontal="center"/>
    </xf>
    <xf numFmtId="164" fontId="5" fillId="0" borderId="0" xfId="1" applyNumberFormat="1" applyFont="1" applyFill="1" applyAlignment="1">
      <alignment horizontal="right"/>
    </xf>
    <xf numFmtId="0" fontId="7" fillId="0" borderId="0" xfId="0" applyFont="1" applyFill="1" applyAlignment="1">
      <alignment horizontal="center"/>
    </xf>
    <xf numFmtId="0" fontId="7" fillId="0" borderId="0" xfId="0" applyFont="1" applyFill="1" applyAlignment="1">
      <alignment horizontal="center"/>
    </xf>
    <xf numFmtId="0" fontId="7" fillId="0" borderId="0" xfId="0" applyFont="1" applyFill="1" applyAlignment="1">
      <alignment horizontal="center"/>
    </xf>
    <xf numFmtId="0" fontId="13" fillId="0" borderId="0" xfId="0" applyFont="1" applyAlignment="1">
      <alignment horizontal="center"/>
    </xf>
    <xf numFmtId="0" fontId="7" fillId="0" borderId="0" xfId="0" applyFont="1" applyFill="1" applyAlignment="1">
      <alignment horizontal="center"/>
    </xf>
    <xf numFmtId="0" fontId="7" fillId="0" borderId="0" xfId="0" applyFont="1" applyFill="1" applyAlignment="1">
      <alignment horizontal="center"/>
    </xf>
    <xf numFmtId="0" fontId="0" fillId="0" borderId="0" xfId="0" applyFont="1"/>
    <xf numFmtId="0" fontId="7" fillId="0" borderId="0" xfId="0" applyFont="1" applyFill="1" applyAlignment="1">
      <alignment horizontal="left" wrapText="1"/>
    </xf>
    <xf numFmtId="0" fontId="7" fillId="0" borderId="0" xfId="0" applyFont="1" applyFill="1" applyAlignment="1">
      <alignment horizontal="center"/>
    </xf>
    <xf numFmtId="38" fontId="7" fillId="0" borderId="0" xfId="0" applyNumberFormat="1" applyFont="1" applyFill="1" applyAlignment="1">
      <alignment horizontal="center"/>
    </xf>
    <xf numFmtId="38" fontId="6" fillId="0" borderId="0" xfId="0" applyNumberFormat="1" applyFont="1" applyFill="1" applyAlignment="1">
      <alignment horizontal="center"/>
    </xf>
    <xf numFmtId="1" fontId="6" fillId="0" borderId="0" xfId="0" applyNumberFormat="1" applyFont="1" applyFill="1" applyAlignment="1">
      <alignment horizontal="center"/>
    </xf>
    <xf numFmtId="1" fontId="7" fillId="0" borderId="0" xfId="0" applyNumberFormat="1" applyFont="1" applyFill="1" applyAlignment="1">
      <alignment horizontal="center"/>
    </xf>
    <xf numFmtId="1" fontId="0" fillId="0" borderId="0" xfId="0" applyNumberFormat="1" applyFont="1" applyAlignment="1">
      <alignment horizontal="center"/>
    </xf>
    <xf numFmtId="38" fontId="0" fillId="0" borderId="0" xfId="0" applyNumberFormat="1" applyFont="1" applyAlignment="1">
      <alignment horizontal="center"/>
    </xf>
    <xf numFmtId="0" fontId="6" fillId="0" borderId="0" xfId="0" applyFont="1" applyFill="1" applyAlignment="1">
      <alignment horizontal="center"/>
    </xf>
    <xf numFmtId="0" fontId="0" fillId="0" borderId="0" xfId="0" applyAlignment="1">
      <alignment horizontal="center" wrapText="1"/>
    </xf>
    <xf numFmtId="0" fontId="0" fillId="0" borderId="0" xfId="0" applyAlignment="1">
      <alignment horizontal="center"/>
    </xf>
    <xf numFmtId="0" fontId="7" fillId="0" borderId="0" xfId="0" applyFont="1" applyFill="1" applyAlignment="1">
      <alignment horizontal="center"/>
    </xf>
    <xf numFmtId="0" fontId="10" fillId="0" borderId="0" xfId="0" applyFont="1" applyAlignment="1">
      <alignment horizontal="center"/>
    </xf>
    <xf numFmtId="0" fontId="12" fillId="0" borderId="4" xfId="0" applyFont="1" applyBorder="1" applyAlignment="1">
      <alignment horizontal="center"/>
    </xf>
    <xf numFmtId="0" fontId="13" fillId="0" borderId="0" xfId="0" applyFont="1" applyAlignment="1">
      <alignment horizontal="center"/>
    </xf>
    <xf numFmtId="0" fontId="0" fillId="0" borderId="0" xfId="0" applyFill="1" applyAlignment="1">
      <alignment horizontal="center"/>
    </xf>
    <xf numFmtId="0" fontId="6" fillId="0" borderId="0" xfId="5" applyFont="1" applyAlignment="1">
      <alignment horizontal="center"/>
    </xf>
    <xf numFmtId="0" fontId="5" fillId="0" borderId="0" xfId="5" applyAlignment="1">
      <alignment horizontal="center"/>
    </xf>
    <xf numFmtId="0" fontId="7" fillId="0" borderId="0" xfId="5" applyFont="1" applyAlignment="1">
      <alignment horizontal="center"/>
    </xf>
  </cellXfs>
  <cellStyles count="14">
    <cellStyle name="Comma" xfId="1" builtinId="3"/>
    <cellStyle name="Comma 12 2 2 2" xfId="7" xr:uid="{9E676861-50BF-4E29-8971-A000E424C7D3}"/>
    <cellStyle name="Comma 2" xfId="2" xr:uid="{00000000-0005-0000-0000-000001000000}"/>
    <cellStyle name="Comma 2 2" xfId="13" xr:uid="{6225AF3D-0794-4893-A0D6-1F63A0A13EB7}"/>
    <cellStyle name="Comma 3" xfId="4" xr:uid="{C3A00DA6-AB93-4571-B83A-BAC39B99EFC2}"/>
    <cellStyle name="Comma 4" xfId="6" xr:uid="{8FD63F12-6F9D-43B8-A046-13EB8144BE9E}"/>
    <cellStyle name="Comma 5" xfId="9" xr:uid="{BA3CDC9E-E965-4EA0-94AA-78FE061DF667}"/>
    <cellStyle name="Normal" xfId="0" builtinId="0"/>
    <cellStyle name="Normal 139 2" xfId="5" xr:uid="{22A574CE-7D44-43CF-A216-E39C50674864}"/>
    <cellStyle name="Normal 2" xfId="3" xr:uid="{EB873047-AB78-44F4-8A81-250FF2B60B2B}"/>
    <cellStyle name="Normal 23" xfId="10" xr:uid="{3BD74B70-1564-438D-8102-E826299BAC0E}"/>
    <cellStyle name="Normal 3" xfId="8" xr:uid="{1537A3CA-6E5D-46C9-A1E7-0B7D9F4FE0BE}"/>
    <cellStyle name="Normal 5" xfId="12" xr:uid="{CFAF74A9-3AAF-42B0-A1BA-6AC1D45E8A09}"/>
    <cellStyle name="Percent 2" xfId="11" xr:uid="{B80B137A-31AA-4560-B8CE-3834937221DA}"/>
  </cellStyles>
  <dxfs count="0"/>
  <tableStyles count="0" defaultTableStyle="TableStyleMedium9" defaultPivotStyle="PivotStyleLight16"/>
  <colors>
    <mruColors>
      <color rgb="FF00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Desktop\Patrick%20Model%20&amp;%20IDM\Tool&amp;Template%20deliver%2020060208\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My%20Documents\SternStewart-PTTPE\PTTPE%20model%2015%20Mar%202006-Sensitivity%20v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20-%20Year2006%2004-01-20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Users\parindaw\Desktop\Template%20Pension\Valuation\2015%20Valuation_PW.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NAME"/>
      <sheetName val="Filter"/>
      <sheetName val="1.2| FORECAST CF (THB)"/>
      <sheetName val="1.2| FORECAST CF (FX)"/>
      <sheetName val="Filler"/>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efreshError="1">
        <row r="9">
          <cell r="D9" t="str">
            <v>2012</v>
          </cell>
        </row>
        <row r="13">
          <cell r="D13">
            <v>41274</v>
          </cell>
        </row>
        <row r="15">
          <cell r="D15" t="str">
            <v>THB</v>
          </cell>
        </row>
      </sheetData>
      <sheetData sheetId="1"/>
      <sheetData sheetId="2" refreshError="1">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CB_DATA_"/>
      <sheetName val="MonteCarlo"/>
      <sheetName val="Sheet5"/>
      <sheetName val="Sheet3"/>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APR'09"/>
      <sheetName val="Sheet1"/>
      <sheetName val="CST1198"/>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DETAIL "/>
      <sheetName val="SAN REDUCED 1"/>
      <sheetName val="List"/>
      <sheetName val="Boq(1)"/>
      <sheetName val="SH-D"/>
      <sheetName val="SH-G"/>
      <sheetName val="cu_ผลรวม"/>
      <sheetName val="cu_รหัส"/>
      <sheetName val="cu_วัน"/>
      <sheetName val="Purchases-April"/>
      <sheetName val="JobOrder"/>
      <sheetName val="ค่าโทรศัพท์ค้างจ่าย"/>
      <sheetName val="SEA"/>
      <sheetName val="Customer"/>
      <sheetName val="ProductName"/>
      <sheetName val="NAME"/>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efreshError="1">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refreshError="1"/>
      <sheetData sheetId="1" refreshError="1">
        <row r="17">
          <cell r="B17" t="str">
            <v>No.</v>
          </cell>
          <cell r="C17" t="str">
            <v>Payment Date</v>
          </cell>
          <cell r="D17" t="str">
            <v>Beginning Balance</v>
          </cell>
          <cell r="E17" t="str">
            <v>Payment</v>
          </cell>
          <cell r="F17" t="str">
            <v>Principal</v>
          </cell>
          <cell r="G17" t="str">
            <v>Interest</v>
          </cell>
          <cell r="H17" t="str">
            <v>Ending Balance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 val="0409"/>
    </sheetNames>
    <sheetDataSet>
      <sheetData sheetId="0">
        <row r="1">
          <cell r="B1" t="str">
            <v>SMTL</v>
          </cell>
        </row>
        <row r="2">
          <cell r="B2">
            <v>2008</v>
          </cell>
        </row>
      </sheetData>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6"/>
  <sheetViews>
    <sheetView view="pageBreakPreview" topLeftCell="A97" zoomScale="93" zoomScaleNormal="100" zoomScaleSheetLayoutView="93" workbookViewId="0">
      <selection activeCell="A107" sqref="A107:XFD1048576"/>
    </sheetView>
  </sheetViews>
  <sheetFormatPr defaultColWidth="9.125" defaultRowHeight="21.3" customHeight="1" x14ac:dyDescent="0.55000000000000004"/>
  <cols>
    <col min="1" max="1" width="54.875" style="27" customWidth="1"/>
    <col min="2" max="2" width="9.125" style="28"/>
    <col min="3" max="3" width="1.375" style="28" customWidth="1"/>
    <col min="4" max="4" width="16.375" style="138" customWidth="1"/>
    <col min="5" max="5" width="1.375" style="138" customWidth="1"/>
    <col min="6" max="6" width="16.375" style="138" customWidth="1"/>
    <col min="7" max="7" width="1.375" style="138" customWidth="1"/>
    <col min="8" max="8" width="16.375" style="138" customWidth="1"/>
    <col min="9" max="9" width="1.375" style="138" customWidth="1"/>
    <col min="10" max="10" width="16.375" style="138" customWidth="1"/>
    <col min="11" max="16384" width="9.125" style="28"/>
  </cols>
  <sheetData>
    <row r="1" spans="1:10" ht="22.8" customHeight="1" x14ac:dyDescent="0.6">
      <c r="A1" s="89" t="s">
        <v>145</v>
      </c>
    </row>
    <row r="2" spans="1:10" ht="21.3" customHeight="1" x14ac:dyDescent="0.6">
      <c r="A2" s="89" t="s">
        <v>43</v>
      </c>
    </row>
    <row r="3" spans="1:10" ht="21.3" customHeight="1" x14ac:dyDescent="0.6">
      <c r="B3" s="55"/>
      <c r="C3" s="55"/>
      <c r="D3" s="256" t="s">
        <v>147</v>
      </c>
      <c r="E3" s="256"/>
      <c r="F3" s="256"/>
      <c r="G3" s="218"/>
      <c r="H3" s="256" t="s">
        <v>146</v>
      </c>
      <c r="I3" s="256"/>
      <c r="J3" s="256"/>
    </row>
    <row r="4" spans="1:10" ht="21.3" customHeight="1" x14ac:dyDescent="0.6">
      <c r="B4" s="55"/>
      <c r="C4" s="55"/>
      <c r="D4" s="258" t="s">
        <v>75</v>
      </c>
      <c r="E4" s="258"/>
      <c r="F4" s="258"/>
      <c r="G4" s="137"/>
      <c r="H4" s="258" t="s">
        <v>75</v>
      </c>
      <c r="I4" s="258"/>
      <c r="J4" s="258"/>
    </row>
    <row r="5" spans="1:10" ht="21.3" customHeight="1" x14ac:dyDescent="0.6">
      <c r="A5" s="8" t="s">
        <v>0</v>
      </c>
      <c r="B5" s="220" t="s">
        <v>1</v>
      </c>
      <c r="C5" s="220"/>
      <c r="D5" s="228">
        <v>2563</v>
      </c>
      <c r="E5" s="228"/>
      <c r="F5" s="235">
        <v>2562</v>
      </c>
      <c r="G5" s="228"/>
      <c r="H5" s="228">
        <v>2563</v>
      </c>
      <c r="I5" s="228"/>
      <c r="J5" s="228">
        <v>2562</v>
      </c>
    </row>
    <row r="6" spans="1:10" ht="21.3" customHeight="1" x14ac:dyDescent="0.55000000000000004">
      <c r="A6" s="9"/>
      <c r="B6" s="55"/>
      <c r="C6" s="55"/>
      <c r="D6" s="257" t="s">
        <v>148</v>
      </c>
      <c r="E6" s="257"/>
      <c r="F6" s="257"/>
      <c r="G6" s="257"/>
      <c r="H6" s="257"/>
      <c r="I6" s="257"/>
      <c r="J6" s="257"/>
    </row>
    <row r="7" spans="1:10" ht="21.3" customHeight="1" x14ac:dyDescent="0.6">
      <c r="A7" s="13" t="s">
        <v>2</v>
      </c>
      <c r="B7" s="220"/>
      <c r="C7" s="220"/>
    </row>
    <row r="8" spans="1:10" ht="21.3" customHeight="1" x14ac:dyDescent="0.55000000000000004">
      <c r="A8" s="27" t="s">
        <v>3</v>
      </c>
      <c r="B8" s="38">
        <v>7</v>
      </c>
      <c r="C8" s="220"/>
      <c r="D8" s="141">
        <v>814959433</v>
      </c>
      <c r="E8" s="141"/>
      <c r="F8" s="141">
        <v>885538722</v>
      </c>
      <c r="G8" s="141"/>
      <c r="H8" s="141">
        <v>378477201</v>
      </c>
      <c r="I8" s="141"/>
      <c r="J8" s="141">
        <v>458051571</v>
      </c>
    </row>
    <row r="9" spans="1:10" ht="21.3" customHeight="1" x14ac:dyDescent="0.55000000000000004">
      <c r="A9" s="27" t="s">
        <v>144</v>
      </c>
      <c r="B9" s="38"/>
      <c r="C9" s="220"/>
      <c r="D9" s="145">
        <v>172768</v>
      </c>
      <c r="E9" s="141"/>
      <c r="F9" s="141">
        <v>959913</v>
      </c>
      <c r="G9" s="141"/>
      <c r="H9" s="145">
        <v>172768</v>
      </c>
      <c r="I9" s="141"/>
      <c r="J9" s="141">
        <v>959913</v>
      </c>
    </row>
    <row r="10" spans="1:10" ht="21.3" customHeight="1" x14ac:dyDescent="0.55000000000000004">
      <c r="A10" s="90" t="s">
        <v>149</v>
      </c>
      <c r="B10" s="38"/>
      <c r="C10" s="220"/>
      <c r="D10" s="141"/>
      <c r="E10" s="141"/>
      <c r="F10" s="141"/>
      <c r="G10" s="141"/>
      <c r="H10" s="141"/>
      <c r="I10" s="141"/>
      <c r="J10" s="141"/>
    </row>
    <row r="11" spans="1:10" ht="21.3" customHeight="1" x14ac:dyDescent="0.55000000000000004">
      <c r="A11" s="92" t="s">
        <v>28</v>
      </c>
      <c r="B11" s="38" t="s">
        <v>384</v>
      </c>
      <c r="C11" s="247"/>
      <c r="D11" s="141">
        <v>610335687</v>
      </c>
      <c r="E11" s="141"/>
      <c r="F11" s="141">
        <v>737437761</v>
      </c>
      <c r="G11" s="141"/>
      <c r="H11" s="141">
        <v>90167031</v>
      </c>
      <c r="I11" s="141"/>
      <c r="J11" s="141">
        <v>101882410</v>
      </c>
    </row>
    <row r="12" spans="1:10" ht="21.3" customHeight="1" x14ac:dyDescent="0.55000000000000004">
      <c r="A12" s="92" t="s">
        <v>406</v>
      </c>
      <c r="B12" s="38"/>
      <c r="C12" s="247"/>
      <c r="D12" s="141">
        <v>121037917</v>
      </c>
      <c r="E12" s="141"/>
      <c r="F12" s="141">
        <v>214973761</v>
      </c>
      <c r="G12" s="141"/>
      <c r="H12" s="141">
        <v>132539466</v>
      </c>
      <c r="I12" s="141"/>
      <c r="J12" s="141">
        <v>42301161</v>
      </c>
    </row>
    <row r="13" spans="1:10" ht="21.3" customHeight="1" x14ac:dyDescent="0.55000000000000004">
      <c r="A13" s="27" t="s">
        <v>48</v>
      </c>
      <c r="B13" s="38"/>
      <c r="C13" s="220"/>
      <c r="D13" s="141"/>
      <c r="E13" s="141"/>
      <c r="F13" s="141"/>
      <c r="G13" s="141"/>
      <c r="H13" s="141"/>
      <c r="I13" s="141"/>
      <c r="J13" s="141"/>
    </row>
    <row r="14" spans="1:10" ht="21.3" customHeight="1" x14ac:dyDescent="0.55000000000000004">
      <c r="A14" s="92" t="s">
        <v>150</v>
      </c>
      <c r="B14" s="38">
        <v>6</v>
      </c>
      <c r="C14" s="220"/>
      <c r="D14" s="229">
        <v>0</v>
      </c>
      <c r="E14" s="141"/>
      <c r="F14" s="141">
        <v>63000000</v>
      </c>
      <c r="G14" s="141"/>
      <c r="H14" s="141">
        <v>111620000</v>
      </c>
      <c r="I14" s="141"/>
      <c r="J14" s="141">
        <v>204920000</v>
      </c>
    </row>
    <row r="15" spans="1:10" ht="21.3" customHeight="1" x14ac:dyDescent="0.55000000000000004">
      <c r="A15" s="92" t="s">
        <v>151</v>
      </c>
      <c r="B15" s="38"/>
      <c r="C15" s="220"/>
      <c r="D15" s="62">
        <v>0</v>
      </c>
      <c r="E15" s="141"/>
      <c r="F15" s="141">
        <v>159204937</v>
      </c>
      <c r="G15" s="141"/>
      <c r="H15" s="62">
        <v>0</v>
      </c>
      <c r="I15" s="141"/>
      <c r="J15" s="141">
        <v>150000000</v>
      </c>
    </row>
    <row r="16" spans="1:10" ht="21.3" customHeight="1" x14ac:dyDescent="0.55000000000000004">
      <c r="A16" s="93" t="s">
        <v>152</v>
      </c>
      <c r="B16" s="38"/>
      <c r="C16" s="220"/>
      <c r="D16" s="141"/>
      <c r="E16" s="141"/>
      <c r="F16" s="141"/>
      <c r="G16" s="141"/>
      <c r="H16" s="141"/>
      <c r="I16" s="141"/>
      <c r="J16" s="141"/>
    </row>
    <row r="17" spans="1:10" ht="21.3" customHeight="1" x14ac:dyDescent="0.55000000000000004">
      <c r="A17" s="92" t="s">
        <v>153</v>
      </c>
      <c r="B17" s="38">
        <v>6</v>
      </c>
      <c r="C17" s="220"/>
      <c r="D17" s="141">
        <v>76072434</v>
      </c>
      <c r="E17" s="141"/>
      <c r="F17" s="141">
        <v>100884451</v>
      </c>
      <c r="G17" s="141"/>
      <c r="H17" s="141">
        <v>76072434</v>
      </c>
      <c r="I17" s="141"/>
      <c r="J17" s="141">
        <v>100884451</v>
      </c>
    </row>
    <row r="18" spans="1:10" ht="21.3" customHeight="1" x14ac:dyDescent="0.55000000000000004">
      <c r="A18" s="92" t="s">
        <v>154</v>
      </c>
      <c r="B18" s="38"/>
      <c r="C18" s="220"/>
      <c r="D18" s="141">
        <v>1610254</v>
      </c>
      <c r="E18" s="141"/>
      <c r="F18" s="141">
        <v>596183</v>
      </c>
      <c r="G18" s="141"/>
      <c r="H18" s="62">
        <v>0</v>
      </c>
      <c r="I18" s="62"/>
      <c r="J18" s="62">
        <v>0</v>
      </c>
    </row>
    <row r="19" spans="1:10" ht="21" customHeight="1" x14ac:dyDescent="0.55000000000000004">
      <c r="A19" s="27" t="s">
        <v>4</v>
      </c>
      <c r="B19" s="38">
        <v>8</v>
      </c>
      <c r="C19" s="220"/>
      <c r="D19" s="141">
        <v>112890839</v>
      </c>
      <c r="E19" s="141"/>
      <c r="F19" s="141">
        <v>59947669</v>
      </c>
      <c r="G19" s="141"/>
      <c r="H19" s="62">
        <v>0</v>
      </c>
      <c r="I19" s="62"/>
      <c r="J19" s="62">
        <v>0</v>
      </c>
    </row>
    <row r="20" spans="1:10" ht="21.3" customHeight="1" x14ac:dyDescent="0.55000000000000004">
      <c r="A20" s="27" t="s">
        <v>5</v>
      </c>
      <c r="B20" s="220"/>
      <c r="C20" s="220"/>
      <c r="D20" s="141">
        <v>45677335</v>
      </c>
      <c r="E20" s="141"/>
      <c r="F20" s="141">
        <v>48713095</v>
      </c>
      <c r="G20" s="141"/>
      <c r="H20" s="141">
        <v>2241087</v>
      </c>
      <c r="I20" s="141"/>
      <c r="J20" s="141">
        <v>2844755</v>
      </c>
    </row>
    <row r="21" spans="1:10" ht="21.3" customHeight="1" x14ac:dyDescent="0.6">
      <c r="A21" s="14" t="s">
        <v>6</v>
      </c>
      <c r="B21" s="220"/>
      <c r="C21" s="220"/>
      <c r="D21" s="139">
        <v>1782756667</v>
      </c>
      <c r="E21" s="140"/>
      <c r="F21" s="139">
        <v>2271256492</v>
      </c>
      <c r="G21" s="140"/>
      <c r="H21" s="139">
        <v>791289987</v>
      </c>
      <c r="I21" s="140"/>
      <c r="J21" s="139">
        <v>1061844261</v>
      </c>
    </row>
    <row r="22" spans="1:10" ht="12" customHeight="1" x14ac:dyDescent="0.55000000000000004">
      <c r="A22" s="15"/>
      <c r="B22" s="220"/>
      <c r="C22" s="220"/>
      <c r="D22" s="141"/>
      <c r="E22" s="141"/>
      <c r="F22" s="141"/>
      <c r="G22" s="141"/>
      <c r="H22" s="141"/>
      <c r="I22" s="141"/>
      <c r="J22" s="141"/>
    </row>
    <row r="23" spans="1:10" ht="21.3" customHeight="1" x14ac:dyDescent="0.6">
      <c r="A23" s="13" t="s">
        <v>7</v>
      </c>
      <c r="B23" s="38"/>
      <c r="C23" s="220"/>
      <c r="D23" s="141"/>
      <c r="E23" s="141"/>
      <c r="F23" s="141"/>
      <c r="G23" s="141"/>
      <c r="H23" s="141"/>
      <c r="I23" s="141"/>
      <c r="J23" s="141"/>
    </row>
    <row r="24" spans="1:10" ht="21.3" customHeight="1" x14ac:dyDescent="0.55000000000000004">
      <c r="A24" s="28" t="s">
        <v>155</v>
      </c>
      <c r="B24" s="38">
        <v>28</v>
      </c>
      <c r="C24" s="220"/>
      <c r="D24" s="141">
        <v>24487053</v>
      </c>
      <c r="E24" s="141"/>
      <c r="F24" s="141">
        <v>36772419</v>
      </c>
      <c r="G24" s="141"/>
      <c r="H24" s="141">
        <v>8150009</v>
      </c>
      <c r="I24" s="141"/>
      <c r="J24" s="141">
        <v>20878413</v>
      </c>
    </row>
    <row r="25" spans="1:10" ht="21.3" customHeight="1" x14ac:dyDescent="0.55000000000000004">
      <c r="A25" s="28" t="s">
        <v>34</v>
      </c>
      <c r="B25" s="38">
        <v>10</v>
      </c>
      <c r="C25" s="220"/>
      <c r="D25" s="62">
        <v>0</v>
      </c>
      <c r="E25" s="62"/>
      <c r="F25" s="62">
        <v>0</v>
      </c>
      <c r="G25" s="141"/>
      <c r="H25" s="141">
        <v>3530027937</v>
      </c>
      <c r="I25" s="141"/>
      <c r="J25" s="141">
        <v>3282619059</v>
      </c>
    </row>
    <row r="26" spans="1:10" ht="21.3" customHeight="1" x14ac:dyDescent="0.55000000000000004">
      <c r="A26" s="230" t="s">
        <v>109</v>
      </c>
      <c r="B26" s="38">
        <v>9</v>
      </c>
      <c r="C26" s="220"/>
      <c r="D26" s="141">
        <v>1152360898</v>
      </c>
      <c r="E26" s="141"/>
      <c r="F26" s="141">
        <v>1031963323</v>
      </c>
      <c r="G26" s="141"/>
      <c r="H26" s="141">
        <v>236495342</v>
      </c>
      <c r="I26" s="141"/>
      <c r="J26" s="141">
        <v>236495342</v>
      </c>
    </row>
    <row r="27" spans="1:10" ht="21.3" customHeight="1" x14ac:dyDescent="0.55000000000000004">
      <c r="A27" s="230" t="s">
        <v>110</v>
      </c>
      <c r="B27" s="38">
        <v>9</v>
      </c>
      <c r="C27" s="220"/>
      <c r="D27" s="141">
        <v>64549567</v>
      </c>
      <c r="E27" s="141"/>
      <c r="F27" s="141">
        <v>43701929</v>
      </c>
      <c r="G27" s="141"/>
      <c r="H27" s="141">
        <v>5100000</v>
      </c>
      <c r="I27" s="62"/>
      <c r="J27" s="62">
        <v>0</v>
      </c>
    </row>
    <row r="28" spans="1:10" ht="21.3" customHeight="1" x14ac:dyDescent="0.55000000000000004">
      <c r="A28" s="230" t="s">
        <v>292</v>
      </c>
      <c r="B28" s="38">
        <v>26</v>
      </c>
      <c r="C28" s="220"/>
      <c r="D28" s="145">
        <v>205547880</v>
      </c>
      <c r="E28" s="141"/>
      <c r="F28" s="141">
        <v>243058174</v>
      </c>
      <c r="G28" s="141"/>
      <c r="H28" s="145">
        <v>201500000</v>
      </c>
      <c r="I28" s="141"/>
      <c r="J28" s="141">
        <v>207700000</v>
      </c>
    </row>
    <row r="29" spans="1:10" ht="21.3" customHeight="1" x14ac:dyDescent="0.55000000000000004">
      <c r="A29" s="27" t="s">
        <v>52</v>
      </c>
      <c r="B29" s="38"/>
      <c r="C29" s="220"/>
      <c r="D29" s="141"/>
      <c r="E29" s="141"/>
      <c r="F29" s="141"/>
      <c r="G29" s="141"/>
      <c r="H29" s="141"/>
      <c r="I29" s="141"/>
      <c r="J29" s="141"/>
    </row>
    <row r="30" spans="1:10" ht="21.3" customHeight="1" x14ac:dyDescent="0.55000000000000004">
      <c r="A30" s="92" t="s">
        <v>153</v>
      </c>
      <c r="B30" s="38"/>
      <c r="C30" s="220"/>
      <c r="D30" s="141">
        <v>71974557</v>
      </c>
      <c r="E30" s="141"/>
      <c r="F30" s="141">
        <v>69419510</v>
      </c>
      <c r="G30" s="141"/>
      <c r="H30" s="141">
        <v>99691538</v>
      </c>
      <c r="I30" s="141"/>
      <c r="J30" s="141">
        <v>95441143</v>
      </c>
    </row>
    <row r="31" spans="1:10" ht="21.3" customHeight="1" x14ac:dyDescent="0.55000000000000004">
      <c r="A31" s="92" t="s">
        <v>154</v>
      </c>
      <c r="B31" s="38"/>
      <c r="C31" s="220"/>
      <c r="D31" s="141">
        <v>21389746</v>
      </c>
      <c r="E31" s="141"/>
      <c r="F31" s="141">
        <v>22403817</v>
      </c>
      <c r="G31" s="141"/>
      <c r="H31" s="62">
        <v>0</v>
      </c>
      <c r="I31" s="62"/>
      <c r="J31" s="62">
        <v>0</v>
      </c>
    </row>
    <row r="32" spans="1:10" ht="21.3" customHeight="1" x14ac:dyDescent="0.55000000000000004">
      <c r="A32" s="93" t="s">
        <v>156</v>
      </c>
      <c r="B32" s="38"/>
      <c r="C32" s="220"/>
      <c r="D32" s="141"/>
      <c r="E32" s="141"/>
      <c r="F32" s="141"/>
      <c r="G32" s="141"/>
      <c r="H32" s="141"/>
      <c r="I32" s="141"/>
      <c r="J32" s="141"/>
    </row>
    <row r="33" spans="1:10" ht="21.3" customHeight="1" x14ac:dyDescent="0.55000000000000004">
      <c r="A33" s="93" t="s">
        <v>157</v>
      </c>
      <c r="B33" s="38">
        <v>11</v>
      </c>
      <c r="C33" s="220"/>
      <c r="D33" s="141">
        <v>289190284</v>
      </c>
      <c r="E33" s="141"/>
      <c r="F33" s="141">
        <v>278899243</v>
      </c>
      <c r="G33" s="141"/>
      <c r="H33" s="141">
        <v>289190284</v>
      </c>
      <c r="I33" s="141"/>
      <c r="J33" s="141">
        <v>279017187</v>
      </c>
    </row>
    <row r="34" spans="1:10" ht="21.3" customHeight="1" x14ac:dyDescent="0.55000000000000004">
      <c r="A34" s="27" t="s">
        <v>33</v>
      </c>
      <c r="B34" s="38">
        <v>12</v>
      </c>
      <c r="C34" s="220"/>
      <c r="D34" s="141">
        <v>573011937</v>
      </c>
      <c r="E34" s="141"/>
      <c r="F34" s="141">
        <v>372836985</v>
      </c>
      <c r="G34" s="141"/>
      <c r="H34" s="62">
        <v>0</v>
      </c>
      <c r="I34" s="62"/>
      <c r="J34" s="62">
        <v>0</v>
      </c>
    </row>
    <row r="35" spans="1:10" ht="21.3" customHeight="1" x14ac:dyDescent="0.55000000000000004">
      <c r="A35" s="27" t="s">
        <v>158</v>
      </c>
      <c r="B35" s="38">
        <v>13</v>
      </c>
      <c r="C35" s="220"/>
      <c r="D35" s="141">
        <v>3130864149</v>
      </c>
      <c r="E35" s="141"/>
      <c r="F35" s="141">
        <v>2945243637</v>
      </c>
      <c r="G35" s="141"/>
      <c r="H35" s="141">
        <v>114561722</v>
      </c>
      <c r="I35" s="141"/>
      <c r="J35" s="141">
        <v>108882221</v>
      </c>
    </row>
    <row r="36" spans="1:10" ht="21.3" customHeight="1" x14ac:dyDescent="0.55000000000000004">
      <c r="A36" s="93" t="s">
        <v>159</v>
      </c>
      <c r="B36" s="38"/>
      <c r="C36" s="220"/>
      <c r="D36" s="62">
        <v>0</v>
      </c>
      <c r="E36" s="141"/>
      <c r="F36" s="141">
        <v>64700620</v>
      </c>
      <c r="G36" s="141"/>
      <c r="H36" s="62">
        <v>0</v>
      </c>
      <c r="I36" s="62"/>
      <c r="J36" s="62">
        <v>0</v>
      </c>
    </row>
    <row r="37" spans="1:10" ht="21.3" customHeight="1" x14ac:dyDescent="0.55000000000000004">
      <c r="A37" s="27" t="s">
        <v>160</v>
      </c>
      <c r="B37" s="38">
        <v>14</v>
      </c>
      <c r="C37" s="220"/>
      <c r="D37" s="141">
        <v>1696453342</v>
      </c>
      <c r="E37" s="141"/>
      <c r="F37" s="62">
        <v>0</v>
      </c>
      <c r="G37" s="141"/>
      <c r="H37" s="141">
        <v>120314266</v>
      </c>
      <c r="I37" s="62"/>
      <c r="J37" s="62">
        <v>0</v>
      </c>
    </row>
    <row r="38" spans="1:10" ht="21.3" customHeight="1" x14ac:dyDescent="0.55000000000000004">
      <c r="A38" s="27" t="s">
        <v>53</v>
      </c>
      <c r="B38" s="38">
        <v>15</v>
      </c>
      <c r="C38" s="220"/>
      <c r="D38" s="141">
        <v>107170646</v>
      </c>
      <c r="E38" s="141"/>
      <c r="F38" s="141">
        <v>92902181</v>
      </c>
      <c r="G38" s="141"/>
      <c r="H38" s="62">
        <v>0</v>
      </c>
      <c r="I38" s="62"/>
      <c r="J38" s="62">
        <v>0</v>
      </c>
    </row>
    <row r="39" spans="1:10" ht="21.3" customHeight="1" x14ac:dyDescent="0.55000000000000004">
      <c r="A39" s="94" t="s">
        <v>161</v>
      </c>
      <c r="B39" s="38">
        <v>16</v>
      </c>
      <c r="C39" s="220"/>
      <c r="D39" s="141">
        <v>158898412</v>
      </c>
      <c r="E39" s="141"/>
      <c r="F39" s="141">
        <v>174548764</v>
      </c>
      <c r="G39" s="141"/>
      <c r="H39" s="141">
        <v>23983576</v>
      </c>
      <c r="I39" s="141"/>
      <c r="J39" s="141">
        <v>27423509</v>
      </c>
    </row>
    <row r="40" spans="1:10" ht="21.3" customHeight="1" x14ac:dyDescent="0.55000000000000004">
      <c r="A40" s="27" t="s">
        <v>8</v>
      </c>
      <c r="B40" s="38">
        <v>23</v>
      </c>
      <c r="C40" s="220"/>
      <c r="D40" s="141">
        <v>43737508</v>
      </c>
      <c r="E40" s="141"/>
      <c r="F40" s="141">
        <v>18486397</v>
      </c>
      <c r="G40" s="141"/>
      <c r="H40" s="62">
        <v>0</v>
      </c>
      <c r="I40" s="62"/>
      <c r="J40" s="62">
        <v>0</v>
      </c>
    </row>
    <row r="41" spans="1:10" ht="21.3" customHeight="1" x14ac:dyDescent="0.55000000000000004">
      <c r="A41" s="27" t="s">
        <v>9</v>
      </c>
      <c r="B41" s="38">
        <v>6</v>
      </c>
      <c r="C41" s="220"/>
      <c r="D41" s="141">
        <v>151306207</v>
      </c>
      <c r="E41" s="141"/>
      <c r="F41" s="141">
        <v>152739920</v>
      </c>
      <c r="G41" s="141"/>
      <c r="H41" s="141">
        <v>84945445</v>
      </c>
      <c r="I41" s="141"/>
      <c r="J41" s="141">
        <v>95564199</v>
      </c>
    </row>
    <row r="42" spans="1:10" ht="21.3" customHeight="1" x14ac:dyDescent="0.6">
      <c r="A42" s="14" t="s">
        <v>10</v>
      </c>
      <c r="B42" s="38"/>
      <c r="C42" s="220"/>
      <c r="D42" s="139">
        <v>7690942186</v>
      </c>
      <c r="E42" s="140"/>
      <c r="F42" s="139">
        <v>5547676919</v>
      </c>
      <c r="G42" s="140"/>
      <c r="H42" s="139">
        <v>4713960119</v>
      </c>
      <c r="I42" s="140"/>
      <c r="J42" s="139">
        <v>4354021073</v>
      </c>
    </row>
    <row r="43" spans="1:10" ht="10.5" customHeight="1" x14ac:dyDescent="0.6">
      <c r="A43" s="14"/>
      <c r="B43" s="38"/>
      <c r="C43" s="220"/>
      <c r="D43" s="142"/>
      <c r="E43" s="142"/>
      <c r="F43" s="142"/>
      <c r="G43" s="142"/>
      <c r="H43" s="142"/>
      <c r="I43" s="142"/>
      <c r="J43" s="142"/>
    </row>
    <row r="44" spans="1:10" ht="21.3" customHeight="1" thickBot="1" x14ac:dyDescent="0.65">
      <c r="A44" s="14" t="s">
        <v>11</v>
      </c>
      <c r="B44" s="38"/>
      <c r="C44" s="220"/>
      <c r="D44" s="143">
        <v>9473698853</v>
      </c>
      <c r="E44" s="140"/>
      <c r="F44" s="143">
        <v>7818933411</v>
      </c>
      <c r="G44" s="140"/>
      <c r="H44" s="143">
        <v>5505250106</v>
      </c>
      <c r="I44" s="140"/>
      <c r="J44" s="143">
        <v>5415865334</v>
      </c>
    </row>
    <row r="45" spans="1:10" ht="10.5" customHeight="1" thickTop="1" x14ac:dyDescent="0.55000000000000004">
      <c r="D45" s="141"/>
      <c r="E45" s="141"/>
      <c r="F45" s="141"/>
      <c r="G45" s="141"/>
      <c r="H45" s="141"/>
      <c r="I45" s="141"/>
      <c r="J45" s="141"/>
    </row>
    <row r="46" spans="1:10" ht="22.8" customHeight="1" x14ac:dyDescent="0.6">
      <c r="A46" s="89" t="s">
        <v>145</v>
      </c>
      <c r="D46" s="141"/>
      <c r="E46" s="141"/>
      <c r="F46" s="141"/>
      <c r="G46" s="141"/>
      <c r="H46" s="141"/>
      <c r="I46" s="141"/>
      <c r="J46" s="141"/>
    </row>
    <row r="47" spans="1:10" ht="21.3" customHeight="1" x14ac:dyDescent="0.6">
      <c r="A47" s="89" t="s">
        <v>43</v>
      </c>
      <c r="D47" s="141"/>
      <c r="E47" s="141"/>
      <c r="F47" s="141"/>
      <c r="G47" s="141"/>
      <c r="H47" s="141"/>
      <c r="I47" s="141"/>
      <c r="J47" s="141"/>
    </row>
    <row r="48" spans="1:10" ht="21.3" customHeight="1" x14ac:dyDescent="0.6">
      <c r="A48" s="9"/>
      <c r="B48" s="55"/>
      <c r="C48" s="55"/>
      <c r="D48" s="255" t="s">
        <v>147</v>
      </c>
      <c r="E48" s="255"/>
      <c r="F48" s="255"/>
      <c r="G48" s="217"/>
      <c r="H48" s="255" t="s">
        <v>146</v>
      </c>
      <c r="I48" s="255"/>
      <c r="J48" s="255"/>
    </row>
    <row r="49" spans="1:10" ht="21.3" customHeight="1" x14ac:dyDescent="0.6">
      <c r="B49" s="55"/>
      <c r="C49" s="55"/>
      <c r="D49" s="259" t="s">
        <v>75</v>
      </c>
      <c r="E49" s="259"/>
      <c r="F49" s="259"/>
      <c r="G49" s="144"/>
      <c r="H49" s="259" t="s">
        <v>75</v>
      </c>
      <c r="I49" s="259"/>
      <c r="J49" s="259"/>
    </row>
    <row r="50" spans="1:10" ht="24" customHeight="1" x14ac:dyDescent="0.6">
      <c r="A50" s="8" t="s">
        <v>65</v>
      </c>
      <c r="B50" s="220" t="s">
        <v>1</v>
      </c>
      <c r="C50" s="55"/>
      <c r="D50" s="228">
        <v>2563</v>
      </c>
      <c r="E50" s="228"/>
      <c r="F50" s="235">
        <v>2562</v>
      </c>
      <c r="G50" s="228"/>
      <c r="H50" s="228">
        <v>2563</v>
      </c>
      <c r="I50" s="228"/>
      <c r="J50" s="228">
        <v>2562</v>
      </c>
    </row>
    <row r="51" spans="1:10" ht="21.3" customHeight="1" x14ac:dyDescent="0.55000000000000004">
      <c r="A51" s="9"/>
      <c r="C51" s="220"/>
      <c r="D51" s="254" t="s">
        <v>148</v>
      </c>
      <c r="E51" s="254"/>
      <c r="F51" s="254"/>
      <c r="G51" s="254"/>
      <c r="H51" s="254"/>
      <c r="I51" s="254"/>
      <c r="J51" s="254"/>
    </row>
    <row r="52" spans="1:10" ht="22.5" customHeight="1" x14ac:dyDescent="0.6">
      <c r="A52" s="13" t="s">
        <v>12</v>
      </c>
      <c r="B52" s="55"/>
      <c r="C52" s="55"/>
      <c r="D52" s="141"/>
      <c r="E52" s="141"/>
      <c r="F52" s="141"/>
      <c r="G52" s="141"/>
      <c r="H52" s="141"/>
      <c r="I52" s="141"/>
      <c r="J52" s="141"/>
    </row>
    <row r="53" spans="1:10" ht="21.3" customHeight="1" x14ac:dyDescent="0.55000000000000004">
      <c r="A53" s="27" t="s">
        <v>76</v>
      </c>
      <c r="B53" s="220">
        <v>17</v>
      </c>
      <c r="C53" s="220"/>
      <c r="D53" s="141">
        <v>500591292</v>
      </c>
      <c r="E53" s="141"/>
      <c r="F53" s="141">
        <v>1073055558</v>
      </c>
      <c r="G53" s="141"/>
      <c r="H53" s="141">
        <v>300000000</v>
      </c>
      <c r="I53" s="141"/>
      <c r="J53" s="141">
        <v>888000000</v>
      </c>
    </row>
    <row r="54" spans="1:10" ht="22.95" customHeight="1" x14ac:dyDescent="0.55000000000000004">
      <c r="A54" s="94" t="s">
        <v>162</v>
      </c>
      <c r="B54" s="234">
        <v>6</v>
      </c>
      <c r="C54" s="220"/>
      <c r="D54" s="141">
        <v>588971026</v>
      </c>
      <c r="E54" s="141"/>
      <c r="F54" s="141">
        <v>695679306</v>
      </c>
      <c r="G54" s="141"/>
      <c r="H54" s="141">
        <v>110434093</v>
      </c>
      <c r="I54" s="141"/>
      <c r="J54" s="141">
        <v>116780403</v>
      </c>
    </row>
    <row r="55" spans="1:10" ht="21.3" customHeight="1" x14ac:dyDescent="0.55000000000000004">
      <c r="A55" s="27" t="s">
        <v>163</v>
      </c>
      <c r="B55" s="220">
        <v>17</v>
      </c>
      <c r="C55" s="220"/>
      <c r="D55" s="141">
        <v>512688500</v>
      </c>
      <c r="E55" s="141"/>
      <c r="F55" s="141">
        <v>386000000</v>
      </c>
      <c r="G55" s="141"/>
      <c r="H55" s="141">
        <v>512688500</v>
      </c>
      <c r="I55" s="141"/>
      <c r="J55" s="141">
        <v>386000000</v>
      </c>
    </row>
    <row r="56" spans="1:10" ht="21.3" customHeight="1" x14ac:dyDescent="0.55000000000000004">
      <c r="A56" s="27" t="s">
        <v>164</v>
      </c>
      <c r="B56" s="220"/>
      <c r="C56" s="220"/>
      <c r="D56" s="141"/>
      <c r="E56" s="141"/>
      <c r="F56" s="141"/>
      <c r="G56" s="141"/>
      <c r="H56" s="141"/>
      <c r="I56" s="141"/>
      <c r="J56" s="141"/>
    </row>
    <row r="57" spans="1:10" ht="21.3" customHeight="1" x14ac:dyDescent="0.55000000000000004">
      <c r="A57" s="27" t="s">
        <v>165</v>
      </c>
      <c r="B57" s="220">
        <v>17</v>
      </c>
      <c r="C57" s="220"/>
      <c r="D57" s="141">
        <v>450700405</v>
      </c>
      <c r="E57" s="141"/>
      <c r="F57" s="141">
        <v>186145722</v>
      </c>
      <c r="G57" s="141"/>
      <c r="H57" s="141">
        <v>252118846</v>
      </c>
      <c r="I57" s="141"/>
      <c r="J57" s="141">
        <v>34780507</v>
      </c>
    </row>
    <row r="58" spans="1:10" ht="22.95" customHeight="1" x14ac:dyDescent="0.55000000000000004">
      <c r="A58" s="27" t="s">
        <v>168</v>
      </c>
      <c r="B58" s="220"/>
      <c r="C58" s="220"/>
      <c r="D58" s="141"/>
      <c r="E58" s="141"/>
      <c r="F58" s="141"/>
      <c r="G58" s="141"/>
      <c r="H58" s="141"/>
      <c r="I58" s="141"/>
      <c r="J58" s="141"/>
    </row>
    <row r="59" spans="1:10" ht="21.3" customHeight="1" x14ac:dyDescent="0.55000000000000004">
      <c r="A59" s="21" t="s">
        <v>131</v>
      </c>
      <c r="B59" s="220"/>
      <c r="C59" s="220"/>
      <c r="D59" s="141"/>
      <c r="E59" s="141"/>
      <c r="F59" s="141"/>
      <c r="G59" s="141"/>
      <c r="H59" s="141"/>
      <c r="I59" s="141"/>
      <c r="J59" s="141"/>
    </row>
    <row r="60" spans="1:10" ht="21.3" customHeight="1" x14ac:dyDescent="0.55000000000000004">
      <c r="A60" s="21" t="s">
        <v>132</v>
      </c>
      <c r="B60" s="220">
        <v>17</v>
      </c>
      <c r="C60" s="220"/>
      <c r="D60" s="141">
        <v>286815145</v>
      </c>
      <c r="E60" s="141"/>
      <c r="F60" s="141">
        <v>61742391</v>
      </c>
      <c r="G60" s="141"/>
      <c r="H60" s="141">
        <v>54892061</v>
      </c>
      <c r="I60" s="141"/>
      <c r="J60" s="141">
        <v>7113582</v>
      </c>
    </row>
    <row r="61" spans="1:10" ht="22.95" customHeight="1" x14ac:dyDescent="0.55000000000000004">
      <c r="A61" s="27" t="s">
        <v>166</v>
      </c>
      <c r="B61" s="38">
        <v>6</v>
      </c>
      <c r="C61" s="220"/>
      <c r="D61" s="45">
        <v>0</v>
      </c>
      <c r="E61" s="45"/>
      <c r="F61" s="45">
        <v>0</v>
      </c>
      <c r="G61" s="141"/>
      <c r="H61" s="45">
        <v>0</v>
      </c>
      <c r="I61" s="141"/>
      <c r="J61" s="141">
        <v>65000000</v>
      </c>
    </row>
    <row r="62" spans="1:10" ht="21.3" customHeight="1" x14ac:dyDescent="0.55000000000000004">
      <c r="A62" s="94" t="s">
        <v>167</v>
      </c>
      <c r="B62" s="220"/>
      <c r="C62" s="220"/>
      <c r="D62" s="141">
        <v>10511373</v>
      </c>
      <c r="E62" s="141"/>
      <c r="F62" s="141">
        <v>6911260</v>
      </c>
      <c r="G62" s="141"/>
      <c r="H62" s="45">
        <v>0</v>
      </c>
      <c r="I62" s="141"/>
      <c r="J62" s="45">
        <v>0</v>
      </c>
    </row>
    <row r="63" spans="1:10" ht="22.95" customHeight="1" x14ac:dyDescent="0.55000000000000004">
      <c r="A63" s="27" t="s">
        <v>14</v>
      </c>
      <c r="B63" s="220"/>
      <c r="C63" s="220"/>
      <c r="D63" s="141">
        <v>61042194</v>
      </c>
      <c r="E63" s="141"/>
      <c r="F63" s="141">
        <v>53326089</v>
      </c>
      <c r="G63" s="141"/>
      <c r="H63" s="141">
        <v>10667703</v>
      </c>
      <c r="I63" s="141"/>
      <c r="J63" s="141">
        <v>10822449</v>
      </c>
    </row>
    <row r="64" spans="1:10" ht="22.95" customHeight="1" x14ac:dyDescent="0.6">
      <c r="A64" s="14" t="s">
        <v>15</v>
      </c>
      <c r="B64" s="220"/>
      <c r="C64" s="220"/>
      <c r="D64" s="139">
        <v>2411319935</v>
      </c>
      <c r="E64" s="140"/>
      <c r="F64" s="139">
        <v>2462860326</v>
      </c>
      <c r="G64" s="140"/>
      <c r="H64" s="139">
        <v>1240801203</v>
      </c>
      <c r="I64" s="140"/>
      <c r="J64" s="139">
        <v>1508496941</v>
      </c>
    </row>
    <row r="65" spans="1:10" ht="12" customHeight="1" x14ac:dyDescent="0.55000000000000004">
      <c r="B65" s="220"/>
      <c r="C65" s="220"/>
      <c r="D65" s="141"/>
      <c r="E65" s="141"/>
      <c r="F65" s="141"/>
      <c r="G65" s="141"/>
      <c r="H65" s="141"/>
      <c r="I65" s="141"/>
      <c r="J65" s="141"/>
    </row>
    <row r="66" spans="1:10" ht="22.95" customHeight="1" x14ac:dyDescent="0.6">
      <c r="A66" s="13" t="s">
        <v>16</v>
      </c>
      <c r="B66" s="220"/>
      <c r="C66" s="220"/>
      <c r="D66" s="141"/>
      <c r="E66" s="141"/>
      <c r="F66" s="141"/>
      <c r="G66" s="141"/>
      <c r="H66" s="141"/>
      <c r="I66" s="141"/>
      <c r="J66" s="141"/>
    </row>
    <row r="67" spans="1:10" ht="21.3" customHeight="1" x14ac:dyDescent="0.55000000000000004">
      <c r="A67" s="251" t="s">
        <v>54</v>
      </c>
      <c r="B67" s="38"/>
      <c r="C67" s="220"/>
      <c r="D67" s="141"/>
      <c r="E67" s="141"/>
      <c r="F67" s="141"/>
      <c r="G67" s="141"/>
      <c r="H67" s="141"/>
      <c r="I67" s="141"/>
      <c r="J67" s="141"/>
    </row>
    <row r="68" spans="1:10" ht="21.3" customHeight="1" x14ac:dyDescent="0.55000000000000004">
      <c r="A68" s="92" t="s">
        <v>169</v>
      </c>
      <c r="B68" s="220">
        <v>17</v>
      </c>
      <c r="C68" s="220"/>
      <c r="D68" s="141">
        <v>1619369389</v>
      </c>
      <c r="E68" s="141"/>
      <c r="F68" s="141">
        <v>1295432831</v>
      </c>
      <c r="G68" s="141"/>
      <c r="H68" s="141">
        <v>777392026</v>
      </c>
      <c r="I68" s="141"/>
      <c r="J68" s="141">
        <v>566405908</v>
      </c>
    </row>
    <row r="69" spans="1:10" ht="21.3" customHeight="1" x14ac:dyDescent="0.55000000000000004">
      <c r="A69" s="92" t="s">
        <v>170</v>
      </c>
      <c r="B69" s="38" t="s">
        <v>381</v>
      </c>
      <c r="C69" s="220"/>
      <c r="D69" s="141">
        <v>19000000</v>
      </c>
      <c r="E69" s="141"/>
      <c r="F69" s="141">
        <v>19000000</v>
      </c>
      <c r="G69" s="141"/>
      <c r="H69" s="45">
        <v>0</v>
      </c>
      <c r="I69" s="141"/>
      <c r="J69" s="45">
        <v>0</v>
      </c>
    </row>
    <row r="70" spans="1:10" ht="21.3" customHeight="1" x14ac:dyDescent="0.55000000000000004">
      <c r="A70" s="94" t="s">
        <v>171</v>
      </c>
      <c r="B70" s="220">
        <v>17</v>
      </c>
      <c r="C70" s="220"/>
      <c r="D70" s="141">
        <v>1379405086</v>
      </c>
      <c r="E70" s="141"/>
      <c r="F70" s="141">
        <v>86341980</v>
      </c>
      <c r="G70" s="141"/>
      <c r="H70" s="141">
        <v>56521490</v>
      </c>
      <c r="I70" s="141"/>
      <c r="J70" s="141">
        <v>10284718</v>
      </c>
    </row>
    <row r="71" spans="1:10" ht="21.3" customHeight="1" x14ac:dyDescent="0.55000000000000004">
      <c r="A71" s="94" t="s">
        <v>172</v>
      </c>
      <c r="B71" s="220"/>
      <c r="C71" s="220"/>
      <c r="D71" s="141">
        <v>68474620</v>
      </c>
      <c r="E71" s="141"/>
      <c r="F71" s="141">
        <v>60896601</v>
      </c>
      <c r="G71" s="141"/>
      <c r="H71" s="45">
        <v>0</v>
      </c>
      <c r="I71" s="141"/>
      <c r="J71" s="45">
        <v>0</v>
      </c>
    </row>
    <row r="72" spans="1:10" ht="21.3" customHeight="1" x14ac:dyDescent="0.55000000000000004">
      <c r="A72" s="27" t="s">
        <v>121</v>
      </c>
      <c r="B72" s="220">
        <v>17</v>
      </c>
      <c r="C72" s="220"/>
      <c r="D72" s="141">
        <v>597737196</v>
      </c>
      <c r="E72" s="141"/>
      <c r="F72" s="141">
        <v>514000000</v>
      </c>
      <c r="G72" s="141"/>
      <c r="H72" s="141">
        <v>597737196</v>
      </c>
      <c r="I72" s="141"/>
      <c r="J72" s="141">
        <v>514000000</v>
      </c>
    </row>
    <row r="73" spans="1:10" ht="22.95" customHeight="1" x14ac:dyDescent="0.55000000000000004">
      <c r="A73" s="27" t="s">
        <v>17</v>
      </c>
      <c r="B73" s="220">
        <v>23</v>
      </c>
      <c r="C73" s="220"/>
      <c r="D73" s="141">
        <v>32099665</v>
      </c>
      <c r="E73" s="141"/>
      <c r="F73" s="141">
        <v>38463582</v>
      </c>
      <c r="G73" s="141"/>
      <c r="H73" s="141">
        <v>1832551</v>
      </c>
      <c r="I73" s="141"/>
      <c r="J73" s="141">
        <v>2904913</v>
      </c>
    </row>
    <row r="74" spans="1:10" ht="22.95" customHeight="1" x14ac:dyDescent="0.55000000000000004">
      <c r="A74" s="27" t="s">
        <v>117</v>
      </c>
      <c r="B74" s="220">
        <v>18</v>
      </c>
      <c r="C74" s="220"/>
      <c r="D74" s="141">
        <v>69045619</v>
      </c>
      <c r="E74" s="141"/>
      <c r="F74" s="141">
        <v>65319287</v>
      </c>
      <c r="G74" s="141"/>
      <c r="H74" s="141">
        <v>19697221</v>
      </c>
      <c r="I74" s="141"/>
      <c r="J74" s="141">
        <v>20242949</v>
      </c>
    </row>
    <row r="75" spans="1:10" ht="22.95" customHeight="1" x14ac:dyDescent="0.55000000000000004">
      <c r="A75" s="27" t="s">
        <v>18</v>
      </c>
      <c r="B75" s="220"/>
      <c r="C75" s="220"/>
      <c r="D75" s="141">
        <v>25625476</v>
      </c>
      <c r="E75" s="141"/>
      <c r="F75" s="141">
        <v>6481842</v>
      </c>
      <c r="G75" s="141"/>
      <c r="H75" s="141">
        <v>5946001</v>
      </c>
      <c r="I75" s="141"/>
      <c r="J75" s="141">
        <v>3225053</v>
      </c>
    </row>
    <row r="76" spans="1:10" ht="22.95" customHeight="1" x14ac:dyDescent="0.6">
      <c r="A76" s="14" t="s">
        <v>19</v>
      </c>
      <c r="B76" s="220"/>
      <c r="C76" s="220"/>
      <c r="D76" s="139">
        <v>3810757051</v>
      </c>
      <c r="E76" s="140"/>
      <c r="F76" s="139">
        <v>2085936123</v>
      </c>
      <c r="G76" s="140"/>
      <c r="H76" s="139">
        <v>1459126485</v>
      </c>
      <c r="I76" s="140"/>
      <c r="J76" s="139">
        <v>1117063541</v>
      </c>
    </row>
    <row r="77" spans="1:10" ht="9" customHeight="1" x14ac:dyDescent="0.6">
      <c r="A77" s="14"/>
      <c r="B77" s="220"/>
      <c r="C77" s="220"/>
      <c r="D77" s="142"/>
      <c r="E77" s="142"/>
      <c r="F77" s="142"/>
      <c r="G77" s="142"/>
      <c r="H77" s="142"/>
      <c r="I77" s="142"/>
      <c r="J77" s="142"/>
    </row>
    <row r="78" spans="1:10" ht="22.95" customHeight="1" x14ac:dyDescent="0.6">
      <c r="A78" s="14" t="s">
        <v>20</v>
      </c>
      <c r="B78" s="220"/>
      <c r="C78" s="220"/>
      <c r="D78" s="240">
        <v>6222076986</v>
      </c>
      <c r="E78" s="140"/>
      <c r="F78" s="240">
        <v>4548796449</v>
      </c>
      <c r="G78" s="140"/>
      <c r="H78" s="240">
        <v>2699927688</v>
      </c>
      <c r="I78" s="140"/>
      <c r="J78" s="240">
        <v>2625560482</v>
      </c>
    </row>
    <row r="79" spans="1:10" ht="7.5" customHeight="1" x14ac:dyDescent="0.6">
      <c r="A79" s="14"/>
      <c r="B79" s="220"/>
      <c r="C79" s="220"/>
      <c r="D79" s="142"/>
      <c r="E79" s="140"/>
      <c r="F79" s="142"/>
      <c r="G79" s="140"/>
      <c r="H79" s="142"/>
      <c r="I79" s="140"/>
      <c r="J79" s="142"/>
    </row>
    <row r="80" spans="1:10" ht="22.8" customHeight="1" x14ac:dyDescent="0.6">
      <c r="A80" s="89" t="s">
        <v>145</v>
      </c>
      <c r="D80" s="141"/>
      <c r="E80" s="141"/>
      <c r="F80" s="141"/>
      <c r="G80" s="141"/>
      <c r="H80" s="141"/>
      <c r="I80" s="141"/>
      <c r="J80" s="141"/>
    </row>
    <row r="81" spans="1:10" ht="21.3" customHeight="1" x14ac:dyDescent="0.6">
      <c r="A81" s="89" t="s">
        <v>43</v>
      </c>
      <c r="D81" s="141"/>
      <c r="E81" s="141"/>
      <c r="F81" s="141"/>
      <c r="G81" s="141"/>
      <c r="H81" s="141"/>
      <c r="I81" s="141"/>
      <c r="J81" s="141"/>
    </row>
    <row r="82" spans="1:10" ht="21.3" customHeight="1" x14ac:dyDescent="0.6">
      <c r="A82" s="9"/>
      <c r="B82" s="55"/>
      <c r="C82" s="55"/>
      <c r="D82" s="255" t="s">
        <v>147</v>
      </c>
      <c r="E82" s="255"/>
      <c r="F82" s="255"/>
      <c r="G82" s="217"/>
      <c r="H82" s="255" t="s">
        <v>146</v>
      </c>
      <c r="I82" s="255"/>
      <c r="J82" s="255"/>
    </row>
    <row r="83" spans="1:10" ht="21.3" customHeight="1" x14ac:dyDescent="0.6">
      <c r="B83" s="55"/>
      <c r="C83" s="55"/>
      <c r="D83" s="259" t="s">
        <v>75</v>
      </c>
      <c r="E83" s="259"/>
      <c r="F83" s="259"/>
      <c r="G83" s="144"/>
      <c r="H83" s="259" t="s">
        <v>75</v>
      </c>
      <c r="I83" s="259"/>
      <c r="J83" s="259"/>
    </row>
    <row r="84" spans="1:10" ht="24" customHeight="1" x14ac:dyDescent="0.6">
      <c r="A84" s="8" t="s">
        <v>65</v>
      </c>
      <c r="B84" s="220" t="s">
        <v>1</v>
      </c>
      <c r="C84" s="220"/>
      <c r="D84" s="231">
        <v>2563</v>
      </c>
      <c r="E84" s="232"/>
      <c r="F84" s="236">
        <v>2562</v>
      </c>
      <c r="G84" s="232"/>
      <c r="H84" s="231">
        <v>2563</v>
      </c>
      <c r="I84" s="232"/>
      <c r="J84" s="231">
        <v>2562</v>
      </c>
    </row>
    <row r="85" spans="1:10" ht="21.3" customHeight="1" x14ac:dyDescent="0.55000000000000004">
      <c r="B85" s="220"/>
      <c r="C85" s="220"/>
      <c r="D85" s="254" t="s">
        <v>148</v>
      </c>
      <c r="E85" s="254"/>
      <c r="F85" s="254"/>
      <c r="G85" s="254"/>
      <c r="H85" s="254"/>
      <c r="I85" s="254"/>
      <c r="J85" s="254"/>
    </row>
    <row r="86" spans="1:10" ht="21.3" customHeight="1" x14ac:dyDescent="0.6">
      <c r="A86" s="13" t="s">
        <v>50</v>
      </c>
      <c r="B86" s="220"/>
      <c r="C86" s="220"/>
      <c r="D86" s="141"/>
      <c r="E86" s="141"/>
      <c r="F86" s="141"/>
      <c r="G86" s="141"/>
      <c r="H86" s="141"/>
      <c r="I86" s="141"/>
      <c r="J86" s="141"/>
    </row>
    <row r="87" spans="1:10" ht="21.3" customHeight="1" x14ac:dyDescent="0.55000000000000004">
      <c r="A87" s="27" t="s">
        <v>21</v>
      </c>
      <c r="B87" s="40"/>
      <c r="C87" s="220"/>
      <c r="D87" s="141"/>
      <c r="E87" s="141"/>
      <c r="F87" s="141"/>
      <c r="G87" s="141"/>
      <c r="H87" s="141"/>
      <c r="I87" s="141"/>
      <c r="J87" s="141"/>
    </row>
    <row r="88" spans="1:10" ht="21.3" customHeight="1" x14ac:dyDescent="0.55000000000000004">
      <c r="A88" s="27" t="s">
        <v>56</v>
      </c>
      <c r="B88" s="220"/>
      <c r="C88" s="220"/>
      <c r="D88" s="141"/>
      <c r="E88" s="141"/>
      <c r="F88" s="141"/>
      <c r="G88" s="141"/>
      <c r="H88" s="141"/>
      <c r="I88" s="141"/>
      <c r="J88" s="141"/>
    </row>
    <row r="89" spans="1:10" ht="21.3" customHeight="1" thickBot="1" x14ac:dyDescent="0.6">
      <c r="A89" s="96" t="s">
        <v>296</v>
      </c>
      <c r="B89" s="220"/>
      <c r="C89" s="220"/>
      <c r="D89" s="233">
        <v>510000000</v>
      </c>
      <c r="E89" s="141"/>
      <c r="F89" s="233">
        <v>510000000</v>
      </c>
      <c r="G89" s="141"/>
      <c r="H89" s="233">
        <v>510000000</v>
      </c>
      <c r="I89" s="141"/>
      <c r="J89" s="233">
        <v>510000000</v>
      </c>
    </row>
    <row r="90" spans="1:10" ht="21.3" customHeight="1" thickTop="1" x14ac:dyDescent="0.55000000000000004">
      <c r="A90" s="27" t="s">
        <v>57</v>
      </c>
      <c r="B90" s="220"/>
      <c r="C90" s="220"/>
      <c r="D90" s="141"/>
      <c r="E90" s="141"/>
      <c r="F90" s="141"/>
      <c r="G90" s="141"/>
      <c r="H90" s="141"/>
      <c r="I90" s="141"/>
      <c r="J90" s="141"/>
    </row>
    <row r="91" spans="1:10" ht="21.3" customHeight="1" x14ac:dyDescent="0.55000000000000004">
      <c r="A91" s="21" t="s">
        <v>296</v>
      </c>
      <c r="B91" s="220"/>
      <c r="C91" s="220"/>
      <c r="D91" s="141">
        <v>509999972</v>
      </c>
      <c r="E91" s="141"/>
      <c r="F91" s="141">
        <v>509999972</v>
      </c>
      <c r="G91" s="141"/>
      <c r="H91" s="141">
        <v>509999972</v>
      </c>
      <c r="I91" s="141"/>
      <c r="J91" s="141">
        <v>509999972</v>
      </c>
    </row>
    <row r="92" spans="1:10" ht="21.3" customHeight="1" x14ac:dyDescent="0.55000000000000004">
      <c r="A92" s="27" t="s">
        <v>293</v>
      </c>
      <c r="B92" s="220"/>
      <c r="C92" s="220"/>
      <c r="D92" s="141">
        <v>1335829590</v>
      </c>
      <c r="E92" s="145"/>
      <c r="F92" s="145">
        <v>1335829590</v>
      </c>
      <c r="G92" s="141"/>
      <c r="H92" s="145">
        <v>1335829590</v>
      </c>
      <c r="I92" s="145"/>
      <c r="J92" s="145">
        <v>1335829590</v>
      </c>
    </row>
    <row r="93" spans="1:10" ht="21.3" customHeight="1" x14ac:dyDescent="0.55000000000000004">
      <c r="A93" s="27" t="s">
        <v>173</v>
      </c>
      <c r="B93" s="220">
        <v>19</v>
      </c>
      <c r="C93" s="220"/>
      <c r="D93" s="141">
        <v>390969319</v>
      </c>
      <c r="E93" s="141"/>
      <c r="F93" s="141">
        <v>390969319</v>
      </c>
      <c r="G93" s="141"/>
      <c r="H93" s="141">
        <v>390969319</v>
      </c>
      <c r="I93" s="141"/>
      <c r="J93" s="141">
        <v>390969319</v>
      </c>
    </row>
    <row r="94" spans="1:10" ht="21.3" customHeight="1" x14ac:dyDescent="0.55000000000000004">
      <c r="A94" s="27" t="s">
        <v>174</v>
      </c>
      <c r="B94" s="220">
        <v>19</v>
      </c>
      <c r="C94" s="220"/>
      <c r="D94" s="141">
        <v>428789709</v>
      </c>
      <c r="E94" s="141"/>
      <c r="F94" s="141">
        <v>428789709</v>
      </c>
      <c r="G94" s="141"/>
      <c r="H94" s="62">
        <v>0</v>
      </c>
      <c r="I94" s="62"/>
      <c r="J94" s="62">
        <v>0</v>
      </c>
    </row>
    <row r="95" spans="1:10" ht="21.3" customHeight="1" x14ac:dyDescent="0.55000000000000004">
      <c r="A95" s="27" t="s">
        <v>175</v>
      </c>
      <c r="B95" s="220"/>
      <c r="C95" s="220"/>
      <c r="D95" s="141">
        <v>3241598</v>
      </c>
      <c r="E95" s="141"/>
      <c r="F95" s="141">
        <v>3241598</v>
      </c>
      <c r="G95" s="141"/>
      <c r="H95" s="141">
        <v>3241598</v>
      </c>
      <c r="I95" s="141"/>
      <c r="J95" s="141">
        <v>3241598</v>
      </c>
    </row>
    <row r="96" spans="1:10" ht="21.3" customHeight="1" x14ac:dyDescent="0.55000000000000004">
      <c r="A96" s="27" t="s">
        <v>176</v>
      </c>
      <c r="B96" s="220"/>
      <c r="C96" s="220"/>
      <c r="D96" s="141"/>
      <c r="E96" s="141"/>
      <c r="F96" s="141"/>
      <c r="G96" s="141"/>
      <c r="H96" s="141"/>
      <c r="I96" s="141"/>
      <c r="J96" s="141"/>
    </row>
    <row r="97" spans="1:10" ht="21.3" customHeight="1" x14ac:dyDescent="0.55000000000000004">
      <c r="A97" s="27" t="s">
        <v>60</v>
      </c>
      <c r="B97" s="220"/>
      <c r="C97" s="220"/>
      <c r="D97" s="141"/>
      <c r="E97" s="141"/>
      <c r="F97" s="141"/>
      <c r="G97" s="141"/>
      <c r="H97" s="141"/>
      <c r="I97" s="141"/>
      <c r="J97" s="141"/>
    </row>
    <row r="98" spans="1:10" ht="21.3" customHeight="1" x14ac:dyDescent="0.55000000000000004">
      <c r="A98" s="27" t="s">
        <v>61</v>
      </c>
      <c r="B98" s="220">
        <v>19</v>
      </c>
      <c r="C98" s="220"/>
      <c r="D98" s="141">
        <v>51000000</v>
      </c>
      <c r="E98" s="141"/>
      <c r="F98" s="141">
        <v>51000000</v>
      </c>
      <c r="G98" s="141"/>
      <c r="H98" s="141">
        <v>51000000</v>
      </c>
      <c r="I98" s="141"/>
      <c r="J98" s="141">
        <v>51000000</v>
      </c>
    </row>
    <row r="99" spans="1:10" ht="21.3" customHeight="1" x14ac:dyDescent="0.55000000000000004">
      <c r="A99" s="27" t="s">
        <v>177</v>
      </c>
      <c r="B99" s="220"/>
      <c r="C99" s="220"/>
      <c r="D99" s="141">
        <v>404152085</v>
      </c>
      <c r="E99" s="141"/>
      <c r="F99" s="141">
        <v>438751154</v>
      </c>
      <c r="G99" s="141"/>
      <c r="H99" s="141">
        <v>477081939</v>
      </c>
      <c r="I99" s="141"/>
      <c r="J99" s="141">
        <v>457104373</v>
      </c>
    </row>
    <row r="100" spans="1:10" ht="21.3" customHeight="1" x14ac:dyDescent="0.55000000000000004">
      <c r="A100" s="27" t="s">
        <v>49</v>
      </c>
      <c r="B100" s="220">
        <v>19</v>
      </c>
      <c r="C100" s="220"/>
      <c r="D100" s="227">
        <v>-5602631</v>
      </c>
      <c r="E100" s="141"/>
      <c r="F100" s="227">
        <v>-8625832</v>
      </c>
      <c r="G100" s="141"/>
      <c r="H100" s="226">
        <v>37200000</v>
      </c>
      <c r="I100" s="141"/>
      <c r="J100" s="226">
        <v>42160000</v>
      </c>
    </row>
    <row r="101" spans="1:10" ht="21.3" customHeight="1" x14ac:dyDescent="0.6">
      <c r="A101" s="14" t="s">
        <v>72</v>
      </c>
      <c r="B101" s="220"/>
      <c r="C101" s="220"/>
      <c r="D101" s="142">
        <v>3118379642</v>
      </c>
      <c r="E101" s="140"/>
      <c r="F101" s="142">
        <v>3149955510</v>
      </c>
      <c r="G101" s="140"/>
      <c r="H101" s="142">
        <v>2805322418</v>
      </c>
      <c r="I101" s="140"/>
      <c r="J101" s="142">
        <v>2790304852</v>
      </c>
    </row>
    <row r="102" spans="1:10" ht="21.3" customHeight="1" x14ac:dyDescent="0.55000000000000004">
      <c r="A102" s="27" t="s">
        <v>44</v>
      </c>
      <c r="B102" s="220"/>
      <c r="C102" s="220"/>
      <c r="D102" s="141">
        <v>133242225</v>
      </c>
      <c r="E102" s="141"/>
      <c r="F102" s="141">
        <v>120181452</v>
      </c>
      <c r="G102" s="141"/>
      <c r="H102" s="62">
        <v>0</v>
      </c>
      <c r="I102" s="62"/>
      <c r="J102" s="62">
        <v>0</v>
      </c>
    </row>
    <row r="103" spans="1:10" ht="21.3" customHeight="1" x14ac:dyDescent="0.6">
      <c r="A103" s="14" t="s">
        <v>66</v>
      </c>
      <c r="B103" s="220"/>
      <c r="C103" s="220"/>
      <c r="D103" s="139">
        <v>3251621867</v>
      </c>
      <c r="E103" s="140"/>
      <c r="F103" s="139">
        <v>3270136962</v>
      </c>
      <c r="G103" s="140"/>
      <c r="H103" s="139">
        <v>2805322418</v>
      </c>
      <c r="I103" s="140"/>
      <c r="J103" s="139">
        <v>2790304852</v>
      </c>
    </row>
    <row r="104" spans="1:10" ht="12" customHeight="1" x14ac:dyDescent="0.6">
      <c r="A104" s="14"/>
      <c r="B104" s="220"/>
      <c r="C104" s="220"/>
      <c r="D104" s="142"/>
      <c r="E104" s="140"/>
      <c r="F104" s="142"/>
      <c r="G104" s="140"/>
      <c r="H104" s="142"/>
      <c r="I104" s="140"/>
      <c r="J104" s="142"/>
    </row>
    <row r="105" spans="1:10" ht="24.45" customHeight="1" thickBot="1" x14ac:dyDescent="0.65">
      <c r="A105" s="14" t="s">
        <v>67</v>
      </c>
      <c r="B105" s="220"/>
      <c r="C105" s="220"/>
      <c r="D105" s="143">
        <v>9473698853</v>
      </c>
      <c r="E105" s="140"/>
      <c r="F105" s="143">
        <v>7818933411</v>
      </c>
      <c r="G105" s="140"/>
      <c r="H105" s="143">
        <v>5505250106</v>
      </c>
      <c r="I105" s="140"/>
      <c r="J105" s="143">
        <v>5415865334</v>
      </c>
    </row>
    <row r="106" spans="1:10" ht="21.3" customHeight="1" thickTop="1" x14ac:dyDescent="0.6">
      <c r="A106" s="14"/>
      <c r="B106" s="220"/>
      <c r="C106" s="220"/>
      <c r="D106" s="142"/>
      <c r="E106" s="140"/>
      <c r="F106" s="142"/>
      <c r="G106" s="140"/>
      <c r="H106" s="142"/>
      <c r="I106" s="140"/>
      <c r="J106" s="142"/>
    </row>
  </sheetData>
  <customSheetViews>
    <customSheetView guid="{A3B3E038-AAE0-4F24-B01A-BCF5B017EAC3}" showPageBreaks="1" printArea="1" view="pageBreakPreview" showRuler="0">
      <selection activeCell="C55" sqref="C55"/>
      <rowBreaks count="2" manualBreakCount="2">
        <brk id="40" max="16383" man="1"/>
        <brk id="77" max="16383" man="1"/>
      </rowBreaks>
      <pageMargins left="1" right="0.34" top="0.48" bottom="0.19" header="0.5" footer="0.31"/>
      <pageSetup paperSize="9" scale="78" firstPageNumber="2" orientation="portrait" useFirstPageNumber="1" r:id="rId1"/>
      <headerFooter alignWithMargins="0">
        <oddFooter>&amp;L        
        หมายเหตุประกอบงบการเงินเป็นส่วนหนึ่งของงบการเงินนี้
&amp;C&amp;"Angsana New,Italic"&amp;14
Thai GAAP Annual PLC FS Template - Thai Version October 2010&amp;R
&amp;P</oddFooter>
      </headerFooter>
    </customSheetView>
  </customSheetViews>
  <mergeCells count="15">
    <mergeCell ref="D85:J85"/>
    <mergeCell ref="D51:J51"/>
    <mergeCell ref="D82:F82"/>
    <mergeCell ref="D3:F3"/>
    <mergeCell ref="H3:J3"/>
    <mergeCell ref="D6:J6"/>
    <mergeCell ref="D48:F48"/>
    <mergeCell ref="H48:J48"/>
    <mergeCell ref="H82:J82"/>
    <mergeCell ref="D4:F4"/>
    <mergeCell ref="H4:J4"/>
    <mergeCell ref="D49:F49"/>
    <mergeCell ref="H49:J49"/>
    <mergeCell ref="D83:F83"/>
    <mergeCell ref="H83:J83"/>
  </mergeCells>
  <phoneticPr fontId="0" type="noConversion"/>
  <pageMargins left="0.55000000000000004" right="0.55000000000000004" top="0.48" bottom="0.51" header="0.5" footer="0.7"/>
  <pageSetup paperSize="9" scale="75" firstPageNumber="7" orientation="portrait" useFirstPageNumber="1" r:id="rId2"/>
  <headerFooter alignWithMargins="0">
    <oddFooter xml:space="preserve">&amp;L        หมายเหตุประกอบงบการเงินเป็นส่วนหนึ่งของงบการเงินนี้&amp;C&amp;14
&amp;P&amp;R
</oddFooter>
  </headerFooter>
  <rowBreaks count="2" manualBreakCount="2">
    <brk id="45" max="16383" man="1"/>
    <brk id="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5"/>
  <sheetViews>
    <sheetView view="pageBreakPreview" topLeftCell="A55" zoomScaleNormal="85" zoomScaleSheetLayoutView="100" workbookViewId="0">
      <selection activeCell="D61" sqref="D61"/>
    </sheetView>
  </sheetViews>
  <sheetFormatPr defaultColWidth="9.125" defaultRowHeight="23.25" customHeight="1" x14ac:dyDescent="0.55000000000000004"/>
  <cols>
    <col min="1" max="1" width="57.125" style="12" customWidth="1"/>
    <col min="2" max="2" width="9.125" style="5"/>
    <col min="3" max="3" width="1.375" style="5" customWidth="1"/>
    <col min="4" max="4" width="13.875" style="5" customWidth="1"/>
    <col min="5" max="5" width="1.375" style="5" customWidth="1"/>
    <col min="6" max="6" width="13.875" style="5" customWidth="1"/>
    <col min="7" max="7" width="1.375" style="5" customWidth="1"/>
    <col min="8" max="8" width="13.875" style="5" customWidth="1"/>
    <col min="9" max="9" width="1.375" style="5" customWidth="1"/>
    <col min="10" max="10" width="13.875" style="5" customWidth="1"/>
    <col min="11" max="16384" width="9.125" style="5"/>
  </cols>
  <sheetData>
    <row r="1" spans="1:10" ht="23.25" customHeight="1" x14ac:dyDescent="0.6">
      <c r="A1" s="89" t="s">
        <v>145</v>
      </c>
      <c r="B1" s="53"/>
      <c r="C1" s="4"/>
      <c r="D1" s="1"/>
      <c r="E1" s="6"/>
      <c r="F1" s="159"/>
      <c r="G1" s="6"/>
      <c r="H1" s="1"/>
      <c r="I1" s="6"/>
      <c r="J1" s="1"/>
    </row>
    <row r="2" spans="1:10" ht="23.25" customHeight="1" x14ac:dyDescent="0.6">
      <c r="A2" s="89" t="s">
        <v>178</v>
      </c>
      <c r="B2" s="2"/>
      <c r="C2" s="2"/>
      <c r="D2" s="3"/>
      <c r="E2" s="3"/>
      <c r="F2" s="219"/>
      <c r="G2" s="3"/>
      <c r="H2" s="3"/>
      <c r="I2" s="3"/>
      <c r="J2" s="89"/>
    </row>
    <row r="3" spans="1:10" ht="23.25" customHeight="1" x14ac:dyDescent="0.6">
      <c r="B3" s="2"/>
      <c r="C3" s="2"/>
      <c r="D3" s="260" t="s">
        <v>147</v>
      </c>
      <c r="E3" s="260"/>
      <c r="F3" s="260"/>
      <c r="G3" s="3"/>
      <c r="H3" s="260" t="s">
        <v>146</v>
      </c>
      <c r="I3" s="260"/>
      <c r="J3" s="260"/>
    </row>
    <row r="4" spans="1:10" ht="23.1" customHeight="1" x14ac:dyDescent="0.6">
      <c r="B4" s="2"/>
      <c r="C4" s="2"/>
      <c r="D4" s="261" t="s">
        <v>133</v>
      </c>
      <c r="E4" s="262"/>
      <c r="F4" s="262"/>
      <c r="G4" s="70"/>
      <c r="H4" s="261" t="s">
        <v>133</v>
      </c>
      <c r="I4" s="262"/>
      <c r="J4" s="262"/>
    </row>
    <row r="5" spans="1:10" ht="23.1" customHeight="1" x14ac:dyDescent="0.55000000000000004">
      <c r="B5" s="53" t="s">
        <v>1</v>
      </c>
      <c r="C5" s="4"/>
      <c r="D5" s="10">
        <v>2563</v>
      </c>
      <c r="E5" s="10"/>
      <c r="F5" s="10">
        <v>2562</v>
      </c>
      <c r="G5" s="10"/>
      <c r="H5" s="10">
        <v>2563</v>
      </c>
      <c r="I5" s="10"/>
      <c r="J5" s="10">
        <v>2562</v>
      </c>
    </row>
    <row r="6" spans="1:10" ht="23.25" customHeight="1" x14ac:dyDescent="0.6">
      <c r="A6" s="13"/>
      <c r="B6" s="53"/>
      <c r="C6" s="4"/>
      <c r="D6" s="263" t="s">
        <v>148</v>
      </c>
      <c r="E6" s="263"/>
      <c r="F6" s="263"/>
      <c r="G6" s="263"/>
      <c r="H6" s="263"/>
      <c r="I6" s="263"/>
      <c r="J6" s="263"/>
    </row>
    <row r="7" spans="1:10" ht="23.25" customHeight="1" x14ac:dyDescent="0.6">
      <c r="A7" s="13" t="s">
        <v>35</v>
      </c>
      <c r="B7" s="53" t="s">
        <v>383</v>
      </c>
      <c r="C7" s="4"/>
      <c r="D7" s="4"/>
      <c r="E7" s="4"/>
      <c r="F7" s="220"/>
      <c r="G7" s="4"/>
      <c r="H7" s="4"/>
      <c r="I7" s="4"/>
      <c r="J7" s="4"/>
    </row>
    <row r="8" spans="1:10" ht="23.25" customHeight="1" x14ac:dyDescent="0.55000000000000004">
      <c r="A8" s="97" t="s">
        <v>179</v>
      </c>
      <c r="B8" s="53"/>
      <c r="C8" s="4"/>
      <c r="D8" s="157">
        <v>2847791223</v>
      </c>
      <c r="E8" s="157"/>
      <c r="F8" s="157">
        <v>2920379569</v>
      </c>
      <c r="G8" s="157"/>
      <c r="H8" s="157">
        <v>974736570</v>
      </c>
      <c r="I8" s="157"/>
      <c r="J8" s="157">
        <v>1042848713</v>
      </c>
    </row>
    <row r="9" spans="1:10" ht="21.75" customHeight="1" x14ac:dyDescent="0.55000000000000004">
      <c r="A9" s="97" t="s">
        <v>180</v>
      </c>
      <c r="B9" s="68"/>
      <c r="C9" s="4"/>
      <c r="D9" s="157">
        <v>1009794999</v>
      </c>
      <c r="E9" s="157"/>
      <c r="F9" s="42">
        <v>645356246</v>
      </c>
      <c r="G9" s="157"/>
      <c r="H9" s="49">
        <v>0</v>
      </c>
      <c r="I9" s="49"/>
      <c r="J9" s="62">
        <v>0</v>
      </c>
    </row>
    <row r="10" spans="1:10" ht="21.75" customHeight="1" x14ac:dyDescent="0.55000000000000004">
      <c r="A10" s="97" t="s">
        <v>181</v>
      </c>
      <c r="B10" s="53"/>
      <c r="C10" s="4"/>
      <c r="D10" s="157">
        <v>32620608</v>
      </c>
      <c r="E10" s="157"/>
      <c r="F10" s="157">
        <v>56023295</v>
      </c>
      <c r="G10" s="157"/>
      <c r="H10" s="157">
        <v>252713406</v>
      </c>
      <c r="I10" s="157"/>
      <c r="J10" s="157">
        <v>259311810</v>
      </c>
    </row>
    <row r="11" spans="1:10" ht="21.6" customHeight="1" x14ac:dyDescent="0.55000000000000004">
      <c r="A11" s="97" t="s">
        <v>119</v>
      </c>
      <c r="B11" s="53"/>
      <c r="C11" s="4"/>
      <c r="D11" s="157">
        <v>32230532</v>
      </c>
      <c r="E11" s="157"/>
      <c r="F11" s="157">
        <v>38480340</v>
      </c>
      <c r="G11" s="157"/>
      <c r="H11" s="157">
        <v>12349720</v>
      </c>
      <c r="I11" s="157"/>
      <c r="J11" s="157">
        <v>20203545</v>
      </c>
    </row>
    <row r="12" spans="1:10" ht="21.75" customHeight="1" x14ac:dyDescent="0.6">
      <c r="A12" s="14" t="s">
        <v>22</v>
      </c>
      <c r="B12" s="34"/>
      <c r="C12" s="4"/>
      <c r="D12" s="158">
        <v>3922437362</v>
      </c>
      <c r="E12" s="159"/>
      <c r="F12" s="158">
        <v>3660239450</v>
      </c>
      <c r="G12" s="159"/>
      <c r="H12" s="158">
        <v>1239799696</v>
      </c>
      <c r="I12" s="159"/>
      <c r="J12" s="158">
        <v>1322364068</v>
      </c>
    </row>
    <row r="13" spans="1:10" ht="21.75" customHeight="1" x14ac:dyDescent="0.6">
      <c r="A13" s="14"/>
      <c r="B13" s="53"/>
      <c r="C13" s="4"/>
      <c r="D13" s="160"/>
      <c r="E13" s="159"/>
      <c r="F13" s="160"/>
      <c r="G13" s="159"/>
      <c r="H13" s="160"/>
      <c r="I13" s="159"/>
      <c r="J13" s="160"/>
    </row>
    <row r="14" spans="1:10" ht="21.75" customHeight="1" x14ac:dyDescent="0.6">
      <c r="A14" s="13" t="s">
        <v>55</v>
      </c>
      <c r="B14" s="53" t="s">
        <v>382</v>
      </c>
      <c r="C14" s="4"/>
      <c r="D14" s="160"/>
      <c r="E14" s="159"/>
      <c r="F14" s="160"/>
      <c r="G14" s="159"/>
      <c r="H14" s="160"/>
      <c r="I14" s="159"/>
      <c r="J14" s="160"/>
    </row>
    <row r="15" spans="1:10" ht="21.75" customHeight="1" x14ac:dyDescent="0.55000000000000004">
      <c r="A15" s="97" t="s">
        <v>182</v>
      </c>
      <c r="B15" s="53"/>
      <c r="C15" s="4"/>
      <c r="D15" s="157">
        <v>1934638672</v>
      </c>
      <c r="E15" s="157"/>
      <c r="F15" s="157">
        <v>1967334532</v>
      </c>
      <c r="G15" s="157"/>
      <c r="H15" s="157">
        <v>697242297</v>
      </c>
      <c r="I15" s="157"/>
      <c r="J15" s="157">
        <v>740042985</v>
      </c>
    </row>
    <row r="16" spans="1:10" ht="21.75" customHeight="1" x14ac:dyDescent="0.55000000000000004">
      <c r="A16" s="97" t="s">
        <v>36</v>
      </c>
      <c r="B16" s="53"/>
      <c r="C16" s="4"/>
      <c r="D16" s="157">
        <v>963129734</v>
      </c>
      <c r="E16" s="157"/>
      <c r="F16" s="157">
        <v>600436200</v>
      </c>
      <c r="G16" s="157"/>
      <c r="H16" s="49">
        <v>0</v>
      </c>
      <c r="I16" s="49"/>
      <c r="J16" s="49">
        <v>0</v>
      </c>
    </row>
    <row r="17" spans="1:10" ht="21.75" customHeight="1" x14ac:dyDescent="0.55000000000000004">
      <c r="A17" s="97" t="s">
        <v>77</v>
      </c>
      <c r="B17" s="53"/>
      <c r="C17" s="4"/>
      <c r="D17" s="157">
        <v>73679487</v>
      </c>
      <c r="E17" s="157"/>
      <c r="F17" s="157">
        <v>64456093</v>
      </c>
      <c r="G17" s="157"/>
      <c r="H17" s="157">
        <v>13304020</v>
      </c>
      <c r="I17" s="157"/>
      <c r="J17" s="157">
        <v>13589894</v>
      </c>
    </row>
    <row r="18" spans="1:10" ht="21.75" customHeight="1" x14ac:dyDescent="0.55000000000000004">
      <c r="A18" s="97" t="s">
        <v>37</v>
      </c>
      <c r="B18" s="53"/>
      <c r="C18" s="4"/>
      <c r="D18" s="157">
        <v>570210140</v>
      </c>
      <c r="E18" s="157"/>
      <c r="F18" s="157">
        <v>635122850</v>
      </c>
      <c r="G18" s="157"/>
      <c r="H18" s="157">
        <v>155319415</v>
      </c>
      <c r="I18" s="157"/>
      <c r="J18" s="157">
        <v>187346277.39000002</v>
      </c>
    </row>
    <row r="19" spans="1:10" ht="21.75" customHeight="1" x14ac:dyDescent="0.6">
      <c r="A19" s="14" t="s">
        <v>23</v>
      </c>
      <c r="B19" s="53"/>
      <c r="C19" s="4"/>
      <c r="D19" s="158">
        <v>3541658033</v>
      </c>
      <c r="E19" s="159"/>
      <c r="F19" s="158">
        <v>3267349675</v>
      </c>
      <c r="G19" s="159"/>
      <c r="H19" s="158">
        <v>865865732</v>
      </c>
      <c r="I19" s="159"/>
      <c r="J19" s="158">
        <v>940979156.38999999</v>
      </c>
    </row>
    <row r="20" spans="1:10" ht="21.75" customHeight="1" x14ac:dyDescent="0.55000000000000004">
      <c r="A20" s="26"/>
      <c r="B20" s="53"/>
      <c r="C20" s="4"/>
      <c r="D20" s="157"/>
      <c r="E20" s="157"/>
      <c r="F20" s="157"/>
      <c r="G20" s="157"/>
      <c r="H20" s="157"/>
      <c r="I20" s="157"/>
      <c r="J20" s="157"/>
    </row>
    <row r="21" spans="1:10" ht="21.75" customHeight="1" x14ac:dyDescent="0.6">
      <c r="A21" s="14" t="s">
        <v>183</v>
      </c>
      <c r="B21" s="54"/>
      <c r="C21" s="54"/>
      <c r="D21" s="160">
        <v>380779329</v>
      </c>
      <c r="E21" s="160"/>
      <c r="F21" s="160">
        <v>392889775</v>
      </c>
      <c r="G21" s="160"/>
      <c r="H21" s="160">
        <v>373933964</v>
      </c>
      <c r="I21" s="160"/>
      <c r="J21" s="160">
        <v>381384911.61000001</v>
      </c>
    </row>
    <row r="22" spans="1:10" ht="21.75" customHeight="1" x14ac:dyDescent="0.55000000000000004">
      <c r="A22" s="12" t="s">
        <v>38</v>
      </c>
      <c r="B22" s="53"/>
      <c r="C22" s="4"/>
      <c r="D22" s="161">
        <v>-190917154</v>
      </c>
      <c r="E22" s="157"/>
      <c r="F22" s="161">
        <v>-108456455</v>
      </c>
      <c r="G22" s="157"/>
      <c r="H22" s="161">
        <v>-89486587</v>
      </c>
      <c r="I22" s="157"/>
      <c r="J22" s="161">
        <v>-76247791</v>
      </c>
    </row>
    <row r="23" spans="1:10" ht="21.75" customHeight="1" x14ac:dyDescent="0.55000000000000004">
      <c r="A23" s="97" t="s">
        <v>241</v>
      </c>
      <c r="B23" s="74"/>
      <c r="C23" s="53"/>
      <c r="D23" s="157"/>
      <c r="E23" s="157"/>
      <c r="F23" s="157"/>
      <c r="G23" s="157"/>
      <c r="H23" s="157"/>
      <c r="I23" s="157"/>
      <c r="J23" s="157"/>
    </row>
    <row r="24" spans="1:10" ht="21.75" customHeight="1" x14ac:dyDescent="0.55000000000000004">
      <c r="A24" s="97" t="s">
        <v>385</v>
      </c>
      <c r="B24" s="85"/>
      <c r="C24" s="85"/>
      <c r="D24" s="162">
        <v>116937668</v>
      </c>
      <c r="E24" s="157"/>
      <c r="F24" s="162">
        <v>114720916</v>
      </c>
      <c r="G24" s="157"/>
      <c r="H24" s="20">
        <v>0</v>
      </c>
      <c r="I24" s="49"/>
      <c r="J24" s="20">
        <v>0</v>
      </c>
    </row>
    <row r="25" spans="1:10" ht="21.75" customHeight="1" x14ac:dyDescent="0.6">
      <c r="A25" s="14" t="s">
        <v>184</v>
      </c>
      <c r="B25" s="53"/>
      <c r="C25" s="4"/>
      <c r="D25" s="159">
        <v>306799843</v>
      </c>
      <c r="E25" s="159"/>
      <c r="F25" s="159">
        <v>399154236</v>
      </c>
      <c r="G25" s="159"/>
      <c r="H25" s="159">
        <v>284447377</v>
      </c>
      <c r="I25" s="159"/>
      <c r="J25" s="159">
        <v>305137120.61000001</v>
      </c>
    </row>
    <row r="26" spans="1:10" ht="21.75" customHeight="1" x14ac:dyDescent="0.55000000000000004">
      <c r="A26" s="26" t="s">
        <v>185</v>
      </c>
      <c r="B26" s="53">
        <v>23</v>
      </c>
      <c r="C26" s="4"/>
      <c r="D26" s="149">
        <v>-25074275</v>
      </c>
      <c r="E26" s="163"/>
      <c r="F26" s="149">
        <v>-46754706</v>
      </c>
      <c r="G26" s="163"/>
      <c r="H26" s="149">
        <v>-9272641</v>
      </c>
      <c r="I26" s="163"/>
      <c r="J26" s="149">
        <v>-14788297.6</v>
      </c>
    </row>
    <row r="27" spans="1:10" ht="21.75" customHeight="1" thickBot="1" x14ac:dyDescent="0.65">
      <c r="A27" s="14" t="s">
        <v>186</v>
      </c>
      <c r="B27" s="53"/>
      <c r="C27" s="4"/>
      <c r="D27" s="164">
        <v>281725568</v>
      </c>
      <c r="E27" s="159"/>
      <c r="F27" s="164">
        <v>352399530</v>
      </c>
      <c r="G27" s="159"/>
      <c r="H27" s="164">
        <v>275174736</v>
      </c>
      <c r="I27" s="159"/>
      <c r="J27" s="164">
        <v>290348823.00999999</v>
      </c>
    </row>
    <row r="28" spans="1:10" ht="12" customHeight="1" thickTop="1" x14ac:dyDescent="0.6">
      <c r="A28" s="14"/>
      <c r="B28" s="53"/>
      <c r="C28" s="4"/>
      <c r="D28" s="159"/>
      <c r="E28" s="159"/>
      <c r="F28" s="159"/>
      <c r="G28" s="159"/>
      <c r="H28" s="159"/>
      <c r="I28" s="159"/>
      <c r="J28" s="159"/>
    </row>
    <row r="29" spans="1:10" ht="22.2" x14ac:dyDescent="0.6">
      <c r="A29" s="14" t="s">
        <v>187</v>
      </c>
      <c r="B29" s="53"/>
      <c r="C29" s="4"/>
      <c r="D29" s="159"/>
      <c r="E29" s="160"/>
      <c r="F29" s="159"/>
      <c r="G29" s="160"/>
      <c r="H29" s="159"/>
      <c r="I29" s="160"/>
      <c r="J29" s="159"/>
    </row>
    <row r="30" spans="1:10" ht="21" customHeight="1" x14ac:dyDescent="0.6">
      <c r="A30" s="13" t="s">
        <v>81</v>
      </c>
      <c r="B30" s="53"/>
      <c r="C30" s="39"/>
      <c r="D30" s="157"/>
      <c r="E30" s="157"/>
      <c r="F30" s="157"/>
      <c r="G30" s="157"/>
      <c r="H30" s="157"/>
      <c r="I30" s="157"/>
      <c r="J30" s="157"/>
    </row>
    <row r="31" spans="1:10" ht="21" customHeight="1" x14ac:dyDescent="0.55000000000000004">
      <c r="A31" s="26" t="s">
        <v>188</v>
      </c>
      <c r="B31" s="53"/>
      <c r="C31" s="4"/>
      <c r="D31" s="157">
        <v>12136168</v>
      </c>
      <c r="E31" s="157"/>
      <c r="F31" s="150">
        <v>-52004950</v>
      </c>
      <c r="G31" s="150"/>
      <c r="H31" s="99">
        <v>0</v>
      </c>
      <c r="I31" s="99"/>
      <c r="J31" s="99">
        <v>0</v>
      </c>
    </row>
    <row r="32" spans="1:10" ht="21" customHeight="1" x14ac:dyDescent="0.55000000000000004">
      <c r="A32" s="27" t="s">
        <v>189</v>
      </c>
      <c r="B32" s="53"/>
      <c r="C32" s="4"/>
      <c r="D32" s="99">
        <v>0</v>
      </c>
      <c r="E32" s="157"/>
      <c r="F32" s="157">
        <v>49600000</v>
      </c>
      <c r="G32" s="157"/>
      <c r="H32" s="99">
        <v>0</v>
      </c>
      <c r="I32" s="157"/>
      <c r="J32" s="157">
        <v>49600000</v>
      </c>
    </row>
    <row r="33" spans="1:10" ht="21" customHeight="1" x14ac:dyDescent="0.55000000000000004">
      <c r="A33" s="26" t="s">
        <v>242</v>
      </c>
      <c r="B33" s="53"/>
      <c r="C33" s="4"/>
      <c r="D33" s="157"/>
      <c r="E33" s="157"/>
      <c r="F33" s="150"/>
      <c r="G33" s="150"/>
      <c r="H33" s="150"/>
      <c r="I33" s="150"/>
      <c r="J33" s="165"/>
    </row>
    <row r="34" spans="1:10" ht="21" customHeight="1" x14ac:dyDescent="0.55000000000000004">
      <c r="A34" s="26" t="s">
        <v>243</v>
      </c>
      <c r="B34" s="85"/>
      <c r="C34" s="85"/>
      <c r="D34" s="99">
        <v>0</v>
      </c>
      <c r="E34" s="157"/>
      <c r="F34" s="150">
        <v>-9920000</v>
      </c>
      <c r="G34" s="150"/>
      <c r="H34" s="99">
        <v>0</v>
      </c>
      <c r="I34" s="150"/>
      <c r="J34" s="165">
        <v>-9920000</v>
      </c>
    </row>
    <row r="35" spans="1:10" ht="21" customHeight="1" x14ac:dyDescent="0.6">
      <c r="A35" s="14" t="s">
        <v>78</v>
      </c>
      <c r="B35" s="53"/>
      <c r="C35" s="39"/>
      <c r="D35" s="158">
        <v>12136168</v>
      </c>
      <c r="E35" s="159"/>
      <c r="F35" s="158">
        <v>-12324950</v>
      </c>
      <c r="G35" s="159"/>
      <c r="H35" s="239">
        <v>0</v>
      </c>
      <c r="I35" s="159"/>
      <c r="J35" s="158">
        <v>39680000</v>
      </c>
    </row>
    <row r="36" spans="1:10" ht="12" customHeight="1" x14ac:dyDescent="0.6">
      <c r="A36" s="14"/>
      <c r="B36" s="246"/>
      <c r="C36" s="246"/>
      <c r="D36" s="159"/>
      <c r="E36" s="159"/>
      <c r="F36" s="159"/>
      <c r="G36" s="159"/>
      <c r="H36" s="159"/>
      <c r="I36" s="159"/>
      <c r="J36" s="159"/>
    </row>
    <row r="37" spans="1:10" ht="22.2" x14ac:dyDescent="0.6">
      <c r="A37" s="13" t="s">
        <v>80</v>
      </c>
      <c r="B37" s="53"/>
      <c r="C37" s="39"/>
      <c r="D37" s="159"/>
      <c r="E37" s="160"/>
      <c r="F37" s="159"/>
      <c r="G37" s="160"/>
      <c r="H37" s="159"/>
      <c r="I37" s="160"/>
      <c r="J37" s="159"/>
    </row>
    <row r="38" spans="1:10" ht="21.6" customHeight="1" x14ac:dyDescent="0.6">
      <c r="A38" s="98" t="s">
        <v>386</v>
      </c>
      <c r="B38" s="53"/>
      <c r="C38" s="51"/>
      <c r="D38" s="159"/>
      <c r="E38" s="160"/>
      <c r="F38" s="159"/>
      <c r="G38" s="160"/>
      <c r="H38" s="159"/>
      <c r="I38" s="160"/>
      <c r="J38" s="159"/>
    </row>
    <row r="39" spans="1:10" ht="21.6" customHeight="1" x14ac:dyDescent="0.55000000000000004">
      <c r="A39" s="98" t="s">
        <v>245</v>
      </c>
      <c r="B39" s="53"/>
      <c r="C39" s="51"/>
      <c r="D39" s="150"/>
      <c r="E39" s="157"/>
      <c r="F39" s="99"/>
      <c r="G39" s="150"/>
      <c r="H39" s="150"/>
      <c r="I39" s="150"/>
      <c r="J39" s="99"/>
    </row>
    <row r="40" spans="1:10" ht="21.6" customHeight="1" x14ac:dyDescent="0.55000000000000004">
      <c r="A40" s="252" t="s">
        <v>413</v>
      </c>
      <c r="B40" s="250"/>
      <c r="C40" s="250"/>
      <c r="D40" s="150">
        <v>-6200000</v>
      </c>
      <c r="E40" s="157"/>
      <c r="F40" s="99">
        <v>0</v>
      </c>
      <c r="G40" s="150"/>
      <c r="H40" s="150">
        <v>-6200000</v>
      </c>
      <c r="I40" s="150"/>
      <c r="J40" s="99">
        <v>0</v>
      </c>
    </row>
    <row r="41" spans="1:10" ht="21.6" customHeight="1" x14ac:dyDescent="0.55000000000000004">
      <c r="A41" s="98" t="s">
        <v>402</v>
      </c>
      <c r="B41" s="246">
        <v>18</v>
      </c>
      <c r="C41" s="246"/>
      <c r="D41" s="99">
        <v>0</v>
      </c>
      <c r="E41" s="157"/>
      <c r="F41" s="150">
        <v>-16799950</v>
      </c>
      <c r="G41" s="150"/>
      <c r="H41" s="99">
        <v>0</v>
      </c>
      <c r="I41" s="150"/>
      <c r="J41" s="150">
        <v>-9016278</v>
      </c>
    </row>
    <row r="42" spans="1:10" ht="21" customHeight="1" x14ac:dyDescent="0.55000000000000004">
      <c r="A42" s="26" t="s">
        <v>244</v>
      </c>
      <c r="B42" s="53"/>
      <c r="C42" s="39"/>
      <c r="D42" s="49"/>
      <c r="E42" s="157"/>
      <c r="F42" s="157"/>
      <c r="G42" s="157"/>
      <c r="H42" s="49"/>
      <c r="I42" s="157"/>
      <c r="J42" s="157"/>
    </row>
    <row r="43" spans="1:10" ht="21" customHeight="1" x14ac:dyDescent="0.55000000000000004">
      <c r="A43" s="26" t="s">
        <v>243</v>
      </c>
      <c r="B43" s="85"/>
      <c r="C43" s="85"/>
      <c r="D43" s="150">
        <v>1240000</v>
      </c>
      <c r="E43" s="157"/>
      <c r="F43" s="150">
        <v>3359990</v>
      </c>
      <c r="G43" s="157"/>
      <c r="H43" s="150">
        <v>1240000</v>
      </c>
      <c r="I43" s="157"/>
      <c r="J43" s="150">
        <v>1803255.6</v>
      </c>
    </row>
    <row r="44" spans="1:10" ht="21" customHeight="1" x14ac:dyDescent="0.6">
      <c r="A44" s="14" t="s">
        <v>79</v>
      </c>
      <c r="B44" s="53"/>
      <c r="C44" s="39"/>
      <c r="D44" s="158">
        <v>-4960000</v>
      </c>
      <c r="E44" s="159"/>
      <c r="F44" s="158">
        <v>-13439960</v>
      </c>
      <c r="G44" s="159"/>
      <c r="H44" s="238">
        <v>-4960000</v>
      </c>
      <c r="I44" s="159"/>
      <c r="J44" s="158">
        <v>-7213022.4000000004</v>
      </c>
    </row>
    <row r="45" spans="1:10" s="7" customFormat="1" ht="21" customHeight="1" x14ac:dyDescent="0.6">
      <c r="A45" s="14" t="s">
        <v>294</v>
      </c>
      <c r="B45" s="30"/>
      <c r="C45" s="30"/>
      <c r="D45" s="158">
        <v>7176168</v>
      </c>
      <c r="E45" s="159"/>
      <c r="F45" s="158">
        <v>-25764910</v>
      </c>
      <c r="G45" s="159"/>
      <c r="H45" s="158">
        <v>-4960000</v>
      </c>
      <c r="I45" s="159"/>
      <c r="J45" s="158">
        <v>32466977.600000001</v>
      </c>
    </row>
    <row r="46" spans="1:10" ht="21" customHeight="1" thickBot="1" x14ac:dyDescent="0.65">
      <c r="A46" s="14" t="s">
        <v>190</v>
      </c>
      <c r="B46" s="53"/>
      <c r="C46" s="4"/>
      <c r="D46" s="164">
        <v>288901736</v>
      </c>
      <c r="E46" s="160"/>
      <c r="F46" s="164">
        <v>326634620</v>
      </c>
      <c r="G46" s="160"/>
      <c r="H46" s="164">
        <v>270214736</v>
      </c>
      <c r="I46" s="160"/>
      <c r="J46" s="164">
        <v>322815800.61000001</v>
      </c>
    </row>
    <row r="47" spans="1:10" ht="23.25" customHeight="1" thickTop="1" x14ac:dyDescent="0.6">
      <c r="A47" s="89" t="s">
        <v>145</v>
      </c>
      <c r="B47" s="85"/>
      <c r="C47" s="85"/>
      <c r="D47" s="1"/>
      <c r="E47" s="6"/>
      <c r="F47" s="159"/>
      <c r="G47" s="6"/>
      <c r="H47" s="1"/>
      <c r="I47" s="6"/>
      <c r="J47" s="1"/>
    </row>
    <row r="48" spans="1:10" ht="23.25" customHeight="1" x14ac:dyDescent="0.6">
      <c r="A48" s="89" t="s">
        <v>178</v>
      </c>
      <c r="B48" s="2"/>
      <c r="C48" s="2"/>
      <c r="D48" s="86"/>
      <c r="E48" s="86"/>
      <c r="F48" s="219"/>
      <c r="G48" s="86"/>
      <c r="H48" s="86"/>
      <c r="I48" s="86"/>
      <c r="J48" s="89"/>
    </row>
    <row r="49" spans="1:10" ht="23.25" customHeight="1" x14ac:dyDescent="0.6">
      <c r="B49" s="2"/>
      <c r="C49" s="2"/>
      <c r="D49" s="260" t="s">
        <v>147</v>
      </c>
      <c r="E49" s="260"/>
      <c r="F49" s="260"/>
      <c r="G49" s="86"/>
      <c r="H49" s="260" t="s">
        <v>146</v>
      </c>
      <c r="I49" s="260"/>
      <c r="J49" s="260"/>
    </row>
    <row r="50" spans="1:10" ht="23.1" customHeight="1" x14ac:dyDescent="0.6">
      <c r="B50" s="2"/>
      <c r="C50" s="2"/>
      <c r="D50" s="261" t="s">
        <v>133</v>
      </c>
      <c r="E50" s="262"/>
      <c r="F50" s="262"/>
      <c r="G50" s="87"/>
      <c r="H50" s="261" t="s">
        <v>133</v>
      </c>
      <c r="I50" s="262"/>
      <c r="J50" s="262"/>
    </row>
    <row r="51" spans="1:10" ht="23.1" customHeight="1" x14ac:dyDescent="0.55000000000000004">
      <c r="B51" s="85" t="s">
        <v>1</v>
      </c>
      <c r="C51" s="85"/>
      <c r="D51" s="10">
        <v>2563</v>
      </c>
      <c r="E51" s="10"/>
      <c r="F51" s="10">
        <v>2562</v>
      </c>
      <c r="G51" s="10"/>
      <c r="H51" s="10">
        <v>2563</v>
      </c>
      <c r="I51" s="10"/>
      <c r="J51" s="10">
        <v>2562</v>
      </c>
    </row>
    <row r="52" spans="1:10" ht="23.25" customHeight="1" x14ac:dyDescent="0.6">
      <c r="A52" s="13"/>
      <c r="B52" s="85"/>
      <c r="C52" s="85"/>
      <c r="D52" s="263" t="s">
        <v>148</v>
      </c>
      <c r="E52" s="263"/>
      <c r="F52" s="263"/>
      <c r="G52" s="263"/>
      <c r="H52" s="263"/>
      <c r="I52" s="263"/>
      <c r="J52" s="263"/>
    </row>
    <row r="53" spans="1:10" s="33" customFormat="1" ht="21" customHeight="1" x14ac:dyDescent="0.6">
      <c r="A53" s="14" t="s">
        <v>73</v>
      </c>
      <c r="B53" s="53"/>
      <c r="C53" s="4"/>
      <c r="D53" s="22"/>
      <c r="E53" s="5"/>
      <c r="F53" s="22"/>
      <c r="G53" s="5"/>
      <c r="H53" s="22"/>
      <c r="I53" s="5"/>
      <c r="J53" s="22"/>
    </row>
    <row r="54" spans="1:10" s="33" customFormat="1" ht="21" customHeight="1" x14ac:dyDescent="0.55000000000000004">
      <c r="A54" s="26" t="s">
        <v>63</v>
      </c>
      <c r="B54" s="53"/>
      <c r="C54" s="4"/>
      <c r="D54" s="146">
        <v>289967122</v>
      </c>
      <c r="E54" s="147"/>
      <c r="F54" s="146">
        <v>362790583</v>
      </c>
      <c r="G54" s="147"/>
      <c r="H54" s="147">
        <v>275174736</v>
      </c>
      <c r="I54" s="147"/>
      <c r="J54" s="146">
        <v>290348823</v>
      </c>
    </row>
    <row r="55" spans="1:10" s="33" customFormat="1" ht="21" customHeight="1" x14ac:dyDescent="0.55000000000000004">
      <c r="A55" s="26" t="s">
        <v>64</v>
      </c>
      <c r="B55" s="53"/>
      <c r="C55" s="4"/>
      <c r="D55" s="148">
        <v>-8241554</v>
      </c>
      <c r="E55" s="147"/>
      <c r="F55" s="149">
        <v>-10391053</v>
      </c>
      <c r="G55" s="150"/>
      <c r="H55" s="100">
        <v>0</v>
      </c>
      <c r="I55" s="99"/>
      <c r="J55" s="100">
        <v>0</v>
      </c>
    </row>
    <row r="56" spans="1:10" s="33" customFormat="1" ht="20.25" customHeight="1" thickBot="1" x14ac:dyDescent="0.65">
      <c r="A56" s="14"/>
      <c r="B56" s="53"/>
      <c r="C56" s="4"/>
      <c r="D56" s="151">
        <v>281725568</v>
      </c>
      <c r="E56" s="152"/>
      <c r="F56" s="151">
        <v>352399530</v>
      </c>
      <c r="G56" s="152"/>
      <c r="H56" s="151">
        <v>275174736</v>
      </c>
      <c r="I56" s="152"/>
      <c r="J56" s="151">
        <v>290348823</v>
      </c>
    </row>
    <row r="57" spans="1:10" ht="9.75" customHeight="1" thickTop="1" x14ac:dyDescent="0.6">
      <c r="A57" s="14"/>
      <c r="B57" s="53"/>
      <c r="C57" s="4"/>
      <c r="D57" s="153"/>
      <c r="E57" s="153"/>
      <c r="F57" s="153"/>
      <c r="G57" s="153"/>
      <c r="H57" s="153"/>
      <c r="I57" s="153"/>
      <c r="J57" s="153"/>
    </row>
    <row r="58" spans="1:10" ht="21" customHeight="1" x14ac:dyDescent="0.6">
      <c r="A58" s="14" t="s">
        <v>191</v>
      </c>
      <c r="B58" s="53"/>
      <c r="C58" s="4"/>
      <c r="D58" s="153"/>
      <c r="E58" s="153"/>
      <c r="F58" s="153"/>
      <c r="G58" s="154"/>
      <c r="H58" s="154"/>
      <c r="I58" s="154"/>
      <c r="J58" s="154"/>
    </row>
    <row r="59" spans="1:10" ht="21" customHeight="1" x14ac:dyDescent="0.55000000000000004">
      <c r="A59" s="26" t="s">
        <v>63</v>
      </c>
      <c r="B59" s="53"/>
      <c r="C59" s="4"/>
      <c r="D59" s="146">
        <v>292990323</v>
      </c>
      <c r="E59" s="147"/>
      <c r="F59" s="146">
        <v>339581426</v>
      </c>
      <c r="G59" s="155"/>
      <c r="H59" s="155">
        <v>270214736</v>
      </c>
      <c r="I59" s="155"/>
      <c r="J59" s="146">
        <v>322815801</v>
      </c>
    </row>
    <row r="60" spans="1:10" ht="21" customHeight="1" x14ac:dyDescent="0.55000000000000004">
      <c r="A60" s="26" t="s">
        <v>64</v>
      </c>
      <c r="B60" s="53"/>
      <c r="C60" s="4"/>
      <c r="D60" s="148">
        <v>-4088587</v>
      </c>
      <c r="E60" s="147"/>
      <c r="F60" s="149">
        <v>-12946806</v>
      </c>
      <c r="G60" s="156"/>
      <c r="H60" s="20">
        <v>0</v>
      </c>
      <c r="I60" s="49"/>
      <c r="J60" s="100">
        <v>0</v>
      </c>
    </row>
    <row r="61" spans="1:10" ht="21" customHeight="1" thickBot="1" x14ac:dyDescent="0.65">
      <c r="A61" s="14"/>
      <c r="B61" s="53"/>
      <c r="C61" s="4"/>
      <c r="D61" s="151">
        <v>288901736</v>
      </c>
      <c r="E61" s="152"/>
      <c r="F61" s="151">
        <v>326634620</v>
      </c>
      <c r="G61" s="152"/>
      <c r="H61" s="151">
        <v>270214736</v>
      </c>
      <c r="I61" s="152"/>
      <c r="J61" s="151">
        <v>322815801</v>
      </c>
    </row>
    <row r="62" spans="1:10" ht="11.25" customHeight="1" thickTop="1" x14ac:dyDescent="0.6">
      <c r="B62" s="53"/>
      <c r="C62" s="4"/>
      <c r="D62" s="35"/>
      <c r="E62" s="36"/>
      <c r="F62" s="35"/>
      <c r="G62" s="36"/>
      <c r="H62" s="36"/>
      <c r="I62" s="36"/>
      <c r="J62" s="36"/>
    </row>
    <row r="63" spans="1:10" s="33" customFormat="1" ht="24" customHeight="1" x14ac:dyDescent="0.6">
      <c r="A63" s="14"/>
      <c r="B63" s="53"/>
      <c r="C63" s="4"/>
      <c r="D63" s="35"/>
      <c r="E63" s="37"/>
      <c r="F63" s="35"/>
      <c r="G63" s="37"/>
      <c r="H63" s="36"/>
      <c r="I63" s="37"/>
      <c r="J63" s="36"/>
    </row>
    <row r="64" spans="1:10" s="33" customFormat="1" ht="21" customHeight="1" thickBot="1" x14ac:dyDescent="0.6">
      <c r="A64" s="27" t="s">
        <v>407</v>
      </c>
      <c r="B64" s="130">
        <v>24</v>
      </c>
      <c r="C64" s="4"/>
      <c r="D64" s="166">
        <v>0.28428149215686277</v>
      </c>
      <c r="E64" s="62"/>
      <c r="F64" s="166">
        <v>0.35567704215686274</v>
      </c>
      <c r="G64" s="62"/>
      <c r="H64" s="166">
        <v>0.26990721764705883</v>
      </c>
      <c r="I64" s="62"/>
      <c r="J64" s="166">
        <v>0.28465570921568623</v>
      </c>
    </row>
    <row r="65" ht="23.25" customHeight="1" thickTop="1" x14ac:dyDescent="0.55000000000000004"/>
  </sheetData>
  <mergeCells count="10">
    <mergeCell ref="D3:F3"/>
    <mergeCell ref="H3:J3"/>
    <mergeCell ref="D6:J6"/>
    <mergeCell ref="D4:F4"/>
    <mergeCell ref="H4:J4"/>
    <mergeCell ref="D49:F49"/>
    <mergeCell ref="H49:J49"/>
    <mergeCell ref="D50:F50"/>
    <mergeCell ref="H50:J50"/>
    <mergeCell ref="D52:J52"/>
  </mergeCells>
  <phoneticPr fontId="20" type="noConversion"/>
  <pageMargins left="0.8" right="0.79" top="0.48" bottom="0.51" header="0.51" footer="0.51"/>
  <pageSetup paperSize="9" scale="75" firstPageNumber="10" fitToHeight="0" orientation="portrait" useFirstPageNumber="1" r:id="rId1"/>
  <headerFooter alignWithMargins="0">
    <oddFooter xml:space="preserve">&amp;L        หมายเหตุประกอบงบการเงินเป็นส่วนหนึ่งของงบการเงินนี้
&amp;C&amp;14&amp;P
&amp;R
</oddFooter>
  </headerFooter>
  <rowBreaks count="1" manualBreakCount="1">
    <brk id="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9"/>
  <sheetViews>
    <sheetView view="pageBreakPreview" topLeftCell="L30" zoomScaleNormal="80" zoomScaleSheetLayoutView="100" workbookViewId="0">
      <selection activeCell="S37" sqref="S37"/>
    </sheetView>
  </sheetViews>
  <sheetFormatPr defaultColWidth="9.125" defaultRowHeight="19.8" x14ac:dyDescent="0.5"/>
  <cols>
    <col min="1" max="1" width="51.75" style="91" customWidth="1"/>
    <col min="2" max="2" width="8.125" style="101" customWidth="1"/>
    <col min="3" max="3" width="12.25" style="95" bestFit="1" customWidth="1"/>
    <col min="4" max="4" width="1" style="95" customWidth="1"/>
    <col min="5" max="5" width="13.625" style="95" bestFit="1" customWidth="1"/>
    <col min="6" max="6" width="1" style="95" customWidth="1"/>
    <col min="7" max="7" width="12.25" style="95" bestFit="1" customWidth="1"/>
    <col min="8" max="8" width="1" style="95" customWidth="1"/>
    <col min="9" max="9" width="16.125" style="95" bestFit="1" customWidth="1"/>
    <col min="10" max="10" width="1" style="95" customWidth="1"/>
    <col min="11" max="11" width="10.125" style="95" bestFit="1" customWidth="1"/>
    <col min="12" max="12" width="1" style="95" customWidth="1"/>
    <col min="13" max="13" width="11.125" style="95" bestFit="1" customWidth="1"/>
    <col min="14" max="14" width="1" style="95" customWidth="1"/>
    <col min="15" max="15" width="13.5" style="95" bestFit="1" customWidth="1"/>
    <col min="16" max="16" width="1" style="95" customWidth="1"/>
    <col min="17" max="17" width="11.875" style="95" bestFit="1" customWidth="1"/>
    <col min="18" max="18" width="1" style="95" customWidth="1"/>
    <col min="19" max="19" width="11.125" style="95" bestFit="1" customWidth="1"/>
    <col min="20" max="20" width="1" style="95" customWidth="1"/>
    <col min="21" max="21" width="13.25" style="95" bestFit="1" customWidth="1"/>
    <col min="22" max="22" width="1" style="95" customWidth="1"/>
    <col min="23" max="23" width="13.625" style="95" bestFit="1" customWidth="1"/>
    <col min="24" max="24" width="1" style="95" customWidth="1"/>
    <col min="25" max="25" width="12.875" style="95" bestFit="1" customWidth="1"/>
    <col min="26" max="26" width="1" style="95" customWidth="1"/>
    <col min="27" max="27" width="13.625" style="95" bestFit="1" customWidth="1"/>
    <col min="28" max="28" width="1.375" style="95" customWidth="1"/>
    <col min="29" max="16384" width="9.125" style="95"/>
  </cols>
  <sheetData>
    <row r="1" spans="1:28" ht="20.399999999999999" x14ac:dyDescent="0.55000000000000004">
      <c r="A1" s="72" t="s">
        <v>145</v>
      </c>
    </row>
    <row r="2" spans="1:28" ht="20.399999999999999" x14ac:dyDescent="0.55000000000000004">
      <c r="A2" s="72" t="s">
        <v>134</v>
      </c>
    </row>
    <row r="3" spans="1:28" ht="20.399999999999999" x14ac:dyDescent="0.55000000000000004">
      <c r="C3" s="264" t="s">
        <v>147</v>
      </c>
      <c r="D3" s="264"/>
      <c r="E3" s="264"/>
      <c r="F3" s="264"/>
      <c r="G3" s="264"/>
      <c r="H3" s="264"/>
      <c r="I3" s="264"/>
      <c r="J3" s="264"/>
      <c r="K3" s="264"/>
      <c r="L3" s="264"/>
      <c r="M3" s="264"/>
      <c r="N3" s="264"/>
      <c r="O3" s="264"/>
      <c r="P3" s="264"/>
      <c r="Q3" s="264"/>
      <c r="R3" s="264"/>
      <c r="S3" s="264"/>
      <c r="T3" s="264"/>
      <c r="U3" s="264"/>
      <c r="V3" s="264"/>
      <c r="W3" s="264"/>
      <c r="X3" s="264"/>
      <c r="Y3" s="264"/>
      <c r="Z3" s="264"/>
      <c r="AA3" s="264"/>
      <c r="AB3" s="102"/>
    </row>
    <row r="4" spans="1:28" ht="20.399999999999999" x14ac:dyDescent="0.55000000000000004">
      <c r="B4" s="91"/>
      <c r="D4" s="103"/>
      <c r="E4" s="71"/>
      <c r="F4" s="71"/>
      <c r="H4" s="71"/>
      <c r="I4" s="102"/>
      <c r="J4" s="102"/>
      <c r="K4" s="102"/>
      <c r="L4" s="71"/>
      <c r="M4" s="265" t="s">
        <v>176</v>
      </c>
      <c r="N4" s="265"/>
      <c r="O4" s="265"/>
      <c r="Q4" s="265" t="s">
        <v>49</v>
      </c>
      <c r="R4" s="265"/>
      <c r="S4" s="265"/>
      <c r="T4" s="265"/>
      <c r="U4" s="265"/>
      <c r="V4" s="84"/>
      <c r="W4" s="84"/>
      <c r="X4" s="103"/>
      <c r="Y4" s="103"/>
      <c r="AA4" s="103"/>
      <c r="AB4" s="103"/>
    </row>
    <row r="5" spans="1:28" ht="20.399999999999999" x14ac:dyDescent="0.55000000000000004">
      <c r="B5" s="91"/>
      <c r="D5" s="103"/>
      <c r="E5" s="71"/>
      <c r="F5" s="71"/>
      <c r="H5" s="71"/>
      <c r="I5" s="71"/>
      <c r="J5" s="71"/>
      <c r="K5" s="71"/>
      <c r="L5" s="71"/>
      <c r="M5" s="71"/>
      <c r="N5" s="71"/>
      <c r="O5" s="71"/>
      <c r="Q5" s="71" t="s">
        <v>192</v>
      </c>
      <c r="U5" s="71"/>
      <c r="V5" s="84"/>
      <c r="W5" s="84"/>
      <c r="X5" s="103"/>
      <c r="Y5" s="103"/>
      <c r="AA5" s="103"/>
      <c r="AB5" s="103"/>
    </row>
    <row r="6" spans="1:28" ht="20.399999999999999" x14ac:dyDescent="0.55000000000000004">
      <c r="B6" s="91"/>
      <c r="D6" s="103"/>
      <c r="E6" s="71"/>
      <c r="F6" s="71"/>
      <c r="G6" s="71" t="s">
        <v>193</v>
      </c>
      <c r="H6" s="71"/>
      <c r="I6" s="71"/>
      <c r="J6" s="104"/>
      <c r="K6" s="71"/>
      <c r="L6" s="71"/>
      <c r="M6" s="71"/>
      <c r="N6" s="71"/>
      <c r="O6" s="71"/>
      <c r="Q6" s="71" t="s">
        <v>194</v>
      </c>
      <c r="S6" s="71" t="s">
        <v>195</v>
      </c>
      <c r="U6" s="71" t="s">
        <v>90</v>
      </c>
      <c r="V6" s="84"/>
      <c r="W6" s="71" t="s">
        <v>47</v>
      </c>
      <c r="X6" s="103"/>
      <c r="Y6" s="71"/>
      <c r="AA6" s="103"/>
      <c r="AB6" s="103"/>
    </row>
    <row r="7" spans="1:28" ht="20.399999999999999" x14ac:dyDescent="0.55000000000000004">
      <c r="B7" s="91"/>
      <c r="D7" s="103"/>
      <c r="E7" s="71"/>
      <c r="F7" s="71"/>
      <c r="G7" s="71" t="s">
        <v>196</v>
      </c>
      <c r="H7" s="71"/>
      <c r="I7" s="71" t="s">
        <v>197</v>
      </c>
      <c r="J7" s="104"/>
      <c r="K7" s="71" t="s">
        <v>193</v>
      </c>
      <c r="L7" s="71"/>
      <c r="M7" s="71"/>
      <c r="N7" s="71"/>
      <c r="Q7" s="71" t="s">
        <v>198</v>
      </c>
      <c r="S7" s="71" t="s">
        <v>199</v>
      </c>
      <c r="U7" s="71" t="s">
        <v>91</v>
      </c>
      <c r="W7" s="71" t="s">
        <v>25</v>
      </c>
      <c r="X7" s="71"/>
      <c r="Y7" s="71" t="s">
        <v>46</v>
      </c>
      <c r="Z7" s="71"/>
      <c r="AB7" s="103"/>
    </row>
    <row r="8" spans="1:28" x14ac:dyDescent="0.5">
      <c r="B8" s="71"/>
      <c r="C8" s="71" t="s">
        <v>21</v>
      </c>
      <c r="E8" s="71"/>
      <c r="F8" s="71"/>
      <c r="G8" s="71" t="s">
        <v>200</v>
      </c>
      <c r="H8" s="71"/>
      <c r="I8" s="71" t="s">
        <v>201</v>
      </c>
      <c r="J8" s="104"/>
      <c r="K8" s="71" t="s">
        <v>202</v>
      </c>
      <c r="L8" s="71"/>
      <c r="M8" s="71" t="s">
        <v>203</v>
      </c>
      <c r="P8" s="71"/>
      <c r="Q8" s="71" t="s">
        <v>204</v>
      </c>
      <c r="R8" s="71"/>
      <c r="S8" s="71" t="s">
        <v>205</v>
      </c>
      <c r="T8" s="71"/>
      <c r="U8" s="71" t="s">
        <v>89</v>
      </c>
      <c r="W8" s="71" t="s">
        <v>26</v>
      </c>
      <c r="X8" s="71"/>
      <c r="Y8" s="71" t="s">
        <v>87</v>
      </c>
      <c r="Z8" s="71"/>
      <c r="AA8" s="71" t="s">
        <v>47</v>
      </c>
      <c r="AB8" s="71"/>
    </row>
    <row r="9" spans="1:28" x14ac:dyDescent="0.5">
      <c r="B9" s="71"/>
      <c r="C9" s="71" t="s">
        <v>41</v>
      </c>
      <c r="E9" s="71" t="s">
        <v>82</v>
      </c>
      <c r="F9" s="71"/>
      <c r="G9" s="71" t="s">
        <v>206</v>
      </c>
      <c r="H9" s="71"/>
      <c r="I9" s="71" t="s">
        <v>207</v>
      </c>
      <c r="J9" s="71"/>
      <c r="K9" s="71" t="s">
        <v>208</v>
      </c>
      <c r="L9" s="71"/>
      <c r="M9" s="71" t="s">
        <v>83</v>
      </c>
      <c r="N9" s="71"/>
      <c r="O9" s="71" t="s">
        <v>31</v>
      </c>
      <c r="P9" s="71"/>
      <c r="Q9" s="71" t="s">
        <v>209</v>
      </c>
      <c r="R9" s="71"/>
      <c r="S9" s="71" t="s">
        <v>0</v>
      </c>
      <c r="T9" s="71"/>
      <c r="U9" s="71" t="s">
        <v>25</v>
      </c>
      <c r="W9" s="71" t="s">
        <v>123</v>
      </c>
      <c r="X9" s="71"/>
      <c r="Y9" s="71" t="s">
        <v>88</v>
      </c>
      <c r="Z9" s="71"/>
      <c r="AA9" s="71" t="s">
        <v>25</v>
      </c>
      <c r="AB9" s="71"/>
    </row>
    <row r="10" spans="1:28" x14ac:dyDescent="0.5">
      <c r="B10" s="84" t="s">
        <v>1</v>
      </c>
      <c r="C10" s="71" t="s">
        <v>40</v>
      </c>
      <c r="E10" s="105" t="s">
        <v>414</v>
      </c>
      <c r="F10" s="71"/>
      <c r="G10" s="105" t="s">
        <v>210</v>
      </c>
      <c r="H10" s="71"/>
      <c r="I10" s="71" t="s">
        <v>211</v>
      </c>
      <c r="J10" s="71"/>
      <c r="K10" s="105" t="s">
        <v>212</v>
      </c>
      <c r="L10" s="71"/>
      <c r="M10" s="71" t="s">
        <v>84</v>
      </c>
      <c r="N10" s="71"/>
      <c r="O10" s="71" t="s">
        <v>42</v>
      </c>
      <c r="P10" s="71"/>
      <c r="Q10" s="71" t="s">
        <v>213</v>
      </c>
      <c r="R10" s="71"/>
      <c r="S10" s="71" t="s">
        <v>214</v>
      </c>
      <c r="T10" s="71"/>
      <c r="U10" s="71" t="s">
        <v>26</v>
      </c>
      <c r="W10" s="71" t="s">
        <v>116</v>
      </c>
      <c r="X10" s="71"/>
      <c r="Y10" s="71" t="s">
        <v>45</v>
      </c>
      <c r="Z10" s="71"/>
      <c r="AA10" s="71" t="s">
        <v>26</v>
      </c>
      <c r="AB10" s="71"/>
    </row>
    <row r="11" spans="1:28" x14ac:dyDescent="0.5">
      <c r="A11" s="95"/>
      <c r="B11" s="84"/>
      <c r="C11" s="266" t="s">
        <v>148</v>
      </c>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101"/>
    </row>
    <row r="12" spans="1:28" ht="20.399999999999999" x14ac:dyDescent="0.55000000000000004">
      <c r="A12" s="72" t="s">
        <v>135</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101"/>
    </row>
    <row r="13" spans="1:28" ht="20.399999999999999" x14ac:dyDescent="0.55000000000000004">
      <c r="A13" s="72" t="s">
        <v>387</v>
      </c>
      <c r="B13" s="84"/>
      <c r="C13" s="75">
        <v>509999972</v>
      </c>
      <c r="D13" s="75"/>
      <c r="E13" s="75">
        <v>1335829590</v>
      </c>
      <c r="F13" s="75"/>
      <c r="G13" s="75">
        <v>390969319</v>
      </c>
      <c r="H13" s="75"/>
      <c r="I13" s="67">
        <v>421301739</v>
      </c>
      <c r="J13" s="75"/>
      <c r="K13" s="75">
        <v>3241598</v>
      </c>
      <c r="L13" s="75"/>
      <c r="M13" s="75">
        <v>51000000</v>
      </c>
      <c r="N13" s="75"/>
      <c r="O13" s="75">
        <v>304000513</v>
      </c>
      <c r="P13" s="75"/>
      <c r="Q13" s="75">
        <v>-1336635</v>
      </c>
      <c r="R13" s="75"/>
      <c r="S13" s="67">
        <v>2480000</v>
      </c>
      <c r="T13" s="75"/>
      <c r="U13" s="75">
        <v>1143365</v>
      </c>
      <c r="V13" s="75"/>
      <c r="W13" s="75">
        <v>3017486096</v>
      </c>
      <c r="X13" s="75"/>
      <c r="Y13" s="67">
        <v>122466597</v>
      </c>
      <c r="Z13" s="75"/>
      <c r="AA13" s="75">
        <v>3139952693</v>
      </c>
      <c r="AB13" s="75"/>
    </row>
    <row r="14" spans="1:28" s="102" customFormat="1" ht="12" customHeight="1" x14ac:dyDescent="0.55000000000000004">
      <c r="A14" s="72"/>
      <c r="B14" s="84"/>
      <c r="C14" s="75"/>
      <c r="D14" s="75"/>
      <c r="E14" s="75"/>
      <c r="F14" s="75"/>
      <c r="G14" s="75"/>
      <c r="H14" s="75"/>
      <c r="I14" s="75"/>
      <c r="J14" s="75"/>
      <c r="K14" s="75"/>
      <c r="L14" s="75"/>
      <c r="M14" s="75"/>
      <c r="N14" s="75"/>
      <c r="O14" s="75"/>
      <c r="P14" s="75"/>
      <c r="Q14" s="75"/>
      <c r="R14" s="75"/>
      <c r="S14" s="75"/>
      <c r="T14" s="75"/>
    </row>
    <row r="15" spans="1:28" ht="20.399999999999999" x14ac:dyDescent="0.55000000000000004">
      <c r="A15" s="72" t="s">
        <v>68</v>
      </c>
      <c r="B15" s="107"/>
      <c r="C15" s="78"/>
      <c r="D15" s="78"/>
      <c r="E15" s="78"/>
      <c r="F15" s="78"/>
      <c r="G15" s="78"/>
      <c r="H15" s="78"/>
      <c r="I15" s="23"/>
      <c r="J15" s="23"/>
      <c r="K15" s="78"/>
      <c r="L15" s="78"/>
      <c r="M15" s="78"/>
      <c r="N15" s="78"/>
      <c r="O15" s="23"/>
      <c r="P15" s="78"/>
      <c r="Q15" s="23"/>
      <c r="R15" s="78"/>
      <c r="S15" s="23"/>
      <c r="T15" s="78"/>
      <c r="U15" s="23"/>
      <c r="V15" s="78"/>
      <c r="W15" s="78"/>
      <c r="X15" s="78"/>
      <c r="Y15" s="23"/>
      <c r="Z15" s="78"/>
      <c r="AA15" s="78"/>
      <c r="AB15" s="75"/>
    </row>
    <row r="16" spans="1:28" ht="20.399999999999999" x14ac:dyDescent="0.55000000000000004">
      <c r="A16" s="108" t="s">
        <v>70</v>
      </c>
      <c r="B16" s="84"/>
      <c r="C16" s="23"/>
      <c r="D16" s="78"/>
      <c r="E16" s="23"/>
      <c r="F16" s="78"/>
      <c r="G16" s="23"/>
      <c r="H16" s="78"/>
      <c r="I16" s="23"/>
      <c r="J16" s="23"/>
      <c r="K16" s="23"/>
      <c r="L16" s="78"/>
      <c r="M16" s="23"/>
      <c r="N16" s="78"/>
      <c r="O16" s="23"/>
      <c r="P16" s="78"/>
      <c r="Q16" s="23"/>
      <c r="R16" s="78"/>
      <c r="S16" s="23"/>
      <c r="T16" s="78"/>
      <c r="U16" s="23"/>
      <c r="V16" s="78"/>
      <c r="W16" s="78"/>
      <c r="X16" s="78"/>
      <c r="Y16" s="78"/>
      <c r="Z16" s="78"/>
      <c r="AA16" s="78"/>
      <c r="AB16" s="75"/>
    </row>
    <row r="17" spans="1:28" ht="20.399999999999999" x14ac:dyDescent="0.55000000000000004">
      <c r="A17" s="91" t="s">
        <v>58</v>
      </c>
      <c r="B17" s="84">
        <v>25</v>
      </c>
      <c r="C17" s="23">
        <v>0</v>
      </c>
      <c r="D17" s="75"/>
      <c r="E17" s="23">
        <v>0</v>
      </c>
      <c r="F17" s="75"/>
      <c r="G17" s="23">
        <v>0</v>
      </c>
      <c r="H17" s="75"/>
      <c r="I17" s="23">
        <v>0</v>
      </c>
      <c r="J17" s="78"/>
      <c r="K17" s="23">
        <v>0</v>
      </c>
      <c r="L17" s="75"/>
      <c r="M17" s="23">
        <v>0</v>
      </c>
      <c r="N17" s="75"/>
      <c r="O17" s="24">
        <v>-214199982</v>
      </c>
      <c r="P17" s="75"/>
      <c r="Q17" s="23">
        <v>0</v>
      </c>
      <c r="R17" s="75"/>
      <c r="S17" s="23">
        <v>0</v>
      </c>
      <c r="T17" s="75"/>
      <c r="U17" s="23">
        <v>0</v>
      </c>
      <c r="V17" s="75"/>
      <c r="W17" s="24">
        <v>-214199982</v>
      </c>
      <c r="X17" s="75"/>
      <c r="Y17" s="24">
        <v>0</v>
      </c>
      <c r="Z17" s="75"/>
      <c r="AA17" s="24">
        <v>-214199982</v>
      </c>
      <c r="AB17" s="75"/>
    </row>
    <row r="18" spans="1:28" ht="20.399999999999999" x14ac:dyDescent="0.55000000000000004">
      <c r="A18" s="91" t="s">
        <v>215</v>
      </c>
      <c r="B18" s="84">
        <v>25</v>
      </c>
      <c r="C18" s="23">
        <v>0</v>
      </c>
      <c r="D18" s="75"/>
      <c r="E18" s="23">
        <v>0</v>
      </c>
      <c r="F18" s="75"/>
      <c r="G18" s="23">
        <v>0</v>
      </c>
      <c r="H18" s="75"/>
      <c r="I18" s="23">
        <v>0</v>
      </c>
      <c r="J18" s="78"/>
      <c r="K18" s="23">
        <v>0</v>
      </c>
      <c r="L18" s="75"/>
      <c r="M18" s="23">
        <v>0</v>
      </c>
      <c r="N18" s="75"/>
      <c r="O18" s="23">
        <v>0</v>
      </c>
      <c r="P18" s="75"/>
      <c r="Q18" s="23">
        <v>0</v>
      </c>
      <c r="R18" s="75"/>
      <c r="S18" s="23">
        <v>0</v>
      </c>
      <c r="T18" s="75"/>
      <c r="U18" s="23">
        <v>0</v>
      </c>
      <c r="V18" s="75"/>
      <c r="W18" s="24">
        <v>0</v>
      </c>
      <c r="X18" s="75"/>
      <c r="Y18" s="24">
        <v>-38167630</v>
      </c>
      <c r="Z18" s="75"/>
      <c r="AA18" s="24">
        <v>-38167630</v>
      </c>
    </row>
    <row r="19" spans="1:28" s="103" customFormat="1" ht="20.399999999999999" x14ac:dyDescent="0.55000000000000004">
      <c r="A19" s="108" t="s">
        <v>69</v>
      </c>
      <c r="B19" s="107"/>
      <c r="C19" s="32">
        <v>0</v>
      </c>
      <c r="D19" s="75"/>
      <c r="E19" s="32">
        <v>0</v>
      </c>
      <c r="F19" s="75"/>
      <c r="G19" s="32">
        <v>0</v>
      </c>
      <c r="H19" s="75"/>
      <c r="I19" s="32">
        <v>0</v>
      </c>
      <c r="J19" s="78"/>
      <c r="K19" s="32">
        <v>0</v>
      </c>
      <c r="L19" s="75"/>
      <c r="M19" s="32">
        <v>0</v>
      </c>
      <c r="N19" s="75"/>
      <c r="O19" s="32">
        <v>-214199982</v>
      </c>
      <c r="P19" s="75"/>
      <c r="Q19" s="32">
        <v>0</v>
      </c>
      <c r="R19" s="75"/>
      <c r="S19" s="32">
        <v>0</v>
      </c>
      <c r="T19" s="75"/>
      <c r="U19" s="32">
        <v>0</v>
      </c>
      <c r="V19" s="75"/>
      <c r="W19" s="32">
        <v>-214199982</v>
      </c>
      <c r="X19" s="75"/>
      <c r="Y19" s="32">
        <v>-38167630</v>
      </c>
      <c r="Z19" s="77"/>
      <c r="AA19" s="32">
        <v>-252367612</v>
      </c>
    </row>
    <row r="20" spans="1:28" s="102" customFormat="1" ht="12" customHeight="1" x14ac:dyDescent="0.55000000000000004">
      <c r="A20" s="72"/>
      <c r="B20" s="84"/>
      <c r="C20" s="75"/>
      <c r="D20" s="75"/>
      <c r="E20" s="75"/>
      <c r="F20" s="75"/>
      <c r="G20" s="75"/>
      <c r="H20" s="75"/>
      <c r="I20" s="75"/>
      <c r="J20" s="75"/>
      <c r="K20" s="75"/>
      <c r="L20" s="75"/>
      <c r="M20" s="75"/>
      <c r="N20" s="75"/>
      <c r="O20" s="75"/>
      <c r="P20" s="75"/>
      <c r="Q20" s="75"/>
      <c r="R20" s="75"/>
      <c r="S20" s="75"/>
      <c r="T20" s="75"/>
    </row>
    <row r="21" spans="1:28" s="103" customFormat="1" ht="22.2" x14ac:dyDescent="0.6">
      <c r="A21" s="109" t="s">
        <v>59</v>
      </c>
      <c r="B21" s="84"/>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row>
    <row r="22" spans="1:28" s="103" customFormat="1" ht="20.399999999999999" x14ac:dyDescent="0.55000000000000004">
      <c r="A22" s="95" t="s">
        <v>216</v>
      </c>
      <c r="B22" s="84"/>
      <c r="C22" s="67"/>
      <c r="D22" s="67"/>
      <c r="E22" s="67"/>
      <c r="F22" s="67"/>
      <c r="G22" s="67"/>
      <c r="H22" s="67"/>
      <c r="I22" s="67"/>
      <c r="J22" s="67"/>
      <c r="K22" s="67"/>
      <c r="L22" s="67"/>
      <c r="M22" s="67"/>
      <c r="N22" s="67"/>
      <c r="O22" s="67"/>
      <c r="P22" s="67"/>
      <c r="Q22" s="67"/>
      <c r="R22" s="67"/>
      <c r="S22" s="67"/>
      <c r="T22" s="67"/>
      <c r="U22" s="67"/>
      <c r="V22" s="67"/>
      <c r="W22" s="67"/>
      <c r="X22" s="67"/>
      <c r="Y22" s="67"/>
      <c r="Z22" s="67"/>
      <c r="AA22" s="67"/>
    </row>
    <row r="23" spans="1:28" ht="20.399999999999999" x14ac:dyDescent="0.55000000000000004">
      <c r="A23" s="95" t="s">
        <v>86</v>
      </c>
      <c r="B23" s="84"/>
      <c r="C23" s="23">
        <v>0</v>
      </c>
      <c r="D23" s="75"/>
      <c r="E23" s="23">
        <v>0</v>
      </c>
      <c r="F23" s="75"/>
      <c r="G23" s="23">
        <v>0</v>
      </c>
      <c r="H23" s="75"/>
      <c r="I23" s="24">
        <v>0</v>
      </c>
      <c r="J23" s="24"/>
      <c r="K23" s="23">
        <v>0</v>
      </c>
      <c r="L23" s="75"/>
      <c r="M23" s="23">
        <v>0</v>
      </c>
      <c r="N23" s="75"/>
      <c r="O23" s="24">
        <v>-400000</v>
      </c>
      <c r="P23" s="67"/>
      <c r="Q23" s="24">
        <v>0</v>
      </c>
      <c r="R23" s="67"/>
      <c r="S23" s="24">
        <v>0</v>
      </c>
      <c r="T23" s="67"/>
      <c r="U23" s="23">
        <v>0</v>
      </c>
      <c r="V23" s="24"/>
      <c r="W23" s="24">
        <v>-400000</v>
      </c>
      <c r="X23" s="24"/>
      <c r="Y23" s="24">
        <v>400000</v>
      </c>
      <c r="Z23" s="24"/>
      <c r="AA23" s="23">
        <v>0</v>
      </c>
      <c r="AB23" s="75"/>
    </row>
    <row r="24" spans="1:28" s="223" customFormat="1" ht="20.399999999999999" x14ac:dyDescent="0.55000000000000004">
      <c r="A24" s="223" t="s">
        <v>247</v>
      </c>
      <c r="B24" s="224"/>
      <c r="C24" s="23"/>
      <c r="D24" s="225"/>
      <c r="E24" s="23"/>
      <c r="F24" s="225"/>
      <c r="G24" s="23"/>
      <c r="H24" s="225"/>
      <c r="I24" s="24"/>
      <c r="J24" s="24"/>
      <c r="K24" s="23"/>
      <c r="L24" s="225"/>
      <c r="M24" s="23"/>
      <c r="N24" s="225"/>
      <c r="O24" s="24"/>
      <c r="P24" s="67"/>
      <c r="Q24" s="24"/>
      <c r="R24" s="67"/>
      <c r="S24" s="24"/>
      <c r="T24" s="67"/>
      <c r="U24" s="23"/>
      <c r="V24" s="24"/>
      <c r="W24" s="24"/>
      <c r="X24" s="24"/>
      <c r="Y24" s="24"/>
      <c r="Z24" s="24"/>
      <c r="AA24" s="23"/>
      <c r="AB24" s="225"/>
    </row>
    <row r="25" spans="1:28" s="223" customFormat="1" ht="20.399999999999999" x14ac:dyDescent="0.55000000000000004">
      <c r="A25" s="223" t="s">
        <v>246</v>
      </c>
      <c r="B25" s="224"/>
      <c r="C25" s="23">
        <v>0</v>
      </c>
      <c r="D25" s="225"/>
      <c r="E25" s="23">
        <v>0</v>
      </c>
      <c r="F25" s="225"/>
      <c r="G25" s="23">
        <v>0</v>
      </c>
      <c r="H25" s="225"/>
      <c r="I25" s="24">
        <v>7487970</v>
      </c>
      <c r="J25" s="24"/>
      <c r="K25" s="23">
        <v>0</v>
      </c>
      <c r="L25" s="225"/>
      <c r="M25" s="23">
        <v>0</v>
      </c>
      <c r="N25" s="225"/>
      <c r="O25" s="24">
        <v>0</v>
      </c>
      <c r="P25" s="67"/>
      <c r="Q25" s="24">
        <v>0</v>
      </c>
      <c r="R25" s="67"/>
      <c r="S25" s="24">
        <v>0</v>
      </c>
      <c r="T25" s="67"/>
      <c r="U25" s="23">
        <v>0</v>
      </c>
      <c r="V25" s="24"/>
      <c r="W25" s="24">
        <v>7487970</v>
      </c>
      <c r="X25" s="24"/>
      <c r="Y25" s="24">
        <v>-11887971</v>
      </c>
      <c r="Z25" s="24"/>
      <c r="AA25" s="24">
        <v>-4400001</v>
      </c>
      <c r="AB25" s="225"/>
    </row>
    <row r="26" spans="1:28" ht="20.399999999999999" x14ac:dyDescent="0.55000000000000004">
      <c r="A26" s="95" t="s">
        <v>85</v>
      </c>
      <c r="B26" s="84"/>
      <c r="C26" s="23"/>
      <c r="D26" s="78"/>
      <c r="E26" s="23"/>
      <c r="F26" s="78"/>
      <c r="G26" s="23"/>
      <c r="H26" s="78"/>
      <c r="I26" s="23"/>
      <c r="J26" s="78"/>
      <c r="K26" s="23"/>
      <c r="L26" s="78"/>
      <c r="M26" s="23"/>
      <c r="N26" s="78"/>
      <c r="O26" s="24"/>
      <c r="P26" s="78"/>
      <c r="Q26" s="78"/>
      <c r="R26" s="78"/>
      <c r="S26" s="23"/>
      <c r="T26" s="78"/>
      <c r="U26" s="23"/>
      <c r="V26" s="78"/>
      <c r="W26" s="78"/>
      <c r="X26" s="78"/>
      <c r="Y26" s="78"/>
      <c r="Z26" s="78"/>
      <c r="AA26" s="78"/>
      <c r="AB26" s="75"/>
    </row>
    <row r="27" spans="1:28" ht="20.399999999999999" x14ac:dyDescent="0.55000000000000004">
      <c r="A27" s="95" t="s">
        <v>217</v>
      </c>
      <c r="B27" s="84"/>
      <c r="C27" s="23">
        <v>0</v>
      </c>
      <c r="D27" s="75"/>
      <c r="E27" s="23">
        <v>0</v>
      </c>
      <c r="F27" s="75"/>
      <c r="G27" s="23">
        <v>0</v>
      </c>
      <c r="H27" s="75"/>
      <c r="I27" s="24">
        <v>0</v>
      </c>
      <c r="J27" s="24"/>
      <c r="K27" s="23">
        <v>0</v>
      </c>
      <c r="L27" s="75"/>
      <c r="M27" s="23">
        <v>0</v>
      </c>
      <c r="N27" s="78"/>
      <c r="O27" s="23">
        <v>0</v>
      </c>
      <c r="P27" s="78"/>
      <c r="Q27" s="24">
        <v>0</v>
      </c>
      <c r="R27" s="67"/>
      <c r="S27" s="24">
        <v>0</v>
      </c>
      <c r="T27" s="67"/>
      <c r="U27" s="23">
        <v>0</v>
      </c>
      <c r="V27" s="78"/>
      <c r="W27" s="24">
        <v>0</v>
      </c>
      <c r="X27" s="78"/>
      <c r="Y27" s="78">
        <v>9580003</v>
      </c>
      <c r="Z27" s="78"/>
      <c r="AA27" s="24">
        <v>9580003</v>
      </c>
      <c r="AB27" s="75"/>
    </row>
    <row r="28" spans="1:28" ht="20.399999999999999" x14ac:dyDescent="0.55000000000000004">
      <c r="A28" s="95" t="s">
        <v>85</v>
      </c>
      <c r="B28" s="84"/>
      <c r="C28" s="23"/>
      <c r="D28" s="78"/>
      <c r="E28" s="23"/>
      <c r="F28" s="78"/>
      <c r="G28" s="23"/>
      <c r="H28" s="78"/>
      <c r="I28" s="23"/>
      <c r="J28" s="78"/>
      <c r="K28" s="23"/>
      <c r="L28" s="78"/>
      <c r="M28" s="23"/>
      <c r="N28" s="78"/>
      <c r="O28" s="24"/>
      <c r="P28" s="78"/>
      <c r="Q28" s="78"/>
      <c r="R28" s="78"/>
      <c r="S28" s="23"/>
      <c r="T28" s="78"/>
      <c r="U28" s="23"/>
      <c r="V28" s="78"/>
      <c r="W28" s="78"/>
      <c r="X28" s="78"/>
      <c r="Y28" s="78"/>
      <c r="Z28" s="78"/>
      <c r="AA28" s="78"/>
      <c r="AB28" s="75"/>
    </row>
    <row r="29" spans="1:28" ht="20.399999999999999" x14ac:dyDescent="0.55000000000000004">
      <c r="A29" s="95" t="s">
        <v>218</v>
      </c>
      <c r="B29" s="84"/>
      <c r="C29" s="23">
        <v>0</v>
      </c>
      <c r="D29" s="75"/>
      <c r="E29" s="23">
        <v>0</v>
      </c>
      <c r="F29" s="75"/>
      <c r="G29" s="23">
        <v>0</v>
      </c>
      <c r="H29" s="75"/>
      <c r="I29" s="24">
        <v>0</v>
      </c>
      <c r="J29" s="24"/>
      <c r="K29" s="23">
        <v>0</v>
      </c>
      <c r="L29" s="75"/>
      <c r="M29" s="23">
        <v>0</v>
      </c>
      <c r="N29" s="78"/>
      <c r="O29" s="23">
        <v>0</v>
      </c>
      <c r="P29" s="78"/>
      <c r="Q29" s="24">
        <v>0</v>
      </c>
      <c r="R29" s="67"/>
      <c r="S29" s="24">
        <v>0</v>
      </c>
      <c r="T29" s="78"/>
      <c r="U29" s="23">
        <v>0</v>
      </c>
      <c r="V29" s="78"/>
      <c r="W29" s="24">
        <v>0</v>
      </c>
      <c r="X29" s="78"/>
      <c r="Y29" s="80">
        <v>50737259</v>
      </c>
      <c r="Z29" s="78"/>
      <c r="AA29" s="24">
        <v>50737259</v>
      </c>
      <c r="AB29" s="75"/>
    </row>
    <row r="30" spans="1:28" s="102" customFormat="1" ht="20.399999999999999" x14ac:dyDescent="0.55000000000000004">
      <c r="A30" s="111" t="s">
        <v>62</v>
      </c>
      <c r="B30" s="107"/>
      <c r="C30" s="25">
        <v>0</v>
      </c>
      <c r="D30" s="75"/>
      <c r="E30" s="25">
        <v>0</v>
      </c>
      <c r="F30" s="75"/>
      <c r="G30" s="25">
        <v>0</v>
      </c>
      <c r="H30" s="75"/>
      <c r="I30" s="32">
        <v>7487970</v>
      </c>
      <c r="J30" s="77"/>
      <c r="K30" s="25">
        <v>0</v>
      </c>
      <c r="L30" s="75"/>
      <c r="M30" s="25">
        <v>0</v>
      </c>
      <c r="N30" s="75"/>
      <c r="O30" s="32">
        <v>-400000</v>
      </c>
      <c r="P30" s="77"/>
      <c r="Q30" s="32">
        <v>0</v>
      </c>
      <c r="R30" s="77"/>
      <c r="S30" s="32">
        <v>0</v>
      </c>
      <c r="T30" s="77"/>
      <c r="U30" s="32">
        <v>0</v>
      </c>
      <c r="V30" s="77"/>
      <c r="W30" s="32">
        <v>7087970</v>
      </c>
      <c r="X30" s="77"/>
      <c r="Y30" s="32">
        <v>48829291</v>
      </c>
      <c r="Z30" s="77"/>
      <c r="AA30" s="32">
        <v>55917261</v>
      </c>
      <c r="AB30" s="75"/>
    </row>
    <row r="31" spans="1:28" s="102" customFormat="1" ht="12" customHeight="1" x14ac:dyDescent="0.55000000000000004">
      <c r="A31" s="72"/>
      <c r="B31" s="84"/>
      <c r="C31" s="75"/>
      <c r="D31" s="75"/>
      <c r="E31" s="75"/>
      <c r="F31" s="75"/>
      <c r="G31" s="75"/>
      <c r="H31" s="75"/>
      <c r="I31" s="75"/>
      <c r="J31" s="75"/>
      <c r="K31" s="75"/>
      <c r="L31" s="75"/>
      <c r="M31" s="75"/>
      <c r="N31" s="75"/>
      <c r="O31" s="75"/>
      <c r="P31" s="75"/>
      <c r="Q31" s="75"/>
      <c r="R31" s="75"/>
      <c r="S31" s="75"/>
      <c r="T31" s="75"/>
    </row>
    <row r="32" spans="1:28" ht="40.799999999999997" x14ac:dyDescent="0.55000000000000004">
      <c r="A32" s="112" t="s">
        <v>71</v>
      </c>
      <c r="B32" s="84"/>
      <c r="C32" s="113">
        <v>0</v>
      </c>
      <c r="D32" s="67"/>
      <c r="E32" s="113">
        <v>0</v>
      </c>
      <c r="F32" s="67"/>
      <c r="G32" s="113">
        <v>0</v>
      </c>
      <c r="H32" s="67"/>
      <c r="I32" s="113">
        <v>7487970</v>
      </c>
      <c r="J32" s="67"/>
      <c r="K32" s="113">
        <v>0</v>
      </c>
      <c r="L32" s="67"/>
      <c r="M32" s="113">
        <v>0</v>
      </c>
      <c r="N32" s="67"/>
      <c r="O32" s="113">
        <v>-214599982</v>
      </c>
      <c r="P32" s="67"/>
      <c r="Q32" s="113">
        <v>0</v>
      </c>
      <c r="R32" s="67"/>
      <c r="S32" s="113">
        <v>0</v>
      </c>
      <c r="T32" s="67"/>
      <c r="U32" s="113">
        <v>0</v>
      </c>
      <c r="V32" s="67"/>
      <c r="W32" s="113">
        <v>-207112012</v>
      </c>
      <c r="X32" s="67"/>
      <c r="Y32" s="113">
        <v>10661661</v>
      </c>
      <c r="Z32" s="67"/>
      <c r="AA32" s="113">
        <v>-196450351</v>
      </c>
      <c r="AB32" s="78"/>
    </row>
    <row r="33" spans="1:28" s="102" customFormat="1" ht="12" customHeight="1" x14ac:dyDescent="0.55000000000000004">
      <c r="A33" s="72"/>
      <c r="B33" s="84"/>
      <c r="C33" s="75"/>
      <c r="D33" s="75"/>
      <c r="E33" s="75"/>
      <c r="F33" s="75"/>
      <c r="G33" s="75"/>
      <c r="H33" s="75"/>
      <c r="I33" s="75"/>
      <c r="J33" s="75"/>
      <c r="K33" s="75"/>
      <c r="L33" s="75"/>
      <c r="M33" s="75"/>
      <c r="N33" s="75"/>
      <c r="O33" s="75"/>
      <c r="P33" s="75"/>
      <c r="Q33" s="75"/>
      <c r="R33" s="75"/>
      <c r="S33" s="75"/>
      <c r="T33" s="75"/>
    </row>
    <row r="34" spans="1:28" s="102" customFormat="1" ht="20.399999999999999" x14ac:dyDescent="0.55000000000000004">
      <c r="A34" s="72" t="s">
        <v>240</v>
      </c>
      <c r="B34" s="84"/>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75"/>
    </row>
    <row r="35" spans="1:28" s="102" customFormat="1" ht="20.399999999999999" x14ac:dyDescent="0.55000000000000004">
      <c r="A35" s="91" t="s">
        <v>51</v>
      </c>
      <c r="B35" s="84"/>
      <c r="C35" s="23">
        <v>0</v>
      </c>
      <c r="D35" s="75"/>
      <c r="E35" s="23">
        <v>0</v>
      </c>
      <c r="F35" s="75"/>
      <c r="G35" s="23">
        <v>0</v>
      </c>
      <c r="H35" s="75"/>
      <c r="I35" s="24">
        <v>0</v>
      </c>
      <c r="J35" s="24"/>
      <c r="K35" s="23">
        <v>0</v>
      </c>
      <c r="L35" s="75"/>
      <c r="M35" s="23">
        <v>0</v>
      </c>
      <c r="N35" s="75"/>
      <c r="O35" s="24">
        <v>362790583</v>
      </c>
      <c r="P35" s="75"/>
      <c r="Q35" s="23">
        <v>0</v>
      </c>
      <c r="R35" s="75"/>
      <c r="S35" s="23">
        <v>0</v>
      </c>
      <c r="T35" s="75"/>
      <c r="U35" s="23">
        <v>0</v>
      </c>
      <c r="V35" s="75"/>
      <c r="W35" s="24">
        <v>362790583</v>
      </c>
      <c r="X35" s="75"/>
      <c r="Y35" s="78">
        <v>-10391053</v>
      </c>
      <c r="Z35" s="75"/>
      <c r="AA35" s="24">
        <v>352399530</v>
      </c>
      <c r="AB35" s="75"/>
    </row>
    <row r="36" spans="1:28" s="102" customFormat="1" ht="20.399999999999999" x14ac:dyDescent="0.55000000000000004">
      <c r="A36" s="91" t="s">
        <v>231</v>
      </c>
      <c r="B36" s="84"/>
      <c r="C36" s="23">
        <v>0</v>
      </c>
      <c r="D36" s="75"/>
      <c r="E36" s="23">
        <v>0</v>
      </c>
      <c r="F36" s="75"/>
      <c r="G36" s="23">
        <v>0</v>
      </c>
      <c r="H36" s="75"/>
      <c r="I36" s="24">
        <v>0</v>
      </c>
      <c r="J36" s="24"/>
      <c r="K36" s="23">
        <v>0</v>
      </c>
      <c r="L36" s="75"/>
      <c r="M36" s="23">
        <v>0</v>
      </c>
      <c r="N36" s="75"/>
      <c r="O36" s="56">
        <v>-13439960</v>
      </c>
      <c r="P36" s="75"/>
      <c r="Q36" s="56">
        <v>-49449197</v>
      </c>
      <c r="R36" s="75"/>
      <c r="S36" s="56">
        <v>39680000</v>
      </c>
      <c r="T36" s="75"/>
      <c r="U36" s="56">
        <v>-9769197</v>
      </c>
      <c r="V36" s="75"/>
      <c r="W36" s="24">
        <v>-23209157</v>
      </c>
      <c r="X36" s="75"/>
      <c r="Y36" s="24">
        <v>-2555753</v>
      </c>
      <c r="Z36" s="75"/>
      <c r="AA36" s="24">
        <v>-25764910</v>
      </c>
      <c r="AB36" s="75">
        <v>-51529820</v>
      </c>
    </row>
    <row r="37" spans="1:28" s="102" customFormat="1" ht="20.399999999999999" x14ac:dyDescent="0.55000000000000004">
      <c r="A37" s="72" t="s">
        <v>137</v>
      </c>
      <c r="B37" s="107"/>
      <c r="C37" s="32">
        <v>0</v>
      </c>
      <c r="D37" s="67"/>
      <c r="E37" s="32">
        <v>0</v>
      </c>
      <c r="F37" s="67"/>
      <c r="G37" s="32">
        <v>0</v>
      </c>
      <c r="H37" s="67"/>
      <c r="I37" s="114">
        <v>0</v>
      </c>
      <c r="J37" s="67"/>
      <c r="K37" s="32">
        <v>0</v>
      </c>
      <c r="L37" s="67"/>
      <c r="M37" s="32">
        <v>0</v>
      </c>
      <c r="N37" s="67"/>
      <c r="O37" s="32">
        <v>349350623</v>
      </c>
      <c r="P37" s="67"/>
      <c r="Q37" s="32">
        <v>-49449197</v>
      </c>
      <c r="R37" s="67"/>
      <c r="S37" s="32">
        <v>39680000</v>
      </c>
      <c r="T37" s="67"/>
      <c r="U37" s="32">
        <v>-9769197</v>
      </c>
      <c r="V37" s="67"/>
      <c r="W37" s="32">
        <v>339581426</v>
      </c>
      <c r="X37" s="67"/>
      <c r="Y37" s="32">
        <v>-12946806</v>
      </c>
      <c r="Z37" s="67"/>
      <c r="AA37" s="32">
        <v>326634620</v>
      </c>
      <c r="AB37" s="75"/>
    </row>
    <row r="38" spans="1:28" ht="21" thickBot="1" x14ac:dyDescent="0.6">
      <c r="A38" s="72" t="s">
        <v>138</v>
      </c>
      <c r="B38" s="84"/>
      <c r="C38" s="83">
        <v>509999972</v>
      </c>
      <c r="D38" s="75"/>
      <c r="E38" s="83">
        <v>1335829590</v>
      </c>
      <c r="F38" s="75"/>
      <c r="G38" s="83">
        <v>390969319</v>
      </c>
      <c r="H38" s="75"/>
      <c r="I38" s="83">
        <v>428789709</v>
      </c>
      <c r="J38" s="75"/>
      <c r="K38" s="83">
        <v>3241598</v>
      </c>
      <c r="L38" s="75"/>
      <c r="M38" s="83">
        <v>51000000</v>
      </c>
      <c r="N38" s="75"/>
      <c r="O38" s="83">
        <v>438751154</v>
      </c>
      <c r="P38" s="75"/>
      <c r="Q38" s="57">
        <v>-50785832</v>
      </c>
      <c r="R38" s="75"/>
      <c r="S38" s="83">
        <v>42160000</v>
      </c>
      <c r="T38" s="75"/>
      <c r="U38" s="83">
        <v>-8625832</v>
      </c>
      <c r="V38" s="75"/>
      <c r="W38" s="83">
        <v>3149955510</v>
      </c>
      <c r="X38" s="75"/>
      <c r="Y38" s="83">
        <v>120181452</v>
      </c>
      <c r="Z38" s="75"/>
      <c r="AA38" s="83">
        <v>3270136962</v>
      </c>
      <c r="AB38" s="78"/>
    </row>
    <row r="39" spans="1:28" ht="20.399999999999999" thickTop="1" x14ac:dyDescent="0.5"/>
  </sheetData>
  <mergeCells count="4">
    <mergeCell ref="C3:AA3"/>
    <mergeCell ref="M4:O4"/>
    <mergeCell ref="Q4:U4"/>
    <mergeCell ref="C11:AA11"/>
  </mergeCells>
  <pageMargins left="0.79" right="0.79" top="0.48" bottom="0.51" header="0.51" footer="0.51"/>
  <pageSetup paperSize="9" scale="61" firstPageNumber="12" fitToHeight="0" orientation="landscape" useFirstPageNumber="1" r:id="rId1"/>
  <headerFooter alignWithMargins="0">
    <oddFooter xml:space="preserve">&amp;L  หมายเหตุประกอบงบการเงินเป็นส่วนหนึ่งของงบการเงินนี้
&amp;C&amp;14&amp;P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40"/>
  <sheetViews>
    <sheetView view="pageBreakPreview" topLeftCell="F27" zoomScale="70" zoomScaleNormal="100" zoomScaleSheetLayoutView="70" workbookViewId="0">
      <selection activeCell="AJ35" sqref="AJ35"/>
    </sheetView>
  </sheetViews>
  <sheetFormatPr defaultColWidth="9.125" defaultRowHeight="19.8" x14ac:dyDescent="0.5"/>
  <cols>
    <col min="1" max="1" width="57.375" style="91" customWidth="1"/>
    <col min="2" max="2" width="8.125" style="101" customWidth="1"/>
    <col min="3" max="3" width="12.25" style="95" bestFit="1" customWidth="1"/>
    <col min="4" max="4" width="1" style="95" customWidth="1"/>
    <col min="5" max="5" width="13.625" style="95" bestFit="1" customWidth="1"/>
    <col min="6" max="6" width="1" style="95" customWidth="1"/>
    <col min="7" max="7" width="12.25" style="95" bestFit="1" customWidth="1"/>
    <col min="8" max="8" width="1" style="95" customWidth="1"/>
    <col min="9" max="9" width="16" style="95" customWidth="1"/>
    <col min="10" max="10" width="1" style="95" customWidth="1"/>
    <col min="11" max="11" width="9.875" style="95" customWidth="1"/>
    <col min="12" max="12" width="1" style="95" customWidth="1"/>
    <col min="13" max="13" width="11.125" style="95" bestFit="1" customWidth="1"/>
    <col min="14" max="14" width="1" style="95" customWidth="1"/>
    <col min="15" max="15" width="12.875" style="95" bestFit="1" customWidth="1"/>
    <col min="16" max="16" width="1" style="95" customWidth="1"/>
    <col min="17" max="17" width="11.75" style="95" bestFit="1" customWidth="1"/>
    <col min="18" max="18" width="1" style="95" customWidth="1"/>
    <col min="19" max="19" width="18.5" style="95" bestFit="1" customWidth="1"/>
    <col min="20" max="20" width="1" style="95" customWidth="1"/>
    <col min="21" max="21" width="11.375" style="95" bestFit="1" customWidth="1"/>
    <col min="22" max="22" width="1" style="95" customWidth="1"/>
    <col min="23" max="23" width="14.5" style="95" bestFit="1" customWidth="1"/>
    <col min="24" max="24" width="1" style="95" customWidth="1"/>
    <col min="25" max="25" width="12.875" style="95" bestFit="1" customWidth="1"/>
    <col min="26" max="26" width="1" style="95" customWidth="1"/>
    <col min="27" max="27" width="13.625" style="95" bestFit="1" customWidth="1"/>
    <col min="28" max="28" width="1.375" style="95" customWidth="1"/>
    <col min="29" max="16384" width="9.125" style="95"/>
  </cols>
  <sheetData>
    <row r="1" spans="1:28" ht="20.399999999999999" x14ac:dyDescent="0.55000000000000004">
      <c r="A1" s="72" t="s">
        <v>145</v>
      </c>
      <c r="C1" s="66"/>
      <c r="D1" s="78"/>
      <c r="E1" s="66"/>
      <c r="G1" s="66"/>
      <c r="K1" s="66"/>
      <c r="AB1" s="78"/>
    </row>
    <row r="2" spans="1:28" ht="21.6" customHeight="1" x14ac:dyDescent="0.55000000000000004">
      <c r="A2" s="72" t="s">
        <v>134</v>
      </c>
      <c r="AB2" s="78"/>
    </row>
    <row r="3" spans="1:28" ht="20.399999999999999" x14ac:dyDescent="0.55000000000000004">
      <c r="A3" s="117"/>
      <c r="C3" s="264" t="s">
        <v>147</v>
      </c>
      <c r="D3" s="264"/>
      <c r="E3" s="264"/>
      <c r="F3" s="264"/>
      <c r="G3" s="264"/>
      <c r="H3" s="264"/>
      <c r="I3" s="264"/>
      <c r="J3" s="264"/>
      <c r="K3" s="264"/>
      <c r="L3" s="264"/>
      <c r="M3" s="264"/>
      <c r="N3" s="264"/>
      <c r="O3" s="264"/>
      <c r="P3" s="264"/>
      <c r="Q3" s="264"/>
      <c r="R3" s="264"/>
      <c r="S3" s="264"/>
      <c r="T3" s="264"/>
      <c r="U3" s="264"/>
      <c r="V3" s="264"/>
      <c r="W3" s="264"/>
      <c r="X3" s="264"/>
      <c r="Y3" s="264"/>
      <c r="Z3" s="264"/>
      <c r="AA3" s="264"/>
      <c r="AB3" s="102"/>
    </row>
    <row r="4" spans="1:28" ht="20.399999999999999" x14ac:dyDescent="0.55000000000000004">
      <c r="B4" s="91"/>
      <c r="D4" s="103"/>
      <c r="E4" s="71"/>
      <c r="F4" s="71"/>
      <c r="H4" s="71"/>
      <c r="J4" s="71"/>
      <c r="L4" s="71"/>
      <c r="M4" s="265" t="s">
        <v>176</v>
      </c>
      <c r="N4" s="265"/>
      <c r="O4" s="265"/>
      <c r="Q4" s="265" t="s">
        <v>49</v>
      </c>
      <c r="R4" s="265"/>
      <c r="S4" s="265"/>
      <c r="T4" s="265"/>
      <c r="U4" s="265"/>
      <c r="V4" s="84"/>
      <c r="W4" s="84"/>
      <c r="X4" s="103"/>
      <c r="Y4" s="103"/>
      <c r="AA4" s="103"/>
      <c r="AB4" s="103"/>
    </row>
    <row r="5" spans="1:28" ht="20.399999999999999" x14ac:dyDescent="0.55000000000000004">
      <c r="B5" s="91"/>
      <c r="D5" s="103"/>
      <c r="E5" s="71"/>
      <c r="F5" s="71"/>
      <c r="H5" s="71"/>
      <c r="J5" s="71"/>
      <c r="L5" s="71"/>
      <c r="M5" s="71"/>
      <c r="N5" s="71"/>
      <c r="O5" s="71"/>
      <c r="Q5" s="71"/>
      <c r="S5" s="71" t="s">
        <v>219</v>
      </c>
      <c r="U5" s="71"/>
      <c r="V5" s="84"/>
      <c r="W5" s="84"/>
      <c r="X5" s="103"/>
      <c r="Y5" s="103"/>
      <c r="AA5" s="103"/>
      <c r="AB5" s="103"/>
    </row>
    <row r="6" spans="1:28" ht="20.399999999999999" x14ac:dyDescent="0.55000000000000004">
      <c r="B6" s="91"/>
      <c r="D6" s="103"/>
      <c r="E6" s="71"/>
      <c r="F6" s="71"/>
      <c r="H6" s="71"/>
      <c r="J6" s="71"/>
      <c r="L6" s="71"/>
      <c r="M6" s="71"/>
      <c r="N6" s="71"/>
      <c r="O6" s="71"/>
      <c r="Q6" s="71"/>
      <c r="S6" s="71" t="s">
        <v>220</v>
      </c>
      <c r="U6" s="71"/>
      <c r="V6" s="84"/>
      <c r="W6" s="84"/>
      <c r="X6" s="103"/>
      <c r="Y6" s="103"/>
      <c r="AA6" s="103"/>
      <c r="AB6" s="103"/>
    </row>
    <row r="7" spans="1:28" ht="20.399999999999999" x14ac:dyDescent="0.55000000000000004">
      <c r="B7" s="91"/>
      <c r="D7" s="103"/>
      <c r="E7" s="71"/>
      <c r="F7" s="71"/>
      <c r="H7" s="71"/>
      <c r="I7" s="71"/>
      <c r="J7" s="71"/>
      <c r="K7" s="71"/>
      <c r="L7" s="71"/>
      <c r="M7" s="71"/>
      <c r="N7" s="71"/>
      <c r="O7" s="71"/>
      <c r="Q7" s="71"/>
      <c r="S7" s="71" t="s">
        <v>221</v>
      </c>
      <c r="U7" s="71"/>
      <c r="V7" s="84"/>
      <c r="W7" s="84"/>
      <c r="X7" s="103"/>
      <c r="Y7" s="103"/>
      <c r="AA7" s="103"/>
      <c r="AB7" s="103"/>
    </row>
    <row r="8" spans="1:28" ht="20.399999999999999" x14ac:dyDescent="0.55000000000000004">
      <c r="B8" s="91"/>
      <c r="D8" s="103"/>
      <c r="E8" s="71"/>
      <c r="F8" s="71"/>
      <c r="H8" s="71"/>
      <c r="I8" s="71"/>
      <c r="J8" s="71"/>
      <c r="K8" s="71"/>
      <c r="L8" s="71"/>
      <c r="M8" s="71"/>
      <c r="N8" s="71"/>
      <c r="O8" s="71"/>
      <c r="Q8" s="71"/>
      <c r="S8" s="71" t="s">
        <v>222</v>
      </c>
      <c r="U8" s="71"/>
      <c r="V8" s="84"/>
      <c r="W8" s="84"/>
      <c r="X8" s="103"/>
      <c r="Y8" s="103"/>
      <c r="AA8" s="103"/>
      <c r="AB8" s="103"/>
    </row>
    <row r="9" spans="1:28" ht="20.399999999999999" x14ac:dyDescent="0.55000000000000004">
      <c r="B9" s="91"/>
      <c r="D9" s="103"/>
      <c r="E9" s="71"/>
      <c r="F9" s="71"/>
      <c r="H9" s="71"/>
      <c r="I9" s="71"/>
      <c r="J9" s="71"/>
      <c r="K9" s="71"/>
      <c r="L9" s="71"/>
      <c r="M9" s="71"/>
      <c r="N9" s="71"/>
      <c r="O9" s="71"/>
      <c r="Q9" s="71" t="s">
        <v>192</v>
      </c>
      <c r="S9" s="71" t="s">
        <v>223</v>
      </c>
      <c r="U9" s="71"/>
      <c r="V9" s="84"/>
      <c r="W9" s="84"/>
      <c r="X9" s="103"/>
      <c r="Y9" s="103"/>
      <c r="AA9" s="103"/>
      <c r="AB9" s="103"/>
    </row>
    <row r="10" spans="1:28" ht="20.399999999999999" x14ac:dyDescent="0.55000000000000004">
      <c r="B10" s="91"/>
      <c r="D10" s="103"/>
      <c r="E10" s="71"/>
      <c r="F10" s="71"/>
      <c r="G10" s="71" t="s">
        <v>193</v>
      </c>
      <c r="H10" s="71"/>
      <c r="I10" s="71"/>
      <c r="J10" s="71"/>
      <c r="K10" s="71"/>
      <c r="L10" s="71"/>
      <c r="M10" s="71"/>
      <c r="N10" s="71"/>
      <c r="O10" s="71"/>
      <c r="Q10" s="71" t="s">
        <v>194</v>
      </c>
      <c r="S10" s="71" t="s">
        <v>224</v>
      </c>
      <c r="U10" s="71" t="s">
        <v>90</v>
      </c>
      <c r="V10" s="84"/>
      <c r="W10" s="71" t="s">
        <v>47</v>
      </c>
      <c r="X10" s="103"/>
      <c r="Y10" s="71"/>
      <c r="AA10" s="103"/>
      <c r="AB10" s="103"/>
    </row>
    <row r="11" spans="1:28" ht="20.399999999999999" x14ac:dyDescent="0.55000000000000004">
      <c r="B11" s="91"/>
      <c r="D11" s="103"/>
      <c r="E11" s="71"/>
      <c r="F11" s="71"/>
      <c r="G11" s="71" t="s">
        <v>196</v>
      </c>
      <c r="H11" s="71"/>
      <c r="I11" s="71" t="s">
        <v>197</v>
      </c>
      <c r="J11" s="71"/>
      <c r="K11" s="71" t="s">
        <v>193</v>
      </c>
      <c r="L11" s="71"/>
      <c r="M11" s="71"/>
      <c r="N11" s="71"/>
      <c r="Q11" s="71" t="s">
        <v>198</v>
      </c>
      <c r="S11" s="71" t="s">
        <v>122</v>
      </c>
      <c r="U11" s="71" t="s">
        <v>91</v>
      </c>
      <c r="W11" s="71" t="s">
        <v>25</v>
      </c>
      <c r="X11" s="71"/>
      <c r="Y11" s="71" t="s">
        <v>46</v>
      </c>
      <c r="Z11" s="71"/>
      <c r="AB11" s="103"/>
    </row>
    <row r="12" spans="1:28" ht="20.399999999999999" x14ac:dyDescent="0.55000000000000004">
      <c r="B12" s="71"/>
      <c r="C12" s="71" t="s">
        <v>21</v>
      </c>
      <c r="E12" s="71"/>
      <c r="F12" s="71"/>
      <c r="G12" s="71" t="s">
        <v>200</v>
      </c>
      <c r="H12" s="71"/>
      <c r="I12" s="71" t="s">
        <v>201</v>
      </c>
      <c r="J12" s="71"/>
      <c r="K12" s="71" t="s">
        <v>202</v>
      </c>
      <c r="L12" s="71"/>
      <c r="M12" s="71" t="s">
        <v>203</v>
      </c>
      <c r="P12" s="71"/>
      <c r="Q12" s="71" t="s">
        <v>204</v>
      </c>
      <c r="R12" s="71"/>
      <c r="S12" s="84" t="s">
        <v>225</v>
      </c>
      <c r="T12" s="71"/>
      <c r="U12" s="71" t="s">
        <v>89</v>
      </c>
      <c r="W12" s="71" t="s">
        <v>26</v>
      </c>
      <c r="X12" s="71"/>
      <c r="Y12" s="71" t="s">
        <v>87</v>
      </c>
      <c r="Z12" s="71"/>
      <c r="AA12" s="71" t="s">
        <v>47</v>
      </c>
      <c r="AB12" s="103"/>
    </row>
    <row r="13" spans="1:28" x14ac:dyDescent="0.5">
      <c r="B13" s="71"/>
      <c r="C13" s="71" t="s">
        <v>41</v>
      </c>
      <c r="E13" s="71" t="s">
        <v>82</v>
      </c>
      <c r="F13" s="71"/>
      <c r="G13" s="71" t="s">
        <v>206</v>
      </c>
      <c r="H13" s="71"/>
      <c r="I13" s="71" t="s">
        <v>207</v>
      </c>
      <c r="J13" s="71"/>
      <c r="K13" s="71" t="s">
        <v>208</v>
      </c>
      <c r="L13" s="71"/>
      <c r="M13" s="71" t="s">
        <v>83</v>
      </c>
      <c r="N13" s="71"/>
      <c r="O13" s="71" t="s">
        <v>31</v>
      </c>
      <c r="P13" s="71"/>
      <c r="Q13" s="71" t="s">
        <v>209</v>
      </c>
      <c r="R13" s="71"/>
      <c r="S13" s="84" t="s">
        <v>226</v>
      </c>
      <c r="T13" s="71"/>
      <c r="U13" s="71" t="s">
        <v>25</v>
      </c>
      <c r="W13" s="71" t="s">
        <v>123</v>
      </c>
      <c r="X13" s="71"/>
      <c r="Y13" s="71" t="s">
        <v>88</v>
      </c>
      <c r="Z13" s="71"/>
      <c r="AA13" s="71" t="s">
        <v>25</v>
      </c>
      <c r="AB13" s="71"/>
    </row>
    <row r="14" spans="1:28" x14ac:dyDescent="0.5">
      <c r="B14" s="84" t="s">
        <v>1</v>
      </c>
      <c r="C14" s="71" t="s">
        <v>40</v>
      </c>
      <c r="E14" s="105" t="s">
        <v>414</v>
      </c>
      <c r="F14" s="71"/>
      <c r="G14" s="105" t="s">
        <v>210</v>
      </c>
      <c r="H14" s="71"/>
      <c r="I14" s="71" t="s">
        <v>211</v>
      </c>
      <c r="J14" s="71"/>
      <c r="K14" s="105" t="s">
        <v>212</v>
      </c>
      <c r="L14" s="71"/>
      <c r="M14" s="71" t="s">
        <v>84</v>
      </c>
      <c r="N14" s="71"/>
      <c r="O14" s="71" t="s">
        <v>42</v>
      </c>
      <c r="P14" s="71"/>
      <c r="Q14" s="71" t="s">
        <v>213</v>
      </c>
      <c r="R14" s="71"/>
      <c r="S14" s="84" t="s">
        <v>227</v>
      </c>
      <c r="T14" s="71"/>
      <c r="U14" s="71" t="s">
        <v>26</v>
      </c>
      <c r="W14" s="71" t="s">
        <v>116</v>
      </c>
      <c r="X14" s="71"/>
      <c r="Y14" s="71" t="s">
        <v>45</v>
      </c>
      <c r="Z14" s="71"/>
      <c r="AA14" s="71" t="s">
        <v>26</v>
      </c>
      <c r="AB14" s="71"/>
    </row>
    <row r="15" spans="1:28" x14ac:dyDescent="0.5">
      <c r="A15" s="95"/>
      <c r="B15" s="84"/>
      <c r="C15" s="266" t="s">
        <v>148</v>
      </c>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101"/>
    </row>
    <row r="16" spans="1:28" ht="20.399999999999999" x14ac:dyDescent="0.55000000000000004">
      <c r="A16" s="72" t="s">
        <v>139</v>
      </c>
      <c r="B16" s="84"/>
      <c r="C16" s="84"/>
      <c r="D16" s="84"/>
      <c r="E16" s="84"/>
      <c r="F16" s="84"/>
      <c r="G16" s="84"/>
      <c r="H16" s="84"/>
      <c r="I16" s="84"/>
      <c r="J16" s="131"/>
      <c r="K16" s="84"/>
      <c r="L16" s="84"/>
      <c r="M16" s="84"/>
      <c r="N16" s="84"/>
      <c r="O16" s="84"/>
      <c r="P16" s="84"/>
      <c r="Q16" s="84"/>
      <c r="R16" s="106"/>
      <c r="S16" s="84"/>
      <c r="T16" s="106"/>
      <c r="U16" s="84"/>
      <c r="V16" s="84"/>
      <c r="W16" s="84"/>
      <c r="X16" s="84"/>
      <c r="Y16" s="84"/>
      <c r="Z16" s="84"/>
      <c r="AA16" s="84"/>
      <c r="AB16" s="101"/>
    </row>
    <row r="17" spans="1:28" ht="20.399999999999999" x14ac:dyDescent="0.55000000000000004">
      <c r="A17" s="72" t="s">
        <v>295</v>
      </c>
      <c r="B17" s="84"/>
      <c r="C17" s="75">
        <v>509999972</v>
      </c>
      <c r="D17" s="75"/>
      <c r="E17" s="75">
        <v>1335829590</v>
      </c>
      <c r="F17" s="75"/>
      <c r="G17" s="75">
        <v>390969319</v>
      </c>
      <c r="H17" s="75"/>
      <c r="I17" s="76">
        <v>428789709</v>
      </c>
      <c r="J17" s="75"/>
      <c r="K17" s="75">
        <v>3241598</v>
      </c>
      <c r="L17" s="75"/>
      <c r="M17" s="75">
        <v>51000000</v>
      </c>
      <c r="N17" s="75"/>
      <c r="O17" s="75">
        <v>438751154</v>
      </c>
      <c r="P17" s="75"/>
      <c r="Q17" s="75">
        <v>-50785832</v>
      </c>
      <c r="R17" s="75"/>
      <c r="S17" s="76">
        <v>42160000</v>
      </c>
      <c r="T17" s="75"/>
      <c r="U17" s="76">
        <v>-8625832</v>
      </c>
      <c r="V17" s="75"/>
      <c r="W17" s="76">
        <v>3149955510</v>
      </c>
      <c r="X17" s="75"/>
      <c r="Y17" s="76">
        <v>120181452</v>
      </c>
      <c r="Z17" s="75"/>
      <c r="AA17" s="75">
        <v>3270136962</v>
      </c>
      <c r="AB17" s="75"/>
    </row>
    <row r="18" spans="1:28" ht="20.399999999999999" x14ac:dyDescent="0.55000000000000004">
      <c r="A18" s="91" t="s">
        <v>228</v>
      </c>
      <c r="B18" s="84">
        <v>3</v>
      </c>
      <c r="C18" s="66">
        <v>0</v>
      </c>
      <c r="D18" s="66"/>
      <c r="E18" s="66">
        <v>0</v>
      </c>
      <c r="F18" s="66"/>
      <c r="G18" s="66">
        <v>0</v>
      </c>
      <c r="H18" s="66"/>
      <c r="I18" s="66">
        <v>0</v>
      </c>
      <c r="J18" s="66"/>
      <c r="K18" s="66">
        <v>0</v>
      </c>
      <c r="L18" s="66"/>
      <c r="M18" s="66">
        <v>0</v>
      </c>
      <c r="N18" s="66"/>
      <c r="O18" s="63">
        <v>-69566205</v>
      </c>
      <c r="P18" s="66"/>
      <c r="Q18" s="66">
        <v>0</v>
      </c>
      <c r="R18" s="66"/>
      <c r="S18" s="66">
        <v>0</v>
      </c>
      <c r="T18" s="66"/>
      <c r="U18" s="63">
        <v>0</v>
      </c>
      <c r="V18" s="66"/>
      <c r="W18" s="63">
        <v>-69566205</v>
      </c>
      <c r="X18" s="66"/>
      <c r="Y18" s="63">
        <v>-440000</v>
      </c>
      <c r="Z18" s="66"/>
      <c r="AA18" s="63">
        <v>-70006205</v>
      </c>
      <c r="AB18" s="75"/>
    </row>
    <row r="19" spans="1:28" ht="20.399999999999999" x14ac:dyDescent="0.55000000000000004">
      <c r="A19" s="72" t="s">
        <v>118</v>
      </c>
      <c r="B19" s="84"/>
      <c r="C19" s="81">
        <v>509999972</v>
      </c>
      <c r="D19" s="75"/>
      <c r="E19" s="81">
        <v>1335829590</v>
      </c>
      <c r="F19" s="75"/>
      <c r="G19" s="81">
        <v>390969319</v>
      </c>
      <c r="H19" s="75"/>
      <c r="I19" s="81">
        <v>428789709</v>
      </c>
      <c r="J19" s="75"/>
      <c r="K19" s="81">
        <v>3241598</v>
      </c>
      <c r="L19" s="75"/>
      <c r="M19" s="81">
        <v>51000000</v>
      </c>
      <c r="N19" s="75"/>
      <c r="O19" s="81">
        <v>369184949</v>
      </c>
      <c r="P19" s="75"/>
      <c r="Q19" s="81">
        <v>-50785832</v>
      </c>
      <c r="R19" s="75"/>
      <c r="S19" s="81">
        <v>42160000</v>
      </c>
      <c r="T19" s="75"/>
      <c r="U19" s="81">
        <v>-8625832</v>
      </c>
      <c r="V19" s="75"/>
      <c r="W19" s="81">
        <v>3080389305</v>
      </c>
      <c r="X19" s="75"/>
      <c r="Y19" s="81">
        <v>119741452</v>
      </c>
      <c r="Z19" s="75"/>
      <c r="AA19" s="81">
        <v>3200130757</v>
      </c>
      <c r="AB19" s="75"/>
    </row>
    <row r="20" spans="1:28" s="102" customFormat="1" ht="8.5500000000000007" customHeight="1" x14ac:dyDescent="0.55000000000000004">
      <c r="A20" s="72"/>
      <c r="B20" s="84"/>
      <c r="C20" s="75"/>
      <c r="D20" s="75"/>
      <c r="E20" s="75"/>
      <c r="F20" s="75"/>
      <c r="G20" s="75"/>
      <c r="H20" s="75"/>
      <c r="I20" s="75"/>
      <c r="J20" s="75"/>
      <c r="K20" s="75"/>
      <c r="L20" s="75"/>
      <c r="M20" s="75"/>
      <c r="N20" s="75"/>
      <c r="O20" s="75"/>
      <c r="P20" s="75"/>
      <c r="Q20" s="75"/>
      <c r="R20" s="75"/>
      <c r="S20" s="75"/>
      <c r="T20" s="75"/>
    </row>
    <row r="21" spans="1:28" ht="20.399999999999999" x14ac:dyDescent="0.55000000000000004">
      <c r="A21" s="72" t="s">
        <v>68</v>
      </c>
      <c r="B21" s="107"/>
      <c r="C21" s="78"/>
      <c r="D21" s="78"/>
      <c r="E21" s="78"/>
      <c r="F21" s="78"/>
      <c r="G21" s="78"/>
      <c r="H21" s="78"/>
      <c r="I21" s="66"/>
      <c r="J21" s="78"/>
      <c r="K21" s="78"/>
      <c r="L21" s="78"/>
      <c r="M21" s="78"/>
      <c r="N21" s="78"/>
      <c r="O21" s="66"/>
      <c r="P21" s="78"/>
      <c r="Q21" s="66"/>
      <c r="R21" s="78"/>
      <c r="S21" s="66"/>
      <c r="T21" s="78"/>
      <c r="U21" s="66"/>
      <c r="V21" s="78"/>
      <c r="W21" s="78"/>
      <c r="X21" s="78"/>
      <c r="Y21" s="66"/>
      <c r="Z21" s="78"/>
      <c r="AA21" s="78"/>
      <c r="AB21" s="75"/>
    </row>
    <row r="22" spans="1:28" ht="20.399999999999999" x14ac:dyDescent="0.55000000000000004">
      <c r="A22" s="109" t="s">
        <v>70</v>
      </c>
      <c r="B22" s="107"/>
      <c r="C22" s="78"/>
      <c r="D22" s="78"/>
      <c r="E22" s="78"/>
      <c r="F22" s="78"/>
      <c r="G22" s="78"/>
      <c r="H22" s="78"/>
      <c r="I22" s="66"/>
      <c r="J22" s="78"/>
      <c r="K22" s="78"/>
      <c r="L22" s="78"/>
      <c r="M22" s="78"/>
      <c r="N22" s="78"/>
      <c r="O22" s="66"/>
      <c r="P22" s="78"/>
      <c r="Q22" s="66"/>
      <c r="R22" s="78"/>
      <c r="S22" s="66"/>
      <c r="T22" s="78"/>
      <c r="U22" s="66"/>
      <c r="V22" s="78"/>
      <c r="W22" s="78"/>
      <c r="X22" s="78"/>
      <c r="Y22" s="66"/>
      <c r="Z22" s="78"/>
      <c r="AA22" s="78"/>
      <c r="AB22" s="75"/>
    </row>
    <row r="23" spans="1:28" ht="20.399999999999999" x14ac:dyDescent="0.55000000000000004">
      <c r="A23" s="95" t="s">
        <v>58</v>
      </c>
      <c r="B23" s="84">
        <v>25</v>
      </c>
      <c r="C23" s="66">
        <v>0</v>
      </c>
      <c r="D23" s="78"/>
      <c r="E23" s="66">
        <v>0</v>
      </c>
      <c r="F23" s="78"/>
      <c r="G23" s="66">
        <v>0</v>
      </c>
      <c r="H23" s="78"/>
      <c r="I23" s="66">
        <v>0</v>
      </c>
      <c r="J23" s="78"/>
      <c r="K23" s="66">
        <v>0</v>
      </c>
      <c r="L23" s="78"/>
      <c r="M23" s="66">
        <v>0</v>
      </c>
      <c r="N23" s="78"/>
      <c r="O23" s="64">
        <v>-254999986</v>
      </c>
      <c r="P23" s="78"/>
      <c r="Q23" s="64">
        <v>0</v>
      </c>
      <c r="R23" s="78"/>
      <c r="S23" s="79">
        <v>0</v>
      </c>
      <c r="T23" s="78"/>
      <c r="U23" s="79">
        <v>0</v>
      </c>
      <c r="V23" s="78"/>
      <c r="W23" s="64">
        <v>-254999986</v>
      </c>
      <c r="X23" s="78"/>
      <c r="Y23" s="79">
        <v>0</v>
      </c>
      <c r="Z23" s="78"/>
      <c r="AA23" s="80">
        <v>-254999986</v>
      </c>
      <c r="AB23" s="75"/>
    </row>
    <row r="24" spans="1:28" ht="20.399999999999999" x14ac:dyDescent="0.55000000000000004">
      <c r="A24" s="109" t="s">
        <v>69</v>
      </c>
      <c r="B24" s="84"/>
      <c r="C24" s="119">
        <v>0</v>
      </c>
      <c r="D24" s="78"/>
      <c r="E24" s="119">
        <v>0</v>
      </c>
      <c r="F24" s="78"/>
      <c r="G24" s="119">
        <v>0</v>
      </c>
      <c r="H24" s="78"/>
      <c r="I24" s="119">
        <v>0</v>
      </c>
      <c r="J24" s="78"/>
      <c r="K24" s="119">
        <v>0</v>
      </c>
      <c r="L24" s="78"/>
      <c r="M24" s="119">
        <v>0</v>
      </c>
      <c r="N24" s="78"/>
      <c r="O24" s="120">
        <v>-254999986</v>
      </c>
      <c r="P24" s="78"/>
      <c r="Q24" s="119">
        <v>0</v>
      </c>
      <c r="R24" s="78"/>
      <c r="S24" s="119">
        <v>0</v>
      </c>
      <c r="T24" s="78"/>
      <c r="U24" s="119">
        <v>0</v>
      </c>
      <c r="V24" s="78"/>
      <c r="W24" s="120">
        <v>-254999986</v>
      </c>
      <c r="X24" s="78"/>
      <c r="Y24" s="119">
        <v>0</v>
      </c>
      <c r="Z24" s="78"/>
      <c r="AA24" s="65">
        <v>-254999986</v>
      </c>
      <c r="AB24" s="75"/>
    </row>
    <row r="25" spans="1:28" s="102" customFormat="1" ht="8.5500000000000007" customHeight="1" x14ac:dyDescent="0.55000000000000004">
      <c r="A25" s="72"/>
      <c r="B25" s="84"/>
      <c r="C25" s="75"/>
      <c r="D25" s="75"/>
      <c r="E25" s="75"/>
      <c r="F25" s="75"/>
      <c r="G25" s="75"/>
      <c r="H25" s="75"/>
      <c r="I25" s="75"/>
      <c r="J25" s="75"/>
      <c r="K25" s="75"/>
      <c r="L25" s="75"/>
      <c r="M25" s="75"/>
      <c r="N25" s="75"/>
      <c r="O25" s="75"/>
      <c r="P25" s="75"/>
      <c r="Q25" s="75"/>
      <c r="R25" s="75"/>
      <c r="S25" s="75"/>
      <c r="T25" s="75"/>
    </row>
    <row r="26" spans="1:28" s="103" customFormat="1" ht="22.2" x14ac:dyDescent="0.6">
      <c r="A26" s="109" t="s">
        <v>59</v>
      </c>
      <c r="B26" s="84"/>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row>
    <row r="27" spans="1:28" ht="20.399999999999999" x14ac:dyDescent="0.55000000000000004">
      <c r="A27" s="95" t="s">
        <v>85</v>
      </c>
      <c r="B27" s="84"/>
      <c r="C27" s="66"/>
      <c r="D27" s="78"/>
      <c r="E27" s="66"/>
      <c r="F27" s="78"/>
      <c r="G27" s="66"/>
      <c r="H27" s="78"/>
      <c r="I27" s="66"/>
      <c r="J27" s="78"/>
      <c r="K27" s="66"/>
      <c r="L27" s="78"/>
      <c r="M27" s="66"/>
      <c r="N27" s="78"/>
      <c r="O27" s="63"/>
      <c r="P27" s="78"/>
      <c r="Q27" s="78"/>
      <c r="R27" s="78"/>
      <c r="S27" s="66"/>
      <c r="T27" s="78"/>
      <c r="U27" s="66"/>
      <c r="V27" s="78"/>
      <c r="W27" s="78"/>
      <c r="X27" s="78"/>
      <c r="Y27" s="78"/>
      <c r="Z27" s="78"/>
      <c r="AA27" s="78"/>
      <c r="AB27" s="75"/>
    </row>
    <row r="28" spans="1:28" ht="20.399999999999999" x14ac:dyDescent="0.55000000000000004">
      <c r="A28" s="95" t="s">
        <v>217</v>
      </c>
      <c r="B28" s="248">
        <v>5</v>
      </c>
      <c r="C28" s="66">
        <v>0</v>
      </c>
      <c r="D28" s="78"/>
      <c r="E28" s="66">
        <v>0</v>
      </c>
      <c r="F28" s="78"/>
      <c r="G28" s="66">
        <v>0</v>
      </c>
      <c r="H28" s="78"/>
      <c r="I28" s="66">
        <v>0</v>
      </c>
      <c r="J28" s="78"/>
      <c r="K28" s="66">
        <v>0</v>
      </c>
      <c r="L28" s="78"/>
      <c r="M28" s="66">
        <v>0</v>
      </c>
      <c r="N28" s="78"/>
      <c r="O28" s="66">
        <v>0</v>
      </c>
      <c r="P28" s="78"/>
      <c r="Q28" s="66">
        <v>0</v>
      </c>
      <c r="R28" s="78"/>
      <c r="S28" s="66">
        <v>0</v>
      </c>
      <c r="T28" s="78"/>
      <c r="U28" s="63">
        <v>0</v>
      </c>
      <c r="V28" s="78"/>
      <c r="W28" s="63">
        <v>0</v>
      </c>
      <c r="X28" s="78"/>
      <c r="Y28" s="63">
        <v>-11873438</v>
      </c>
      <c r="Z28" s="78"/>
      <c r="AA28" s="63">
        <v>-11873438</v>
      </c>
      <c r="AB28" s="75"/>
    </row>
    <row r="29" spans="1:28" ht="20.399999999999999" x14ac:dyDescent="0.55000000000000004">
      <c r="A29" s="95" t="s">
        <v>229</v>
      </c>
      <c r="B29" s="237"/>
      <c r="C29" s="66"/>
      <c r="D29" s="78"/>
      <c r="E29" s="66"/>
      <c r="F29" s="78"/>
      <c r="G29" s="66"/>
      <c r="H29" s="78"/>
      <c r="I29" s="63"/>
      <c r="J29" s="78"/>
      <c r="K29" s="66"/>
      <c r="L29" s="78"/>
      <c r="M29" s="66"/>
      <c r="N29" s="78"/>
      <c r="O29" s="63"/>
      <c r="P29" s="78"/>
      <c r="Q29" s="66"/>
      <c r="R29" s="78"/>
      <c r="S29" s="66"/>
      <c r="T29" s="78"/>
      <c r="U29" s="63"/>
      <c r="V29" s="78"/>
      <c r="W29" s="63"/>
      <c r="X29" s="78"/>
      <c r="Y29" s="63"/>
      <c r="Z29" s="78"/>
      <c r="AA29" s="63"/>
      <c r="AB29" s="75"/>
    </row>
    <row r="30" spans="1:28" ht="20.399999999999999" x14ac:dyDescent="0.55000000000000004">
      <c r="A30" s="95" t="s">
        <v>230</v>
      </c>
      <c r="B30" s="237"/>
      <c r="C30" s="66">
        <v>0</v>
      </c>
      <c r="D30" s="78"/>
      <c r="E30" s="66">
        <v>0</v>
      </c>
      <c r="F30" s="78"/>
      <c r="G30" s="66">
        <v>0</v>
      </c>
      <c r="H30" s="78"/>
      <c r="I30" s="66">
        <v>0</v>
      </c>
      <c r="J30" s="78"/>
      <c r="K30" s="66">
        <v>0</v>
      </c>
      <c r="L30" s="78"/>
      <c r="M30" s="66">
        <v>0</v>
      </c>
      <c r="N30" s="78"/>
      <c r="O30" s="66">
        <v>0</v>
      </c>
      <c r="P30" s="78"/>
      <c r="Q30" s="66">
        <v>0</v>
      </c>
      <c r="R30" s="78"/>
      <c r="S30" s="66">
        <v>0</v>
      </c>
      <c r="T30" s="78"/>
      <c r="U30" s="66">
        <v>0</v>
      </c>
      <c r="V30" s="78"/>
      <c r="W30" s="66">
        <v>0</v>
      </c>
      <c r="X30" s="78"/>
      <c r="Y30" s="63">
        <v>29462798</v>
      </c>
      <c r="Z30" s="78"/>
      <c r="AA30" s="63">
        <v>29462798</v>
      </c>
      <c r="AB30" s="75"/>
    </row>
    <row r="31" spans="1:28" s="102" customFormat="1" ht="20.399999999999999" x14ac:dyDescent="0.55000000000000004">
      <c r="A31" s="111" t="s">
        <v>62</v>
      </c>
      <c r="B31" s="107"/>
      <c r="C31" s="82">
        <v>0</v>
      </c>
      <c r="D31" s="77"/>
      <c r="E31" s="82">
        <v>0</v>
      </c>
      <c r="F31" s="77"/>
      <c r="G31" s="82">
        <v>0</v>
      </c>
      <c r="H31" s="77"/>
      <c r="I31" s="82">
        <v>0</v>
      </c>
      <c r="J31" s="77"/>
      <c r="K31" s="82">
        <v>0</v>
      </c>
      <c r="L31" s="77"/>
      <c r="M31" s="82">
        <v>0</v>
      </c>
      <c r="N31" s="77"/>
      <c r="O31" s="82">
        <v>0</v>
      </c>
      <c r="P31" s="77"/>
      <c r="Q31" s="82">
        <v>0</v>
      </c>
      <c r="R31" s="77"/>
      <c r="S31" s="82">
        <v>0</v>
      </c>
      <c r="T31" s="77"/>
      <c r="U31" s="82">
        <v>0</v>
      </c>
      <c r="V31" s="77"/>
      <c r="W31" s="82">
        <v>0</v>
      </c>
      <c r="X31" s="77"/>
      <c r="Y31" s="82">
        <v>17589360</v>
      </c>
      <c r="Z31" s="77"/>
      <c r="AA31" s="82">
        <v>17589360</v>
      </c>
      <c r="AB31" s="77"/>
    </row>
    <row r="32" spans="1:28" s="102" customFormat="1" ht="8.5500000000000007" customHeight="1" x14ac:dyDescent="0.55000000000000004">
      <c r="A32" s="72"/>
      <c r="B32" s="84"/>
      <c r="C32" s="75"/>
      <c r="D32" s="75"/>
      <c r="E32" s="75"/>
      <c r="F32" s="75"/>
      <c r="G32" s="75"/>
      <c r="H32" s="75"/>
      <c r="I32" s="75"/>
      <c r="J32" s="75"/>
      <c r="K32" s="75"/>
      <c r="L32" s="75"/>
      <c r="M32" s="75"/>
      <c r="N32" s="75"/>
      <c r="O32" s="75"/>
      <c r="P32" s="75"/>
      <c r="Q32" s="75"/>
      <c r="R32" s="75"/>
      <c r="S32" s="75"/>
      <c r="T32" s="75"/>
    </row>
    <row r="33" spans="1:28" ht="20.399999999999999" x14ac:dyDescent="0.55000000000000004">
      <c r="A33" s="112" t="s">
        <v>71</v>
      </c>
      <c r="B33" s="84"/>
      <c r="C33" s="120">
        <v>0</v>
      </c>
      <c r="D33" s="76"/>
      <c r="E33" s="120">
        <v>0</v>
      </c>
      <c r="F33" s="76"/>
      <c r="G33" s="120">
        <v>0</v>
      </c>
      <c r="H33" s="76"/>
      <c r="I33" s="120">
        <v>0</v>
      </c>
      <c r="J33" s="76"/>
      <c r="K33" s="120">
        <v>0</v>
      </c>
      <c r="L33" s="76"/>
      <c r="M33" s="120">
        <v>0</v>
      </c>
      <c r="N33" s="76"/>
      <c r="O33" s="120">
        <v>-254999986</v>
      </c>
      <c r="P33" s="76"/>
      <c r="Q33" s="120">
        <v>0</v>
      </c>
      <c r="R33" s="76"/>
      <c r="S33" s="120">
        <v>0</v>
      </c>
      <c r="T33" s="76"/>
      <c r="U33" s="120">
        <v>0</v>
      </c>
      <c r="V33" s="76"/>
      <c r="W33" s="120">
        <v>-254999986</v>
      </c>
      <c r="X33" s="76"/>
      <c r="Y33" s="120">
        <v>17589360</v>
      </c>
      <c r="Z33" s="76"/>
      <c r="AA33" s="120">
        <v>-237410626</v>
      </c>
      <c r="AB33" s="78"/>
    </row>
    <row r="34" spans="1:28" s="102" customFormat="1" ht="8.5500000000000007" customHeight="1" x14ac:dyDescent="0.55000000000000004">
      <c r="A34" s="72"/>
      <c r="B34" s="84"/>
      <c r="C34" s="75"/>
      <c r="D34" s="75"/>
      <c r="E34" s="75"/>
      <c r="F34" s="75"/>
      <c r="G34" s="75"/>
      <c r="H34" s="75"/>
      <c r="I34" s="75"/>
      <c r="J34" s="75"/>
      <c r="K34" s="75"/>
      <c r="L34" s="75"/>
      <c r="M34" s="75"/>
      <c r="N34" s="75"/>
      <c r="O34" s="75"/>
      <c r="P34" s="75"/>
      <c r="Q34" s="75"/>
      <c r="R34" s="75"/>
      <c r="S34" s="75"/>
      <c r="T34" s="75"/>
    </row>
    <row r="35" spans="1:28" s="102" customFormat="1" ht="20.399999999999999" x14ac:dyDescent="0.55000000000000004">
      <c r="A35" s="72" t="s">
        <v>240</v>
      </c>
      <c r="B35" s="84"/>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5"/>
    </row>
    <row r="36" spans="1:28" s="102" customFormat="1" ht="20.399999999999999" x14ac:dyDescent="0.55000000000000004">
      <c r="A36" s="91" t="s">
        <v>51</v>
      </c>
      <c r="B36" s="84"/>
      <c r="C36" s="66">
        <v>0</v>
      </c>
      <c r="D36" s="78"/>
      <c r="E36" s="66">
        <v>0</v>
      </c>
      <c r="F36" s="78"/>
      <c r="G36" s="66">
        <v>0</v>
      </c>
      <c r="H36" s="78"/>
      <c r="I36" s="66">
        <v>0</v>
      </c>
      <c r="J36" s="78"/>
      <c r="K36" s="66">
        <v>0</v>
      </c>
      <c r="L36" s="78"/>
      <c r="M36" s="66">
        <v>0</v>
      </c>
      <c r="N36" s="75"/>
      <c r="O36" s="63">
        <v>289967122</v>
      </c>
      <c r="P36" s="75"/>
      <c r="Q36" s="66">
        <v>0</v>
      </c>
      <c r="R36" s="75"/>
      <c r="S36" s="66">
        <v>0</v>
      </c>
      <c r="T36" s="75"/>
      <c r="U36" s="63">
        <v>0</v>
      </c>
      <c r="V36" s="75"/>
      <c r="W36" s="63">
        <v>289967122</v>
      </c>
      <c r="X36" s="75"/>
      <c r="Y36" s="63">
        <v>-8241554</v>
      </c>
      <c r="Z36" s="75"/>
      <c r="AA36" s="63">
        <v>281725568</v>
      </c>
      <c r="AB36" s="75"/>
    </row>
    <row r="37" spans="1:28" s="102" customFormat="1" ht="20.399999999999999" x14ac:dyDescent="0.55000000000000004">
      <c r="A37" s="91" t="s">
        <v>231</v>
      </c>
      <c r="B37" s="84"/>
      <c r="C37" s="66">
        <v>0</v>
      </c>
      <c r="D37" s="75"/>
      <c r="E37" s="66">
        <v>0</v>
      </c>
      <c r="F37" s="75"/>
      <c r="G37" s="66">
        <v>0</v>
      </c>
      <c r="H37" s="75"/>
      <c r="I37" s="66">
        <v>0</v>
      </c>
      <c r="J37" s="75"/>
      <c r="K37" s="66">
        <v>0</v>
      </c>
      <c r="L37" s="75"/>
      <c r="M37" s="66">
        <v>0</v>
      </c>
      <c r="N37" s="75"/>
      <c r="O37" s="66">
        <v>0</v>
      </c>
      <c r="P37" s="75"/>
      <c r="Q37" s="64">
        <v>7983201</v>
      </c>
      <c r="R37" s="75"/>
      <c r="S37" s="64">
        <v>-4960000</v>
      </c>
      <c r="T37" s="75"/>
      <c r="U37" s="64">
        <v>3023201</v>
      </c>
      <c r="V37" s="75"/>
      <c r="W37" s="63">
        <v>3023201</v>
      </c>
      <c r="X37" s="75"/>
      <c r="Y37" s="63">
        <v>4152967</v>
      </c>
      <c r="Z37" s="75"/>
      <c r="AA37" s="63">
        <v>7176168</v>
      </c>
      <c r="AB37" s="75"/>
    </row>
    <row r="38" spans="1:28" s="102" customFormat="1" ht="20.399999999999999" x14ac:dyDescent="0.55000000000000004">
      <c r="A38" s="72" t="s">
        <v>137</v>
      </c>
      <c r="B38" s="107"/>
      <c r="C38" s="122">
        <v>0</v>
      </c>
      <c r="D38" s="76"/>
      <c r="E38" s="122">
        <v>0</v>
      </c>
      <c r="F38" s="76"/>
      <c r="G38" s="122">
        <v>0</v>
      </c>
      <c r="H38" s="76"/>
      <c r="I38" s="122">
        <v>0</v>
      </c>
      <c r="J38" s="76"/>
      <c r="K38" s="122">
        <v>0</v>
      </c>
      <c r="L38" s="76"/>
      <c r="M38" s="122">
        <v>0</v>
      </c>
      <c r="N38" s="76"/>
      <c r="O38" s="122">
        <v>289967122</v>
      </c>
      <c r="P38" s="76"/>
      <c r="Q38" s="122">
        <v>7983201</v>
      </c>
      <c r="R38" s="76"/>
      <c r="S38" s="122">
        <v>-4960000</v>
      </c>
      <c r="T38" s="76"/>
      <c r="U38" s="122">
        <v>3023201</v>
      </c>
      <c r="V38" s="76"/>
      <c r="W38" s="122">
        <v>292990323</v>
      </c>
      <c r="X38" s="76"/>
      <c r="Y38" s="122">
        <v>-4088587</v>
      </c>
      <c r="Z38" s="76"/>
      <c r="AA38" s="122">
        <v>288901736</v>
      </c>
      <c r="AB38" s="75"/>
    </row>
    <row r="39" spans="1:28" ht="21" thickBot="1" x14ac:dyDescent="0.6">
      <c r="A39" s="72" t="s">
        <v>140</v>
      </c>
      <c r="B39" s="84"/>
      <c r="C39" s="83">
        <v>509999972</v>
      </c>
      <c r="D39" s="75"/>
      <c r="E39" s="83">
        <v>1335829590</v>
      </c>
      <c r="F39" s="75"/>
      <c r="G39" s="83">
        <v>390969319</v>
      </c>
      <c r="H39" s="75"/>
      <c r="I39" s="83">
        <v>428789709</v>
      </c>
      <c r="J39" s="75"/>
      <c r="K39" s="83">
        <v>3241598</v>
      </c>
      <c r="L39" s="75"/>
      <c r="M39" s="83">
        <v>51000000</v>
      </c>
      <c r="N39" s="75"/>
      <c r="O39" s="83">
        <v>404152085</v>
      </c>
      <c r="P39" s="75"/>
      <c r="Q39" s="83">
        <v>-42802631</v>
      </c>
      <c r="R39" s="75"/>
      <c r="S39" s="83">
        <v>37200000</v>
      </c>
      <c r="T39" s="75"/>
      <c r="U39" s="83">
        <v>-5602631</v>
      </c>
      <c r="V39" s="75"/>
      <c r="W39" s="83">
        <v>3118379642</v>
      </c>
      <c r="X39" s="75"/>
      <c r="Y39" s="83">
        <v>133242225</v>
      </c>
      <c r="Z39" s="75"/>
      <c r="AA39" s="83">
        <v>3251621867</v>
      </c>
      <c r="AB39" s="78"/>
    </row>
    <row r="40" spans="1:28" s="116" customFormat="1" ht="18" thickTop="1" x14ac:dyDescent="0.45">
      <c r="B40" s="123"/>
      <c r="C40" s="124"/>
      <c r="D40" s="118"/>
      <c r="E40" s="118"/>
      <c r="G40" s="118"/>
      <c r="K40" s="118"/>
      <c r="P40" s="118"/>
      <c r="Q40" s="118"/>
      <c r="R40" s="118"/>
      <c r="T40" s="118"/>
      <c r="AB40" s="125"/>
    </row>
  </sheetData>
  <mergeCells count="4">
    <mergeCell ref="C3:AA3"/>
    <mergeCell ref="M4:O4"/>
    <mergeCell ref="Q4:U4"/>
    <mergeCell ref="C15:AA15"/>
  </mergeCells>
  <pageMargins left="0.79" right="0.79" top="0.48" bottom="0.51" header="0.51" footer="0.51"/>
  <pageSetup paperSize="9" scale="59" firstPageNumber="13" fitToHeight="0" orientation="landscape" useFirstPageNumber="1" r:id="rId1"/>
  <headerFooter alignWithMargins="0">
    <oddFooter xml:space="preserve">&amp;L   หมายเหตุประกอบงบการเงินเป็นส่วนหนึ่งของงบการเงินนี้
&amp;C&amp;14&amp;P
&amp;R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1"/>
  <sheetViews>
    <sheetView view="pageBreakPreview" topLeftCell="A43" zoomScaleNormal="130" zoomScaleSheetLayoutView="100" workbookViewId="0">
      <selection activeCell="C54" sqref="C54"/>
    </sheetView>
  </sheetViews>
  <sheetFormatPr defaultColWidth="9.125" defaultRowHeight="19.8" x14ac:dyDescent="0.5"/>
  <cols>
    <col min="1" max="1" width="51.75" style="91" customWidth="1"/>
    <col min="2" max="2" width="8.125" style="101" customWidth="1"/>
    <col min="3" max="3" width="13.25" style="95" customWidth="1"/>
    <col min="4" max="4" width="1" style="95" customWidth="1"/>
    <col min="5" max="5" width="14.875" style="95" customWidth="1"/>
    <col min="6" max="6" width="1" style="95" customWidth="1"/>
    <col min="7" max="7" width="12.25" style="95" customWidth="1"/>
    <col min="8" max="8" width="1" style="95" customWidth="1"/>
    <col min="9" max="9" width="11" style="95" customWidth="1"/>
    <col min="10" max="10" width="1" style="95" customWidth="1"/>
    <col min="11" max="11" width="11" style="95" customWidth="1"/>
    <col min="12" max="12" width="1" style="95" customWidth="1"/>
    <col min="13" max="13" width="13.5" style="95" bestFit="1" customWidth="1"/>
    <col min="14" max="14" width="1" style="95" customWidth="1"/>
    <col min="15" max="15" width="16.625" style="95" customWidth="1"/>
    <col min="16" max="16" width="1" style="95" customWidth="1"/>
    <col min="17" max="17" width="13.625" style="95" bestFit="1" customWidth="1"/>
    <col min="18" max="18" width="1.375" style="95" customWidth="1"/>
    <col min="19" max="16384" width="9.125" style="95"/>
  </cols>
  <sheetData>
    <row r="1" spans="1:18" ht="20.399999999999999" x14ac:dyDescent="0.55000000000000004">
      <c r="A1" s="72" t="s">
        <v>145</v>
      </c>
    </row>
    <row r="2" spans="1:18" ht="20.399999999999999" x14ac:dyDescent="0.55000000000000004">
      <c r="A2" s="72" t="s">
        <v>134</v>
      </c>
    </row>
    <row r="3" spans="1:18" ht="20.399999999999999" x14ac:dyDescent="0.55000000000000004">
      <c r="A3" s="102"/>
      <c r="B3" s="102"/>
      <c r="C3" s="102"/>
      <c r="D3" s="102"/>
      <c r="E3" s="102"/>
    </row>
    <row r="4" spans="1:18" ht="20.399999999999999" x14ac:dyDescent="0.55000000000000004">
      <c r="C4" s="264" t="s">
        <v>146</v>
      </c>
      <c r="D4" s="264"/>
      <c r="E4" s="264"/>
      <c r="F4" s="264"/>
      <c r="G4" s="264"/>
      <c r="H4" s="264"/>
      <c r="I4" s="264"/>
      <c r="J4" s="264"/>
      <c r="K4" s="264"/>
      <c r="L4" s="264"/>
      <c r="M4" s="264"/>
      <c r="N4" s="264"/>
      <c r="O4" s="264"/>
      <c r="P4" s="264"/>
      <c r="Q4" s="264"/>
      <c r="R4" s="102"/>
    </row>
    <row r="5" spans="1:18" ht="20.399999999999999" x14ac:dyDescent="0.55000000000000004">
      <c r="B5" s="91"/>
      <c r="D5" s="103"/>
      <c r="E5" s="71"/>
      <c r="F5" s="71"/>
      <c r="G5" s="71" t="s">
        <v>193</v>
      </c>
      <c r="H5" s="71"/>
      <c r="I5" s="71"/>
      <c r="J5" s="71"/>
      <c r="K5" s="71"/>
      <c r="L5" s="71"/>
      <c r="M5" s="71"/>
      <c r="O5" s="71" t="s">
        <v>232</v>
      </c>
      <c r="Q5" s="103"/>
      <c r="R5" s="103"/>
    </row>
    <row r="6" spans="1:18" ht="20.399999999999999" x14ac:dyDescent="0.55000000000000004">
      <c r="B6" s="91"/>
      <c r="D6" s="103"/>
      <c r="E6" s="71"/>
      <c r="F6" s="71"/>
      <c r="G6" s="71" t="s">
        <v>196</v>
      </c>
      <c r="H6" s="71"/>
      <c r="I6" s="71" t="s">
        <v>193</v>
      </c>
      <c r="J6" s="71"/>
      <c r="K6" s="265" t="s">
        <v>176</v>
      </c>
      <c r="L6" s="265"/>
      <c r="M6" s="265"/>
      <c r="O6" s="127" t="s">
        <v>233</v>
      </c>
      <c r="R6" s="103"/>
    </row>
    <row r="7" spans="1:18" x14ac:dyDescent="0.5">
      <c r="B7" s="71"/>
      <c r="C7" s="71" t="s">
        <v>21</v>
      </c>
      <c r="E7" s="71"/>
      <c r="F7" s="71"/>
      <c r="G7" s="71" t="s">
        <v>200</v>
      </c>
      <c r="H7" s="71"/>
      <c r="I7" s="71" t="s">
        <v>202</v>
      </c>
      <c r="J7" s="71"/>
      <c r="K7" s="71" t="s">
        <v>203</v>
      </c>
      <c r="N7" s="71"/>
      <c r="O7" s="71" t="s">
        <v>195</v>
      </c>
      <c r="P7" s="71"/>
      <c r="Q7" s="71" t="s">
        <v>47</v>
      </c>
      <c r="R7" s="71"/>
    </row>
    <row r="8" spans="1:18" x14ac:dyDescent="0.5">
      <c r="B8" s="71"/>
      <c r="C8" s="71" t="s">
        <v>41</v>
      </c>
      <c r="E8" s="71" t="s">
        <v>82</v>
      </c>
      <c r="F8" s="71"/>
      <c r="G8" s="71" t="s">
        <v>206</v>
      </c>
      <c r="H8" s="71"/>
      <c r="I8" s="71" t="s">
        <v>208</v>
      </c>
      <c r="J8" s="71"/>
      <c r="K8" s="71" t="s">
        <v>83</v>
      </c>
      <c r="L8" s="71"/>
      <c r="M8" s="71" t="s">
        <v>31</v>
      </c>
      <c r="N8" s="71"/>
      <c r="O8" s="71" t="s">
        <v>234</v>
      </c>
      <c r="P8" s="71"/>
      <c r="Q8" s="71" t="s">
        <v>25</v>
      </c>
      <c r="R8" s="71"/>
    </row>
    <row r="9" spans="1:18" x14ac:dyDescent="0.5">
      <c r="B9" s="84" t="s">
        <v>1</v>
      </c>
      <c r="C9" s="71" t="s">
        <v>40</v>
      </c>
      <c r="E9" s="105" t="s">
        <v>414</v>
      </c>
      <c r="F9" s="71"/>
      <c r="G9" s="105" t="s">
        <v>210</v>
      </c>
      <c r="H9" s="71"/>
      <c r="I9" s="105" t="s">
        <v>212</v>
      </c>
      <c r="J9" s="71"/>
      <c r="K9" s="71" t="s">
        <v>84</v>
      </c>
      <c r="L9" s="71"/>
      <c r="M9" s="71" t="s">
        <v>42</v>
      </c>
      <c r="N9" s="71"/>
      <c r="O9" s="71" t="s">
        <v>235</v>
      </c>
      <c r="P9" s="71"/>
      <c r="Q9" s="71" t="s">
        <v>26</v>
      </c>
      <c r="R9" s="71"/>
    </row>
    <row r="10" spans="1:18" x14ac:dyDescent="0.5">
      <c r="A10" s="95"/>
      <c r="B10" s="84"/>
      <c r="C10" s="266" t="s">
        <v>148</v>
      </c>
      <c r="D10" s="266"/>
      <c r="E10" s="266"/>
      <c r="F10" s="266"/>
      <c r="G10" s="266"/>
      <c r="H10" s="266"/>
      <c r="I10" s="266"/>
      <c r="J10" s="266"/>
      <c r="K10" s="266"/>
      <c r="L10" s="266"/>
      <c r="M10" s="266"/>
      <c r="N10" s="266"/>
      <c r="O10" s="266"/>
      <c r="P10" s="266"/>
      <c r="Q10" s="266"/>
      <c r="R10" s="101"/>
    </row>
    <row r="11" spans="1:18" ht="20.399999999999999" x14ac:dyDescent="0.5">
      <c r="A11" s="128" t="s">
        <v>135</v>
      </c>
      <c r="B11" s="84"/>
      <c r="C11" s="84"/>
      <c r="D11" s="84"/>
      <c r="E11" s="84"/>
      <c r="F11" s="84"/>
      <c r="G11" s="84"/>
      <c r="H11" s="84"/>
      <c r="I11" s="84"/>
      <c r="J11" s="84"/>
      <c r="K11" s="84"/>
      <c r="L11" s="84"/>
      <c r="M11" s="84"/>
      <c r="N11" s="84"/>
      <c r="O11" s="84"/>
      <c r="P11" s="84"/>
      <c r="Q11" s="84"/>
      <c r="R11" s="101"/>
    </row>
    <row r="12" spans="1:18" ht="20.399999999999999" x14ac:dyDescent="0.55000000000000004">
      <c r="A12" s="72" t="s">
        <v>236</v>
      </c>
      <c r="B12" s="84"/>
      <c r="C12" s="75">
        <v>509999972</v>
      </c>
      <c r="D12" s="75"/>
      <c r="E12" s="75">
        <v>1335829590</v>
      </c>
      <c r="F12" s="75"/>
      <c r="G12" s="75">
        <v>390969319</v>
      </c>
      <c r="H12" s="75"/>
      <c r="I12" s="75">
        <v>3241598</v>
      </c>
      <c r="J12" s="75"/>
      <c r="K12" s="75">
        <v>51000000</v>
      </c>
      <c r="L12" s="75"/>
      <c r="M12" s="75">
        <v>388168554</v>
      </c>
      <c r="N12" s="75"/>
      <c r="O12" s="75">
        <v>2480000</v>
      </c>
      <c r="P12" s="75"/>
      <c r="Q12" s="75">
        <v>2681689033</v>
      </c>
      <c r="R12" s="75"/>
    </row>
    <row r="13" spans="1:18" s="102" customFormat="1" ht="12" customHeight="1" x14ac:dyDescent="0.55000000000000004">
      <c r="A13" s="72"/>
      <c r="B13" s="84"/>
      <c r="C13" s="75"/>
      <c r="D13" s="75"/>
      <c r="E13" s="75"/>
      <c r="F13" s="75"/>
      <c r="G13" s="75"/>
      <c r="H13" s="75"/>
      <c r="I13" s="75"/>
      <c r="J13" s="75"/>
      <c r="K13" s="75"/>
      <c r="L13" s="75"/>
      <c r="M13" s="75"/>
      <c r="N13" s="75"/>
      <c r="O13" s="75"/>
      <c r="P13" s="75"/>
      <c r="Q13" s="75"/>
      <c r="R13" s="75"/>
    </row>
    <row r="14" spans="1:18" s="102" customFormat="1" ht="20.399999999999999" x14ac:dyDescent="0.55000000000000004">
      <c r="A14" s="72" t="s">
        <v>68</v>
      </c>
      <c r="B14" s="84"/>
      <c r="C14" s="66"/>
      <c r="D14" s="78"/>
      <c r="E14" s="66"/>
      <c r="F14" s="78"/>
      <c r="G14" s="66"/>
      <c r="H14" s="78"/>
      <c r="I14" s="66"/>
      <c r="J14" s="78"/>
      <c r="K14" s="66"/>
      <c r="L14" s="75"/>
      <c r="M14" s="63"/>
      <c r="N14" s="75"/>
      <c r="O14" s="66"/>
      <c r="P14" s="75"/>
      <c r="Q14" s="78"/>
      <c r="R14" s="75"/>
    </row>
    <row r="15" spans="1:18" s="102" customFormat="1" ht="20.399999999999999" x14ac:dyDescent="0.55000000000000004">
      <c r="A15" s="108" t="s">
        <v>70</v>
      </c>
      <c r="B15" s="84"/>
      <c r="C15" s="66"/>
      <c r="D15" s="78"/>
      <c r="E15" s="66"/>
      <c r="F15" s="78"/>
      <c r="G15" s="66"/>
      <c r="H15" s="78"/>
      <c r="I15" s="66"/>
      <c r="J15" s="78"/>
      <c r="K15" s="66"/>
      <c r="L15" s="75"/>
      <c r="M15" s="63"/>
      <c r="N15" s="75"/>
      <c r="O15" s="66"/>
      <c r="P15" s="75"/>
      <c r="Q15" s="78"/>
      <c r="R15" s="75"/>
    </row>
    <row r="16" spans="1:18" s="102" customFormat="1" ht="20.399999999999999" x14ac:dyDescent="0.55000000000000004">
      <c r="A16" s="91" t="s">
        <v>58</v>
      </c>
      <c r="B16" s="84">
        <v>25</v>
      </c>
      <c r="C16" s="66">
        <v>0</v>
      </c>
      <c r="D16" s="78"/>
      <c r="E16" s="66">
        <v>0</v>
      </c>
      <c r="F16" s="78"/>
      <c r="G16" s="66">
        <v>0</v>
      </c>
      <c r="H16" s="78"/>
      <c r="I16" s="66">
        <v>0</v>
      </c>
      <c r="J16" s="78"/>
      <c r="K16" s="66">
        <v>0</v>
      </c>
      <c r="L16" s="75"/>
      <c r="M16" s="63">
        <v>-214199982</v>
      </c>
      <c r="N16" s="75"/>
      <c r="O16" s="66">
        <v>0</v>
      </c>
      <c r="P16" s="75"/>
      <c r="Q16" s="63">
        <v>-214199982</v>
      </c>
      <c r="R16" s="75"/>
    </row>
    <row r="17" spans="1:18" s="102" customFormat="1" ht="20.399999999999999" x14ac:dyDescent="0.55000000000000004">
      <c r="A17" s="108" t="s">
        <v>69</v>
      </c>
      <c r="B17" s="84"/>
      <c r="C17" s="82">
        <v>0</v>
      </c>
      <c r="D17" s="78"/>
      <c r="E17" s="82">
        <v>0</v>
      </c>
      <c r="F17" s="78"/>
      <c r="G17" s="82">
        <v>0</v>
      </c>
      <c r="H17" s="78"/>
      <c r="I17" s="82">
        <v>0</v>
      </c>
      <c r="J17" s="78"/>
      <c r="K17" s="82">
        <v>0</v>
      </c>
      <c r="L17" s="75"/>
      <c r="M17" s="82">
        <v>-214199982</v>
      </c>
      <c r="N17" s="75"/>
      <c r="O17" s="82">
        <v>0</v>
      </c>
      <c r="P17" s="75"/>
      <c r="Q17" s="82">
        <v>-214199982</v>
      </c>
      <c r="R17" s="75"/>
    </row>
    <row r="18" spans="1:18" s="102" customFormat="1" ht="20.399999999999999" x14ac:dyDescent="0.55000000000000004">
      <c r="A18" s="91"/>
      <c r="B18" s="84"/>
      <c r="C18" s="66"/>
      <c r="D18" s="78"/>
      <c r="E18" s="66"/>
      <c r="F18" s="78"/>
      <c r="G18" s="66"/>
      <c r="H18" s="78"/>
      <c r="I18" s="66"/>
      <c r="J18" s="78"/>
      <c r="K18" s="66"/>
      <c r="L18" s="75"/>
      <c r="M18" s="63"/>
      <c r="N18" s="75"/>
      <c r="O18" s="66"/>
      <c r="P18" s="75"/>
      <c r="Q18" s="78"/>
      <c r="R18" s="75"/>
    </row>
    <row r="19" spans="1:18" s="102" customFormat="1" ht="20.399999999999999" x14ac:dyDescent="0.55000000000000004">
      <c r="A19" s="72" t="s">
        <v>136</v>
      </c>
      <c r="B19" s="84"/>
      <c r="C19" s="76"/>
      <c r="D19" s="76"/>
      <c r="E19" s="76"/>
      <c r="F19" s="76"/>
      <c r="G19" s="76"/>
      <c r="H19" s="76"/>
      <c r="I19" s="76"/>
      <c r="J19" s="76"/>
      <c r="K19" s="76"/>
      <c r="L19" s="76"/>
      <c r="M19" s="76"/>
      <c r="N19" s="76"/>
      <c r="O19" s="76"/>
      <c r="P19" s="76"/>
      <c r="Q19" s="76"/>
      <c r="R19" s="75"/>
    </row>
    <row r="20" spans="1:18" s="102" customFormat="1" ht="20.399999999999999" x14ac:dyDescent="0.55000000000000004">
      <c r="A20" s="91" t="s">
        <v>51</v>
      </c>
      <c r="B20" s="84"/>
      <c r="C20" s="66">
        <v>0</v>
      </c>
      <c r="D20" s="78"/>
      <c r="E20" s="66">
        <v>0</v>
      </c>
      <c r="F20" s="78"/>
      <c r="G20" s="66">
        <v>0</v>
      </c>
      <c r="H20" s="78"/>
      <c r="I20" s="66">
        <v>0</v>
      </c>
      <c r="J20" s="78"/>
      <c r="K20" s="66">
        <v>0</v>
      </c>
      <c r="L20" s="75"/>
      <c r="M20" s="63">
        <v>290348823.39999998</v>
      </c>
      <c r="N20" s="75"/>
      <c r="O20" s="66">
        <v>0</v>
      </c>
      <c r="P20" s="75"/>
      <c r="Q20" s="63">
        <v>290348823.39999998</v>
      </c>
      <c r="R20" s="75"/>
    </row>
    <row r="21" spans="1:18" s="102" customFormat="1" ht="20.399999999999999" x14ac:dyDescent="0.55000000000000004">
      <c r="A21" s="91" t="s">
        <v>231</v>
      </c>
      <c r="B21" s="84"/>
      <c r="C21" s="66">
        <v>0</v>
      </c>
      <c r="D21" s="75"/>
      <c r="E21" s="66">
        <v>0</v>
      </c>
      <c r="F21" s="75"/>
      <c r="G21" s="66">
        <v>0</v>
      </c>
      <c r="H21" s="75"/>
      <c r="I21" s="66">
        <v>0</v>
      </c>
      <c r="J21" s="75"/>
      <c r="K21" s="66">
        <v>0</v>
      </c>
      <c r="L21" s="75"/>
      <c r="M21" s="64">
        <v>-7213022.4000000004</v>
      </c>
      <c r="N21" s="75"/>
      <c r="O21" s="63">
        <v>39680000</v>
      </c>
      <c r="P21" s="75"/>
      <c r="Q21" s="64">
        <v>32466977.600000001</v>
      </c>
      <c r="R21" s="75"/>
    </row>
    <row r="22" spans="1:18" s="102" customFormat="1" ht="20.399999999999999" x14ac:dyDescent="0.55000000000000004">
      <c r="A22" s="72" t="s">
        <v>404</v>
      </c>
      <c r="B22" s="107"/>
      <c r="C22" s="82">
        <v>0</v>
      </c>
      <c r="D22" s="76"/>
      <c r="E22" s="82">
        <v>0</v>
      </c>
      <c r="F22" s="76"/>
      <c r="G22" s="82">
        <v>0</v>
      </c>
      <c r="H22" s="76"/>
      <c r="I22" s="82">
        <v>0</v>
      </c>
      <c r="J22" s="76"/>
      <c r="K22" s="82">
        <v>0</v>
      </c>
      <c r="L22" s="76"/>
      <c r="M22" s="82">
        <v>283135801</v>
      </c>
      <c r="N22" s="76"/>
      <c r="O22" s="82">
        <v>39680000</v>
      </c>
      <c r="P22" s="76"/>
      <c r="Q22" s="82">
        <v>322815801</v>
      </c>
      <c r="R22" s="75"/>
    </row>
    <row r="23" spans="1:18" s="102" customFormat="1" ht="12" customHeight="1" x14ac:dyDescent="0.55000000000000004">
      <c r="A23" s="72"/>
      <c r="B23" s="84"/>
      <c r="C23" s="75"/>
      <c r="D23" s="75"/>
      <c r="E23" s="75"/>
      <c r="F23" s="75"/>
      <c r="G23" s="75"/>
      <c r="H23" s="75"/>
      <c r="I23" s="75"/>
      <c r="J23" s="75"/>
      <c r="K23" s="75"/>
      <c r="L23" s="75"/>
      <c r="M23" s="75"/>
      <c r="N23" s="75"/>
      <c r="O23" s="75"/>
      <c r="P23" s="75"/>
      <c r="Q23" s="75"/>
      <c r="R23" s="75"/>
    </row>
    <row r="24" spans="1:18" ht="21" thickBot="1" x14ac:dyDescent="0.6">
      <c r="A24" s="72" t="s">
        <v>138</v>
      </c>
      <c r="B24" s="84"/>
      <c r="C24" s="129">
        <v>509999972</v>
      </c>
      <c r="D24" s="75"/>
      <c r="E24" s="129">
        <v>1335829590</v>
      </c>
      <c r="F24" s="75"/>
      <c r="G24" s="129">
        <v>390969319</v>
      </c>
      <c r="H24" s="75"/>
      <c r="I24" s="129">
        <v>3241598</v>
      </c>
      <c r="J24" s="75"/>
      <c r="K24" s="129">
        <v>51000000</v>
      </c>
      <c r="L24" s="75"/>
      <c r="M24" s="129">
        <v>457104373</v>
      </c>
      <c r="N24" s="75"/>
      <c r="O24" s="129">
        <v>42160000</v>
      </c>
      <c r="P24" s="75"/>
      <c r="Q24" s="129">
        <v>2790304852</v>
      </c>
      <c r="R24" s="78"/>
    </row>
    <row r="25" spans="1:18" ht="22.8" thickTop="1" x14ac:dyDescent="0.6">
      <c r="A25" s="72"/>
      <c r="B25" s="84"/>
      <c r="C25" s="73"/>
      <c r="D25" s="115"/>
      <c r="E25" s="73"/>
      <c r="F25" s="115"/>
      <c r="G25" s="73"/>
      <c r="H25" s="115"/>
      <c r="I25" s="73"/>
      <c r="J25" s="115"/>
      <c r="K25" s="73"/>
      <c r="L25" s="115"/>
      <c r="M25" s="73"/>
      <c r="N25" s="115"/>
      <c r="O25" s="73"/>
      <c r="P25" s="115"/>
      <c r="Q25" s="73"/>
      <c r="R25" s="78"/>
    </row>
    <row r="26" spans="1:18" ht="20.399999999999999" x14ac:dyDescent="0.55000000000000004">
      <c r="A26" s="72" t="s">
        <v>145</v>
      </c>
      <c r="C26" s="66"/>
      <c r="D26" s="78"/>
      <c r="E26" s="66"/>
      <c r="G26" s="66"/>
      <c r="I26" s="66"/>
      <c r="R26" s="78"/>
    </row>
    <row r="27" spans="1:18" ht="20.399999999999999" x14ac:dyDescent="0.55000000000000004">
      <c r="A27" s="72" t="s">
        <v>388</v>
      </c>
      <c r="R27" s="78"/>
    </row>
    <row r="28" spans="1:18" ht="20.399999999999999" x14ac:dyDescent="0.55000000000000004">
      <c r="C28" s="264" t="s">
        <v>146</v>
      </c>
      <c r="D28" s="264"/>
      <c r="E28" s="264"/>
      <c r="F28" s="264"/>
      <c r="G28" s="264"/>
      <c r="H28" s="264"/>
      <c r="I28" s="264"/>
      <c r="J28" s="264"/>
      <c r="K28" s="264"/>
      <c r="L28" s="264"/>
      <c r="M28" s="264"/>
      <c r="N28" s="264"/>
      <c r="O28" s="264"/>
      <c r="P28" s="264"/>
      <c r="Q28" s="264"/>
      <c r="R28" s="102"/>
    </row>
    <row r="29" spans="1:18" ht="20.399999999999999" x14ac:dyDescent="0.55000000000000004">
      <c r="B29" s="91"/>
      <c r="D29" s="103"/>
      <c r="E29" s="71"/>
      <c r="F29" s="71"/>
      <c r="G29" s="71" t="s">
        <v>193</v>
      </c>
      <c r="H29" s="71"/>
      <c r="I29" s="71"/>
      <c r="J29" s="71"/>
      <c r="K29" s="71"/>
      <c r="L29" s="71"/>
      <c r="M29" s="71"/>
      <c r="O29" s="71" t="s">
        <v>232</v>
      </c>
      <c r="Q29" s="103"/>
      <c r="R29" s="103"/>
    </row>
    <row r="30" spans="1:18" ht="20.399999999999999" x14ac:dyDescent="0.55000000000000004">
      <c r="B30" s="91"/>
      <c r="D30" s="103"/>
      <c r="E30" s="71"/>
      <c r="F30" s="71"/>
      <c r="G30" s="71" t="s">
        <v>196</v>
      </c>
      <c r="H30" s="71"/>
      <c r="I30" s="71" t="s">
        <v>193</v>
      </c>
      <c r="J30" s="71"/>
      <c r="K30" s="265" t="s">
        <v>176</v>
      </c>
      <c r="L30" s="265"/>
      <c r="M30" s="265"/>
      <c r="O30" s="127" t="s">
        <v>233</v>
      </c>
      <c r="R30" s="103"/>
    </row>
    <row r="31" spans="1:18" ht="20.399999999999999" x14ac:dyDescent="0.55000000000000004">
      <c r="B31" s="71"/>
      <c r="C31" s="71" t="s">
        <v>21</v>
      </c>
      <c r="E31" s="71"/>
      <c r="F31" s="71"/>
      <c r="G31" s="71" t="s">
        <v>200</v>
      </c>
      <c r="H31" s="71"/>
      <c r="I31" s="71" t="s">
        <v>202</v>
      </c>
      <c r="J31" s="71"/>
      <c r="K31" s="71" t="s">
        <v>203</v>
      </c>
      <c r="N31" s="71"/>
      <c r="O31" s="71" t="s">
        <v>219</v>
      </c>
      <c r="P31" s="71"/>
      <c r="Q31" s="71" t="s">
        <v>47</v>
      </c>
      <c r="R31" s="103"/>
    </row>
    <row r="32" spans="1:18" x14ac:dyDescent="0.5">
      <c r="B32" s="71"/>
      <c r="C32" s="71" t="s">
        <v>41</v>
      </c>
      <c r="E32" s="71" t="s">
        <v>82</v>
      </c>
      <c r="F32" s="71"/>
      <c r="G32" s="71" t="s">
        <v>206</v>
      </c>
      <c r="H32" s="71"/>
      <c r="I32" s="71" t="s">
        <v>208</v>
      </c>
      <c r="J32" s="71"/>
      <c r="K32" s="71" t="s">
        <v>83</v>
      </c>
      <c r="L32" s="71"/>
      <c r="M32" s="71" t="s">
        <v>31</v>
      </c>
      <c r="N32" s="71"/>
      <c r="O32" s="71" t="s">
        <v>220</v>
      </c>
      <c r="P32" s="71"/>
      <c r="Q32" s="71" t="s">
        <v>25</v>
      </c>
      <c r="R32" s="71"/>
    </row>
    <row r="33" spans="1:18" x14ac:dyDescent="0.5">
      <c r="B33" s="84" t="s">
        <v>1</v>
      </c>
      <c r="C33" s="71" t="s">
        <v>40</v>
      </c>
      <c r="E33" s="105" t="s">
        <v>414</v>
      </c>
      <c r="F33" s="71"/>
      <c r="G33" s="105" t="s">
        <v>210</v>
      </c>
      <c r="H33" s="71"/>
      <c r="I33" s="105" t="s">
        <v>212</v>
      </c>
      <c r="J33" s="71"/>
      <c r="K33" s="71" t="s">
        <v>84</v>
      </c>
      <c r="L33" s="71"/>
      <c r="M33" s="71" t="s">
        <v>42</v>
      </c>
      <c r="N33" s="71"/>
      <c r="O33" s="71" t="s">
        <v>235</v>
      </c>
      <c r="P33" s="71"/>
      <c r="Q33" s="71" t="s">
        <v>26</v>
      </c>
      <c r="R33" s="71"/>
    </row>
    <row r="34" spans="1:18" x14ac:dyDescent="0.5">
      <c r="A34" s="95"/>
      <c r="B34" s="84"/>
      <c r="C34" s="266" t="s">
        <v>148</v>
      </c>
      <c r="D34" s="266"/>
      <c r="E34" s="266"/>
      <c r="F34" s="266"/>
      <c r="G34" s="266"/>
      <c r="H34" s="266"/>
      <c r="I34" s="266"/>
      <c r="J34" s="266"/>
      <c r="K34" s="266"/>
      <c r="L34" s="266"/>
      <c r="M34" s="266"/>
      <c r="N34" s="266"/>
      <c r="O34" s="266"/>
      <c r="P34" s="266"/>
      <c r="Q34" s="266"/>
      <c r="R34" s="101"/>
    </row>
    <row r="35" spans="1:18" ht="20.399999999999999" x14ac:dyDescent="0.55000000000000004">
      <c r="A35" s="72" t="s">
        <v>139</v>
      </c>
      <c r="B35" s="84"/>
      <c r="C35" s="84"/>
      <c r="D35" s="84"/>
      <c r="E35" s="84"/>
      <c r="F35" s="84"/>
      <c r="G35" s="84"/>
      <c r="H35" s="84"/>
      <c r="I35" s="84"/>
      <c r="J35" s="84"/>
      <c r="K35" s="84"/>
      <c r="L35" s="84"/>
      <c r="M35" s="84"/>
      <c r="N35" s="84"/>
      <c r="O35" s="84"/>
      <c r="P35" s="84"/>
      <c r="Q35" s="84"/>
      <c r="R35" s="101"/>
    </row>
    <row r="36" spans="1:18" ht="20.399999999999999" x14ac:dyDescent="0.55000000000000004">
      <c r="A36" s="72" t="s">
        <v>141</v>
      </c>
      <c r="B36" s="84"/>
      <c r="C36" s="75">
        <v>509999972</v>
      </c>
      <c r="D36" s="75"/>
      <c r="E36" s="75">
        <v>1335829590</v>
      </c>
      <c r="F36" s="75"/>
      <c r="G36" s="75">
        <v>390969319</v>
      </c>
      <c r="H36" s="75"/>
      <c r="I36" s="75">
        <v>3241598</v>
      </c>
      <c r="J36" s="75"/>
      <c r="K36" s="75">
        <v>51000000</v>
      </c>
      <c r="L36" s="75"/>
      <c r="M36" s="75">
        <v>457104373</v>
      </c>
      <c r="N36" s="75"/>
      <c r="O36" s="76">
        <v>42160000</v>
      </c>
      <c r="P36" s="75"/>
      <c r="Q36" s="75">
        <v>2790304852</v>
      </c>
      <c r="R36" s="75"/>
    </row>
    <row r="37" spans="1:18" ht="20.399999999999999" x14ac:dyDescent="0.55000000000000004">
      <c r="A37" s="91" t="s">
        <v>228</v>
      </c>
      <c r="B37" s="84">
        <v>3</v>
      </c>
      <c r="C37" s="64">
        <v>0</v>
      </c>
      <c r="D37" s="78"/>
      <c r="E37" s="64">
        <v>0</v>
      </c>
      <c r="F37" s="78"/>
      <c r="G37" s="64">
        <v>0</v>
      </c>
      <c r="H37" s="78"/>
      <c r="I37" s="64">
        <v>0</v>
      </c>
      <c r="J37" s="78"/>
      <c r="K37" s="64">
        <v>0</v>
      </c>
      <c r="L37" s="75"/>
      <c r="M37" s="78">
        <v>-197184</v>
      </c>
      <c r="N37" s="75"/>
      <c r="O37" s="64">
        <v>0</v>
      </c>
      <c r="P37" s="75"/>
      <c r="Q37" s="63">
        <v>-197184</v>
      </c>
      <c r="R37" s="75"/>
    </row>
    <row r="38" spans="1:18" ht="20.399999999999999" x14ac:dyDescent="0.55000000000000004">
      <c r="A38" s="72" t="s">
        <v>118</v>
      </c>
      <c r="B38" s="84"/>
      <c r="C38" s="81">
        <v>509999972</v>
      </c>
      <c r="D38" s="75"/>
      <c r="E38" s="81">
        <v>1335829590</v>
      </c>
      <c r="F38" s="75"/>
      <c r="G38" s="81">
        <v>390969319</v>
      </c>
      <c r="H38" s="75"/>
      <c r="I38" s="81">
        <v>3241598</v>
      </c>
      <c r="J38" s="75"/>
      <c r="K38" s="81">
        <v>51000000</v>
      </c>
      <c r="L38" s="75"/>
      <c r="M38" s="81">
        <v>456907189</v>
      </c>
      <c r="N38" s="75"/>
      <c r="O38" s="81">
        <v>42160000</v>
      </c>
      <c r="P38" s="75"/>
      <c r="Q38" s="81">
        <v>2790107668</v>
      </c>
      <c r="R38" s="75"/>
    </row>
    <row r="39" spans="1:18" s="102" customFormat="1" ht="12" customHeight="1" x14ac:dyDescent="0.55000000000000004">
      <c r="A39" s="72"/>
      <c r="B39" s="84"/>
      <c r="C39" s="75"/>
      <c r="D39" s="75"/>
      <c r="E39" s="75"/>
      <c r="F39" s="75"/>
      <c r="G39" s="75"/>
      <c r="H39" s="75"/>
      <c r="I39" s="75"/>
      <c r="J39" s="75"/>
      <c r="K39" s="75"/>
      <c r="L39" s="75"/>
      <c r="M39" s="75"/>
      <c r="N39" s="75"/>
      <c r="O39" s="75"/>
      <c r="P39" s="75"/>
      <c r="Q39" s="75"/>
      <c r="R39" s="75"/>
    </row>
    <row r="40" spans="1:18" s="102" customFormat="1" ht="20.399999999999999" x14ac:dyDescent="0.55000000000000004">
      <c r="A40" s="72" t="s">
        <v>68</v>
      </c>
      <c r="B40" s="84"/>
      <c r="C40" s="76"/>
      <c r="D40" s="76"/>
      <c r="E40" s="76"/>
      <c r="F40" s="76"/>
      <c r="G40" s="76"/>
      <c r="H40" s="76"/>
      <c r="I40" s="76"/>
      <c r="J40" s="76"/>
      <c r="K40" s="76"/>
      <c r="L40" s="76"/>
      <c r="M40" s="76"/>
      <c r="N40" s="76"/>
      <c r="O40" s="76"/>
      <c r="P40" s="76"/>
      <c r="Q40" s="76"/>
      <c r="R40" s="75"/>
    </row>
    <row r="41" spans="1:18" s="102" customFormat="1" ht="20.399999999999999" x14ac:dyDescent="0.55000000000000004">
      <c r="A41" s="108" t="s">
        <v>237</v>
      </c>
      <c r="B41" s="84"/>
      <c r="C41" s="76"/>
      <c r="D41" s="76"/>
      <c r="E41" s="76"/>
      <c r="F41" s="76"/>
      <c r="G41" s="76"/>
      <c r="H41" s="76"/>
      <c r="I41" s="76"/>
      <c r="J41" s="76"/>
      <c r="K41" s="76"/>
      <c r="L41" s="76"/>
      <c r="M41" s="76"/>
      <c r="N41" s="76"/>
      <c r="O41" s="76"/>
      <c r="P41" s="76"/>
      <c r="Q41" s="75"/>
      <c r="R41" s="75"/>
    </row>
    <row r="42" spans="1:18" s="102" customFormat="1" ht="20.399999999999999" x14ac:dyDescent="0.55000000000000004">
      <c r="A42" s="91" t="s">
        <v>238</v>
      </c>
      <c r="B42" s="84">
        <v>25</v>
      </c>
      <c r="C42" s="64">
        <v>0</v>
      </c>
      <c r="D42" s="76"/>
      <c r="E42" s="64">
        <v>0</v>
      </c>
      <c r="F42" s="76"/>
      <c r="G42" s="64">
        <v>0</v>
      </c>
      <c r="H42" s="76"/>
      <c r="I42" s="64">
        <v>0</v>
      </c>
      <c r="J42" s="76"/>
      <c r="K42" s="64">
        <v>0</v>
      </c>
      <c r="L42" s="76"/>
      <c r="M42" s="64">
        <v>-254999986</v>
      </c>
      <c r="N42" s="76"/>
      <c r="O42" s="64">
        <v>0</v>
      </c>
      <c r="P42" s="76"/>
      <c r="Q42" s="64">
        <v>-254999986</v>
      </c>
      <c r="R42" s="75"/>
    </row>
    <row r="43" spans="1:18" s="102" customFormat="1" ht="20.399999999999999" x14ac:dyDescent="0.55000000000000004">
      <c r="A43" s="108" t="s">
        <v>239</v>
      </c>
      <c r="B43" s="84"/>
      <c r="C43" s="120">
        <v>0</v>
      </c>
      <c r="D43" s="76"/>
      <c r="E43" s="120">
        <v>0</v>
      </c>
      <c r="F43" s="76"/>
      <c r="G43" s="120">
        <v>0</v>
      </c>
      <c r="H43" s="76"/>
      <c r="I43" s="120">
        <v>0</v>
      </c>
      <c r="J43" s="76"/>
      <c r="K43" s="120">
        <v>0</v>
      </c>
      <c r="L43" s="76"/>
      <c r="M43" s="120">
        <v>-254999986</v>
      </c>
      <c r="N43" s="76"/>
      <c r="O43" s="120">
        <v>0</v>
      </c>
      <c r="P43" s="76"/>
      <c r="Q43" s="120">
        <v>-254999986</v>
      </c>
      <c r="R43" s="75"/>
    </row>
    <row r="44" spans="1:18" s="102" customFormat="1" ht="20.399999999999999" x14ac:dyDescent="0.55000000000000004">
      <c r="A44" s="72"/>
      <c r="B44" s="84"/>
      <c r="C44" s="76"/>
      <c r="D44" s="76"/>
      <c r="E44" s="76"/>
      <c r="F44" s="76"/>
      <c r="G44" s="76"/>
      <c r="H44" s="76"/>
      <c r="I44" s="76"/>
      <c r="J44" s="76"/>
      <c r="K44" s="76"/>
      <c r="L44" s="76"/>
      <c r="M44" s="76"/>
      <c r="N44" s="76"/>
      <c r="O44" s="76"/>
      <c r="P44" s="76"/>
      <c r="Q44" s="76"/>
      <c r="R44" s="75"/>
    </row>
    <row r="45" spans="1:18" s="102" customFormat="1" ht="20.399999999999999" x14ac:dyDescent="0.55000000000000004">
      <c r="A45" s="72" t="s">
        <v>240</v>
      </c>
      <c r="B45" s="84"/>
      <c r="C45" s="76"/>
      <c r="D45" s="76"/>
      <c r="E45" s="76"/>
      <c r="F45" s="76"/>
      <c r="G45" s="76"/>
      <c r="H45" s="76"/>
      <c r="I45" s="76"/>
      <c r="J45" s="76"/>
      <c r="K45" s="76"/>
      <c r="L45" s="76"/>
      <c r="M45" s="76"/>
      <c r="N45" s="76"/>
      <c r="O45" s="76"/>
      <c r="P45" s="76"/>
      <c r="Q45" s="76"/>
      <c r="R45" s="75"/>
    </row>
    <row r="46" spans="1:18" s="102" customFormat="1" ht="20.399999999999999" x14ac:dyDescent="0.55000000000000004">
      <c r="A46" s="91" t="s">
        <v>51</v>
      </c>
      <c r="B46" s="84"/>
      <c r="C46" s="66">
        <v>0</v>
      </c>
      <c r="D46" s="78"/>
      <c r="E46" s="66">
        <v>0</v>
      </c>
      <c r="F46" s="78"/>
      <c r="G46" s="66">
        <v>0</v>
      </c>
      <c r="H46" s="78"/>
      <c r="I46" s="66">
        <v>0</v>
      </c>
      <c r="J46" s="78"/>
      <c r="K46" s="66">
        <v>0</v>
      </c>
      <c r="L46" s="75"/>
      <c r="M46" s="63">
        <v>275174736</v>
      </c>
      <c r="N46" s="75"/>
      <c r="O46" s="66">
        <v>0</v>
      </c>
      <c r="P46" s="75"/>
      <c r="Q46" s="78">
        <v>275174736</v>
      </c>
      <c r="R46" s="75"/>
    </row>
    <row r="47" spans="1:18" s="102" customFormat="1" ht="20.399999999999999" x14ac:dyDescent="0.55000000000000004">
      <c r="A47" s="91" t="s">
        <v>231</v>
      </c>
      <c r="B47" s="84"/>
      <c r="C47" s="64">
        <v>0</v>
      </c>
      <c r="D47" s="75"/>
      <c r="E47" s="64">
        <v>0</v>
      </c>
      <c r="F47" s="75"/>
      <c r="G47" s="64">
        <v>0</v>
      </c>
      <c r="H47" s="75"/>
      <c r="I47" s="64">
        <v>0</v>
      </c>
      <c r="J47" s="75"/>
      <c r="K47" s="64">
        <v>0</v>
      </c>
      <c r="L47" s="75"/>
      <c r="M47" s="64">
        <v>0</v>
      </c>
      <c r="N47" s="75"/>
      <c r="O47" s="64">
        <v>-4960000</v>
      </c>
      <c r="P47" s="75"/>
      <c r="Q47" s="80">
        <v>-4960000</v>
      </c>
      <c r="R47" s="75"/>
    </row>
    <row r="48" spans="1:18" s="102" customFormat="1" ht="20.399999999999999" x14ac:dyDescent="0.55000000000000004">
      <c r="A48" s="72" t="s">
        <v>137</v>
      </c>
      <c r="B48" s="107"/>
      <c r="C48" s="82">
        <v>0</v>
      </c>
      <c r="D48" s="76"/>
      <c r="E48" s="82">
        <v>0</v>
      </c>
      <c r="F48" s="76"/>
      <c r="G48" s="82">
        <v>0</v>
      </c>
      <c r="H48" s="76"/>
      <c r="I48" s="82">
        <v>0</v>
      </c>
      <c r="J48" s="76"/>
      <c r="K48" s="82">
        <v>0</v>
      </c>
      <c r="L48" s="76"/>
      <c r="M48" s="82">
        <v>275174736</v>
      </c>
      <c r="N48" s="76"/>
      <c r="O48" s="82">
        <v>-4960000</v>
      </c>
      <c r="P48" s="76"/>
      <c r="Q48" s="82">
        <v>270214736</v>
      </c>
      <c r="R48" s="75"/>
    </row>
    <row r="49" spans="1:18" s="102" customFormat="1" ht="12" customHeight="1" x14ac:dyDescent="0.55000000000000004">
      <c r="A49" s="72"/>
      <c r="B49" s="84"/>
      <c r="C49" s="75"/>
      <c r="D49" s="75"/>
      <c r="E49" s="75"/>
      <c r="F49" s="75"/>
      <c r="G49" s="75"/>
      <c r="H49" s="75"/>
      <c r="I49" s="75"/>
      <c r="J49" s="75"/>
      <c r="K49" s="75"/>
      <c r="L49" s="75"/>
      <c r="M49" s="75"/>
      <c r="N49" s="75"/>
      <c r="O49" s="75"/>
      <c r="P49" s="75"/>
      <c r="Q49" s="75"/>
      <c r="R49" s="75"/>
    </row>
    <row r="50" spans="1:18" ht="21" thickBot="1" x14ac:dyDescent="0.6">
      <c r="A50" s="72" t="s">
        <v>140</v>
      </c>
      <c r="B50" s="84"/>
      <c r="C50" s="129">
        <v>509999972</v>
      </c>
      <c r="D50" s="75"/>
      <c r="E50" s="129">
        <v>1335829590</v>
      </c>
      <c r="F50" s="75"/>
      <c r="G50" s="129">
        <v>390969319</v>
      </c>
      <c r="H50" s="75"/>
      <c r="I50" s="129">
        <v>3241598</v>
      </c>
      <c r="J50" s="75"/>
      <c r="K50" s="129">
        <v>51000000</v>
      </c>
      <c r="L50" s="75"/>
      <c r="M50" s="129">
        <v>477081939</v>
      </c>
      <c r="N50" s="75"/>
      <c r="O50" s="129">
        <v>37200000</v>
      </c>
      <c r="P50" s="75"/>
      <c r="Q50" s="129">
        <v>2805322418</v>
      </c>
      <c r="R50" s="78"/>
    </row>
    <row r="51" spans="1:18" s="116" customFormat="1" ht="18" thickTop="1" x14ac:dyDescent="0.45">
      <c r="B51" s="123"/>
      <c r="C51" s="124"/>
      <c r="D51" s="118"/>
      <c r="E51" s="118"/>
      <c r="F51" s="118"/>
      <c r="G51" s="118"/>
      <c r="H51" s="118"/>
      <c r="I51" s="118"/>
      <c r="J51" s="118"/>
      <c r="K51" s="118"/>
      <c r="L51" s="118"/>
      <c r="M51" s="118"/>
      <c r="N51" s="118"/>
      <c r="O51" s="118"/>
      <c r="P51" s="118"/>
      <c r="Q51" s="118"/>
      <c r="R51" s="126"/>
    </row>
  </sheetData>
  <mergeCells count="6">
    <mergeCell ref="C34:Q34"/>
    <mergeCell ref="C4:Q4"/>
    <mergeCell ref="K6:M6"/>
    <mergeCell ref="C10:Q10"/>
    <mergeCell ref="C28:Q28"/>
    <mergeCell ref="K30:M30"/>
  </mergeCells>
  <pageMargins left="0.79" right="0.79" top="0.48" bottom="0.51" header="0.51" footer="0.51"/>
  <pageSetup paperSize="9" scale="85" firstPageNumber="14" fitToHeight="0" orientation="landscape" useFirstPageNumber="1" r:id="rId1"/>
  <headerFooter alignWithMargins="0">
    <oddFooter xml:space="preserve">&amp;L   หมายเหตุประกอบงบการเงินเป็นส่วนหนึ่งของงบการเงินนี้
&amp;C&amp;14&amp;P
&amp;R
</oddFooter>
  </headerFooter>
  <rowBreaks count="1" manualBreakCount="1">
    <brk id="25"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19"/>
  <sheetViews>
    <sheetView tabSelected="1" view="pageBreakPreview" topLeftCell="A116" zoomScale="84" zoomScaleNormal="80" zoomScaleSheetLayoutView="84" workbookViewId="0">
      <selection activeCell="F119" sqref="F119"/>
    </sheetView>
  </sheetViews>
  <sheetFormatPr defaultColWidth="35" defaultRowHeight="23.25" customHeight="1" x14ac:dyDescent="0.55000000000000004"/>
  <cols>
    <col min="1" max="1" width="64.25" style="5" customWidth="1"/>
    <col min="2" max="2" width="1.625" style="5" customWidth="1"/>
    <col min="3" max="3" width="1.375" style="5" customWidth="1"/>
    <col min="4" max="4" width="18.25" style="11" bestFit="1" customWidth="1"/>
    <col min="5" max="5" width="1.375" style="5" customWidth="1"/>
    <col min="6" max="6" width="17.125" style="5" bestFit="1" customWidth="1"/>
    <col min="7" max="7" width="1.375" style="5" customWidth="1"/>
    <col min="8" max="8" width="17.25" style="5" bestFit="1" customWidth="1"/>
    <col min="9" max="9" width="1.375" style="5" customWidth="1"/>
    <col min="10" max="10" width="17.125" style="5" bestFit="1" customWidth="1"/>
    <col min="11" max="16384" width="35" style="5"/>
  </cols>
  <sheetData>
    <row r="1" spans="1:10" ht="27.6" customHeight="1" x14ac:dyDescent="0.6">
      <c r="A1" s="89" t="s">
        <v>145</v>
      </c>
      <c r="J1" s="11"/>
    </row>
    <row r="2" spans="1:10" ht="22.05" customHeight="1" x14ac:dyDescent="0.6">
      <c r="A2" s="16" t="s">
        <v>142</v>
      </c>
      <c r="D2" s="46"/>
      <c r="J2" s="11"/>
    </row>
    <row r="3" spans="1:10" ht="22.05" customHeight="1" x14ac:dyDescent="0.6">
      <c r="B3" s="2"/>
      <c r="C3" s="2"/>
      <c r="D3" s="260" t="s">
        <v>147</v>
      </c>
      <c r="E3" s="260"/>
      <c r="F3" s="260"/>
      <c r="G3" s="243"/>
      <c r="H3" s="260" t="s">
        <v>146</v>
      </c>
      <c r="I3" s="260"/>
      <c r="J3" s="260"/>
    </row>
    <row r="4" spans="1:10" ht="22.2" x14ac:dyDescent="0.6">
      <c r="B4" s="2"/>
      <c r="C4" s="2"/>
      <c r="D4" s="267" t="s">
        <v>133</v>
      </c>
      <c r="E4" s="267"/>
      <c r="F4" s="267"/>
      <c r="G4" s="243"/>
      <c r="H4" s="267" t="s">
        <v>133</v>
      </c>
      <c r="I4" s="267"/>
      <c r="J4" s="267"/>
    </row>
    <row r="5" spans="1:10" ht="22.05" customHeight="1" x14ac:dyDescent="0.55000000000000004">
      <c r="B5" s="43"/>
      <c r="C5" s="43"/>
      <c r="D5" s="10">
        <v>2563</v>
      </c>
      <c r="E5" s="10"/>
      <c r="F5" s="10">
        <v>2562</v>
      </c>
      <c r="G5" s="10"/>
      <c r="H5" s="10">
        <v>2563</v>
      </c>
      <c r="I5" s="10"/>
      <c r="J5" s="10">
        <v>2562</v>
      </c>
    </row>
    <row r="6" spans="1:10" ht="22.05" customHeight="1" x14ac:dyDescent="0.55000000000000004">
      <c r="B6" s="2"/>
      <c r="C6" s="2"/>
      <c r="D6" s="263" t="s">
        <v>148</v>
      </c>
      <c r="E6" s="263"/>
      <c r="F6" s="263"/>
      <c r="G6" s="263"/>
      <c r="H6" s="263"/>
      <c r="I6" s="263"/>
      <c r="J6" s="263"/>
    </row>
    <row r="7" spans="1:10" ht="22.05" customHeight="1" x14ac:dyDescent="0.6">
      <c r="A7" s="17" t="s">
        <v>27</v>
      </c>
      <c r="B7" s="2"/>
      <c r="C7" s="2"/>
      <c r="D7" s="41"/>
      <c r="E7" s="42"/>
      <c r="F7" s="42"/>
      <c r="G7" s="42"/>
      <c r="H7" s="42"/>
      <c r="I7" s="42"/>
      <c r="J7" s="42"/>
    </row>
    <row r="8" spans="1:10" ht="22.05" customHeight="1" x14ac:dyDescent="0.6">
      <c r="A8" s="31" t="s">
        <v>248</v>
      </c>
      <c r="B8" s="51"/>
      <c r="C8" s="2"/>
      <c r="D8" s="41">
        <v>281725568</v>
      </c>
      <c r="E8" s="42"/>
      <c r="F8" s="41">
        <v>352399530</v>
      </c>
      <c r="G8" s="42"/>
      <c r="H8" s="41">
        <v>275174736</v>
      </c>
      <c r="I8" s="42"/>
      <c r="J8" s="42">
        <v>290348823.00999999</v>
      </c>
    </row>
    <row r="9" spans="1:10" ht="22.05" customHeight="1" x14ac:dyDescent="0.55000000000000004">
      <c r="A9" s="44" t="s">
        <v>370</v>
      </c>
      <c r="B9" s="52"/>
      <c r="C9" s="2"/>
      <c r="D9" s="41"/>
      <c r="E9" s="42"/>
      <c r="F9" s="42"/>
      <c r="G9" s="42"/>
      <c r="H9" s="42"/>
      <c r="I9" s="42"/>
      <c r="J9" s="42"/>
    </row>
    <row r="10" spans="1:10" ht="22.05" customHeight="1" x14ac:dyDescent="0.55000000000000004">
      <c r="A10" s="28" t="s">
        <v>24</v>
      </c>
      <c r="B10" s="51"/>
      <c r="C10" s="2"/>
      <c r="D10" s="41">
        <v>25074275</v>
      </c>
      <c r="E10" s="42"/>
      <c r="F10" s="42">
        <v>46754706</v>
      </c>
      <c r="G10" s="42"/>
      <c r="H10" s="42">
        <v>9272641</v>
      </c>
      <c r="I10" s="42"/>
      <c r="J10" s="42">
        <v>14788298</v>
      </c>
    </row>
    <row r="11" spans="1:10" ht="22.05" customHeight="1" x14ac:dyDescent="0.55000000000000004">
      <c r="A11" s="27" t="s">
        <v>38</v>
      </c>
      <c r="B11" s="51"/>
      <c r="C11" s="2"/>
      <c r="D11" s="41">
        <v>190917154</v>
      </c>
      <c r="E11" s="42"/>
      <c r="F11" s="42">
        <v>108456455</v>
      </c>
      <c r="G11" s="42"/>
      <c r="H11" s="42">
        <v>89486587</v>
      </c>
      <c r="I11" s="42"/>
      <c r="J11" s="42">
        <v>76247791</v>
      </c>
    </row>
    <row r="12" spans="1:10" ht="22.05" customHeight="1" x14ac:dyDescent="0.55000000000000004">
      <c r="A12" s="28" t="s">
        <v>112</v>
      </c>
      <c r="B12" s="51"/>
      <c r="C12" s="2"/>
      <c r="D12" s="41">
        <v>663247737</v>
      </c>
      <c r="E12" s="42"/>
      <c r="F12" s="42">
        <v>342206453</v>
      </c>
      <c r="G12" s="42"/>
      <c r="H12" s="42">
        <v>108866199</v>
      </c>
      <c r="I12" s="42"/>
      <c r="J12" s="42">
        <v>56505379</v>
      </c>
    </row>
    <row r="13" spans="1:10" ht="22.05" customHeight="1" x14ac:dyDescent="0.55000000000000004">
      <c r="A13" s="28" t="s">
        <v>369</v>
      </c>
      <c r="B13" s="51"/>
      <c r="C13" s="2"/>
      <c r="D13" s="41">
        <v>437466</v>
      </c>
      <c r="E13" s="42"/>
      <c r="F13" s="42">
        <v>4975724</v>
      </c>
      <c r="G13" s="42"/>
      <c r="H13" s="41">
        <v>437466</v>
      </c>
      <c r="I13" s="42"/>
      <c r="J13" s="42">
        <v>4975724</v>
      </c>
    </row>
    <row r="14" spans="1:10" ht="22.05" customHeight="1" x14ac:dyDescent="0.55000000000000004">
      <c r="A14" s="28" t="s">
        <v>250</v>
      </c>
      <c r="B14" s="88"/>
      <c r="C14" s="2"/>
      <c r="D14" s="41">
        <v>-118012</v>
      </c>
      <c r="E14" s="42"/>
      <c r="F14" s="42">
        <v>-285847</v>
      </c>
      <c r="G14" s="42"/>
      <c r="H14" s="42">
        <v>-39500</v>
      </c>
      <c r="I14" s="42"/>
      <c r="J14" s="42">
        <v>-17908</v>
      </c>
    </row>
    <row r="15" spans="1:10" ht="22.05" customHeight="1" x14ac:dyDescent="0.55000000000000004">
      <c r="A15" s="28" t="s">
        <v>251</v>
      </c>
      <c r="B15" s="88"/>
      <c r="C15" s="2"/>
      <c r="D15" s="41">
        <v>36171</v>
      </c>
      <c r="E15" s="42"/>
      <c r="F15" s="42">
        <v>-9950</v>
      </c>
      <c r="G15" s="42"/>
      <c r="H15" s="42">
        <v>36171</v>
      </c>
      <c r="I15" s="42"/>
      <c r="J15" s="42">
        <v>-9950</v>
      </c>
    </row>
    <row r="16" spans="1:10" ht="22.05" customHeight="1" x14ac:dyDescent="0.55000000000000004">
      <c r="A16" s="27" t="s">
        <v>94</v>
      </c>
      <c r="B16" s="52"/>
      <c r="C16" s="2"/>
      <c r="D16" s="41">
        <v>-1951773</v>
      </c>
      <c r="E16" s="42"/>
      <c r="F16" s="42">
        <v>5000758</v>
      </c>
      <c r="G16" s="42"/>
      <c r="H16" s="42">
        <v>-1226010</v>
      </c>
      <c r="I16" s="42"/>
      <c r="J16" s="42">
        <v>3103680</v>
      </c>
    </row>
    <row r="17" spans="1:10" ht="22.05" customHeight="1" x14ac:dyDescent="0.55000000000000004">
      <c r="A17" s="27" t="s">
        <v>389</v>
      </c>
      <c r="B17" s="69"/>
      <c r="C17" s="2"/>
      <c r="D17" s="41">
        <v>-116937668</v>
      </c>
      <c r="E17" s="42"/>
      <c r="F17" s="42">
        <v>-114720916</v>
      </c>
      <c r="G17" s="42"/>
      <c r="H17" s="47">
        <v>0</v>
      </c>
      <c r="I17" s="42"/>
      <c r="J17" s="62">
        <v>0</v>
      </c>
    </row>
    <row r="18" spans="1:10" ht="22.05" customHeight="1" x14ac:dyDescent="0.55000000000000004">
      <c r="A18" s="27" t="s">
        <v>114</v>
      </c>
      <c r="B18" s="51"/>
      <c r="C18" s="2"/>
      <c r="D18" s="47">
        <v>8659105</v>
      </c>
      <c r="E18" s="42"/>
      <c r="F18" s="42">
        <v>11035691</v>
      </c>
      <c r="G18" s="42"/>
      <c r="H18" s="45">
        <v>-1666260</v>
      </c>
      <c r="I18" s="42"/>
      <c r="J18" s="42">
        <v>10604003</v>
      </c>
    </row>
    <row r="19" spans="1:10" ht="22.05" customHeight="1" x14ac:dyDescent="0.55000000000000004">
      <c r="A19" s="27" t="s">
        <v>390</v>
      </c>
      <c r="B19" s="55"/>
      <c r="C19" s="2"/>
      <c r="D19" s="41">
        <v>-8729198</v>
      </c>
      <c r="E19" s="42"/>
      <c r="F19" s="42">
        <v>-4912842</v>
      </c>
      <c r="G19" s="42"/>
      <c r="H19" s="42">
        <v>316248</v>
      </c>
      <c r="I19" s="42"/>
      <c r="J19" s="42">
        <v>-1724610</v>
      </c>
    </row>
    <row r="20" spans="1:10" ht="22.05" customHeight="1" x14ac:dyDescent="0.55000000000000004">
      <c r="A20" s="27" t="s">
        <v>391</v>
      </c>
      <c r="B20" s="55"/>
      <c r="C20" s="2"/>
      <c r="D20" s="61">
        <v>0</v>
      </c>
      <c r="E20" s="42"/>
      <c r="F20" s="61">
        <v>0</v>
      </c>
      <c r="G20" s="42"/>
      <c r="H20" s="42">
        <v>299497</v>
      </c>
      <c r="I20" s="42"/>
      <c r="J20" s="61">
        <v>0</v>
      </c>
    </row>
    <row r="21" spans="1:10" ht="22.05" customHeight="1" x14ac:dyDescent="0.55000000000000004">
      <c r="A21" s="27" t="s">
        <v>392</v>
      </c>
      <c r="B21" s="55"/>
      <c r="C21" s="2"/>
      <c r="D21" s="41">
        <v>903764</v>
      </c>
      <c r="E21" s="42"/>
      <c r="F21" s="42">
        <v>11290986</v>
      </c>
      <c r="G21" s="42"/>
      <c r="H21" s="47">
        <v>0</v>
      </c>
      <c r="I21" s="42"/>
      <c r="J21" s="62">
        <v>0</v>
      </c>
    </row>
    <row r="22" spans="1:10" ht="22.05" customHeight="1" x14ac:dyDescent="0.55000000000000004">
      <c r="A22" s="27" t="s">
        <v>393</v>
      </c>
      <c r="B22" s="55"/>
      <c r="C22" s="2"/>
      <c r="D22" s="41">
        <v>625790</v>
      </c>
      <c r="E22" s="42"/>
      <c r="F22" s="47">
        <v>0</v>
      </c>
      <c r="G22" s="42"/>
      <c r="H22" s="47">
        <v>0</v>
      </c>
      <c r="I22" s="42"/>
      <c r="J22" s="47">
        <v>0</v>
      </c>
    </row>
    <row r="23" spans="1:10" ht="22.05" customHeight="1" x14ac:dyDescent="0.55000000000000004">
      <c r="A23" s="27" t="s">
        <v>253</v>
      </c>
      <c r="B23" s="55"/>
      <c r="C23" s="2"/>
      <c r="D23" s="61">
        <v>0</v>
      </c>
      <c r="E23" s="42"/>
      <c r="F23" s="42">
        <v>5529426</v>
      </c>
      <c r="G23" s="42"/>
      <c r="H23" s="47">
        <v>0</v>
      </c>
      <c r="I23" s="42"/>
      <c r="J23" s="62">
        <v>0</v>
      </c>
    </row>
    <row r="24" spans="1:10" ht="22.05" customHeight="1" x14ac:dyDescent="0.55000000000000004">
      <c r="A24" s="28" t="s">
        <v>254</v>
      </c>
      <c r="B24" s="51"/>
      <c r="C24" s="48"/>
      <c r="D24" s="47">
        <v>8075925</v>
      </c>
      <c r="E24" s="45"/>
      <c r="F24" s="45">
        <v>14266395</v>
      </c>
      <c r="G24" s="42"/>
      <c r="H24" s="47">
        <v>2530272</v>
      </c>
      <c r="I24" s="45"/>
      <c r="J24" s="45">
        <v>2713988</v>
      </c>
    </row>
    <row r="25" spans="1:10" ht="22.05" customHeight="1" x14ac:dyDescent="0.55000000000000004">
      <c r="A25" s="28" t="s">
        <v>255</v>
      </c>
      <c r="B25" s="88"/>
      <c r="C25" s="48"/>
      <c r="D25" s="47">
        <v>-12933200</v>
      </c>
      <c r="E25" s="45"/>
      <c r="F25" s="45">
        <v>-11783100</v>
      </c>
      <c r="G25" s="42"/>
      <c r="H25" s="47">
        <v>-230432756</v>
      </c>
      <c r="I25" s="45"/>
      <c r="J25" s="45">
        <v>-226024753</v>
      </c>
    </row>
    <row r="26" spans="1:10" ht="22.05" customHeight="1" x14ac:dyDescent="0.55000000000000004">
      <c r="A26" s="31" t="s">
        <v>92</v>
      </c>
      <c r="B26" s="51"/>
      <c r="C26" s="2"/>
      <c r="D26" s="41">
        <v>-19687408</v>
      </c>
      <c r="E26" s="42"/>
      <c r="F26" s="42">
        <v>-44240195</v>
      </c>
      <c r="G26" s="42"/>
      <c r="H26" s="42">
        <v>-22280650</v>
      </c>
      <c r="I26" s="42"/>
      <c r="J26" s="42">
        <v>-33287057</v>
      </c>
    </row>
    <row r="27" spans="1:10" ht="22.05" customHeight="1" x14ac:dyDescent="0.55000000000000004">
      <c r="B27" s="52"/>
      <c r="C27" s="2"/>
      <c r="D27" s="59">
        <v>1019345696</v>
      </c>
      <c r="E27" s="42"/>
      <c r="F27" s="59">
        <v>725963274</v>
      </c>
      <c r="G27" s="42"/>
      <c r="H27" s="59">
        <v>230774641</v>
      </c>
      <c r="I27" s="42"/>
      <c r="J27" s="59">
        <v>198223408.00999999</v>
      </c>
    </row>
    <row r="28" spans="1:10" ht="22.05" customHeight="1" x14ac:dyDescent="0.55000000000000004">
      <c r="A28" s="21" t="s">
        <v>74</v>
      </c>
      <c r="B28" s="52"/>
      <c r="C28" s="2"/>
      <c r="D28" s="50"/>
      <c r="E28" s="157"/>
      <c r="F28" s="157"/>
      <c r="G28" s="157"/>
      <c r="H28" s="157"/>
      <c r="I28" s="157"/>
      <c r="J28" s="157"/>
    </row>
    <row r="29" spans="1:10" ht="22.05" customHeight="1" x14ac:dyDescent="0.55000000000000004">
      <c r="A29" s="28" t="s">
        <v>28</v>
      </c>
      <c r="B29" s="51"/>
      <c r="C29" s="2"/>
      <c r="D29" s="50">
        <v>128372802</v>
      </c>
      <c r="E29" s="157"/>
      <c r="F29" s="157">
        <v>-103464985</v>
      </c>
      <c r="G29" s="157"/>
      <c r="H29" s="157">
        <v>13172950</v>
      </c>
      <c r="I29" s="157"/>
      <c r="J29" s="157">
        <v>-24873078</v>
      </c>
    </row>
    <row r="30" spans="1:10" ht="22.05" customHeight="1" x14ac:dyDescent="0.55000000000000004">
      <c r="A30" s="28" t="s">
        <v>406</v>
      </c>
      <c r="B30" s="249"/>
      <c r="C30" s="2"/>
      <c r="D30" s="50">
        <v>76727374</v>
      </c>
      <c r="E30" s="157"/>
      <c r="F30" s="157">
        <v>-64271177</v>
      </c>
      <c r="G30" s="157"/>
      <c r="H30" s="157">
        <v>-21201144</v>
      </c>
      <c r="I30" s="157"/>
      <c r="J30" s="157">
        <v>-8289950</v>
      </c>
    </row>
    <row r="31" spans="1:10" ht="22.05" customHeight="1" x14ac:dyDescent="0.55000000000000004">
      <c r="A31" s="28" t="s">
        <v>4</v>
      </c>
      <c r="B31" s="51"/>
      <c r="C31" s="2"/>
      <c r="D31" s="50">
        <v>-52943170</v>
      </c>
      <c r="E31" s="157"/>
      <c r="F31" s="157">
        <v>283270</v>
      </c>
      <c r="G31" s="157"/>
      <c r="H31" s="47">
        <v>0</v>
      </c>
      <c r="I31" s="157"/>
      <c r="J31" s="62">
        <v>0</v>
      </c>
    </row>
    <row r="32" spans="1:10" ht="22.05" customHeight="1" x14ac:dyDescent="0.55000000000000004">
      <c r="A32" s="28" t="s">
        <v>97</v>
      </c>
      <c r="B32" s="52"/>
      <c r="C32" s="2"/>
      <c r="D32" s="50">
        <v>3035760</v>
      </c>
      <c r="E32" s="157"/>
      <c r="F32" s="157">
        <v>11240865</v>
      </c>
      <c r="G32" s="157"/>
      <c r="H32" s="157">
        <v>603668</v>
      </c>
      <c r="I32" s="157"/>
      <c r="J32" s="157">
        <v>-700514</v>
      </c>
    </row>
    <row r="33" spans="1:10" ht="22.05" customHeight="1" x14ac:dyDescent="0.55000000000000004">
      <c r="A33" s="28" t="s">
        <v>155</v>
      </c>
      <c r="B33" s="55"/>
      <c r="C33" s="2"/>
      <c r="D33" s="50">
        <v>12285366</v>
      </c>
      <c r="E33" s="157"/>
      <c r="F33" s="157">
        <v>-333405</v>
      </c>
      <c r="G33" s="157"/>
      <c r="H33" s="157">
        <v>12728404</v>
      </c>
      <c r="I33" s="157"/>
      <c r="J33" s="157">
        <v>-205423</v>
      </c>
    </row>
    <row r="34" spans="1:10" ht="22.05" customHeight="1" x14ac:dyDescent="0.55000000000000004">
      <c r="A34" s="28" t="s">
        <v>9</v>
      </c>
      <c r="B34" s="88"/>
      <c r="C34" s="2"/>
      <c r="D34" s="50">
        <v>52240315</v>
      </c>
      <c r="E34" s="157"/>
      <c r="F34" s="157">
        <v>-30202622</v>
      </c>
      <c r="G34" s="157"/>
      <c r="H34" s="157">
        <v>318348</v>
      </c>
      <c r="I34" s="157"/>
      <c r="J34" s="157">
        <v>-1943900</v>
      </c>
    </row>
    <row r="35" spans="1:10" ht="22.05" customHeight="1" x14ac:dyDescent="0.55000000000000004">
      <c r="A35" s="5" t="s">
        <v>162</v>
      </c>
      <c r="B35" s="51"/>
      <c r="C35" s="2"/>
      <c r="D35" s="50">
        <v>-59714006</v>
      </c>
      <c r="E35" s="157"/>
      <c r="F35" s="157">
        <v>44475570</v>
      </c>
      <c r="G35" s="157"/>
      <c r="H35" s="157">
        <v>6011291</v>
      </c>
      <c r="I35" s="157"/>
      <c r="J35" s="157">
        <v>-22298766</v>
      </c>
    </row>
    <row r="36" spans="1:10" ht="22.05" customHeight="1" x14ac:dyDescent="0.55000000000000004">
      <c r="A36" s="28" t="s">
        <v>98</v>
      </c>
      <c r="B36" s="51"/>
      <c r="C36" s="2"/>
      <c r="D36" s="161">
        <v>7716105</v>
      </c>
      <c r="E36" s="132"/>
      <c r="F36" s="132">
        <v>5780659</v>
      </c>
      <c r="G36" s="132"/>
      <c r="H36" s="132">
        <v>-154746</v>
      </c>
      <c r="I36" s="132"/>
      <c r="J36" s="132">
        <v>1290451</v>
      </c>
    </row>
    <row r="37" spans="1:10" ht="22.05" customHeight="1" x14ac:dyDescent="0.55000000000000004">
      <c r="A37" s="28" t="s">
        <v>172</v>
      </c>
      <c r="B37" s="88"/>
      <c r="C37" s="2"/>
      <c r="D37" s="41">
        <v>7578019</v>
      </c>
      <c r="E37" s="42"/>
      <c r="F37" s="42">
        <v>11821580</v>
      </c>
      <c r="G37" s="42"/>
      <c r="H37" s="47">
        <v>0</v>
      </c>
      <c r="I37" s="42"/>
      <c r="J37" s="62">
        <v>0</v>
      </c>
    </row>
    <row r="38" spans="1:10" ht="22.05" customHeight="1" x14ac:dyDescent="0.55000000000000004">
      <c r="A38" s="28" t="s">
        <v>257</v>
      </c>
      <c r="B38" s="88"/>
      <c r="C38" s="2"/>
      <c r="D38" s="41">
        <v>-4349594</v>
      </c>
      <c r="E38" s="42"/>
      <c r="F38" s="42">
        <v>-1618178</v>
      </c>
      <c r="G38" s="42"/>
      <c r="H38" s="42">
        <v>-3076000</v>
      </c>
      <c r="I38" s="42"/>
      <c r="J38" s="42">
        <v>-143900</v>
      </c>
    </row>
    <row r="39" spans="1:10" ht="22.05" customHeight="1" x14ac:dyDescent="0.55000000000000004">
      <c r="A39" s="28" t="s">
        <v>18</v>
      </c>
      <c r="B39" s="88"/>
      <c r="C39" s="2"/>
      <c r="D39" s="161">
        <v>32204407</v>
      </c>
      <c r="E39" s="132"/>
      <c r="F39" s="132">
        <v>-1338575</v>
      </c>
      <c r="G39" s="132"/>
      <c r="H39" s="132">
        <v>2720948</v>
      </c>
      <c r="I39" s="132"/>
      <c r="J39" s="132">
        <v>-96647</v>
      </c>
    </row>
    <row r="40" spans="1:10" ht="22.05" customHeight="1" x14ac:dyDescent="0.55000000000000004">
      <c r="A40" s="28" t="s">
        <v>258</v>
      </c>
      <c r="B40" s="88"/>
      <c r="C40" s="2"/>
      <c r="D40" s="214">
        <v>-437466</v>
      </c>
      <c r="E40" s="42"/>
      <c r="F40" s="29">
        <v>-85143214</v>
      </c>
      <c r="G40" s="42"/>
      <c r="H40" s="214">
        <v>-437466</v>
      </c>
      <c r="I40" s="42"/>
      <c r="J40" s="29">
        <v>-85143214</v>
      </c>
    </row>
    <row r="41" spans="1:10" ht="22.05" customHeight="1" x14ac:dyDescent="0.55000000000000004">
      <c r="A41" s="27" t="s">
        <v>371</v>
      </c>
      <c r="B41" s="2"/>
      <c r="C41" s="2"/>
      <c r="D41" s="41">
        <v>1222061608</v>
      </c>
      <c r="E41" s="42"/>
      <c r="F41" s="41">
        <v>513193062</v>
      </c>
      <c r="G41" s="42"/>
      <c r="H41" s="41">
        <v>241460894</v>
      </c>
      <c r="I41" s="42"/>
      <c r="J41" s="41">
        <v>55818467.00999999</v>
      </c>
    </row>
    <row r="42" spans="1:10" ht="22.05" customHeight="1" x14ac:dyDescent="0.55000000000000004">
      <c r="A42" s="28" t="s">
        <v>100</v>
      </c>
      <c r="B42" s="51"/>
      <c r="C42" s="2"/>
      <c r="D42" s="41">
        <v>-33878088</v>
      </c>
      <c r="E42" s="42"/>
      <c r="F42" s="42">
        <v>-61123997</v>
      </c>
      <c r="G42" s="42"/>
      <c r="H42" s="42">
        <v>1059300</v>
      </c>
      <c r="I42" s="42"/>
      <c r="J42" s="42">
        <v>-917548</v>
      </c>
    </row>
    <row r="43" spans="1:10" ht="22.05" customHeight="1" x14ac:dyDescent="0.6">
      <c r="A43" s="14" t="s">
        <v>372</v>
      </c>
      <c r="B43" s="2"/>
      <c r="C43" s="2"/>
      <c r="D43" s="158">
        <v>1188183520</v>
      </c>
      <c r="E43" s="160"/>
      <c r="F43" s="158">
        <v>452069065</v>
      </c>
      <c r="G43" s="160"/>
      <c r="H43" s="158">
        <v>242520194</v>
      </c>
      <c r="I43" s="160"/>
      <c r="J43" s="158">
        <v>54900919.00999999</v>
      </c>
    </row>
    <row r="44" spans="1:10" ht="11.4" customHeight="1" x14ac:dyDescent="0.6">
      <c r="A44" s="14"/>
      <c r="B44" s="2"/>
      <c r="C44" s="2"/>
      <c r="D44" s="159"/>
      <c r="E44" s="160"/>
      <c r="F44" s="159"/>
      <c r="G44" s="160"/>
      <c r="H44" s="159"/>
      <c r="I44" s="160"/>
      <c r="J44" s="159"/>
    </row>
    <row r="45" spans="1:10" ht="22.05" customHeight="1" x14ac:dyDescent="0.6">
      <c r="A45" s="17" t="s">
        <v>29</v>
      </c>
      <c r="B45" s="2"/>
      <c r="C45" s="2"/>
      <c r="D45" s="41"/>
      <c r="E45" s="42"/>
      <c r="F45" s="42"/>
      <c r="G45" s="42"/>
      <c r="H45" s="42"/>
      <c r="I45" s="42"/>
      <c r="J45" s="42"/>
    </row>
    <row r="46" spans="1:10" ht="22.05" customHeight="1" x14ac:dyDescent="0.55000000000000004">
      <c r="A46" s="28" t="s">
        <v>259</v>
      </c>
      <c r="B46" s="88"/>
      <c r="C46" s="2"/>
      <c r="D46" s="150">
        <v>90868986</v>
      </c>
      <c r="E46" s="157"/>
      <c r="F46" s="163">
        <v>15348699</v>
      </c>
      <c r="G46" s="157"/>
      <c r="H46" s="163">
        <v>790474</v>
      </c>
      <c r="I46" s="157"/>
      <c r="J46" s="163">
        <v>5034029</v>
      </c>
    </row>
    <row r="47" spans="1:10" ht="22.05" customHeight="1" x14ac:dyDescent="0.55000000000000004">
      <c r="A47" s="28" t="s">
        <v>260</v>
      </c>
      <c r="B47" s="88"/>
      <c r="C47" s="2"/>
      <c r="D47" s="50">
        <v>-90000000</v>
      </c>
      <c r="E47" s="157"/>
      <c r="F47" s="133">
        <v>0</v>
      </c>
      <c r="G47" s="157"/>
      <c r="H47" s="47">
        <v>0</v>
      </c>
      <c r="I47" s="157"/>
      <c r="J47" s="133">
        <v>0</v>
      </c>
    </row>
    <row r="48" spans="1:10" ht="22.05" customHeight="1" x14ac:dyDescent="0.55000000000000004">
      <c r="A48" s="28" t="s">
        <v>261</v>
      </c>
      <c r="B48" s="88"/>
      <c r="C48" s="2"/>
      <c r="D48" s="50">
        <v>63000000</v>
      </c>
      <c r="E48" s="157"/>
      <c r="F48" s="50">
        <v>257023617</v>
      </c>
      <c r="G48" s="157"/>
      <c r="H48" s="50">
        <v>180700000</v>
      </c>
      <c r="I48" s="157"/>
      <c r="J48" s="50">
        <v>358405900</v>
      </c>
    </row>
    <row r="49" spans="1:10" ht="12" customHeight="1" x14ac:dyDescent="0.6">
      <c r="A49" s="14"/>
      <c r="B49" s="2"/>
      <c r="C49" s="2"/>
      <c r="D49" s="19"/>
      <c r="E49" s="160"/>
      <c r="F49" s="159"/>
      <c r="G49" s="160"/>
      <c r="H49" s="159"/>
      <c r="I49" s="160"/>
      <c r="J49" s="159"/>
    </row>
    <row r="50" spans="1:10" ht="27" customHeight="1" x14ac:dyDescent="0.6">
      <c r="A50" s="89" t="s">
        <v>145</v>
      </c>
      <c r="J50" s="11"/>
    </row>
    <row r="51" spans="1:10" ht="22.05" customHeight="1" x14ac:dyDescent="0.6">
      <c r="A51" s="16" t="s">
        <v>142</v>
      </c>
      <c r="D51" s="46"/>
      <c r="E51" s="28"/>
      <c r="F51" s="28"/>
      <c r="G51" s="28"/>
      <c r="H51" s="28"/>
      <c r="I51" s="28"/>
      <c r="J51" s="46"/>
    </row>
    <row r="52" spans="1:10" ht="22.05" customHeight="1" x14ac:dyDescent="0.6">
      <c r="B52" s="2"/>
      <c r="C52" s="2"/>
      <c r="D52" s="260" t="s">
        <v>147</v>
      </c>
      <c r="E52" s="260"/>
      <c r="F52" s="260"/>
      <c r="G52" s="243"/>
      <c r="H52" s="260" t="s">
        <v>146</v>
      </c>
      <c r="I52" s="260"/>
      <c r="J52" s="260"/>
    </row>
    <row r="53" spans="1:10" ht="22.2" x14ac:dyDescent="0.6">
      <c r="B53" s="2"/>
      <c r="C53" s="2"/>
      <c r="D53" s="267" t="s">
        <v>133</v>
      </c>
      <c r="E53" s="267"/>
      <c r="F53" s="267"/>
      <c r="G53" s="243"/>
      <c r="H53" s="267" t="s">
        <v>133</v>
      </c>
      <c r="I53" s="267"/>
      <c r="J53" s="267"/>
    </row>
    <row r="54" spans="1:10" ht="22.05" customHeight="1" x14ac:dyDescent="0.55000000000000004">
      <c r="B54" s="220"/>
      <c r="C54" s="220"/>
      <c r="D54" s="10">
        <v>2563</v>
      </c>
      <c r="E54" s="10"/>
      <c r="F54" s="10">
        <v>2562</v>
      </c>
      <c r="G54" s="10"/>
      <c r="H54" s="10">
        <v>2563</v>
      </c>
      <c r="I54" s="10"/>
      <c r="J54" s="10">
        <v>2562</v>
      </c>
    </row>
    <row r="55" spans="1:10" ht="22.05" customHeight="1" x14ac:dyDescent="0.55000000000000004">
      <c r="C55" s="2"/>
      <c r="D55" s="263" t="s">
        <v>148</v>
      </c>
      <c r="E55" s="263"/>
      <c r="F55" s="263"/>
      <c r="G55" s="263"/>
      <c r="H55" s="263"/>
      <c r="I55" s="263"/>
      <c r="J55" s="263"/>
    </row>
    <row r="56" spans="1:10" ht="22.05" customHeight="1" x14ac:dyDescent="0.6">
      <c r="A56" s="17" t="s">
        <v>403</v>
      </c>
      <c r="C56" s="2"/>
      <c r="D56" s="246"/>
      <c r="E56" s="246"/>
      <c r="F56" s="246"/>
      <c r="G56" s="246"/>
      <c r="H56" s="246"/>
      <c r="I56" s="246"/>
      <c r="J56" s="246"/>
    </row>
    <row r="57" spans="1:10" ht="22.05" customHeight="1" x14ac:dyDescent="0.55000000000000004">
      <c r="A57" s="28" t="s">
        <v>262</v>
      </c>
      <c r="B57" s="88"/>
      <c r="C57" s="2"/>
      <c r="D57" s="133">
        <v>0</v>
      </c>
      <c r="E57" s="157"/>
      <c r="F57" s="133">
        <v>0</v>
      </c>
      <c r="G57" s="157"/>
      <c r="H57" s="50">
        <v>-87400000</v>
      </c>
      <c r="I57" s="157"/>
      <c r="J57" s="244">
        <v>-93985900</v>
      </c>
    </row>
    <row r="58" spans="1:10" ht="22.05" customHeight="1" x14ac:dyDescent="0.55000000000000004">
      <c r="A58" s="28" t="s">
        <v>263</v>
      </c>
      <c r="B58" s="88"/>
      <c r="C58" s="2"/>
      <c r="D58" s="50">
        <v>150000000</v>
      </c>
      <c r="E58" s="157"/>
      <c r="F58" s="133">
        <v>0</v>
      </c>
      <c r="G58" s="157"/>
      <c r="H58" s="50">
        <v>150000000</v>
      </c>
      <c r="I58" s="157"/>
      <c r="J58" s="133">
        <v>0</v>
      </c>
    </row>
    <row r="59" spans="1:10" ht="22.05" customHeight="1" x14ac:dyDescent="0.55000000000000004">
      <c r="A59" s="28" t="s">
        <v>394</v>
      </c>
      <c r="B59" s="242"/>
      <c r="C59" s="2"/>
      <c r="D59" s="47">
        <v>0</v>
      </c>
      <c r="E59" s="157"/>
      <c r="F59" s="47">
        <v>0</v>
      </c>
      <c r="G59" s="157"/>
      <c r="H59" s="47">
        <v>0</v>
      </c>
      <c r="I59" s="157"/>
      <c r="J59" s="41">
        <v>-150000000</v>
      </c>
    </row>
    <row r="60" spans="1:10" ht="22.05" customHeight="1" x14ac:dyDescent="0.55000000000000004">
      <c r="A60" s="28" t="s">
        <v>265</v>
      </c>
      <c r="B60" s="241"/>
      <c r="C60" s="2"/>
      <c r="D60" s="47">
        <v>0</v>
      </c>
      <c r="E60" s="157"/>
      <c r="F60" s="50">
        <v>-542101271</v>
      </c>
      <c r="G60" s="157"/>
      <c r="H60" s="47">
        <v>-5100000</v>
      </c>
      <c r="I60" s="157"/>
      <c r="J60" s="50">
        <v>-979900</v>
      </c>
    </row>
    <row r="61" spans="1:10" ht="22.05" customHeight="1" x14ac:dyDescent="0.55000000000000004">
      <c r="A61" s="28" t="s">
        <v>395</v>
      </c>
      <c r="B61" s="88"/>
      <c r="C61" s="2"/>
      <c r="D61" s="47">
        <v>4345861</v>
      </c>
      <c r="E61" s="157"/>
      <c r="F61" s="50">
        <v>400000</v>
      </c>
      <c r="G61" s="157"/>
      <c r="H61" s="47">
        <v>0</v>
      </c>
      <c r="I61" s="157"/>
      <c r="J61" s="133">
        <v>0</v>
      </c>
    </row>
    <row r="62" spans="1:10" ht="22.05" customHeight="1" x14ac:dyDescent="0.55000000000000004">
      <c r="A62" s="28" t="s">
        <v>410</v>
      </c>
      <c r="B62" s="88"/>
      <c r="C62" s="2"/>
      <c r="D62" s="133">
        <v>0</v>
      </c>
      <c r="E62" s="157"/>
      <c r="F62" s="50">
        <v>-839511</v>
      </c>
      <c r="G62" s="157"/>
      <c r="H62" s="47">
        <v>-235535441</v>
      </c>
      <c r="I62" s="157"/>
      <c r="J62" s="50">
        <v>-585599691</v>
      </c>
    </row>
    <row r="63" spans="1:10" ht="22.05" customHeight="1" x14ac:dyDescent="0.55000000000000004">
      <c r="A63" s="28" t="s">
        <v>409</v>
      </c>
      <c r="B63" s="253"/>
      <c r="C63" s="2"/>
      <c r="D63" s="50">
        <v>-14918754</v>
      </c>
      <c r="E63" s="157"/>
      <c r="F63" s="133">
        <v>0</v>
      </c>
      <c r="G63" s="157"/>
      <c r="H63" s="133">
        <v>0</v>
      </c>
      <c r="I63" s="157"/>
      <c r="J63" s="133">
        <v>0</v>
      </c>
    </row>
    <row r="64" spans="1:10" ht="22.05" customHeight="1" x14ac:dyDescent="0.55000000000000004">
      <c r="A64" s="28" t="s">
        <v>271</v>
      </c>
      <c r="B64" s="88"/>
      <c r="C64" s="2"/>
      <c r="D64" s="150">
        <v>-47347288</v>
      </c>
      <c r="E64" s="157"/>
      <c r="F64" s="163">
        <v>-4320976</v>
      </c>
      <c r="G64" s="157"/>
      <c r="H64" s="163">
        <v>-47229344</v>
      </c>
      <c r="I64" s="157"/>
      <c r="J64" s="163">
        <v>-4438920</v>
      </c>
    </row>
    <row r="65" spans="1:10" ht="22.05" customHeight="1" x14ac:dyDescent="0.55000000000000004">
      <c r="A65" s="28" t="s">
        <v>272</v>
      </c>
      <c r="B65" s="88"/>
      <c r="C65" s="2"/>
      <c r="D65" s="150">
        <v>-179678704</v>
      </c>
      <c r="E65" s="157"/>
      <c r="F65" s="163">
        <v>-84911365</v>
      </c>
      <c r="G65" s="157"/>
      <c r="H65" s="47">
        <v>0</v>
      </c>
      <c r="I65" s="157"/>
      <c r="J65" s="244">
        <v>0</v>
      </c>
    </row>
    <row r="66" spans="1:10" ht="22.05" customHeight="1" x14ac:dyDescent="0.55000000000000004">
      <c r="A66" s="28" t="s">
        <v>273</v>
      </c>
      <c r="B66" s="2"/>
      <c r="C66" s="2"/>
      <c r="D66" s="150">
        <v>10321670</v>
      </c>
      <c r="F66" s="163">
        <v>6380067</v>
      </c>
      <c r="G66" s="157"/>
      <c r="H66" s="163">
        <v>93457</v>
      </c>
      <c r="I66" s="157"/>
      <c r="J66" s="163">
        <v>1724622</v>
      </c>
    </row>
    <row r="67" spans="1:10" ht="22.05" customHeight="1" x14ac:dyDescent="0.55000000000000004">
      <c r="A67" s="28" t="s">
        <v>274</v>
      </c>
      <c r="B67" s="2"/>
      <c r="C67" s="2"/>
      <c r="D67" s="150">
        <v>-770944735</v>
      </c>
      <c r="F67" s="163">
        <v>-635386468</v>
      </c>
      <c r="G67" s="157"/>
      <c r="H67" s="163">
        <v>-57628079</v>
      </c>
      <c r="I67" s="157"/>
      <c r="J67" s="163">
        <v>-27275707</v>
      </c>
    </row>
    <row r="68" spans="1:10" ht="22.05" customHeight="1" x14ac:dyDescent="0.55000000000000004">
      <c r="A68" s="28" t="s">
        <v>276</v>
      </c>
      <c r="B68" s="2"/>
      <c r="C68" s="2"/>
      <c r="D68" s="150">
        <v>-10666510</v>
      </c>
      <c r="F68" s="163">
        <v>-4605066</v>
      </c>
      <c r="G68" s="157"/>
      <c r="H68" s="163">
        <v>-297874</v>
      </c>
      <c r="I68" s="157"/>
      <c r="J68" s="163">
        <v>-5976861</v>
      </c>
    </row>
    <row r="69" spans="1:10" ht="22.05" customHeight="1" x14ac:dyDescent="0.55000000000000004">
      <c r="A69" s="28" t="s">
        <v>268</v>
      </c>
      <c r="B69" s="2"/>
      <c r="C69" s="2"/>
      <c r="D69" s="47">
        <v>0</v>
      </c>
      <c r="E69" s="157"/>
      <c r="F69" s="163">
        <v>-62196260</v>
      </c>
      <c r="G69" s="157"/>
      <c r="H69" s="47">
        <v>0</v>
      </c>
      <c r="I69" s="157"/>
      <c r="J69" s="133">
        <v>0</v>
      </c>
    </row>
    <row r="70" spans="1:10" ht="22.05" customHeight="1" x14ac:dyDescent="0.55000000000000004">
      <c r="A70" s="28" t="s">
        <v>269</v>
      </c>
      <c r="B70" s="43"/>
      <c r="C70" s="2"/>
      <c r="D70" s="41">
        <v>22138911</v>
      </c>
      <c r="E70" s="42"/>
      <c r="F70" s="163">
        <v>29427515</v>
      </c>
      <c r="G70" s="42"/>
      <c r="H70" s="41">
        <v>22138911</v>
      </c>
      <c r="I70" s="42"/>
      <c r="J70" s="163">
        <v>30427514</v>
      </c>
    </row>
    <row r="71" spans="1:10" ht="22.05" customHeight="1" x14ac:dyDescent="0.55000000000000004">
      <c r="A71" s="28" t="s">
        <v>270</v>
      </c>
      <c r="B71" s="43"/>
      <c r="C71" s="2"/>
      <c r="D71" s="47">
        <v>0</v>
      </c>
      <c r="E71" s="28"/>
      <c r="F71" s="163">
        <v>-70350000</v>
      </c>
      <c r="G71" s="28"/>
      <c r="H71" s="47">
        <v>0</v>
      </c>
      <c r="I71" s="28"/>
      <c r="J71" s="163">
        <v>-70350000</v>
      </c>
    </row>
    <row r="72" spans="1:10" ht="22.05" customHeight="1" x14ac:dyDescent="0.55000000000000004">
      <c r="A72" s="28" t="s">
        <v>411</v>
      </c>
      <c r="B72" s="2"/>
      <c r="C72" s="2"/>
      <c r="D72" s="41">
        <v>24095531</v>
      </c>
      <c r="E72" s="42"/>
      <c r="F72" s="42">
        <v>31872863</v>
      </c>
      <c r="G72" s="42"/>
      <c r="H72" s="42">
        <v>139232788</v>
      </c>
      <c r="I72" s="42"/>
      <c r="J72" s="42">
        <v>226024753</v>
      </c>
    </row>
    <row r="73" spans="1:10" ht="22.05" customHeight="1" x14ac:dyDescent="0.55000000000000004">
      <c r="A73" s="28" t="s">
        <v>412</v>
      </c>
      <c r="B73" s="51"/>
      <c r="C73" s="2"/>
      <c r="D73" s="41">
        <v>38430920</v>
      </c>
      <c r="E73" s="42"/>
      <c r="F73" s="42">
        <v>41920232</v>
      </c>
      <c r="G73" s="42"/>
      <c r="H73" s="42">
        <v>41484084</v>
      </c>
      <c r="I73" s="42"/>
      <c r="J73" s="42">
        <v>40217953</v>
      </c>
    </row>
    <row r="74" spans="1:10" ht="22.05" customHeight="1" x14ac:dyDescent="0.6">
      <c r="A74" s="14" t="s">
        <v>104</v>
      </c>
      <c r="B74" s="2"/>
      <c r="C74" s="2"/>
      <c r="D74" s="18">
        <v>-710354112</v>
      </c>
      <c r="E74" s="160"/>
      <c r="F74" s="18">
        <v>-1022337924</v>
      </c>
      <c r="G74" s="160"/>
      <c r="H74" s="18">
        <v>101248976</v>
      </c>
      <c r="I74" s="160"/>
      <c r="J74" s="18">
        <v>-276772208</v>
      </c>
    </row>
    <row r="75" spans="1:10" ht="13.8" customHeight="1" x14ac:dyDescent="0.6">
      <c r="A75" s="14"/>
      <c r="B75" s="2"/>
      <c r="C75" s="2"/>
      <c r="D75" s="19"/>
      <c r="E75" s="160"/>
      <c r="F75" s="159"/>
      <c r="G75" s="160"/>
      <c r="H75" s="159"/>
      <c r="I75" s="160"/>
      <c r="J75" s="159"/>
    </row>
    <row r="76" spans="1:10" ht="22.05" customHeight="1" x14ac:dyDescent="0.6">
      <c r="A76" s="17" t="s">
        <v>30</v>
      </c>
      <c r="C76" s="2"/>
      <c r="D76" s="5"/>
    </row>
    <row r="77" spans="1:10" ht="22.05" customHeight="1" x14ac:dyDescent="0.55000000000000004">
      <c r="A77" s="28" t="s">
        <v>128</v>
      </c>
      <c r="B77" s="2"/>
      <c r="C77" s="2"/>
      <c r="D77" s="46"/>
      <c r="E77" s="28"/>
      <c r="F77" s="28"/>
      <c r="G77" s="28"/>
      <c r="H77" s="28"/>
      <c r="I77" s="28"/>
      <c r="J77" s="28"/>
    </row>
    <row r="78" spans="1:10" ht="22.05" customHeight="1" x14ac:dyDescent="0.55000000000000004">
      <c r="A78" s="28" t="s">
        <v>127</v>
      </c>
      <c r="B78" s="51"/>
      <c r="C78" s="2"/>
      <c r="D78" s="47">
        <v>-11873437</v>
      </c>
      <c r="E78" s="42"/>
      <c r="F78" s="61">
        <v>0</v>
      </c>
      <c r="G78" s="42"/>
      <c r="H78" s="47">
        <v>-11873437</v>
      </c>
      <c r="I78" s="42"/>
      <c r="J78" s="61">
        <v>0</v>
      </c>
    </row>
    <row r="79" spans="1:10" ht="22.05" customHeight="1" x14ac:dyDescent="0.55000000000000004">
      <c r="A79" s="28" t="s">
        <v>277</v>
      </c>
      <c r="B79" s="88"/>
      <c r="C79" s="2"/>
      <c r="D79" s="41">
        <v>562728500</v>
      </c>
      <c r="E79" s="42"/>
      <c r="F79" s="41">
        <v>2170112120</v>
      </c>
      <c r="G79" s="42"/>
      <c r="H79" s="41">
        <v>300000000</v>
      </c>
      <c r="I79" s="42"/>
      <c r="J79" s="41">
        <v>2140000000</v>
      </c>
    </row>
    <row r="80" spans="1:10" ht="22.05" customHeight="1" x14ac:dyDescent="0.55000000000000004">
      <c r="A80" s="28" t="s">
        <v>398</v>
      </c>
      <c r="B80" s="88"/>
      <c r="C80" s="2"/>
      <c r="D80" s="5"/>
    </row>
    <row r="81" spans="1:10" ht="22.05" customHeight="1" x14ac:dyDescent="0.55000000000000004">
      <c r="A81" s="28" t="s">
        <v>399</v>
      </c>
      <c r="B81" s="245"/>
      <c r="C81" s="2"/>
      <c r="D81" s="41">
        <v>-1138630566</v>
      </c>
      <c r="E81" s="42"/>
      <c r="F81" s="244">
        <v>-1288000000</v>
      </c>
      <c r="G81" s="42"/>
      <c r="H81" s="41">
        <v>-888000000</v>
      </c>
      <c r="I81" s="42"/>
      <c r="J81" s="47">
        <v>-1252000000</v>
      </c>
    </row>
    <row r="82" spans="1:10" ht="22.05" customHeight="1" x14ac:dyDescent="0.55000000000000004">
      <c r="A82" s="28" t="s">
        <v>396</v>
      </c>
      <c r="B82" s="51"/>
      <c r="C82" s="2"/>
      <c r="D82" s="61">
        <v>0</v>
      </c>
      <c r="E82" s="42"/>
      <c r="F82" s="61">
        <v>0</v>
      </c>
      <c r="G82" s="42"/>
      <c r="H82" s="61">
        <v>0</v>
      </c>
      <c r="I82" s="42"/>
      <c r="J82" s="41">
        <v>170000000</v>
      </c>
    </row>
    <row r="83" spans="1:10" ht="22.05" customHeight="1" x14ac:dyDescent="0.55000000000000004">
      <c r="A83" s="28" t="s">
        <v>397</v>
      </c>
      <c r="B83" s="242"/>
      <c r="C83" s="2"/>
      <c r="D83" s="61">
        <v>0</v>
      </c>
      <c r="E83" s="42"/>
      <c r="F83" s="61">
        <v>0</v>
      </c>
      <c r="G83" s="42"/>
      <c r="H83" s="41">
        <v>-65000000</v>
      </c>
      <c r="I83" s="42"/>
      <c r="J83" s="41">
        <v>-403000000</v>
      </c>
    </row>
    <row r="84" spans="1:10" ht="22.05" customHeight="1" x14ac:dyDescent="0.55000000000000004">
      <c r="A84" s="28" t="s">
        <v>280</v>
      </c>
      <c r="B84" s="51"/>
      <c r="C84" s="2"/>
      <c r="D84" s="41">
        <v>762710000</v>
      </c>
      <c r="E84" s="42"/>
      <c r="F84" s="41">
        <v>959231150</v>
      </c>
      <c r="G84" s="42"/>
      <c r="H84" s="41">
        <v>436500000</v>
      </c>
      <c r="I84" s="42"/>
      <c r="J84" s="41">
        <v>550000000</v>
      </c>
    </row>
    <row r="85" spans="1:10" ht="22.05" customHeight="1" x14ac:dyDescent="0.55000000000000004">
      <c r="A85" s="28" t="s">
        <v>373</v>
      </c>
      <c r="B85" s="88"/>
      <c r="C85" s="2"/>
      <c r="D85" s="47">
        <v>-173325374</v>
      </c>
      <c r="E85" s="42"/>
      <c r="F85" s="41">
        <v>-180108628</v>
      </c>
      <c r="G85" s="42"/>
      <c r="H85" s="47">
        <v>-7858244</v>
      </c>
      <c r="I85" s="42"/>
      <c r="J85" s="41">
        <v>-15366024</v>
      </c>
    </row>
    <row r="86" spans="1:10" ht="22.05" customHeight="1" x14ac:dyDescent="0.55000000000000004">
      <c r="A86" s="28" t="s">
        <v>374</v>
      </c>
      <c r="B86" s="88"/>
      <c r="C86" s="2"/>
      <c r="D86" s="47">
        <v>0</v>
      </c>
      <c r="E86" s="42"/>
      <c r="F86" s="41">
        <v>-10000000</v>
      </c>
      <c r="G86" s="42"/>
      <c r="H86" s="61">
        <v>0</v>
      </c>
      <c r="I86" s="42"/>
      <c r="J86" s="61">
        <v>0</v>
      </c>
    </row>
    <row r="87" spans="1:10" ht="22.05" customHeight="1" x14ac:dyDescent="0.55000000000000004">
      <c r="A87" s="28" t="s">
        <v>129</v>
      </c>
      <c r="B87" s="54"/>
      <c r="C87" s="2"/>
      <c r="D87" s="47"/>
      <c r="E87" s="42"/>
      <c r="F87" s="61"/>
      <c r="G87" s="42"/>
      <c r="H87" s="47"/>
      <c r="I87" s="42"/>
      <c r="J87" s="61"/>
    </row>
    <row r="88" spans="1:10" ht="22.05" customHeight="1" x14ac:dyDescent="0.55000000000000004">
      <c r="A88" s="44" t="s">
        <v>130</v>
      </c>
      <c r="B88" s="51"/>
      <c r="C88" s="2"/>
      <c r="D88" s="41">
        <v>-354996623</v>
      </c>
      <c r="E88" s="42"/>
      <c r="F88" s="41">
        <v>-62548742</v>
      </c>
      <c r="G88" s="42"/>
      <c r="H88" s="41">
        <v>-58741390</v>
      </c>
      <c r="I88" s="42"/>
      <c r="J88" s="41">
        <v>-6693530</v>
      </c>
    </row>
    <row r="89" spans="1:10" ht="22.05" customHeight="1" x14ac:dyDescent="0.55000000000000004">
      <c r="A89" s="28" t="s">
        <v>282</v>
      </c>
      <c r="B89" s="88"/>
      <c r="C89" s="2"/>
      <c r="D89" s="41">
        <v>600000000</v>
      </c>
      <c r="E89" s="42"/>
      <c r="F89" s="47">
        <v>0</v>
      </c>
      <c r="G89" s="42"/>
      <c r="H89" s="41">
        <v>600000000</v>
      </c>
      <c r="I89" s="42"/>
      <c r="J89" s="47">
        <v>0</v>
      </c>
    </row>
    <row r="90" spans="1:10" ht="22.05" customHeight="1" x14ac:dyDescent="0.55000000000000004">
      <c r="A90" s="28" t="s">
        <v>375</v>
      </c>
      <c r="B90" s="220"/>
      <c r="C90" s="2"/>
      <c r="D90" s="41">
        <v>-386000000</v>
      </c>
      <c r="E90" s="42"/>
      <c r="F90" s="41">
        <v>-300000000</v>
      </c>
      <c r="G90" s="42"/>
      <c r="H90" s="41">
        <v>-386000000</v>
      </c>
      <c r="I90" s="42"/>
      <c r="J90" s="244">
        <v>-300000000</v>
      </c>
    </row>
    <row r="91" spans="1:10" ht="22.05" customHeight="1" x14ac:dyDescent="0.55000000000000004">
      <c r="A91" s="28" t="s">
        <v>400</v>
      </c>
      <c r="B91" s="88"/>
      <c r="C91" s="2"/>
      <c r="D91" s="5"/>
    </row>
    <row r="92" spans="1:10" ht="22.05" customHeight="1" x14ac:dyDescent="0.55000000000000004">
      <c r="A92" s="28" t="s">
        <v>401</v>
      </c>
      <c r="B92" s="245"/>
      <c r="C92" s="2"/>
      <c r="D92" s="41">
        <v>29462798</v>
      </c>
      <c r="E92" s="42"/>
      <c r="F92" s="41">
        <v>60317262</v>
      </c>
      <c r="G92" s="42"/>
      <c r="H92" s="47">
        <v>0</v>
      </c>
      <c r="I92" s="42"/>
      <c r="J92" s="61">
        <v>0</v>
      </c>
    </row>
    <row r="93" spans="1:10" ht="22.05" customHeight="1" x14ac:dyDescent="0.55000000000000004">
      <c r="A93" s="28" t="s">
        <v>106</v>
      </c>
      <c r="B93" s="51"/>
      <c r="C93" s="2"/>
      <c r="D93" s="150">
        <v>-254999986</v>
      </c>
      <c r="E93" s="58"/>
      <c r="F93" s="163">
        <v>-214199982</v>
      </c>
      <c r="G93" s="58"/>
      <c r="H93" s="163">
        <v>-254999986</v>
      </c>
      <c r="I93" s="58"/>
      <c r="J93" s="163">
        <v>-214199982</v>
      </c>
    </row>
    <row r="94" spans="1:10" ht="22.05" customHeight="1" x14ac:dyDescent="0.55000000000000004">
      <c r="A94" s="28" t="s">
        <v>107</v>
      </c>
      <c r="B94" s="51"/>
      <c r="C94" s="2"/>
      <c r="D94" s="47">
        <v>0</v>
      </c>
      <c r="E94" s="58"/>
      <c r="F94" s="163">
        <v>-38167630</v>
      </c>
      <c r="G94" s="58"/>
      <c r="H94" s="47">
        <v>0</v>
      </c>
      <c r="I94" s="58"/>
      <c r="J94" s="61">
        <v>0</v>
      </c>
    </row>
    <row r="95" spans="1:10" ht="22.05" customHeight="1" x14ac:dyDescent="0.55000000000000004">
      <c r="A95" s="28" t="s">
        <v>415</v>
      </c>
      <c r="B95" s="43"/>
      <c r="C95" s="2"/>
      <c r="D95" s="41">
        <v>-188380114</v>
      </c>
      <c r="E95" s="58"/>
      <c r="F95" s="41">
        <v>-107002246</v>
      </c>
      <c r="G95" s="58"/>
      <c r="H95" s="41">
        <v>-87370483</v>
      </c>
      <c r="I95" s="58"/>
      <c r="J95" s="41">
        <v>-71399627</v>
      </c>
    </row>
    <row r="96" spans="1:10" ht="22.05" customHeight="1" x14ac:dyDescent="0.6">
      <c r="A96" s="14" t="s">
        <v>108</v>
      </c>
      <c r="B96" s="43"/>
      <c r="C96" s="2"/>
      <c r="D96" s="18">
        <v>-553304802</v>
      </c>
      <c r="E96" s="60"/>
      <c r="F96" s="18">
        <v>989633304</v>
      </c>
      <c r="G96" s="60"/>
      <c r="H96" s="18">
        <v>-423343540</v>
      </c>
      <c r="I96" s="60"/>
      <c r="J96" s="18">
        <v>597340837</v>
      </c>
    </row>
    <row r="97" spans="1:10" ht="22.05" customHeight="1" x14ac:dyDescent="0.6">
      <c r="A97" s="14"/>
      <c r="B97" s="43"/>
      <c r="C97" s="2"/>
      <c r="D97" s="19"/>
      <c r="E97" s="160"/>
      <c r="F97" s="159"/>
      <c r="G97" s="160"/>
      <c r="H97" s="159"/>
      <c r="I97" s="160"/>
      <c r="J97" s="159"/>
    </row>
    <row r="98" spans="1:10" ht="27" customHeight="1" x14ac:dyDescent="0.6">
      <c r="A98" s="89" t="s">
        <v>145</v>
      </c>
      <c r="J98" s="11"/>
    </row>
    <row r="99" spans="1:10" ht="22.05" customHeight="1" x14ac:dyDescent="0.6">
      <c r="A99" s="16" t="s">
        <v>142</v>
      </c>
      <c r="D99" s="46"/>
      <c r="E99" s="28"/>
      <c r="F99" s="28"/>
      <c r="G99" s="28"/>
      <c r="H99" s="28"/>
      <c r="I99" s="28"/>
      <c r="J99" s="46"/>
    </row>
    <row r="100" spans="1:10" ht="22.05" customHeight="1" x14ac:dyDescent="0.6">
      <c r="B100" s="2"/>
      <c r="C100" s="2"/>
      <c r="D100" s="260" t="s">
        <v>147</v>
      </c>
      <c r="E100" s="260"/>
      <c r="F100" s="260"/>
      <c r="G100" s="243"/>
      <c r="H100" s="260" t="s">
        <v>146</v>
      </c>
      <c r="I100" s="260"/>
      <c r="J100" s="260"/>
    </row>
    <row r="101" spans="1:10" ht="22.2" x14ac:dyDescent="0.6">
      <c r="B101" s="2"/>
      <c r="C101" s="2"/>
      <c r="D101" s="267" t="s">
        <v>133</v>
      </c>
      <c r="E101" s="267"/>
      <c r="F101" s="267"/>
      <c r="G101" s="243"/>
      <c r="H101" s="267" t="s">
        <v>133</v>
      </c>
      <c r="I101" s="267"/>
      <c r="J101" s="267"/>
    </row>
    <row r="102" spans="1:10" ht="22.05" customHeight="1" x14ac:dyDescent="0.55000000000000004">
      <c r="B102" s="220"/>
      <c r="C102" s="220"/>
      <c r="D102" s="10">
        <v>2563</v>
      </c>
      <c r="E102" s="10"/>
      <c r="F102" s="10">
        <v>2562</v>
      </c>
      <c r="G102" s="10"/>
      <c r="H102" s="10">
        <v>2563</v>
      </c>
      <c r="I102" s="10"/>
      <c r="J102" s="10">
        <v>2562</v>
      </c>
    </row>
    <row r="103" spans="1:10" ht="22.05" customHeight="1" x14ac:dyDescent="0.55000000000000004">
      <c r="C103" s="2"/>
      <c r="D103" s="263" t="s">
        <v>148</v>
      </c>
      <c r="E103" s="263"/>
      <c r="F103" s="263"/>
      <c r="G103" s="263"/>
      <c r="H103" s="263"/>
      <c r="I103" s="263"/>
      <c r="J103" s="263"/>
    </row>
    <row r="104" spans="1:10" ht="22.05" customHeight="1" x14ac:dyDescent="0.55000000000000004">
      <c r="A104" s="27" t="s">
        <v>126</v>
      </c>
      <c r="B104" s="2"/>
      <c r="C104" s="2"/>
      <c r="D104" s="28"/>
      <c r="E104" s="28"/>
      <c r="F104" s="28"/>
      <c r="G104" s="28"/>
      <c r="H104" s="28"/>
      <c r="I104" s="28"/>
      <c r="J104" s="28"/>
    </row>
    <row r="105" spans="1:10" ht="22.05" customHeight="1" x14ac:dyDescent="0.55000000000000004">
      <c r="A105" s="27" t="s">
        <v>125</v>
      </c>
      <c r="B105" s="2"/>
      <c r="C105" s="2"/>
      <c r="D105" s="41">
        <v>-75475394</v>
      </c>
      <c r="E105" s="58"/>
      <c r="F105" s="41">
        <v>419364445</v>
      </c>
      <c r="G105" s="58"/>
      <c r="H105" s="41">
        <v>-79574370</v>
      </c>
      <c r="I105" s="58"/>
      <c r="J105" s="41">
        <v>375469548.00999999</v>
      </c>
    </row>
    <row r="106" spans="1:10" ht="22.05" customHeight="1" x14ac:dyDescent="0.55000000000000004">
      <c r="A106" s="27" t="s">
        <v>124</v>
      </c>
      <c r="B106" s="2"/>
      <c r="C106" s="2"/>
      <c r="D106" s="41">
        <v>4896105</v>
      </c>
      <c r="E106" s="58"/>
      <c r="F106" s="41">
        <v>7226161</v>
      </c>
      <c r="G106" s="58"/>
      <c r="H106" s="214">
        <v>0</v>
      </c>
      <c r="I106" s="58"/>
      <c r="J106" s="134">
        <v>0</v>
      </c>
    </row>
    <row r="107" spans="1:10" ht="22.05" customHeight="1" x14ac:dyDescent="0.6">
      <c r="A107" s="14" t="s">
        <v>39</v>
      </c>
      <c r="B107" s="2"/>
      <c r="C107" s="2"/>
      <c r="D107" s="215">
        <v>-70579289</v>
      </c>
      <c r="E107" s="60"/>
      <c r="F107" s="215">
        <v>426590606</v>
      </c>
      <c r="G107" s="60"/>
      <c r="H107" s="215">
        <v>-79574370</v>
      </c>
      <c r="I107" s="60"/>
      <c r="J107" s="215">
        <v>375469548.00999999</v>
      </c>
    </row>
    <row r="108" spans="1:10" ht="22.05" customHeight="1" x14ac:dyDescent="0.55000000000000004">
      <c r="A108" s="27" t="s">
        <v>120</v>
      </c>
      <c r="B108" s="2"/>
      <c r="C108" s="2"/>
      <c r="D108" s="41">
        <v>885538722</v>
      </c>
      <c r="E108" s="58"/>
      <c r="F108" s="41">
        <v>456394959</v>
      </c>
      <c r="G108" s="58"/>
      <c r="H108" s="41">
        <v>458051571</v>
      </c>
      <c r="I108" s="58"/>
      <c r="J108" s="41">
        <v>82582023</v>
      </c>
    </row>
    <row r="109" spans="1:10" ht="22.05" customHeight="1" x14ac:dyDescent="0.55000000000000004">
      <c r="A109" s="27" t="s">
        <v>405</v>
      </c>
      <c r="B109" s="2"/>
      <c r="C109" s="2"/>
      <c r="D109" s="214">
        <v>0</v>
      </c>
      <c r="E109" s="58"/>
      <c r="F109" s="41">
        <v>2553157</v>
      </c>
      <c r="G109" s="58"/>
      <c r="H109" s="214">
        <v>0</v>
      </c>
      <c r="I109" s="58"/>
      <c r="J109" s="135">
        <v>0</v>
      </c>
    </row>
    <row r="110" spans="1:10" ht="22.05" customHeight="1" thickBot="1" x14ac:dyDescent="0.65">
      <c r="A110" s="14" t="s">
        <v>143</v>
      </c>
      <c r="B110" s="51"/>
      <c r="C110" s="2"/>
      <c r="D110" s="216">
        <v>814959433</v>
      </c>
      <c r="E110" s="60"/>
      <c r="F110" s="216">
        <v>885538722</v>
      </c>
      <c r="G110" s="60"/>
      <c r="H110" s="216">
        <v>378477201</v>
      </c>
      <c r="I110" s="60"/>
      <c r="J110" s="216">
        <v>458051571.00999999</v>
      </c>
    </row>
    <row r="111" spans="1:10" ht="22.05" customHeight="1" thickTop="1" x14ac:dyDescent="0.55000000000000004">
      <c r="D111" s="41"/>
      <c r="E111" s="42"/>
      <c r="F111" s="42"/>
      <c r="G111" s="42"/>
      <c r="H111" s="42"/>
      <c r="I111" s="42"/>
      <c r="J111" s="42"/>
    </row>
    <row r="112" spans="1:10" ht="22.05" customHeight="1" x14ac:dyDescent="0.6">
      <c r="A112" s="13" t="s">
        <v>32</v>
      </c>
      <c r="D112" s="41"/>
      <c r="E112" s="28"/>
      <c r="F112" s="28"/>
      <c r="G112" s="28"/>
      <c r="H112" s="41"/>
      <c r="I112" s="28"/>
      <c r="J112" s="28"/>
    </row>
    <row r="113" spans="1:10" ht="22.05" customHeight="1" x14ac:dyDescent="0.55000000000000004">
      <c r="A113" s="136" t="s">
        <v>286</v>
      </c>
      <c r="D113" s="47">
        <v>31542389</v>
      </c>
      <c r="E113" s="45"/>
      <c r="F113" s="45">
        <v>0</v>
      </c>
      <c r="G113" s="45"/>
      <c r="H113" s="47">
        <v>0</v>
      </c>
      <c r="I113" s="45"/>
      <c r="J113" s="45">
        <v>0</v>
      </c>
    </row>
    <row r="114" spans="1:10" ht="22.05" customHeight="1" x14ac:dyDescent="0.55000000000000004">
      <c r="A114" t="s">
        <v>287</v>
      </c>
      <c r="D114" s="47">
        <v>0</v>
      </c>
      <c r="E114" s="45"/>
      <c r="F114" s="45">
        <v>13830544</v>
      </c>
      <c r="G114" s="45"/>
      <c r="H114" s="47">
        <v>0</v>
      </c>
      <c r="I114" s="45"/>
      <c r="J114" s="45">
        <v>13830544</v>
      </c>
    </row>
    <row r="115" spans="1:10" ht="22.05" customHeight="1" x14ac:dyDescent="0.55000000000000004">
      <c r="A115" t="s">
        <v>288</v>
      </c>
      <c r="D115" s="47">
        <v>5228725</v>
      </c>
      <c r="E115" s="45"/>
      <c r="F115" s="45">
        <v>5455395</v>
      </c>
      <c r="G115" s="45"/>
      <c r="H115" s="47">
        <v>0</v>
      </c>
      <c r="I115" s="45"/>
      <c r="J115" s="45">
        <v>0</v>
      </c>
    </row>
    <row r="116" spans="1:10" ht="22.05" customHeight="1" x14ac:dyDescent="0.55000000000000004">
      <c r="A116" t="s">
        <v>289</v>
      </c>
      <c r="D116" s="47">
        <v>25001196</v>
      </c>
      <c r="E116" s="45"/>
      <c r="F116" s="45">
        <v>58880806</v>
      </c>
      <c r="G116" s="45"/>
      <c r="H116" s="47">
        <v>1186065</v>
      </c>
      <c r="I116" s="45"/>
      <c r="J116" s="45">
        <v>1279337</v>
      </c>
    </row>
    <row r="117" spans="1:10" ht="22.05" customHeight="1" x14ac:dyDescent="0.55000000000000004">
      <c r="A117" t="s">
        <v>290</v>
      </c>
      <c r="D117" s="47">
        <v>62795822</v>
      </c>
      <c r="E117" s="45"/>
      <c r="F117" s="45">
        <v>0</v>
      </c>
      <c r="G117" s="45"/>
      <c r="H117" s="47">
        <v>46863822</v>
      </c>
      <c r="I117" s="45"/>
      <c r="J117" s="45">
        <v>0</v>
      </c>
    </row>
    <row r="118" spans="1:10" ht="22.05" customHeight="1" x14ac:dyDescent="0.55000000000000004">
      <c r="A118" t="s">
        <v>291</v>
      </c>
      <c r="D118" s="47">
        <v>1666220231</v>
      </c>
      <c r="E118" s="45"/>
      <c r="F118" s="45">
        <v>148084371</v>
      </c>
      <c r="G118" s="45"/>
      <c r="H118" s="47">
        <v>111413551</v>
      </c>
      <c r="I118" s="45"/>
      <c r="J118" s="45">
        <v>17398300</v>
      </c>
    </row>
    <row r="119" spans="1:10" ht="24.45" customHeight="1" x14ac:dyDescent="0.6">
      <c r="A119" s="27" t="s">
        <v>408</v>
      </c>
      <c r="B119" s="43"/>
      <c r="C119" s="2"/>
      <c r="D119" s="47">
        <v>0</v>
      </c>
      <c r="E119" s="160"/>
      <c r="F119" s="132">
        <v>443750</v>
      </c>
      <c r="G119" s="160"/>
      <c r="H119" s="47">
        <v>0</v>
      </c>
      <c r="I119" s="160"/>
      <c r="J119" s="132">
        <v>90000</v>
      </c>
    </row>
  </sheetData>
  <customSheetViews>
    <customSheetView guid="{A3B3E038-AAE0-4F24-B01A-BCF5B017EAC3}" showRuler="0" topLeftCell="A43">
      <selection activeCell="C91" sqref="C91"/>
      <rowBreaks count="2" manualBreakCount="2">
        <brk id="40" max="10" man="1"/>
        <brk id="80" max="16383" man="1"/>
      </rowBreaks>
      <pageMargins left="0.75" right="0.34" top="0.48" bottom="0.2" header="0.5" footer="0.2"/>
      <pageSetup paperSize="9" scale="85" firstPageNumber="18" orientation="portrait" useFirstPageNumber="1" r:id="rId1"/>
      <headerFooter alignWithMargins="0">
        <oddFooter>&amp;Lหมายเหตุประกอบงบการเงินเป็นส่วนหนึ่งของงบการเงินนี้
&amp;C&amp;"Angsana New,Italic"&amp;14Thai GAAP Annual PLC FS Template - Thai Version October 2010&amp;R&amp;P</oddFooter>
      </headerFooter>
    </customSheetView>
  </customSheetViews>
  <mergeCells count="15">
    <mergeCell ref="D100:F100"/>
    <mergeCell ref="H100:J100"/>
    <mergeCell ref="D101:F101"/>
    <mergeCell ref="H101:J101"/>
    <mergeCell ref="D103:J103"/>
    <mergeCell ref="D3:F3"/>
    <mergeCell ref="H3:J3"/>
    <mergeCell ref="D6:J6"/>
    <mergeCell ref="D4:F4"/>
    <mergeCell ref="H4:J4"/>
    <mergeCell ref="D52:F52"/>
    <mergeCell ref="H52:J52"/>
    <mergeCell ref="D53:F53"/>
    <mergeCell ref="H53:J53"/>
    <mergeCell ref="D55:J55"/>
  </mergeCells>
  <phoneticPr fontId="0" type="noConversion"/>
  <pageMargins left="0.79" right="0.79" top="0.48" bottom="0.51" header="0.51" footer="0.51"/>
  <pageSetup paperSize="9" scale="69" firstPageNumber="16" fitToHeight="0" orientation="portrait" useFirstPageNumber="1" r:id="rId2"/>
  <headerFooter alignWithMargins="0">
    <oddFooter xml:space="preserve">&amp;L   หมายเหตุประกอบงบการเงินเป็นส่วนหนึ่งของงบการเงินนี้
&amp;C&amp;14&amp;P
&amp;R
</oddFooter>
  </headerFooter>
  <rowBreaks count="2" manualBreakCount="2">
    <brk id="49" max="9" man="1"/>
    <brk id="9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50CAB-2EEC-4D46-8196-F71B4493011E}">
  <sheetPr>
    <tabColor theme="1"/>
  </sheetPr>
  <dimension ref="A1:O117"/>
  <sheetViews>
    <sheetView zoomScale="50" zoomScaleNormal="50" workbookViewId="0">
      <selection activeCell="F113" sqref="F113"/>
    </sheetView>
  </sheetViews>
  <sheetFormatPr defaultColWidth="38.5" defaultRowHeight="23.25" customHeight="1" x14ac:dyDescent="0.55000000000000004"/>
  <cols>
    <col min="1" max="1" width="61.75" style="168" customWidth="1"/>
    <col min="2" max="2" width="14.75" style="168" customWidth="1"/>
    <col min="3" max="3" width="7.75" style="168" customWidth="1"/>
    <col min="4" max="4" width="19.25" style="169" bestFit="1" customWidth="1"/>
    <col min="5" max="5" width="1.625" style="168" customWidth="1"/>
    <col min="6" max="6" width="17.125" style="168" bestFit="1" customWidth="1"/>
    <col min="7" max="7" width="1.625" style="168" customWidth="1"/>
    <col min="8" max="8" width="17.25" style="168" customWidth="1"/>
    <col min="9" max="9" width="1.625" style="168" customWidth="1"/>
    <col min="10" max="10" width="17.125" style="168" bestFit="1" customWidth="1"/>
    <col min="11" max="11" width="7.875" style="168" customWidth="1"/>
    <col min="12" max="15" width="0" style="168" hidden="1" customWidth="1"/>
    <col min="16" max="16384" width="38.5" style="168"/>
  </cols>
  <sheetData>
    <row r="1" spans="1:15" ht="22.05" customHeight="1" x14ac:dyDescent="0.6">
      <c r="A1" s="167" t="s">
        <v>145</v>
      </c>
      <c r="J1" s="170"/>
    </row>
    <row r="2" spans="1:15" ht="22.05" customHeight="1" x14ac:dyDescent="0.6">
      <c r="A2" s="171" t="s">
        <v>142</v>
      </c>
      <c r="J2" s="170"/>
    </row>
    <row r="3" spans="1:15" ht="22.05" customHeight="1" x14ac:dyDescent="0.6">
      <c r="B3" s="172"/>
      <c r="C3" s="172"/>
      <c r="D3" s="268" t="s">
        <v>147</v>
      </c>
      <c r="E3" s="268"/>
      <c r="F3" s="268"/>
      <c r="G3" s="173"/>
      <c r="H3" s="268" t="s">
        <v>146</v>
      </c>
      <c r="I3" s="268"/>
      <c r="J3" s="268"/>
    </row>
    <row r="4" spans="1:15" ht="22.2" x14ac:dyDescent="0.6">
      <c r="B4" s="172"/>
      <c r="C4" s="172"/>
      <c r="D4" s="269" t="s">
        <v>133</v>
      </c>
      <c r="E4" s="269"/>
      <c r="F4" s="269"/>
      <c r="G4" s="173"/>
      <c r="H4" s="269" t="s">
        <v>133</v>
      </c>
      <c r="I4" s="269"/>
      <c r="J4" s="269"/>
    </row>
    <row r="5" spans="1:15" ht="22.05" customHeight="1" x14ac:dyDescent="0.55000000000000004">
      <c r="B5" s="174" t="s">
        <v>1</v>
      </c>
      <c r="C5" s="174"/>
      <c r="D5" s="172">
        <v>2563</v>
      </c>
      <c r="E5" s="172"/>
      <c r="F5" s="172">
        <v>2562</v>
      </c>
      <c r="G5" s="172"/>
      <c r="H5" s="172">
        <v>2563</v>
      </c>
      <c r="I5" s="172"/>
      <c r="J5" s="172">
        <v>2562</v>
      </c>
    </row>
    <row r="6" spans="1:15" ht="22.05" customHeight="1" x14ac:dyDescent="0.55000000000000004">
      <c r="B6" s="172"/>
      <c r="C6" s="172"/>
      <c r="D6" s="270" t="s">
        <v>148</v>
      </c>
      <c r="E6" s="270"/>
      <c r="F6" s="270"/>
      <c r="G6" s="270"/>
      <c r="H6" s="270"/>
      <c r="I6" s="270"/>
      <c r="J6" s="270"/>
    </row>
    <row r="7" spans="1:15" ht="22.05" customHeight="1" x14ac:dyDescent="0.6">
      <c r="A7" s="175" t="s">
        <v>27</v>
      </c>
      <c r="B7" s="172"/>
      <c r="C7" s="172"/>
      <c r="E7" s="176"/>
      <c r="F7" s="176"/>
      <c r="G7" s="176"/>
      <c r="H7" s="176"/>
      <c r="I7" s="176"/>
      <c r="J7" s="176"/>
      <c r="L7" s="168" t="s">
        <v>377</v>
      </c>
      <c r="M7" s="168" t="s">
        <v>378</v>
      </c>
      <c r="N7" s="168" t="s">
        <v>379</v>
      </c>
    </row>
    <row r="8" spans="1:15" ht="22.05" customHeight="1" x14ac:dyDescent="0.6">
      <c r="A8" s="168" t="s">
        <v>248</v>
      </c>
      <c r="B8" s="174" t="s">
        <v>297</v>
      </c>
      <c r="C8" s="172"/>
      <c r="D8" s="169">
        <v>276698693.10169411</v>
      </c>
      <c r="E8" s="176"/>
      <c r="F8" s="177">
        <v>352399530</v>
      </c>
      <c r="G8" s="176"/>
      <c r="H8" s="176">
        <v>275483214.98000014</v>
      </c>
      <c r="I8" s="176"/>
      <c r="J8" s="176">
        <v>290348823.39999998</v>
      </c>
      <c r="L8" s="176">
        <f>ROUND(H8,0)</f>
        <v>275483215</v>
      </c>
      <c r="M8" s="221">
        <f>H8</f>
        <v>275483214.98000014</v>
      </c>
    </row>
    <row r="9" spans="1:15" ht="22.05" customHeight="1" x14ac:dyDescent="0.55000000000000004">
      <c r="A9" s="178" t="s">
        <v>111</v>
      </c>
      <c r="B9" s="172"/>
      <c r="C9" s="172"/>
      <c r="E9" s="176"/>
      <c r="F9" s="176"/>
      <c r="G9" s="176"/>
      <c r="H9" s="176"/>
      <c r="I9" s="176"/>
      <c r="J9" s="176"/>
      <c r="M9" s="221">
        <f t="shared" ref="M9:M25" si="0">H9</f>
        <v>0</v>
      </c>
    </row>
    <row r="10" spans="1:15" ht="22.05" customHeight="1" x14ac:dyDescent="0.55000000000000004">
      <c r="A10" s="168" t="s">
        <v>24</v>
      </c>
      <c r="B10" s="174" t="s">
        <v>298</v>
      </c>
      <c r="C10" s="172"/>
      <c r="D10" s="169">
        <v>25194003.5915788</v>
      </c>
      <c r="E10" s="176"/>
      <c r="F10" s="176">
        <v>46754706</v>
      </c>
      <c r="G10" s="176"/>
      <c r="H10" s="176">
        <v>9631589.6199999992</v>
      </c>
      <c r="I10" s="176"/>
      <c r="J10" s="176">
        <v>14788297.6</v>
      </c>
      <c r="L10" s="176">
        <f t="shared" ref="L10:L25" si="1">ROUND(H10,0)</f>
        <v>9631590</v>
      </c>
      <c r="M10" s="221">
        <f t="shared" si="0"/>
        <v>9631589.6199999992</v>
      </c>
    </row>
    <row r="11" spans="1:15" ht="22.05" customHeight="1" x14ac:dyDescent="0.55000000000000004">
      <c r="A11" s="179" t="s">
        <v>38</v>
      </c>
      <c r="B11" s="174" t="s">
        <v>299</v>
      </c>
      <c r="C11" s="172"/>
      <c r="D11" s="169">
        <v>190990617.46266061</v>
      </c>
      <c r="E11" s="176"/>
      <c r="F11" s="176">
        <v>106838823</v>
      </c>
      <c r="G11" s="176"/>
      <c r="H11" s="169">
        <v>86400730.709999979</v>
      </c>
      <c r="I11" s="176"/>
      <c r="J11" s="176">
        <v>74630158</v>
      </c>
      <c r="L11" s="176">
        <f t="shared" si="1"/>
        <v>86400731</v>
      </c>
      <c r="M11" s="221">
        <f t="shared" si="0"/>
        <v>86400730.709999979</v>
      </c>
    </row>
    <row r="12" spans="1:15" ht="22.05" customHeight="1" x14ac:dyDescent="0.55000000000000004">
      <c r="A12" s="168" t="s">
        <v>112</v>
      </c>
      <c r="B12" s="174" t="s">
        <v>300</v>
      </c>
      <c r="C12" s="172"/>
      <c r="D12" s="169">
        <v>396151200.50892043</v>
      </c>
      <c r="E12" s="176"/>
      <c r="F12" s="176">
        <v>342206453</v>
      </c>
      <c r="G12" s="176"/>
      <c r="H12" s="169">
        <v>61191776.5</v>
      </c>
      <c r="I12" s="176"/>
      <c r="J12" s="176">
        <v>56505379</v>
      </c>
      <c r="L12" s="176">
        <f t="shared" si="1"/>
        <v>61191777</v>
      </c>
      <c r="M12" s="221">
        <f t="shared" si="0"/>
        <v>61191776.5</v>
      </c>
      <c r="N12" s="168" t="s">
        <v>376</v>
      </c>
      <c r="O12" s="176">
        <f>L12-1</f>
        <v>61191776</v>
      </c>
    </row>
    <row r="13" spans="1:15" ht="22.05" customHeight="1" x14ac:dyDescent="0.55000000000000004">
      <c r="A13" s="168" t="s">
        <v>113</v>
      </c>
      <c r="B13" s="174" t="s">
        <v>301</v>
      </c>
      <c r="C13" s="172"/>
      <c r="D13" s="169">
        <v>0</v>
      </c>
      <c r="E13" s="176"/>
      <c r="F13" s="176">
        <v>4975724</v>
      </c>
      <c r="G13" s="176"/>
      <c r="H13" s="169">
        <v>0</v>
      </c>
      <c r="I13" s="176"/>
      <c r="J13" s="176">
        <v>4975724</v>
      </c>
      <c r="L13" s="176">
        <f t="shared" si="1"/>
        <v>0</v>
      </c>
      <c r="M13" s="221">
        <f t="shared" si="0"/>
        <v>0</v>
      </c>
    </row>
    <row r="14" spans="1:15" ht="22.05" customHeight="1" x14ac:dyDescent="0.55000000000000004">
      <c r="A14" s="168" t="s">
        <v>250</v>
      </c>
      <c r="B14" s="174" t="s">
        <v>302</v>
      </c>
      <c r="C14" s="172"/>
      <c r="D14" s="169">
        <v>-118012.17000000179</v>
      </c>
      <c r="E14" s="176"/>
      <c r="F14" s="176">
        <v>-285847</v>
      </c>
      <c r="G14" s="176"/>
      <c r="H14" s="169">
        <v>-39500</v>
      </c>
      <c r="I14" s="176"/>
      <c r="J14" s="176">
        <v>-17908</v>
      </c>
      <c r="L14" s="176">
        <f t="shared" si="1"/>
        <v>-39500</v>
      </c>
      <c r="M14" s="221">
        <f t="shared" si="0"/>
        <v>-39500</v>
      </c>
    </row>
    <row r="15" spans="1:15" ht="22.05" customHeight="1" x14ac:dyDescent="0.55000000000000004">
      <c r="A15" s="168" t="s">
        <v>251</v>
      </c>
      <c r="B15" s="174" t="s">
        <v>303</v>
      </c>
      <c r="C15" s="172"/>
      <c r="D15" s="169">
        <v>36170.879999999997</v>
      </c>
      <c r="E15" s="176"/>
      <c r="F15" s="176">
        <v>-9951</v>
      </c>
      <c r="G15" s="176"/>
      <c r="H15" s="169">
        <v>36170.879999999997</v>
      </c>
      <c r="I15" s="176"/>
      <c r="J15" s="176">
        <v>-9950</v>
      </c>
      <c r="L15" s="176">
        <f t="shared" si="1"/>
        <v>36171</v>
      </c>
      <c r="M15" s="221">
        <f t="shared" si="0"/>
        <v>36170.879999999997</v>
      </c>
    </row>
    <row r="16" spans="1:15" ht="22.05" customHeight="1" x14ac:dyDescent="0.55000000000000004">
      <c r="A16" s="179" t="s">
        <v>94</v>
      </c>
      <c r="B16" s="174" t="s">
        <v>304</v>
      </c>
      <c r="C16" s="172"/>
      <c r="D16" s="169">
        <v>-3835558.5034775808</v>
      </c>
      <c r="E16" s="176"/>
      <c r="F16" s="176">
        <v>5000758</v>
      </c>
      <c r="G16" s="176"/>
      <c r="H16" s="169">
        <v>4803588.92</v>
      </c>
      <c r="I16" s="176"/>
      <c r="J16" s="176">
        <v>3103680</v>
      </c>
      <c r="L16" s="176">
        <f t="shared" si="1"/>
        <v>4803589</v>
      </c>
      <c r="M16" s="221">
        <f t="shared" si="0"/>
        <v>4803588.92</v>
      </c>
    </row>
    <row r="17" spans="1:15" ht="22.05" customHeight="1" x14ac:dyDescent="0.55000000000000004">
      <c r="A17" s="179" t="s">
        <v>256</v>
      </c>
      <c r="B17" s="174" t="s">
        <v>305</v>
      </c>
      <c r="C17" s="172"/>
      <c r="D17" s="169">
        <v>-113457924.34965388</v>
      </c>
      <c r="E17" s="176"/>
      <c r="F17" s="176">
        <v>-114720916</v>
      </c>
      <c r="G17" s="176"/>
      <c r="H17" s="169">
        <v>0</v>
      </c>
      <c r="I17" s="176"/>
      <c r="J17" s="180">
        <v>0</v>
      </c>
      <c r="L17" s="176">
        <f t="shared" si="1"/>
        <v>0</v>
      </c>
      <c r="M17" s="221">
        <f t="shared" si="0"/>
        <v>0</v>
      </c>
    </row>
    <row r="18" spans="1:15" ht="22.05" customHeight="1" x14ac:dyDescent="0.55000000000000004">
      <c r="A18" s="179" t="s">
        <v>114</v>
      </c>
      <c r="B18" s="174" t="s">
        <v>306</v>
      </c>
      <c r="C18" s="172"/>
      <c r="D18" s="169">
        <v>8659902.3600000013</v>
      </c>
      <c r="E18" s="176"/>
      <c r="F18" s="176">
        <v>11035691</v>
      </c>
      <c r="G18" s="176"/>
      <c r="H18" s="169">
        <v>-1666259.93</v>
      </c>
      <c r="I18" s="176"/>
      <c r="J18" s="176">
        <v>10604003</v>
      </c>
      <c r="L18" s="176">
        <f t="shared" si="1"/>
        <v>-1666260</v>
      </c>
      <c r="M18" s="221">
        <f t="shared" si="0"/>
        <v>-1666259.93</v>
      </c>
    </row>
    <row r="19" spans="1:15" ht="22.05" customHeight="1" x14ac:dyDescent="0.55000000000000004">
      <c r="A19" s="179" t="s">
        <v>115</v>
      </c>
      <c r="B19" s="174" t="s">
        <v>307</v>
      </c>
      <c r="C19" s="172"/>
      <c r="E19" s="176"/>
      <c r="F19" s="176"/>
      <c r="G19" s="176"/>
      <c r="H19" s="169">
        <v>0</v>
      </c>
      <c r="I19" s="176"/>
      <c r="J19" s="176"/>
      <c r="L19" s="176">
        <f t="shared" si="1"/>
        <v>0</v>
      </c>
      <c r="M19" s="221">
        <f t="shared" si="0"/>
        <v>0</v>
      </c>
    </row>
    <row r="20" spans="1:15" ht="22.05" customHeight="1" x14ac:dyDescent="0.55000000000000004">
      <c r="A20" s="179" t="s">
        <v>249</v>
      </c>
      <c r="B20" s="174" t="s">
        <v>308</v>
      </c>
      <c r="C20" s="172"/>
      <c r="D20" s="169">
        <v>-1907985.4802510003</v>
      </c>
      <c r="E20" s="176"/>
      <c r="F20" s="176">
        <v>-4912842</v>
      </c>
      <c r="G20" s="176"/>
      <c r="H20" s="169">
        <v>316245.51</v>
      </c>
      <c r="I20" s="176"/>
      <c r="J20" s="176">
        <v>-1724610</v>
      </c>
      <c r="L20" s="176">
        <f t="shared" si="1"/>
        <v>316246</v>
      </c>
      <c r="M20" s="221">
        <f t="shared" si="0"/>
        <v>316245.51</v>
      </c>
      <c r="N20" s="168" t="s">
        <v>376</v>
      </c>
      <c r="O20" s="176">
        <f>L20-1</f>
        <v>316245</v>
      </c>
    </row>
    <row r="21" spans="1:15" ht="22.05" customHeight="1" x14ac:dyDescent="0.55000000000000004">
      <c r="A21" s="179" t="s">
        <v>252</v>
      </c>
      <c r="B21" s="174" t="s">
        <v>309</v>
      </c>
      <c r="C21" s="172"/>
      <c r="D21" s="169">
        <v>-4345860.6100000003</v>
      </c>
      <c r="E21" s="176"/>
      <c r="F21" s="176">
        <v>11290986</v>
      </c>
      <c r="G21" s="176"/>
      <c r="H21" s="169">
        <v>0</v>
      </c>
      <c r="I21" s="176"/>
      <c r="J21" s="180">
        <v>0</v>
      </c>
      <c r="L21" s="176">
        <f t="shared" si="1"/>
        <v>0</v>
      </c>
      <c r="M21" s="221">
        <f t="shared" si="0"/>
        <v>0</v>
      </c>
    </row>
    <row r="22" spans="1:15" ht="22.05" customHeight="1" x14ac:dyDescent="0.55000000000000004">
      <c r="A22" s="179" t="s">
        <v>253</v>
      </c>
      <c r="B22" s="174" t="s">
        <v>310</v>
      </c>
      <c r="C22" s="172"/>
      <c r="D22" s="169">
        <v>2223123</v>
      </c>
      <c r="E22" s="176"/>
      <c r="F22" s="176">
        <v>5529426</v>
      </c>
      <c r="G22" s="176"/>
      <c r="H22" s="169">
        <v>0</v>
      </c>
      <c r="I22" s="176"/>
      <c r="J22" s="180">
        <v>0</v>
      </c>
      <c r="L22" s="176">
        <f t="shared" si="1"/>
        <v>0</v>
      </c>
      <c r="M22" s="221">
        <f t="shared" si="0"/>
        <v>0</v>
      </c>
    </row>
    <row r="23" spans="1:15" ht="22.05" customHeight="1" x14ac:dyDescent="0.55000000000000004">
      <c r="A23" s="168" t="s">
        <v>254</v>
      </c>
      <c r="B23" s="174" t="s">
        <v>311</v>
      </c>
      <c r="C23" s="181"/>
      <c r="D23" s="169">
        <v>0</v>
      </c>
      <c r="E23" s="182"/>
      <c r="F23" s="182">
        <v>14266395</v>
      </c>
      <c r="G23" s="176"/>
      <c r="H23" s="169">
        <v>0</v>
      </c>
      <c r="I23" s="182"/>
      <c r="J23" s="182">
        <v>2713988</v>
      </c>
      <c r="L23" s="176">
        <f t="shared" si="1"/>
        <v>0</v>
      </c>
      <c r="M23" s="221">
        <f t="shared" si="0"/>
        <v>0</v>
      </c>
    </row>
    <row r="24" spans="1:15" ht="22.05" customHeight="1" x14ac:dyDescent="0.55000000000000004">
      <c r="A24" s="168" t="s">
        <v>255</v>
      </c>
      <c r="B24" s="174" t="s">
        <v>312</v>
      </c>
      <c r="C24" s="181"/>
      <c r="D24" s="169">
        <v>-4857274.9299999848</v>
      </c>
      <c r="E24" s="182"/>
      <c r="F24" s="182">
        <v>-11783100</v>
      </c>
      <c r="G24" s="176"/>
      <c r="H24" s="169">
        <v>-227902483.77000001</v>
      </c>
      <c r="I24" s="182"/>
      <c r="J24" s="182">
        <v>-226024753</v>
      </c>
      <c r="L24" s="176">
        <f t="shared" si="1"/>
        <v>-227902484</v>
      </c>
      <c r="M24" s="221">
        <f t="shared" si="0"/>
        <v>-227902483.77000001</v>
      </c>
    </row>
    <row r="25" spans="1:15" ht="22.05" customHeight="1" x14ac:dyDescent="0.55000000000000004">
      <c r="A25" s="168" t="s">
        <v>92</v>
      </c>
      <c r="B25" s="174" t="s">
        <v>313</v>
      </c>
      <c r="C25" s="172"/>
      <c r="D25" s="169">
        <v>-17770840.162607603</v>
      </c>
      <c r="E25" s="176"/>
      <c r="F25" s="176">
        <v>-44240194.999999985</v>
      </c>
      <c r="G25" s="176"/>
      <c r="H25" s="169">
        <v>-22280650.48</v>
      </c>
      <c r="I25" s="176"/>
      <c r="J25" s="176">
        <v>-33287057</v>
      </c>
      <c r="L25" s="176">
        <f t="shared" si="1"/>
        <v>-22280650</v>
      </c>
      <c r="M25" s="221">
        <f t="shared" si="0"/>
        <v>-22280650.48</v>
      </c>
    </row>
    <row r="26" spans="1:15" ht="22.05" customHeight="1" x14ac:dyDescent="0.55000000000000004">
      <c r="B26" s="172"/>
      <c r="C26" s="172"/>
      <c r="D26" s="183">
        <v>753660254.6988641</v>
      </c>
      <c r="E26" s="176"/>
      <c r="F26" s="184">
        <v>724345641</v>
      </c>
      <c r="G26" s="176"/>
      <c r="H26" s="184">
        <v>185974422.94</v>
      </c>
      <c r="I26" s="176"/>
      <c r="J26" s="184">
        <v>196605775</v>
      </c>
      <c r="L26" s="176">
        <f>SUM(L8:L25)</f>
        <v>185974425</v>
      </c>
      <c r="M26" s="176">
        <f>L26-H26</f>
        <v>2.0600000023841858</v>
      </c>
    </row>
    <row r="27" spans="1:15" ht="22.05" customHeight="1" x14ac:dyDescent="0.55000000000000004">
      <c r="A27" s="185" t="s">
        <v>74</v>
      </c>
      <c r="B27" s="172"/>
      <c r="C27" s="172"/>
      <c r="E27" s="176"/>
      <c r="F27" s="176"/>
      <c r="G27" s="176"/>
      <c r="H27" s="176"/>
      <c r="I27" s="176"/>
      <c r="J27" s="176"/>
    </row>
    <row r="28" spans="1:15" ht="22.05" customHeight="1" x14ac:dyDescent="0.55000000000000004">
      <c r="A28" s="168" t="s">
        <v>28</v>
      </c>
      <c r="B28" s="174" t="s">
        <v>314</v>
      </c>
      <c r="C28" s="172"/>
      <c r="D28" s="169">
        <v>128126579.18288195</v>
      </c>
      <c r="E28" s="176"/>
      <c r="F28" s="176">
        <v>-103464985</v>
      </c>
      <c r="G28" s="176"/>
      <c r="H28" s="169">
        <v>13343351.589999991</v>
      </c>
      <c r="I28" s="176"/>
      <c r="J28" s="176">
        <v>-24873078</v>
      </c>
      <c r="M28" s="222">
        <f>H28</f>
        <v>13343351.589999991</v>
      </c>
    </row>
    <row r="29" spans="1:15" ht="22.05" customHeight="1" x14ac:dyDescent="0.55000000000000004">
      <c r="A29" s="168" t="s">
        <v>95</v>
      </c>
      <c r="B29" s="174" t="s">
        <v>315</v>
      </c>
      <c r="C29" s="172"/>
      <c r="D29" s="169">
        <v>72777387.295029685</v>
      </c>
      <c r="E29" s="176"/>
      <c r="F29" s="176">
        <v>-64271177</v>
      </c>
      <c r="G29" s="176"/>
      <c r="H29" s="169">
        <v>13248182.250000007</v>
      </c>
      <c r="I29" s="176"/>
      <c r="J29" s="176">
        <v>-8289950</v>
      </c>
      <c r="M29" s="222">
        <f t="shared" ref="M29:M36" si="2">H29</f>
        <v>13248182.250000007</v>
      </c>
    </row>
    <row r="30" spans="1:15" ht="22.05" customHeight="1" x14ac:dyDescent="0.55000000000000004">
      <c r="A30" s="168" t="s">
        <v>4</v>
      </c>
      <c r="B30" s="174" t="s">
        <v>316</v>
      </c>
      <c r="C30" s="172"/>
      <c r="D30" s="169">
        <v>-49235329.377185225</v>
      </c>
      <c r="E30" s="176"/>
      <c r="F30" s="176">
        <v>283270</v>
      </c>
      <c r="G30" s="176"/>
      <c r="H30" s="169">
        <v>0</v>
      </c>
      <c r="I30" s="176"/>
      <c r="J30" s="180">
        <v>0</v>
      </c>
      <c r="M30" s="222">
        <f t="shared" si="2"/>
        <v>0</v>
      </c>
    </row>
    <row r="31" spans="1:15" ht="22.05" customHeight="1" x14ac:dyDescent="0.55000000000000004">
      <c r="A31" s="168" t="s">
        <v>97</v>
      </c>
      <c r="B31" s="174" t="s">
        <v>317</v>
      </c>
      <c r="C31" s="172"/>
      <c r="D31" s="169">
        <v>2216810.6517697345</v>
      </c>
      <c r="E31" s="176"/>
      <c r="F31" s="176">
        <v>11240865</v>
      </c>
      <c r="G31" s="176"/>
      <c r="H31" s="169">
        <v>603668.10999999987</v>
      </c>
      <c r="I31" s="176"/>
      <c r="J31" s="176">
        <v>-700514</v>
      </c>
      <c r="M31" s="222">
        <f t="shared" si="2"/>
        <v>603668.10999999987</v>
      </c>
    </row>
    <row r="32" spans="1:15" ht="22.05" customHeight="1" x14ac:dyDescent="0.55000000000000004">
      <c r="A32" s="168" t="s">
        <v>155</v>
      </c>
      <c r="B32" s="174" t="s">
        <v>318</v>
      </c>
      <c r="C32" s="172"/>
      <c r="D32" s="169">
        <v>12648691.980000004</v>
      </c>
      <c r="E32" s="176"/>
      <c r="F32" s="176">
        <v>-333405</v>
      </c>
      <c r="G32" s="176"/>
      <c r="H32" s="169">
        <v>12728404.610000003</v>
      </c>
      <c r="I32" s="176"/>
      <c r="J32" s="176">
        <v>-205423</v>
      </c>
      <c r="M32" s="222">
        <f t="shared" si="2"/>
        <v>12728404.610000003</v>
      </c>
    </row>
    <row r="33" spans="1:15" ht="22.05" customHeight="1" x14ac:dyDescent="0.55000000000000004">
      <c r="A33" s="168" t="s">
        <v>9</v>
      </c>
      <c r="B33" s="174" t="s">
        <v>319</v>
      </c>
      <c r="C33" s="172"/>
      <c r="D33" s="169">
        <v>-25298371.261979979</v>
      </c>
      <c r="E33" s="176"/>
      <c r="F33" s="176">
        <v>-30202622</v>
      </c>
      <c r="G33" s="176"/>
      <c r="H33" s="169">
        <v>1133040.5099999905</v>
      </c>
      <c r="I33" s="176"/>
      <c r="J33" s="176">
        <v>-1943900</v>
      </c>
      <c r="L33" s="222">
        <f>ROUND(M33,0)</f>
        <v>1133041</v>
      </c>
      <c r="M33" s="222">
        <f t="shared" si="2"/>
        <v>1133040.5099999905</v>
      </c>
      <c r="N33" s="168" t="s">
        <v>376</v>
      </c>
      <c r="O33" s="222">
        <f>L33-1</f>
        <v>1133040</v>
      </c>
    </row>
    <row r="34" spans="1:15" ht="22.05" customHeight="1" x14ac:dyDescent="0.55000000000000004">
      <c r="A34" s="168" t="s">
        <v>13</v>
      </c>
      <c r="B34" s="174" t="s">
        <v>320</v>
      </c>
      <c r="C34" s="172"/>
      <c r="D34" s="169">
        <v>-25707298.211904429</v>
      </c>
      <c r="E34" s="176"/>
      <c r="F34" s="176">
        <v>54292142</v>
      </c>
      <c r="G34" s="176"/>
      <c r="H34" s="169">
        <v>26869180.29999999</v>
      </c>
      <c r="I34" s="176"/>
      <c r="J34" s="176">
        <v>-24065118</v>
      </c>
      <c r="M34" s="222">
        <f t="shared" si="2"/>
        <v>26869180.29999999</v>
      </c>
    </row>
    <row r="35" spans="1:15" ht="22.05" customHeight="1" x14ac:dyDescent="0.55000000000000004">
      <c r="A35" s="168" t="s">
        <v>96</v>
      </c>
      <c r="B35" s="174" t="s">
        <v>321</v>
      </c>
      <c r="C35" s="172"/>
      <c r="D35" s="169">
        <v>21487325.493967906</v>
      </c>
      <c r="E35" s="176"/>
      <c r="F35" s="186">
        <v>-8198940</v>
      </c>
      <c r="G35" s="176"/>
      <c r="H35" s="169">
        <v>-22623515.299999997</v>
      </c>
      <c r="I35" s="176"/>
      <c r="J35" s="176">
        <v>3383985</v>
      </c>
      <c r="M35" s="222">
        <f t="shared" si="2"/>
        <v>-22623515.299999997</v>
      </c>
    </row>
    <row r="36" spans="1:15" ht="22.05" customHeight="1" x14ac:dyDescent="0.55000000000000004">
      <c r="A36" s="168" t="s">
        <v>98</v>
      </c>
      <c r="B36" s="174" t="s">
        <v>322</v>
      </c>
      <c r="C36" s="172"/>
      <c r="D36" s="169">
        <v>8098425.3191113248</v>
      </c>
      <c r="E36" s="176"/>
      <c r="F36" s="176">
        <v>5780659</v>
      </c>
      <c r="G36" s="176"/>
      <c r="H36" s="169">
        <v>-154745.20999999903</v>
      </c>
      <c r="I36" s="176"/>
      <c r="J36" s="176">
        <v>1290451</v>
      </c>
      <c r="M36" s="222">
        <f t="shared" si="2"/>
        <v>-154745.20999999903</v>
      </c>
    </row>
    <row r="37" spans="1:15" ht="12" customHeight="1" x14ac:dyDescent="0.6">
      <c r="A37" s="179"/>
      <c r="B37" s="172"/>
      <c r="C37" s="172"/>
      <c r="D37" s="187"/>
      <c r="E37" s="188"/>
      <c r="F37" s="188"/>
      <c r="G37" s="188"/>
      <c r="H37" s="188"/>
      <c r="I37" s="188"/>
      <c r="J37" s="188"/>
    </row>
    <row r="38" spans="1:15" ht="22.05" customHeight="1" x14ac:dyDescent="0.6">
      <c r="A38" s="167" t="s">
        <v>145</v>
      </c>
      <c r="J38" s="170"/>
    </row>
    <row r="39" spans="1:15" ht="22.05" customHeight="1" x14ac:dyDescent="0.6">
      <c r="A39" s="171" t="s">
        <v>142</v>
      </c>
      <c r="J39" s="170"/>
    </row>
    <row r="40" spans="1:15" ht="22.05" customHeight="1" x14ac:dyDescent="0.6">
      <c r="B40" s="172"/>
      <c r="C40" s="172"/>
      <c r="D40" s="268" t="s">
        <v>147</v>
      </c>
      <c r="E40" s="268"/>
      <c r="F40" s="268"/>
      <c r="G40" s="173"/>
      <c r="H40" s="268" t="s">
        <v>146</v>
      </c>
      <c r="I40" s="268"/>
      <c r="J40" s="268"/>
    </row>
    <row r="41" spans="1:15" ht="22.2" x14ac:dyDescent="0.6">
      <c r="B41" s="172"/>
      <c r="C41" s="172"/>
      <c r="D41" s="269" t="s">
        <v>133</v>
      </c>
      <c r="E41" s="269"/>
      <c r="F41" s="269"/>
      <c r="G41" s="173"/>
      <c r="H41" s="269" t="s">
        <v>133</v>
      </c>
      <c r="I41" s="269"/>
      <c r="J41" s="269"/>
    </row>
    <row r="42" spans="1:15" ht="22.05" customHeight="1" x14ac:dyDescent="0.55000000000000004">
      <c r="B42" s="174" t="s">
        <v>1</v>
      </c>
      <c r="C42" s="174"/>
      <c r="D42" s="189">
        <v>2563</v>
      </c>
      <c r="E42" s="172"/>
      <c r="F42" s="172">
        <v>2562</v>
      </c>
      <c r="G42" s="172"/>
      <c r="H42" s="172">
        <v>2563</v>
      </c>
      <c r="I42" s="172"/>
      <c r="J42" s="172">
        <v>2562</v>
      </c>
    </row>
    <row r="43" spans="1:15" ht="22.05" customHeight="1" x14ac:dyDescent="0.55000000000000004">
      <c r="C43" s="172"/>
      <c r="D43" s="270" t="s">
        <v>148</v>
      </c>
      <c r="E43" s="270"/>
      <c r="F43" s="270"/>
      <c r="G43" s="270"/>
      <c r="H43" s="270"/>
      <c r="I43" s="270"/>
      <c r="J43" s="270"/>
    </row>
    <row r="44" spans="1:15" ht="22.05" customHeight="1" x14ac:dyDescent="0.6">
      <c r="A44" s="175" t="s">
        <v>93</v>
      </c>
      <c r="B44" s="172"/>
      <c r="C44" s="172"/>
      <c r="E44" s="176"/>
      <c r="F44" s="176"/>
      <c r="G44" s="176"/>
      <c r="H44" s="176"/>
      <c r="I44" s="176"/>
      <c r="J44" s="176"/>
    </row>
    <row r="45" spans="1:15" ht="22.05" customHeight="1" x14ac:dyDescent="0.55000000000000004">
      <c r="A45" s="168" t="s">
        <v>172</v>
      </c>
      <c r="B45" s="174" t="s">
        <v>323</v>
      </c>
      <c r="C45" s="172"/>
      <c r="D45" s="169">
        <v>5740519.4599999962</v>
      </c>
      <c r="E45" s="176"/>
      <c r="F45" s="176">
        <v>11821580</v>
      </c>
      <c r="G45" s="176"/>
      <c r="H45" s="169">
        <v>0</v>
      </c>
      <c r="I45" s="176"/>
      <c r="J45" s="180">
        <v>0</v>
      </c>
      <c r="M45" s="222">
        <f t="shared" ref="M45:M48" si="3">H45</f>
        <v>0</v>
      </c>
    </row>
    <row r="46" spans="1:15" ht="22.05" customHeight="1" x14ac:dyDescent="0.55000000000000004">
      <c r="A46" s="168" t="s">
        <v>257</v>
      </c>
      <c r="B46" s="174" t="s">
        <v>324</v>
      </c>
      <c r="C46" s="172"/>
      <c r="D46" s="169">
        <v>-4349593.5</v>
      </c>
      <c r="E46" s="176"/>
      <c r="F46" s="176">
        <v>-1618178</v>
      </c>
      <c r="G46" s="176"/>
      <c r="H46" s="169">
        <v>-3076000</v>
      </c>
      <c r="I46" s="176"/>
      <c r="J46" s="176">
        <v>-143900</v>
      </c>
      <c r="M46" s="222">
        <f t="shared" si="3"/>
        <v>-3076000</v>
      </c>
    </row>
    <row r="47" spans="1:15" ht="22.05" customHeight="1" x14ac:dyDescent="0.55000000000000004">
      <c r="A47" s="168" t="s">
        <v>18</v>
      </c>
      <c r="B47" s="174" t="s">
        <v>325</v>
      </c>
      <c r="C47" s="172"/>
      <c r="D47" s="169">
        <v>19143633.319437664</v>
      </c>
      <c r="E47" s="176"/>
      <c r="F47" s="176">
        <v>-1338575</v>
      </c>
      <c r="G47" s="176"/>
      <c r="H47" s="169">
        <v>2720948.1799999992</v>
      </c>
      <c r="I47" s="176"/>
      <c r="J47" s="176">
        <v>-96647</v>
      </c>
      <c r="M47" s="222">
        <f t="shared" si="3"/>
        <v>2720948.1799999992</v>
      </c>
    </row>
    <row r="48" spans="1:15" ht="22.05" customHeight="1" x14ac:dyDescent="0.55000000000000004">
      <c r="A48" s="168" t="s">
        <v>258</v>
      </c>
      <c r="B48" s="174" t="s">
        <v>326</v>
      </c>
      <c r="C48" s="172"/>
      <c r="D48" s="169">
        <v>0</v>
      </c>
      <c r="E48" s="176"/>
      <c r="F48" s="190">
        <v>-85143214</v>
      </c>
      <c r="G48" s="176"/>
      <c r="H48" s="169">
        <v>0</v>
      </c>
      <c r="I48" s="176"/>
      <c r="J48" s="190">
        <v>-85143214</v>
      </c>
      <c r="M48" s="222">
        <f t="shared" si="3"/>
        <v>0</v>
      </c>
    </row>
    <row r="49" spans="1:10" ht="22.05" customHeight="1" x14ac:dyDescent="0.55000000000000004">
      <c r="A49" s="168" t="s">
        <v>99</v>
      </c>
      <c r="C49" s="172"/>
      <c r="D49" s="183">
        <v>919309035.0499928</v>
      </c>
      <c r="E49" s="176"/>
      <c r="F49" s="177">
        <v>513193061</v>
      </c>
      <c r="G49" s="176"/>
      <c r="H49" s="184">
        <v>230766937.98000011</v>
      </c>
      <c r="I49" s="176"/>
      <c r="J49" s="177">
        <v>55818467</v>
      </c>
    </row>
    <row r="50" spans="1:10" ht="22.05" customHeight="1" x14ac:dyDescent="0.55000000000000004">
      <c r="A50" s="168" t="s">
        <v>100</v>
      </c>
      <c r="B50" s="174" t="s">
        <v>327</v>
      </c>
      <c r="C50" s="172"/>
      <c r="D50" s="169">
        <v>-12873588.320577934</v>
      </c>
      <c r="E50" s="176"/>
      <c r="F50" s="176">
        <v>-61123997</v>
      </c>
      <c r="G50" s="176"/>
      <c r="H50" s="169">
        <v>-5769992.311999999</v>
      </c>
      <c r="I50" s="176"/>
      <c r="J50" s="176">
        <v>-917548</v>
      </c>
    </row>
    <row r="51" spans="1:10" ht="22.05" customHeight="1" x14ac:dyDescent="0.6">
      <c r="A51" s="191" t="s">
        <v>101</v>
      </c>
      <c r="B51" s="172"/>
      <c r="C51" s="172"/>
      <c r="D51" s="192">
        <v>906435446.72941482</v>
      </c>
      <c r="E51" s="188"/>
      <c r="F51" s="193">
        <v>452069064</v>
      </c>
      <c r="G51" s="188"/>
      <c r="H51" s="193">
        <v>224996945.66800001</v>
      </c>
      <c r="I51" s="188"/>
      <c r="J51" s="193">
        <v>54900919</v>
      </c>
    </row>
    <row r="52" spans="1:10" ht="22.05" customHeight="1" x14ac:dyDescent="0.6">
      <c r="A52" s="191"/>
      <c r="B52" s="172"/>
      <c r="C52" s="172"/>
      <c r="D52" s="187"/>
      <c r="E52" s="188"/>
      <c r="F52" s="188"/>
      <c r="G52" s="188"/>
      <c r="H52" s="188"/>
      <c r="I52" s="188"/>
      <c r="J52" s="188"/>
    </row>
    <row r="53" spans="1:10" ht="22.05" customHeight="1" x14ac:dyDescent="0.6">
      <c r="A53" s="175" t="s">
        <v>29</v>
      </c>
      <c r="B53" s="172"/>
      <c r="C53" s="172"/>
      <c r="E53" s="176"/>
      <c r="F53" s="176"/>
      <c r="G53" s="176"/>
      <c r="H53" s="176"/>
      <c r="I53" s="176"/>
      <c r="J53" s="176"/>
    </row>
    <row r="54" spans="1:10" ht="22.05" customHeight="1" x14ac:dyDescent="0.55000000000000004">
      <c r="A54" s="168" t="s">
        <v>259</v>
      </c>
      <c r="B54" s="174" t="s">
        <v>328</v>
      </c>
      <c r="C54" s="172"/>
      <c r="D54" s="169">
        <v>90868986.170000002</v>
      </c>
      <c r="E54" s="176"/>
      <c r="F54" s="176">
        <v>15348699</v>
      </c>
      <c r="G54" s="176"/>
      <c r="H54" s="169">
        <v>790474</v>
      </c>
      <c r="I54" s="176"/>
      <c r="J54" s="176">
        <v>5034029</v>
      </c>
    </row>
    <row r="55" spans="1:10" ht="22.05" customHeight="1" x14ac:dyDescent="0.55000000000000004">
      <c r="A55" s="168" t="s">
        <v>260</v>
      </c>
      <c r="B55" s="174" t="s">
        <v>329</v>
      </c>
      <c r="C55" s="172"/>
      <c r="D55" s="169">
        <v>-90000000</v>
      </c>
      <c r="E55" s="176"/>
      <c r="F55" s="177"/>
      <c r="G55" s="176"/>
      <c r="H55" s="169">
        <v>0</v>
      </c>
      <c r="I55" s="176"/>
      <c r="J55" s="177"/>
    </row>
    <row r="56" spans="1:10" ht="22.05" customHeight="1" x14ac:dyDescent="0.55000000000000004">
      <c r="A56" s="168" t="s">
        <v>261</v>
      </c>
      <c r="B56" s="174" t="s">
        <v>330</v>
      </c>
      <c r="C56" s="172"/>
      <c r="D56" s="169">
        <v>63000000</v>
      </c>
      <c r="E56" s="176"/>
      <c r="F56" s="177">
        <v>257023617</v>
      </c>
      <c r="G56" s="176"/>
      <c r="H56" s="169">
        <v>180700000</v>
      </c>
      <c r="I56" s="176"/>
      <c r="J56" s="177">
        <v>264420000</v>
      </c>
    </row>
    <row r="57" spans="1:10" ht="22.05" customHeight="1" x14ac:dyDescent="0.55000000000000004">
      <c r="A57" s="168" t="s">
        <v>262</v>
      </c>
      <c r="B57" s="174" t="s">
        <v>331</v>
      </c>
      <c r="C57" s="172"/>
      <c r="D57" s="169">
        <v>-278381.03999999998</v>
      </c>
      <c r="E57" s="176"/>
      <c r="F57" s="177"/>
      <c r="G57" s="176"/>
      <c r="H57" s="169">
        <v>-87400000</v>
      </c>
      <c r="I57" s="176"/>
      <c r="J57" s="177"/>
    </row>
    <row r="58" spans="1:10" ht="22.05" customHeight="1" x14ac:dyDescent="0.55000000000000004">
      <c r="A58" s="168" t="s">
        <v>263</v>
      </c>
      <c r="B58" s="174" t="s">
        <v>332</v>
      </c>
      <c r="C58" s="172"/>
      <c r="D58" s="169">
        <v>150000000</v>
      </c>
      <c r="E58" s="176"/>
      <c r="F58" s="194">
        <v>0</v>
      </c>
      <c r="G58" s="176"/>
      <c r="H58" s="169">
        <v>150000000</v>
      </c>
      <c r="I58" s="176"/>
      <c r="J58" s="177">
        <v>-150000000</v>
      </c>
    </row>
    <row r="59" spans="1:10" ht="22.05" customHeight="1" x14ac:dyDescent="0.55000000000000004">
      <c r="A59" s="168" t="s">
        <v>264</v>
      </c>
      <c r="B59" s="174" t="s">
        <v>333</v>
      </c>
      <c r="C59" s="172"/>
      <c r="D59" s="169">
        <v>0</v>
      </c>
      <c r="E59" s="176"/>
      <c r="F59" s="177"/>
      <c r="G59" s="176"/>
      <c r="H59" s="169">
        <v>0</v>
      </c>
      <c r="I59" s="176"/>
      <c r="J59" s="177"/>
    </row>
    <row r="60" spans="1:10" ht="22.05" customHeight="1" x14ac:dyDescent="0.55000000000000004">
      <c r="A60" s="168" t="s">
        <v>265</v>
      </c>
      <c r="B60" s="174" t="s">
        <v>334</v>
      </c>
      <c r="C60" s="172"/>
      <c r="D60" s="169">
        <v>-105700821.14719999</v>
      </c>
      <c r="E60" s="176"/>
      <c r="F60" s="177">
        <v>-542101271</v>
      </c>
      <c r="G60" s="176"/>
      <c r="H60" s="169">
        <v>0</v>
      </c>
      <c r="I60" s="176"/>
      <c r="J60" s="177">
        <v>-979900</v>
      </c>
    </row>
    <row r="61" spans="1:10" ht="22.05" customHeight="1" x14ac:dyDescent="0.55000000000000004">
      <c r="A61" s="168" t="s">
        <v>267</v>
      </c>
      <c r="B61" s="174" t="s">
        <v>335</v>
      </c>
      <c r="C61" s="172"/>
      <c r="D61" s="169">
        <v>0</v>
      </c>
      <c r="E61" s="176"/>
      <c r="F61" s="177">
        <v>400000</v>
      </c>
      <c r="G61" s="176"/>
      <c r="H61" s="169">
        <v>0</v>
      </c>
      <c r="I61" s="176"/>
      <c r="J61" s="194">
        <v>0</v>
      </c>
    </row>
    <row r="62" spans="1:10" ht="22.05" customHeight="1" x14ac:dyDescent="0.55000000000000004">
      <c r="A62" s="168" t="s">
        <v>275</v>
      </c>
      <c r="B62" s="174" t="s">
        <v>336</v>
      </c>
      <c r="C62" s="172"/>
      <c r="D62" s="169">
        <v>-26873438</v>
      </c>
      <c r="E62" s="176"/>
      <c r="F62" s="177">
        <v>-839511</v>
      </c>
      <c r="G62" s="176"/>
      <c r="H62" s="169">
        <v>-247408878</v>
      </c>
      <c r="I62" s="176"/>
      <c r="J62" s="194">
        <v>0</v>
      </c>
    </row>
    <row r="63" spans="1:10" ht="22.05" customHeight="1" x14ac:dyDescent="0.55000000000000004">
      <c r="A63" s="168" t="s">
        <v>266</v>
      </c>
      <c r="B63" s="174" t="s">
        <v>337</v>
      </c>
      <c r="C63" s="172"/>
      <c r="D63" s="169">
        <v>4345860.6100000003</v>
      </c>
      <c r="E63" s="176"/>
      <c r="F63" s="194">
        <v>0</v>
      </c>
      <c r="G63" s="176"/>
      <c r="H63" s="169">
        <v>0</v>
      </c>
      <c r="I63" s="176"/>
      <c r="J63" s="177">
        <v>-585599691</v>
      </c>
    </row>
    <row r="64" spans="1:10" ht="22.05" customHeight="1" x14ac:dyDescent="0.55000000000000004">
      <c r="A64" s="168" t="s">
        <v>271</v>
      </c>
      <c r="B64" s="174" t="s">
        <v>338</v>
      </c>
      <c r="C64" s="172"/>
      <c r="D64" s="169">
        <v>-72412033.770101696</v>
      </c>
      <c r="E64" s="176"/>
      <c r="F64" s="176">
        <v>-4320976</v>
      </c>
      <c r="G64" s="176"/>
      <c r="H64" s="169">
        <v>-47229342.520000003</v>
      </c>
      <c r="I64" s="176"/>
      <c r="J64" s="176">
        <v>-4438920</v>
      </c>
    </row>
    <row r="65" spans="1:10" ht="22.05" customHeight="1" x14ac:dyDescent="0.55000000000000004">
      <c r="A65" s="168" t="s">
        <v>339</v>
      </c>
      <c r="B65" s="174" t="s">
        <v>340</v>
      </c>
      <c r="C65" s="172"/>
      <c r="D65" s="169">
        <v>-224770010.23020333</v>
      </c>
      <c r="E65" s="176"/>
      <c r="F65" s="176">
        <v>-84911365</v>
      </c>
      <c r="G65" s="176"/>
      <c r="H65" s="169">
        <v>0</v>
      </c>
      <c r="I65" s="176"/>
      <c r="J65" s="194">
        <v>0</v>
      </c>
    </row>
    <row r="66" spans="1:10" ht="22.05" customHeight="1" x14ac:dyDescent="0.55000000000000004">
      <c r="A66" s="168" t="s">
        <v>273</v>
      </c>
      <c r="B66" s="174" t="s">
        <v>341</v>
      </c>
      <c r="C66" s="172"/>
      <c r="D66" s="169">
        <v>4200526.4100000085</v>
      </c>
      <c r="E66" s="176"/>
      <c r="F66" s="176">
        <v>-635386468</v>
      </c>
      <c r="G66" s="176"/>
      <c r="H66" s="169">
        <v>93456.94</v>
      </c>
      <c r="I66" s="176"/>
      <c r="J66" s="176">
        <v>-27275707</v>
      </c>
    </row>
    <row r="67" spans="1:10" ht="22.05" customHeight="1" x14ac:dyDescent="0.55000000000000004">
      <c r="A67" s="168" t="s">
        <v>274</v>
      </c>
      <c r="B67" s="174" t="s">
        <v>342</v>
      </c>
      <c r="C67" s="172"/>
      <c r="D67" s="169">
        <v>-270354046.21766353</v>
      </c>
      <c r="F67" s="176">
        <v>6380067</v>
      </c>
      <c r="G67" s="176"/>
      <c r="H67" s="169">
        <v>-70916470.739999995</v>
      </c>
      <c r="I67" s="176"/>
      <c r="J67" s="176">
        <v>1724622</v>
      </c>
    </row>
    <row r="68" spans="1:10" ht="22.05" customHeight="1" x14ac:dyDescent="0.55000000000000004">
      <c r="A68" s="195" t="s">
        <v>343</v>
      </c>
      <c r="B68" s="174" t="s">
        <v>344</v>
      </c>
      <c r="C68" s="172"/>
      <c r="D68" s="169">
        <v>964800</v>
      </c>
      <c r="F68" s="194">
        <v>0</v>
      </c>
      <c r="G68" s="176"/>
      <c r="H68" s="169">
        <v>964800</v>
      </c>
      <c r="I68" s="176"/>
      <c r="J68" s="194">
        <v>0</v>
      </c>
    </row>
    <row r="69" spans="1:10" ht="22.05" customHeight="1" x14ac:dyDescent="0.55000000000000004">
      <c r="A69" s="168" t="s">
        <v>276</v>
      </c>
      <c r="B69" s="174" t="s">
        <v>345</v>
      </c>
      <c r="C69" s="172"/>
      <c r="D69" s="169">
        <v>-10274064</v>
      </c>
      <c r="F69" s="176">
        <v>-4605066</v>
      </c>
      <c r="G69" s="176"/>
      <c r="H69" s="169">
        <v>-873176.75</v>
      </c>
      <c r="I69" s="176"/>
      <c r="J69" s="176">
        <v>-5976861</v>
      </c>
    </row>
    <row r="70" spans="1:10" ht="22.05" customHeight="1" x14ac:dyDescent="0.55000000000000004">
      <c r="A70" s="168" t="s">
        <v>268</v>
      </c>
      <c r="B70" s="174" t="s">
        <v>346</v>
      </c>
      <c r="C70" s="172"/>
      <c r="D70" s="169">
        <v>31542460</v>
      </c>
      <c r="E70" s="176"/>
      <c r="F70" s="176">
        <v>-62196260</v>
      </c>
      <c r="G70" s="176"/>
      <c r="H70" s="169">
        <v>0</v>
      </c>
      <c r="I70" s="176"/>
      <c r="J70" s="194">
        <v>0</v>
      </c>
    </row>
    <row r="71" spans="1:10" ht="22.05" customHeight="1" x14ac:dyDescent="0.55000000000000004">
      <c r="A71" s="168" t="s">
        <v>269</v>
      </c>
      <c r="B71" s="174" t="s">
        <v>347</v>
      </c>
      <c r="C71" s="172"/>
      <c r="D71" s="169">
        <v>22138910.609999999</v>
      </c>
      <c r="E71" s="176"/>
      <c r="F71" s="176">
        <v>29427515</v>
      </c>
      <c r="G71" s="176"/>
      <c r="H71" s="169">
        <v>22138910.609999999</v>
      </c>
      <c r="I71" s="176"/>
      <c r="J71" s="176">
        <v>30427514</v>
      </c>
    </row>
    <row r="72" spans="1:10" ht="22.05" customHeight="1" x14ac:dyDescent="0.55000000000000004">
      <c r="A72" s="168" t="s">
        <v>270</v>
      </c>
      <c r="B72" s="174" t="s">
        <v>348</v>
      </c>
      <c r="C72" s="172"/>
      <c r="D72" s="169">
        <v>0</v>
      </c>
      <c r="F72" s="176">
        <v>-70350000</v>
      </c>
      <c r="H72" s="169">
        <v>0</v>
      </c>
      <c r="J72" s="176">
        <v>-70350000</v>
      </c>
    </row>
    <row r="73" spans="1:10" ht="22.05" customHeight="1" x14ac:dyDescent="0.55000000000000004">
      <c r="A73" s="168" t="s">
        <v>102</v>
      </c>
      <c r="B73" s="174" t="s">
        <v>349</v>
      </c>
      <c r="C73" s="172"/>
      <c r="D73" s="169">
        <v>12933199.999999985</v>
      </c>
      <c r="E73" s="176"/>
      <c r="F73" s="176">
        <v>31872863</v>
      </c>
      <c r="G73" s="176"/>
      <c r="H73" s="169">
        <v>139232787.77000001</v>
      </c>
      <c r="I73" s="176"/>
      <c r="J73" s="176">
        <v>226024753</v>
      </c>
    </row>
    <row r="74" spans="1:10" ht="22.05" customHeight="1" x14ac:dyDescent="0.55000000000000004">
      <c r="A74" s="168" t="s">
        <v>103</v>
      </c>
      <c r="B74" s="174" t="s">
        <v>350</v>
      </c>
      <c r="C74" s="172"/>
      <c r="D74" s="169">
        <v>19198093.132607605</v>
      </c>
      <c r="E74" s="176"/>
      <c r="F74" s="176">
        <v>41920232</v>
      </c>
      <c r="G74" s="176"/>
      <c r="H74" s="169">
        <v>17051498.93</v>
      </c>
      <c r="I74" s="176"/>
      <c r="J74" s="176">
        <v>40217953</v>
      </c>
    </row>
    <row r="75" spans="1:10" ht="22.05" customHeight="1" x14ac:dyDescent="0.6">
      <c r="A75" s="191" t="s">
        <v>104</v>
      </c>
      <c r="B75" s="172"/>
      <c r="C75" s="172"/>
      <c r="D75" s="196">
        <v>-401469957.472561</v>
      </c>
      <c r="E75" s="188"/>
      <c r="F75" s="197">
        <v>-1022337924</v>
      </c>
      <c r="G75" s="188"/>
      <c r="H75" s="197">
        <v>57144060.240000017</v>
      </c>
      <c r="I75" s="188"/>
      <c r="J75" s="197">
        <v>-276772208</v>
      </c>
    </row>
    <row r="76" spans="1:10" ht="22.2" x14ac:dyDescent="0.6">
      <c r="A76" s="191"/>
      <c r="B76" s="172"/>
      <c r="C76" s="172"/>
      <c r="D76" s="187"/>
      <c r="E76" s="188"/>
      <c r="F76" s="188"/>
      <c r="G76" s="188"/>
      <c r="H76" s="188"/>
      <c r="I76" s="188"/>
      <c r="J76" s="188"/>
    </row>
    <row r="77" spans="1:10" ht="22.05" customHeight="1" x14ac:dyDescent="0.6">
      <c r="A77" s="167" t="s">
        <v>145</v>
      </c>
      <c r="J77" s="170"/>
    </row>
    <row r="78" spans="1:10" ht="22.05" customHeight="1" x14ac:dyDescent="0.6">
      <c r="A78" s="171" t="s">
        <v>142</v>
      </c>
      <c r="J78" s="170"/>
    </row>
    <row r="79" spans="1:10" ht="22.05" customHeight="1" x14ac:dyDescent="0.6">
      <c r="B79" s="172"/>
      <c r="C79" s="172"/>
      <c r="D79" s="268" t="s">
        <v>147</v>
      </c>
      <c r="E79" s="268"/>
      <c r="F79" s="268"/>
      <c r="G79" s="173"/>
      <c r="H79" s="268" t="s">
        <v>146</v>
      </c>
      <c r="I79" s="268"/>
      <c r="J79" s="268"/>
    </row>
    <row r="80" spans="1:10" ht="22.05" customHeight="1" x14ac:dyDescent="0.6">
      <c r="B80" s="172"/>
      <c r="C80" s="172"/>
      <c r="D80" s="269" t="s">
        <v>133</v>
      </c>
      <c r="E80" s="269"/>
      <c r="F80" s="269"/>
      <c r="G80" s="173"/>
      <c r="H80" s="269" t="s">
        <v>133</v>
      </c>
      <c r="I80" s="269"/>
      <c r="J80" s="269"/>
    </row>
    <row r="81" spans="1:15" ht="22.05" customHeight="1" x14ac:dyDescent="0.55000000000000004">
      <c r="B81" s="174" t="s">
        <v>1</v>
      </c>
      <c r="C81" s="174"/>
      <c r="D81" s="189">
        <v>2563</v>
      </c>
      <c r="E81" s="172"/>
      <c r="F81" s="172">
        <v>2562</v>
      </c>
      <c r="G81" s="172"/>
      <c r="H81" s="172">
        <v>2563</v>
      </c>
      <c r="I81" s="172"/>
      <c r="J81" s="172">
        <v>2562</v>
      </c>
    </row>
    <row r="82" spans="1:15" ht="22.05" customHeight="1" x14ac:dyDescent="0.55000000000000004">
      <c r="B82" s="174"/>
      <c r="C82" s="174"/>
      <c r="D82" s="270" t="s">
        <v>148</v>
      </c>
      <c r="E82" s="270"/>
      <c r="F82" s="270"/>
      <c r="G82" s="270"/>
      <c r="H82" s="270"/>
      <c r="I82" s="270"/>
      <c r="J82" s="270"/>
    </row>
    <row r="83" spans="1:15" ht="22.05" customHeight="1" x14ac:dyDescent="0.6">
      <c r="A83" s="175" t="s">
        <v>30</v>
      </c>
      <c r="C83" s="172"/>
      <c r="D83" s="198"/>
    </row>
    <row r="84" spans="1:15" ht="22.05" customHeight="1" x14ac:dyDescent="0.55000000000000004">
      <c r="A84" s="168" t="s">
        <v>128</v>
      </c>
      <c r="B84" s="172"/>
      <c r="C84" s="172"/>
    </row>
    <row r="85" spans="1:15" ht="22.05" customHeight="1" x14ac:dyDescent="0.55000000000000004">
      <c r="A85" s="168" t="s">
        <v>127</v>
      </c>
      <c r="B85" s="174" t="s">
        <v>351</v>
      </c>
      <c r="C85" s="172"/>
      <c r="D85" s="169">
        <v>0</v>
      </c>
      <c r="E85" s="176"/>
      <c r="F85" s="199">
        <v>0</v>
      </c>
      <c r="G85" s="176"/>
      <c r="H85" s="169">
        <v>0</v>
      </c>
      <c r="I85" s="176"/>
      <c r="J85" s="199">
        <v>0</v>
      </c>
    </row>
    <row r="86" spans="1:15" ht="22.05" customHeight="1" x14ac:dyDescent="0.55000000000000004">
      <c r="A86" s="168" t="s">
        <v>277</v>
      </c>
      <c r="B86" s="174" t="s">
        <v>352</v>
      </c>
      <c r="C86" s="172"/>
      <c r="D86" s="169">
        <v>562728500</v>
      </c>
      <c r="E86" s="176"/>
      <c r="F86" s="177">
        <v>882112121</v>
      </c>
      <c r="G86" s="176"/>
      <c r="H86" s="169">
        <v>300000000</v>
      </c>
      <c r="I86" s="176"/>
      <c r="J86" s="177">
        <v>888000000</v>
      </c>
      <c r="M86" s="222">
        <f>H86</f>
        <v>300000000</v>
      </c>
    </row>
    <row r="87" spans="1:15" ht="22.05" customHeight="1" x14ac:dyDescent="0.55000000000000004">
      <c r="A87" s="168" t="s">
        <v>278</v>
      </c>
      <c r="B87" s="174" t="s">
        <v>353</v>
      </c>
      <c r="C87" s="172"/>
      <c r="D87" s="169">
        <v>-1138630565.99</v>
      </c>
      <c r="E87" s="176"/>
      <c r="F87" s="177"/>
      <c r="G87" s="176"/>
      <c r="H87" s="169">
        <v>-888000000</v>
      </c>
      <c r="I87" s="176"/>
      <c r="J87" s="177">
        <v>0</v>
      </c>
      <c r="M87" s="222">
        <f t="shared" ref="M87:M99" si="4">H87</f>
        <v>-888000000</v>
      </c>
    </row>
    <row r="88" spans="1:15" ht="22.05" customHeight="1" x14ac:dyDescent="0.55000000000000004">
      <c r="A88" s="168" t="s">
        <v>279</v>
      </c>
      <c r="B88" s="174" t="s">
        <v>354</v>
      </c>
      <c r="C88" s="172"/>
      <c r="D88" s="169">
        <v>762500000</v>
      </c>
      <c r="E88" s="176"/>
      <c r="F88" s="199">
        <v>0</v>
      </c>
      <c r="G88" s="176"/>
      <c r="H88" s="169">
        <v>436500000</v>
      </c>
      <c r="I88" s="176"/>
      <c r="J88" s="177">
        <v>-233000000</v>
      </c>
      <c r="M88" s="222">
        <f t="shared" si="4"/>
        <v>436500000</v>
      </c>
    </row>
    <row r="89" spans="1:15" ht="22.05" customHeight="1" x14ac:dyDescent="0.55000000000000004">
      <c r="A89" s="168" t="s">
        <v>280</v>
      </c>
      <c r="B89" s="174" t="s">
        <v>355</v>
      </c>
      <c r="C89" s="172"/>
      <c r="D89" s="169">
        <v>-173308258.30839416</v>
      </c>
      <c r="E89" s="176"/>
      <c r="F89" s="177">
        <v>959231150</v>
      </c>
      <c r="G89" s="176"/>
      <c r="H89" s="169">
        <v>-7858243.9983941577</v>
      </c>
      <c r="I89" s="176"/>
      <c r="J89" s="177">
        <v>550000000</v>
      </c>
      <c r="M89" s="222">
        <f t="shared" si="4"/>
        <v>-7858243.9983941577</v>
      </c>
    </row>
    <row r="90" spans="1:15" ht="22.05" customHeight="1" x14ac:dyDescent="0.55000000000000004">
      <c r="A90" s="168" t="s">
        <v>281</v>
      </c>
      <c r="B90" s="174" t="s">
        <v>356</v>
      </c>
      <c r="C90" s="172"/>
      <c r="D90" s="169">
        <v>0</v>
      </c>
      <c r="E90" s="176"/>
      <c r="F90" s="177">
        <v>-180108628</v>
      </c>
      <c r="G90" s="176"/>
      <c r="H90" s="169">
        <v>0</v>
      </c>
      <c r="I90" s="176"/>
      <c r="J90" s="177">
        <v>-15366024</v>
      </c>
      <c r="M90" s="222">
        <f t="shared" si="4"/>
        <v>0</v>
      </c>
    </row>
    <row r="91" spans="1:15" ht="22.05" customHeight="1" x14ac:dyDescent="0.55000000000000004">
      <c r="A91" s="168" t="s">
        <v>284</v>
      </c>
      <c r="B91" s="174" t="s">
        <v>357</v>
      </c>
      <c r="C91" s="172"/>
      <c r="D91" s="169">
        <v>0</v>
      </c>
      <c r="E91" s="176"/>
      <c r="F91" s="177">
        <v>-10000000</v>
      </c>
      <c r="G91" s="176"/>
      <c r="H91" s="169">
        <v>-65000000</v>
      </c>
      <c r="I91" s="176"/>
      <c r="J91" s="199">
        <v>0</v>
      </c>
      <c r="M91" s="222">
        <f t="shared" si="4"/>
        <v>-65000000</v>
      </c>
    </row>
    <row r="92" spans="1:15" ht="22.05" customHeight="1" x14ac:dyDescent="0.55000000000000004">
      <c r="A92" s="168" t="s">
        <v>129</v>
      </c>
      <c r="C92" s="172"/>
      <c r="E92" s="176"/>
      <c r="F92" s="199"/>
      <c r="G92" s="176"/>
      <c r="H92" s="169">
        <v>0</v>
      </c>
      <c r="I92" s="176"/>
      <c r="J92" s="199"/>
      <c r="M92" s="222">
        <f t="shared" si="4"/>
        <v>0</v>
      </c>
    </row>
    <row r="93" spans="1:15" ht="22.05" customHeight="1" x14ac:dyDescent="0.55000000000000004">
      <c r="A93" s="178" t="s">
        <v>130</v>
      </c>
      <c r="B93" s="174" t="s">
        <v>358</v>
      </c>
      <c r="C93" s="172"/>
      <c r="D93" s="169">
        <v>-436824247.8299216</v>
      </c>
      <c r="E93" s="176"/>
      <c r="F93" s="177">
        <v>-62548742</v>
      </c>
      <c r="G93" s="176"/>
      <c r="H93" s="169">
        <v>-8498215.2100000009</v>
      </c>
      <c r="I93" s="176"/>
      <c r="J93" s="177">
        <v>-6693530</v>
      </c>
      <c r="M93" s="222">
        <f t="shared" si="4"/>
        <v>-8498215.2100000009</v>
      </c>
    </row>
    <row r="94" spans="1:15" ht="22.05" customHeight="1" x14ac:dyDescent="0.6">
      <c r="A94" s="168" t="s">
        <v>282</v>
      </c>
      <c r="B94" s="174" t="s">
        <v>359</v>
      </c>
      <c r="C94" s="172"/>
      <c r="D94" s="169">
        <v>595297446</v>
      </c>
      <c r="E94" s="176"/>
      <c r="F94" s="177">
        <v>-300000000</v>
      </c>
      <c r="G94" s="176"/>
      <c r="H94" s="169">
        <v>595297446</v>
      </c>
      <c r="I94" s="176"/>
      <c r="J94" s="200">
        <v>-300000000</v>
      </c>
      <c r="M94" s="222">
        <f t="shared" si="4"/>
        <v>595297446</v>
      </c>
    </row>
    <row r="95" spans="1:15" ht="22.05" customHeight="1" x14ac:dyDescent="0.55000000000000004">
      <c r="A95" s="195" t="s">
        <v>360</v>
      </c>
      <c r="B95" s="174" t="s">
        <v>361</v>
      </c>
      <c r="C95" s="172"/>
      <c r="D95" s="169">
        <v>-384871750.44160587</v>
      </c>
      <c r="E95" s="176"/>
      <c r="F95" s="177"/>
      <c r="G95" s="176"/>
      <c r="H95" s="169">
        <v>-384871750.44160587</v>
      </c>
      <c r="I95" s="176"/>
      <c r="J95" s="199">
        <v>0</v>
      </c>
      <c r="M95" s="222">
        <f t="shared" si="4"/>
        <v>-384871750.44160587</v>
      </c>
      <c r="O95" s="222"/>
    </row>
    <row r="96" spans="1:15" ht="22.05" customHeight="1" x14ac:dyDescent="0.55000000000000004">
      <c r="A96" s="168" t="s">
        <v>283</v>
      </c>
      <c r="B96" s="174" t="s">
        <v>362</v>
      </c>
      <c r="C96" s="172"/>
      <c r="D96" s="169">
        <v>6950000</v>
      </c>
      <c r="E96" s="176"/>
      <c r="F96" s="177">
        <v>60317262</v>
      </c>
      <c r="G96" s="176"/>
      <c r="H96" s="169">
        <v>0</v>
      </c>
      <c r="I96" s="176"/>
      <c r="J96" s="199">
        <v>0</v>
      </c>
      <c r="M96" s="222">
        <f t="shared" si="4"/>
        <v>0</v>
      </c>
    </row>
    <row r="97" spans="1:15" ht="22.05" customHeight="1" x14ac:dyDescent="0.55000000000000004">
      <c r="A97" s="168" t="s">
        <v>106</v>
      </c>
      <c r="B97" s="174" t="s">
        <v>363</v>
      </c>
      <c r="C97" s="172"/>
      <c r="D97" s="169">
        <v>-254999985.74999997</v>
      </c>
      <c r="E97" s="201"/>
      <c r="F97" s="169">
        <v>-214199982</v>
      </c>
      <c r="G97" s="201"/>
      <c r="H97" s="169">
        <v>-254999985.75</v>
      </c>
      <c r="I97" s="201"/>
      <c r="J97" s="169">
        <v>-214199982</v>
      </c>
      <c r="M97" s="222">
        <f t="shared" si="4"/>
        <v>-254999985.75</v>
      </c>
    </row>
    <row r="98" spans="1:15" ht="22.05" customHeight="1" x14ac:dyDescent="0.55000000000000004">
      <c r="A98" s="168" t="s">
        <v>107</v>
      </c>
      <c r="B98" s="174" t="s">
        <v>364</v>
      </c>
      <c r="C98" s="172" t="s">
        <v>365</v>
      </c>
      <c r="D98" s="169">
        <v>0</v>
      </c>
      <c r="E98" s="201"/>
      <c r="F98" s="169">
        <v>-38167630</v>
      </c>
      <c r="G98" s="201"/>
      <c r="H98" s="169">
        <v>0</v>
      </c>
      <c r="I98" s="201"/>
      <c r="J98" s="199">
        <v>0</v>
      </c>
      <c r="M98" s="222">
        <f t="shared" si="4"/>
        <v>0</v>
      </c>
    </row>
    <row r="99" spans="1:15" ht="22.05" customHeight="1" x14ac:dyDescent="0.55000000000000004">
      <c r="A99" s="168" t="s">
        <v>105</v>
      </c>
      <c r="B99" s="174" t="s">
        <v>366</v>
      </c>
      <c r="C99" s="172"/>
      <c r="D99" s="169">
        <v>-169566543.05689776</v>
      </c>
      <c r="E99" s="201"/>
      <c r="F99" s="169">
        <v>-107002246</v>
      </c>
      <c r="G99" s="201"/>
      <c r="H99" s="169">
        <v>-84284626.369999975</v>
      </c>
      <c r="I99" s="201"/>
      <c r="J99" s="169">
        <v>-71399627</v>
      </c>
      <c r="L99" s="222">
        <f>ROUND(M99,0)</f>
        <v>-84284626</v>
      </c>
      <c r="M99" s="222">
        <f t="shared" si="4"/>
        <v>-84284626.369999975</v>
      </c>
      <c r="N99" s="168" t="s">
        <v>380</v>
      </c>
      <c r="O99" s="222">
        <f>L99-1</f>
        <v>-84284627</v>
      </c>
    </row>
    <row r="100" spans="1:15" ht="22.05" customHeight="1" x14ac:dyDescent="0.6">
      <c r="A100" s="191" t="s">
        <v>108</v>
      </c>
      <c r="B100" s="174"/>
      <c r="C100" s="172"/>
      <c r="D100" s="196">
        <v>-630725405.37681937</v>
      </c>
      <c r="E100" s="203"/>
      <c r="F100" s="196">
        <v>989633305</v>
      </c>
      <c r="G100" s="203"/>
      <c r="H100" s="196">
        <v>-361715375.76999998</v>
      </c>
      <c r="I100" s="203"/>
      <c r="J100" s="196">
        <v>597340837</v>
      </c>
    </row>
    <row r="101" spans="1:15" ht="22.05" customHeight="1" x14ac:dyDescent="0.6">
      <c r="A101" s="191"/>
      <c r="B101" s="174"/>
      <c r="C101" s="172"/>
      <c r="D101" s="187"/>
      <c r="E101" s="188"/>
      <c r="F101" s="188"/>
      <c r="G101" s="188"/>
      <c r="H101" s="188"/>
      <c r="I101" s="188"/>
      <c r="J101" s="188"/>
    </row>
    <row r="102" spans="1:15" ht="22.05" customHeight="1" x14ac:dyDescent="0.55000000000000004">
      <c r="A102" s="179" t="s">
        <v>126</v>
      </c>
      <c r="B102" s="172"/>
      <c r="C102" s="172"/>
      <c r="D102" s="198"/>
    </row>
    <row r="103" spans="1:15" ht="22.05" customHeight="1" x14ac:dyDescent="0.55000000000000004">
      <c r="A103" s="179" t="s">
        <v>125</v>
      </c>
      <c r="B103" s="172"/>
      <c r="C103" s="172"/>
      <c r="D103" s="204">
        <v>-125759916.11996555</v>
      </c>
      <c r="E103" s="201"/>
      <c r="F103" s="202">
        <v>419364445</v>
      </c>
      <c r="G103" s="201"/>
      <c r="H103" s="202">
        <v>-79574369.861999869</v>
      </c>
      <c r="I103" s="201"/>
      <c r="J103" s="202">
        <v>375469548</v>
      </c>
    </row>
    <row r="104" spans="1:15" ht="22.05" customHeight="1" x14ac:dyDescent="0.55000000000000004">
      <c r="A104" s="179" t="s">
        <v>124</v>
      </c>
      <c r="B104" s="172" t="s">
        <v>367</v>
      </c>
      <c r="C104" s="172"/>
      <c r="D104" s="169">
        <v>54284717.627116285</v>
      </c>
      <c r="E104" s="201"/>
      <c r="F104" s="205">
        <v>7226161</v>
      </c>
      <c r="G104" s="201"/>
      <c r="H104" s="169">
        <v>0</v>
      </c>
      <c r="I104" s="201"/>
      <c r="J104" s="206">
        <v>0</v>
      </c>
    </row>
    <row r="105" spans="1:15" ht="22.05" customHeight="1" x14ac:dyDescent="0.6">
      <c r="A105" s="191" t="s">
        <v>39</v>
      </c>
      <c r="B105" s="172"/>
      <c r="C105" s="172"/>
      <c r="D105" s="207">
        <v>-71475198.492849261</v>
      </c>
      <c r="E105" s="203"/>
      <c r="F105" s="208">
        <v>426590606</v>
      </c>
      <c r="G105" s="203"/>
      <c r="H105" s="209">
        <v>-79574369.861999869</v>
      </c>
      <c r="I105" s="203"/>
      <c r="J105" s="208">
        <v>375469548</v>
      </c>
    </row>
    <row r="106" spans="1:15" ht="22.05" customHeight="1" x14ac:dyDescent="0.55000000000000004">
      <c r="A106" s="179" t="s">
        <v>120</v>
      </c>
      <c r="B106" s="172" t="s">
        <v>368</v>
      </c>
      <c r="C106" s="172"/>
      <c r="D106" s="169">
        <v>885603798.319556</v>
      </c>
      <c r="E106" s="201"/>
      <c r="F106" s="202">
        <v>456394959</v>
      </c>
      <c r="G106" s="201"/>
      <c r="H106" s="169">
        <v>458051570.92000008</v>
      </c>
      <c r="I106" s="201"/>
      <c r="J106" s="202">
        <v>82582023</v>
      </c>
    </row>
    <row r="107" spans="1:15" ht="22.05" customHeight="1" x14ac:dyDescent="0.55000000000000004">
      <c r="A107" s="179" t="s">
        <v>285</v>
      </c>
      <c r="B107" s="172"/>
      <c r="C107" s="172"/>
      <c r="D107" s="204"/>
      <c r="E107" s="201"/>
      <c r="F107" s="202">
        <v>2553157</v>
      </c>
      <c r="G107" s="201"/>
      <c r="H107" s="202"/>
      <c r="I107" s="201"/>
      <c r="J107" s="210">
        <v>0</v>
      </c>
    </row>
    <row r="108" spans="1:15" ht="22.05" customHeight="1" thickBot="1" x14ac:dyDescent="0.65">
      <c r="A108" s="191" t="s">
        <v>143</v>
      </c>
      <c r="B108" s="174"/>
      <c r="C108" s="172"/>
      <c r="D108" s="211">
        <v>814128599.82670665</v>
      </c>
      <c r="E108" s="203"/>
      <c r="F108" s="212">
        <v>885538722</v>
      </c>
      <c r="G108" s="203"/>
      <c r="H108" s="212">
        <v>378477201.05800021</v>
      </c>
      <c r="I108" s="203"/>
      <c r="J108" s="212">
        <v>458051571</v>
      </c>
    </row>
    <row r="109" spans="1:15" ht="22.05" customHeight="1" thickTop="1" x14ac:dyDescent="0.55000000000000004">
      <c r="D109" s="169">
        <v>-830833.58520460129</v>
      </c>
      <c r="E109" s="176"/>
      <c r="F109" s="176"/>
      <c r="G109" s="176"/>
      <c r="H109" s="176">
        <v>-0.32800024747848511</v>
      </c>
      <c r="I109" s="176"/>
      <c r="J109" s="176"/>
    </row>
    <row r="110" spans="1:15" ht="22.05" customHeight="1" x14ac:dyDescent="0.6">
      <c r="A110" s="213" t="s">
        <v>32</v>
      </c>
      <c r="H110" s="177"/>
    </row>
    <row r="111" spans="1:15" ht="22.05" customHeight="1" x14ac:dyDescent="0.55000000000000004">
      <c r="A111" s="179" t="s">
        <v>286</v>
      </c>
      <c r="H111" s="177"/>
    </row>
    <row r="112" spans="1:15" ht="22.05" customHeight="1" x14ac:dyDescent="0.55000000000000004">
      <c r="A112" s="168" t="s">
        <v>287</v>
      </c>
      <c r="H112" s="177"/>
    </row>
    <row r="113" spans="1:10" ht="22.05" customHeight="1" x14ac:dyDescent="0.55000000000000004">
      <c r="A113" s="168" t="s">
        <v>288</v>
      </c>
      <c r="H113" s="177"/>
    </row>
    <row r="114" spans="1:10" ht="22.05" customHeight="1" x14ac:dyDescent="0.55000000000000004">
      <c r="A114" s="168" t="s">
        <v>289</v>
      </c>
      <c r="H114" s="177"/>
    </row>
    <row r="115" spans="1:10" ht="22.05" customHeight="1" x14ac:dyDescent="0.55000000000000004">
      <c r="A115" s="168" t="s">
        <v>290</v>
      </c>
      <c r="H115" s="177"/>
    </row>
    <row r="116" spans="1:10" ht="22.05" customHeight="1" x14ac:dyDescent="0.55000000000000004">
      <c r="A116" s="168" t="s">
        <v>291</v>
      </c>
      <c r="H116" s="177"/>
    </row>
    <row r="117" spans="1:10" ht="22.05" customHeight="1" x14ac:dyDescent="0.6">
      <c r="A117" s="191"/>
      <c r="B117" s="174"/>
      <c r="C117" s="172"/>
      <c r="D117" s="187"/>
      <c r="E117" s="188"/>
      <c r="F117" s="188"/>
      <c r="G117" s="188"/>
      <c r="H117" s="188"/>
      <c r="I117" s="188"/>
      <c r="J117" s="188"/>
    </row>
  </sheetData>
  <mergeCells count="15">
    <mergeCell ref="D82:J82"/>
    <mergeCell ref="D41:F41"/>
    <mergeCell ref="H41:J41"/>
    <mergeCell ref="D43:J43"/>
    <mergeCell ref="D79:F79"/>
    <mergeCell ref="H79:J79"/>
    <mergeCell ref="D80:F80"/>
    <mergeCell ref="H80:J80"/>
    <mergeCell ref="D40:F40"/>
    <mergeCell ref="H40:J40"/>
    <mergeCell ref="D3:F3"/>
    <mergeCell ref="H3:J3"/>
    <mergeCell ref="D4:F4"/>
    <mergeCell ref="H4:J4"/>
    <mergeCell ref="D6:J6"/>
  </mergeCells>
  <pageMargins left="0.79" right="0.79" top="0.48" bottom="0.51" header="0.51" footer="0.51"/>
  <pageSetup paperSize="9" scale="60" firstPageNumber="17" orientation="portrait" useFirstPageNumber="1" r:id="rId1"/>
  <headerFooter alignWithMargins="0">
    <oddFooter xml:space="preserve">&amp;L   หมายเหตุประกอบงบการเงินเป็นส่วนหนึ่งของงบการเงินนี้
&amp;C&amp;14&amp;P
&amp;R
</oddFooter>
  </headerFooter>
  <rowBreaks count="2" manualBreakCount="2">
    <brk id="37" max="9" man="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BS 7-9</vt:lpstr>
      <vt:lpstr>PL 10-11</vt:lpstr>
      <vt:lpstr>SH 12</vt:lpstr>
      <vt:lpstr>SH 13</vt:lpstr>
      <vt:lpstr>SH 14-15</vt:lpstr>
      <vt:lpstr>CF 16-18</vt:lpstr>
      <vt:lpstr>CF พี่มุ่ยกรอก</vt:lpstr>
      <vt:lpstr>'CF 16-18'!_Hlk120336604</vt:lpstr>
      <vt:lpstr>'CF พี่มุ่ยกรอก'!_Hlk120336604</vt:lpstr>
      <vt:lpstr>'BS 7-9'!Print_Area</vt:lpstr>
      <vt:lpstr>'CF 16-18'!Print_Area</vt:lpstr>
      <vt:lpstr>'CF พี่มุ่ยกรอก'!Print_Area</vt:lpstr>
      <vt:lpstr>'PL 10-11'!Print_Area</vt:lpstr>
      <vt:lpstr>'SH 12'!Print_Area</vt:lpstr>
      <vt:lpstr>'SH 13'!Print_Area</vt:lpstr>
      <vt:lpstr>'SH 14-15'!Print_Area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Thai GAAP Dec2020-PAE-IFS_TH_excel</dc:title>
  <dc:creator>KPMG</dc:creator>
  <cp:lastModifiedBy>Sinitta, Sinviros</cp:lastModifiedBy>
  <cp:lastPrinted>2021-02-24T22:55:05Z</cp:lastPrinted>
  <dcterms:created xsi:type="dcterms:W3CDTF">2006-01-06T08:39:44Z</dcterms:created>
  <dcterms:modified xsi:type="dcterms:W3CDTF">2021-02-24T23:23:18Z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