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ssinviros\Desktop\JWD\8 YE\FS\SET\"/>
    </mc:Choice>
  </mc:AlternateContent>
  <xr:revisionPtr revIDLastSave="0" documentId="13_ncr:1_{F5F8BD96-2DE3-40F3-916E-E53F615BB9FD}" xr6:coauthVersionLast="45" xr6:coauthVersionMax="45" xr10:uidLastSave="{00000000-0000-0000-0000-000000000000}"/>
  <bookViews>
    <workbookView xWindow="-108" yWindow="-108" windowWidth="23256" windowHeight="12576" xr2:uid="{00000000-000D-0000-FFFF-FFFF00000000}"/>
  </bookViews>
  <sheets>
    <sheet name="BS 6-8" sheetId="1" r:id="rId1"/>
    <sheet name="PL 9-10 " sheetId="10" r:id="rId2"/>
    <sheet name="SH CS 11" sheetId="11" r:id="rId3"/>
    <sheet name="SH CS 12" sheetId="12" r:id="rId4"/>
    <sheet name="SH 13" sheetId="13" r:id="rId5"/>
    <sheet name="CF 13-15 By client" sheetId="6" state="hidden" r:id="rId6"/>
    <sheet name="CF 14-16"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6-8'!#REF!</definedName>
    <definedName name="_xlnm._FilterDatabase" localSheetId="5" hidden="1">'CF 13-15 By client'!#REF!</definedName>
    <definedName name="_xlnm._FilterDatabase" localSheetId="6" hidden="1">'CF 14-16'!#REF!</definedName>
    <definedName name="_xlnm._FilterDatabase" localSheetId="1" hidden="1">'PL 9-10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PeriodInActual*([5]project!$E1&gt;0)</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-FV([0]!Interest_Rate/12,[0]!Payment_Number-1,-Monthly_Payment,[0]!Loan_Amount)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'[8]F-3'!#REF!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-FV([0]!Interest_Rate/12,[0]!Payment_Number,-Monthly_Payment,[0]!Loan_Amount)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DATE(YEAR([0]!Loan_Start),MONTH([0]!Loan_Start)+[0]!Payment_Number,DAY([0]!Loan_Start))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IF([0]!Values_Entered,[0]!Header_Row+[0]!Number_of_Payments,[0]!Header_Row)</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-PPMT([0]!Interest_Rate/12,[0]!Payment_Number,[0]!Number_of_Payments,[0]!Loan_Amount)</definedName>
    <definedName name="print">#REF!</definedName>
    <definedName name="_xlnm.Print_Area" localSheetId="0">'BS 6-8'!$A$1:$J$119</definedName>
    <definedName name="_xlnm.Print_Area" localSheetId="5">'CF 13-15 By client'!$A$1:$J$107</definedName>
    <definedName name="_xlnm.Print_Area" localSheetId="6">'CF 14-16'!$A$1:$J$127</definedName>
    <definedName name="_xlnm.Print_Area" localSheetId="1">'PL 9-10 '!$A$1:$I$70</definedName>
    <definedName name="_xlnm.Print_Area" localSheetId="4">'SH 13'!$A$1:$U$41</definedName>
    <definedName name="_xlnm.Print_Area" localSheetId="2">'SH CS 11'!$A$1:$AB$39</definedName>
    <definedName name="_xlnm.Print_Area" localSheetId="3">'SH CS 12'!$A$1:$AB$42</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5" i="6" l="1"/>
  <c r="J50" i="6" s="1"/>
  <c r="J53" i="6" s="1"/>
  <c r="F35" i="6"/>
  <c r="F50" i="6" s="1"/>
  <c r="F53" i="6" s="1"/>
  <c r="H35" i="6"/>
  <c r="H50" i="6" s="1"/>
  <c r="H53" i="6" s="1"/>
  <c r="D35" i="6"/>
  <c r="D50" i="6" s="1"/>
  <c r="D53" i="6" s="1"/>
  <c r="J65" i="6"/>
  <c r="H65" i="6"/>
  <c r="J99" i="6"/>
  <c r="H99" i="6"/>
  <c r="F99" i="6"/>
  <c r="D99" i="6"/>
  <c r="J86" i="6"/>
  <c r="H86" i="6"/>
  <c r="F86" i="6"/>
  <c r="D86" i="6"/>
  <c r="A1" i="6" l="1"/>
  <c r="J8" i="6"/>
  <c r="H8" i="6"/>
</calcChain>
</file>

<file path=xl/sharedStrings.xml><?xml version="1.0" encoding="utf-8"?>
<sst xmlns="http://schemas.openxmlformats.org/spreadsheetml/2006/main" count="627" uniqueCount="401">
  <si>
    <t>Statement of financial position</t>
  </si>
  <si>
    <t>Consolidated financial</t>
  </si>
  <si>
    <t>Separate financial</t>
  </si>
  <si>
    <t>statements</t>
  </si>
  <si>
    <t>Assets</t>
  </si>
  <si>
    <t>Note</t>
  </si>
  <si>
    <t>(in thousand Baht)</t>
  </si>
  <si>
    <t>Current assets</t>
  </si>
  <si>
    <t>Cash and cash equivalents</t>
  </si>
  <si>
    <t>Current investments</t>
  </si>
  <si>
    <t>Inventories</t>
  </si>
  <si>
    <t>Other current assets</t>
  </si>
  <si>
    <t>Total current assets</t>
  </si>
  <si>
    <t>Investments in associates</t>
  </si>
  <si>
    <t>Investments in subsidiaries</t>
  </si>
  <si>
    <t>Investments in joint ventures</t>
  </si>
  <si>
    <t>Investment properties</t>
  </si>
  <si>
    <t>Goodwill</t>
  </si>
  <si>
    <t>Deferred tax assets</t>
  </si>
  <si>
    <t xml:space="preserve">Total non-current assets </t>
  </si>
  <si>
    <t>Total assets</t>
  </si>
  <si>
    <t>Liabilities and equity</t>
  </si>
  <si>
    <t>Current liabilities</t>
  </si>
  <si>
    <t xml:space="preserve">   from financial institutions</t>
  </si>
  <si>
    <t>Current portion of long-term borrowings</t>
  </si>
  <si>
    <t>Other current liabilities</t>
  </si>
  <si>
    <t xml:space="preserve">Total current liabilities </t>
  </si>
  <si>
    <t>Non-current liabilities</t>
  </si>
  <si>
    <t>Long-term borrowings</t>
  </si>
  <si>
    <t>Deferred tax liabilities</t>
  </si>
  <si>
    <t>Other non-current liabilities</t>
  </si>
  <si>
    <t xml:space="preserve">Total non-current liabilities </t>
  </si>
  <si>
    <t>Total liabilities</t>
  </si>
  <si>
    <t>Equity</t>
  </si>
  <si>
    <t>Share capital</t>
  </si>
  <si>
    <t xml:space="preserve">  Issued and paid-up share capital</t>
  </si>
  <si>
    <t>Share premium on ordinary shares</t>
  </si>
  <si>
    <t xml:space="preserve">Retained earnings </t>
  </si>
  <si>
    <t xml:space="preserve">   Unappropriated</t>
  </si>
  <si>
    <t>Other components of equity</t>
  </si>
  <si>
    <t xml:space="preserve">Equity attributable to owners </t>
  </si>
  <si>
    <t xml:space="preserve">   of the parent</t>
  </si>
  <si>
    <t>Non-controlling interests</t>
  </si>
  <si>
    <t>Total equity</t>
  </si>
  <si>
    <t>Total liabilities and equity</t>
  </si>
  <si>
    <t>Consolidated</t>
  </si>
  <si>
    <t>Separate</t>
  </si>
  <si>
    <t>financial statements</t>
  </si>
  <si>
    <t>Other income</t>
  </si>
  <si>
    <t>Total expenses</t>
  </si>
  <si>
    <t>Consolidated financial statements</t>
  </si>
  <si>
    <t>Share</t>
  </si>
  <si>
    <t>Total other</t>
  </si>
  <si>
    <t xml:space="preserve">Equity </t>
  </si>
  <si>
    <t>Issued and</t>
  </si>
  <si>
    <t>premium</t>
  </si>
  <si>
    <t>Retained earnings</t>
  </si>
  <si>
    <t>components</t>
  </si>
  <si>
    <t>attributable to</t>
  </si>
  <si>
    <t>Non-</t>
  </si>
  <si>
    <t>paid-up share</t>
  </si>
  <si>
    <t>on ordinary</t>
  </si>
  <si>
    <t>Legal</t>
  </si>
  <si>
    <t>owners of</t>
  </si>
  <si>
    <t>controlling</t>
  </si>
  <si>
    <t>Total</t>
  </si>
  <si>
    <t xml:space="preserve"> capital</t>
  </si>
  <si>
    <t>shares</t>
  </si>
  <si>
    <t>reserves</t>
  </si>
  <si>
    <t>Unappropriated</t>
  </si>
  <si>
    <t>equity</t>
  </si>
  <si>
    <t>the parent</t>
  </si>
  <si>
    <t>interests</t>
  </si>
  <si>
    <t>Transactions with owners, recorded directly in equity</t>
  </si>
  <si>
    <t>Contributions by and distributions to owners of the parent</t>
  </si>
  <si>
    <t>Transfer to legal reserve</t>
  </si>
  <si>
    <t>Separate financial statements</t>
  </si>
  <si>
    <t>components of</t>
  </si>
  <si>
    <t>Statement of cash flows (Unaudited)</t>
  </si>
  <si>
    <t>Cash flows from operating activities</t>
  </si>
  <si>
    <t>Finance costs</t>
  </si>
  <si>
    <t>31 December</t>
  </si>
  <si>
    <t>Non-current assets</t>
  </si>
  <si>
    <t>JWD InfoLogistics Public Company Limited and its Subsidiaries</t>
  </si>
  <si>
    <t xml:space="preserve">Restricted deposits </t>
  </si>
  <si>
    <t xml:space="preserve">Long-term loans </t>
  </si>
  <si>
    <t xml:space="preserve">Property, plant and equipment  </t>
  </si>
  <si>
    <r>
      <t xml:space="preserve"> </t>
    </r>
    <r>
      <rPr>
        <i/>
        <sz val="11"/>
        <rFont val="Times New Roman"/>
        <family val="1"/>
      </rPr>
      <t xml:space="preserve"> (2019: Current portion of  </t>
    </r>
  </si>
  <si>
    <t xml:space="preserve">   finance lease liabilities)</t>
  </si>
  <si>
    <t>Current portion of long-term loans</t>
  </si>
  <si>
    <t>Bank overdrafts and short-term borrowings</t>
  </si>
  <si>
    <t xml:space="preserve">   (2019: Finance lease liabilities)</t>
  </si>
  <si>
    <t xml:space="preserve">  Authorised share capital</t>
  </si>
  <si>
    <t xml:space="preserve">  (1,020,000,000 ordinary shares, 
</t>
  </si>
  <si>
    <t xml:space="preserve">   Appropriated</t>
  </si>
  <si>
    <t xml:space="preserve">     Legal reserve</t>
  </si>
  <si>
    <t>Expenses</t>
  </si>
  <si>
    <t>Profit (loss) attributable to:</t>
  </si>
  <si>
    <t>Intangible assets under operating agreement</t>
  </si>
  <si>
    <t>Surplus on</t>
  </si>
  <si>
    <t xml:space="preserve">acquisition of </t>
  </si>
  <si>
    <t xml:space="preserve">subsidiaries </t>
  </si>
  <si>
    <t>by share swap</t>
  </si>
  <si>
    <t xml:space="preserve">share-based </t>
  </si>
  <si>
    <t xml:space="preserve">payment </t>
  </si>
  <si>
    <t>transactions</t>
  </si>
  <si>
    <t>Total contributions by and distributions to owners of the parent</t>
  </si>
  <si>
    <t xml:space="preserve">  Changes in ownership interests in subsidiaries</t>
  </si>
  <si>
    <t xml:space="preserve">  Acquisition of non-controlling interests </t>
  </si>
  <si>
    <t xml:space="preserve">    share capital of investments in subsidiaries</t>
  </si>
  <si>
    <t xml:space="preserve">  Total changes in ownership interests in subsidiaries</t>
  </si>
  <si>
    <t xml:space="preserve">  Acquisition of non-controlling interests from increasing in</t>
  </si>
  <si>
    <t>Balance at 1 January 2020</t>
  </si>
  <si>
    <t>Surplus on share-based payment transactions</t>
  </si>
  <si>
    <t xml:space="preserve">Surplus on acquisition of subsidiaries </t>
  </si>
  <si>
    <t xml:space="preserve">  by share swap</t>
  </si>
  <si>
    <t xml:space="preserve">Other components </t>
  </si>
  <si>
    <t>of equity</t>
  </si>
  <si>
    <t>Profit or loss</t>
  </si>
  <si>
    <t>Interest income</t>
  </si>
  <si>
    <t xml:space="preserve">Interest received  </t>
  </si>
  <si>
    <t>Short-term loans</t>
  </si>
  <si>
    <t xml:space="preserve">   Short-term loans to related parties</t>
  </si>
  <si>
    <t xml:space="preserve">   Short-term loans to other parties</t>
  </si>
  <si>
    <t xml:space="preserve">   Long-term loans to related parties</t>
  </si>
  <si>
    <t xml:space="preserve">   Long-term loans to other parties</t>
  </si>
  <si>
    <t xml:space="preserve">   Long-term borrowings from related parties</t>
  </si>
  <si>
    <t xml:space="preserve">Lease liabilities </t>
  </si>
  <si>
    <t>Other non-current payables</t>
  </si>
  <si>
    <t>Right-of-use assets</t>
  </si>
  <si>
    <t xml:space="preserve">   par value at Baht 0.5 per share)</t>
  </si>
  <si>
    <t xml:space="preserve">Gain (loss) on </t>
  </si>
  <si>
    <t>financial</t>
  </si>
  <si>
    <t>Impact of changes in accounting policies</t>
  </si>
  <si>
    <t>Leasehold right</t>
  </si>
  <si>
    <t>Trade and other current receivables</t>
  </si>
  <si>
    <t>Trade and other current payables</t>
  </si>
  <si>
    <t>Revenue</t>
  </si>
  <si>
    <t>Total revenue</t>
  </si>
  <si>
    <t xml:space="preserve">    from increasing investments in subsidiaries</t>
  </si>
  <si>
    <t>Differences on</t>
  </si>
  <si>
    <t>business combination</t>
  </si>
  <si>
    <t>differences on</t>
  </si>
  <si>
    <t>Exchange</t>
  </si>
  <si>
    <t>translating</t>
  </si>
  <si>
    <t>financial assets</t>
  </si>
  <si>
    <t>Current income tax payable</t>
  </si>
  <si>
    <t xml:space="preserve">   Long-term borrowings from </t>
  </si>
  <si>
    <t xml:space="preserve">   financial institutions</t>
  </si>
  <si>
    <t>Non-current provisions for employee benefits</t>
  </si>
  <si>
    <t xml:space="preserve">Differences on business combination of </t>
  </si>
  <si>
    <t xml:space="preserve">  entities under common control</t>
  </si>
  <si>
    <t>Revenue from rental and rendering of services</t>
  </si>
  <si>
    <t>Cost of rental and rendering of services</t>
  </si>
  <si>
    <t>Profit before income tax expense</t>
  </si>
  <si>
    <t>Current portion of lease liabilities</t>
  </si>
  <si>
    <t>Other intangible assets other than goodwill</t>
  </si>
  <si>
    <t>using equity method, net of tax</t>
  </si>
  <si>
    <t xml:space="preserve">investments in </t>
  </si>
  <si>
    <t xml:space="preserve">equity instruments </t>
  </si>
  <si>
    <t xml:space="preserve">designated at fair </t>
  </si>
  <si>
    <t xml:space="preserve">value through </t>
  </si>
  <si>
    <t>other</t>
  </si>
  <si>
    <t xml:space="preserve"> comprehensive </t>
  </si>
  <si>
    <t>income</t>
  </si>
  <si>
    <t>Other non-current financial assets</t>
  </si>
  <si>
    <t>Other non-current assets</t>
  </si>
  <si>
    <t xml:space="preserve"> common control</t>
  </si>
  <si>
    <t>of entities under</t>
  </si>
  <si>
    <t>Net cash used in investing activities</t>
  </si>
  <si>
    <t>Gain on</t>
  </si>
  <si>
    <t xml:space="preserve">measuring </t>
  </si>
  <si>
    <t>Current portion of debentures</t>
  </si>
  <si>
    <t>Debentures</t>
  </si>
  <si>
    <t>Balance at 31 December 2019 - as reported</t>
  </si>
  <si>
    <t>Short-term borrowings from related parties</t>
  </si>
  <si>
    <t>Gain on measuring</t>
  </si>
  <si>
    <t>Administrative expenses</t>
  </si>
  <si>
    <t>Transactions  with owners, recorded directly in equity</t>
  </si>
  <si>
    <t xml:space="preserve">Contributions by and distributions to owners </t>
  </si>
  <si>
    <t xml:space="preserve">Total contributions by and distributions to owners </t>
  </si>
  <si>
    <t xml:space="preserve">(2019: Gains on </t>
  </si>
  <si>
    <t>measurement of</t>
  </si>
  <si>
    <t xml:space="preserve"> financial assets)</t>
  </si>
  <si>
    <t>30 September</t>
  </si>
  <si>
    <t>of foreign subsidiaries</t>
  </si>
  <si>
    <t>Dividend paid to shareholders</t>
  </si>
  <si>
    <t>Cash received from (paid for) sale of current investments</t>
  </si>
  <si>
    <t xml:space="preserve">Cash received from (paid for) short-term loans to related parties </t>
  </si>
  <si>
    <t>Cash received from (paid for) short-term loans to other parties</t>
  </si>
  <si>
    <t>Cash paid for purchasing of investments in associates and joint ventures</t>
  </si>
  <si>
    <t>Cash paid for purchasing of investments in subsidiaries</t>
  </si>
  <si>
    <t>Cash received from sale of investment in a subsidiary</t>
  </si>
  <si>
    <t>Cash paid for sale of investment in a subsidiary</t>
  </si>
  <si>
    <t>Cash paid for purchasing of other long-term investment</t>
  </si>
  <si>
    <t>Cash paid for long-term loans to related parties</t>
  </si>
  <si>
    <t>Cash received from long-term loans to related parties</t>
  </si>
  <si>
    <t>Cash paid for purchase of intangible asset under operating agreement</t>
  </si>
  <si>
    <t>Cash paid for purchase of investment properties</t>
  </si>
  <si>
    <t>Cash paid for purchase of property, plant and equipment</t>
  </si>
  <si>
    <t>Proceeds from sale of property, plant and equipment</t>
  </si>
  <si>
    <t>Cash paid for purchases of intangible assets</t>
  </si>
  <si>
    <t>Cash paid for advance payments for purchasing of investment in an associate</t>
  </si>
  <si>
    <t xml:space="preserve">Dividend received </t>
  </si>
  <si>
    <t xml:space="preserve">Nine-month period ended </t>
  </si>
  <si>
    <t>CASH  FLOWS  FROM  FINANCING  ACTIVITIES</t>
  </si>
  <si>
    <t>Cash received from bank overdrafts and</t>
  </si>
  <si>
    <t>Cash received for short-term borrowings from related parties</t>
  </si>
  <si>
    <t>Cash repayment for long-term borrowings from financial institutions</t>
  </si>
  <si>
    <t>Proceeds from long-term borrowings from financial institutions</t>
  </si>
  <si>
    <t>Cash repayment for liabilities under finance lease agreements</t>
  </si>
  <si>
    <t>Cash received from increasing of  subsidiaries’ registered share capital - NCI</t>
  </si>
  <si>
    <t>Dividend paid to non-controlling of subsidiaries shareholders</t>
  </si>
  <si>
    <t>Interest paid</t>
  </si>
  <si>
    <t>Net cash flows provided by financing activities</t>
  </si>
  <si>
    <t xml:space="preserve">Exchange differences on translation of financial statements </t>
  </si>
  <si>
    <t>Net increase (decrease) in cash and cash equivalents</t>
  </si>
  <si>
    <t>Cash and cash equivalents as at January 1,</t>
  </si>
  <si>
    <t xml:space="preserve">Add (Less) cash included in disposal assets group classified as held for sales  </t>
  </si>
  <si>
    <t>Cash and cash equivalents as at September 30,</t>
  </si>
  <si>
    <t xml:space="preserve">   short-term borrowings from financial institutions</t>
  </si>
  <si>
    <t>CASH  FLOWS  FROM  OPERATING  ACTIVITIES</t>
  </si>
  <si>
    <t>Adjustments by</t>
  </si>
  <si>
    <t>Gain on sales of temporary investments</t>
  </si>
  <si>
    <t>Unrealised (gain) loss on temporary investments</t>
  </si>
  <si>
    <t>Bad debt and doubtful debts (reversal)</t>
  </si>
  <si>
    <t>Doubtful debts expense - other current receivables</t>
  </si>
  <si>
    <t>Unrealized (gain) loss on foreign exchange rates</t>
  </si>
  <si>
    <t>Doubtful debts expense - short-term loan to other party</t>
  </si>
  <si>
    <t>Share of gain of investments in associates and joint ventures</t>
  </si>
  <si>
    <t>Loss on fair value adjustment from available-for-sale investments</t>
  </si>
  <si>
    <t xml:space="preserve">   to investment in an associate</t>
  </si>
  <si>
    <t>Loss from sale of investment in subsidiarities</t>
  </si>
  <si>
    <t>Loss from impairment of other long-term investment</t>
  </si>
  <si>
    <t>Amortization - intangible assets under operating agreement</t>
  </si>
  <si>
    <t>Depreciation - investment properties</t>
  </si>
  <si>
    <t>Depreciation - property, plant and equipment</t>
  </si>
  <si>
    <t>Gain on sale of property, plant and equipment</t>
  </si>
  <si>
    <t>Amortization - leasehold rights</t>
  </si>
  <si>
    <t>Amortization - intangible asset</t>
  </si>
  <si>
    <t>Provision expense</t>
  </si>
  <si>
    <t>Employee benefits expense</t>
  </si>
  <si>
    <t>Dividend income</t>
  </si>
  <si>
    <t>Profit from operations before changes in operating assets and liabilities</t>
  </si>
  <si>
    <t>Operating assets (increase) decrease</t>
  </si>
  <si>
    <t>Trade receivables</t>
  </si>
  <si>
    <t>Other current receivables</t>
  </si>
  <si>
    <t>Deposits at financial institutions pledged as collateral</t>
  </si>
  <si>
    <t>Operating liabilities increase (decrease)</t>
  </si>
  <si>
    <t>Trade payables</t>
  </si>
  <si>
    <t>Other current payables</t>
  </si>
  <si>
    <t>Unearned revenue and long-term accrued rental expenses</t>
  </si>
  <si>
    <t>Provision for employee benefit paid</t>
  </si>
  <si>
    <t>Net cash flows generated from operations</t>
  </si>
  <si>
    <t>Tax refund received</t>
  </si>
  <si>
    <t xml:space="preserve">Income tax paid </t>
  </si>
  <si>
    <t>Net cash flows provided by operating activities</t>
  </si>
  <si>
    <t xml:space="preserve"> </t>
  </si>
  <si>
    <t>Revenue from sale of goods</t>
  </si>
  <si>
    <t>Interest and dividend income</t>
  </si>
  <si>
    <t>Costs of sales of goods</t>
  </si>
  <si>
    <t>Distribution costs</t>
  </si>
  <si>
    <t>Profit from operating activities</t>
  </si>
  <si>
    <t>Share of profit of joint ventures and associates</t>
  </si>
  <si>
    <t>Tax expense</t>
  </si>
  <si>
    <t xml:space="preserve">Other comprehensive income </t>
  </si>
  <si>
    <t>Items that will be reclassified  subsequently</t>
  </si>
  <si>
    <t xml:space="preserve">  to profit or loss</t>
  </si>
  <si>
    <t xml:space="preserve">Exchange differences on translating </t>
  </si>
  <si>
    <t xml:space="preserve">  financial statements</t>
  </si>
  <si>
    <t>Gains on measurement of financial assets</t>
  </si>
  <si>
    <t xml:space="preserve">Total items that will be reclassified subsequently </t>
  </si>
  <si>
    <t>Items that will not be reclassified to profit or loss</t>
  </si>
  <si>
    <t xml:space="preserve">    at fair value through other comprehensive income</t>
  </si>
  <si>
    <t>Income tax relating to items that will not be reclassified</t>
  </si>
  <si>
    <t>Total items that will not be reclassified to profit or loss</t>
  </si>
  <si>
    <t xml:space="preserve">Other comprehensive income (expense) </t>
  </si>
  <si>
    <t xml:space="preserve">   Owners of the parent</t>
  </si>
  <si>
    <t xml:space="preserve">   Non-controlling interests</t>
  </si>
  <si>
    <t xml:space="preserve">  Owners of the parent</t>
  </si>
  <si>
    <t xml:space="preserve">  Non-controlling interests</t>
  </si>
  <si>
    <t>Basic earnings per share</t>
  </si>
  <si>
    <t xml:space="preserve">  Contributions by and distributions to owners </t>
  </si>
  <si>
    <t xml:space="preserve">  Dividends to shareholders</t>
  </si>
  <si>
    <t xml:space="preserve">  Dividends to non-controlling interests of subsidiaries</t>
  </si>
  <si>
    <t xml:space="preserve">  Disposal of non-controlling interests without a change in control</t>
  </si>
  <si>
    <t>Other comprehensive income (expense)</t>
  </si>
  <si>
    <t>Balance at 1 January 2019</t>
  </si>
  <si>
    <t>Adjustments to reconcile profit to cash receipts (payments)</t>
  </si>
  <si>
    <t>Tax expenses</t>
  </si>
  <si>
    <t>Depreciation and amortisation</t>
  </si>
  <si>
    <t>Provisions expense</t>
  </si>
  <si>
    <t>(Reversal of) bad and doubtful debts expenses</t>
  </si>
  <si>
    <t>Provision for employee benefits</t>
  </si>
  <si>
    <t xml:space="preserve">Dividend income </t>
  </si>
  <si>
    <t>Changes in operating assets and liabilities</t>
  </si>
  <si>
    <t xml:space="preserve">Other current assets </t>
  </si>
  <si>
    <t xml:space="preserve">Other non-current assets </t>
  </si>
  <si>
    <t>Provisions for employee benefits paid</t>
  </si>
  <si>
    <t>Cash generated from operating activities</t>
  </si>
  <si>
    <t>Taxes received (paid)</t>
  </si>
  <si>
    <t>Net cash from operating activities</t>
  </si>
  <si>
    <t>Cash flows from investing activities</t>
  </si>
  <si>
    <t>Acquisition of intangible assets under operating agreement</t>
  </si>
  <si>
    <t>Acquisition of investment property</t>
  </si>
  <si>
    <t xml:space="preserve">Acquisition of property, plant and equipment  </t>
  </si>
  <si>
    <t xml:space="preserve">Acquisition of intangible assets </t>
  </si>
  <si>
    <t xml:space="preserve">Dividends received </t>
  </si>
  <si>
    <t>Cash flows from financing activities</t>
  </si>
  <si>
    <t>Proceeds from bank overdrafts and short-term borrowings</t>
  </si>
  <si>
    <t>from financial institutions</t>
  </si>
  <si>
    <t>Repayment of bank overdrafts and short-term borrowings</t>
  </si>
  <si>
    <t>Repayment of long-term borrowings from financial institutions</t>
  </si>
  <si>
    <t>Proceeds from  long-term borrowings from financial institutions</t>
  </si>
  <si>
    <r>
      <t xml:space="preserve">Payment of lease liabilities </t>
    </r>
    <r>
      <rPr>
        <i/>
        <sz val="11"/>
        <rFont val="Times New Roman"/>
        <family val="1"/>
      </rPr>
      <t>(2019: Payment by a lessee for reduction</t>
    </r>
  </si>
  <si>
    <t xml:space="preserve"> of the  outstanding liability relating to a finance lease)</t>
  </si>
  <si>
    <t>Proceeds from issuance of debentures</t>
  </si>
  <si>
    <t>non-controlling interests</t>
  </si>
  <si>
    <t>Dividends paid to owners of the Company</t>
  </si>
  <si>
    <t>Net cash from (used in) financing activities</t>
  </si>
  <si>
    <t>before effect of exchange rates</t>
  </si>
  <si>
    <t>Effect of exchange rate changes on cash and cash equivalents</t>
  </si>
  <si>
    <t>Cash and cash equivalents at 1 January</t>
  </si>
  <si>
    <t>Non-cash transactions</t>
  </si>
  <si>
    <t xml:space="preserve">Payable of intangible assets under operating agreement </t>
  </si>
  <si>
    <t>Payable of investment properties</t>
  </si>
  <si>
    <r>
      <t xml:space="preserve">Lease liabilities </t>
    </r>
    <r>
      <rPr>
        <i/>
        <sz val="11"/>
        <color rgb="FF000000"/>
        <rFont val="Times New Roman"/>
        <family val="1"/>
      </rPr>
      <t>(2019: Finance lease liabilities)</t>
    </r>
  </si>
  <si>
    <t>Proceeds from short-term borrowings from related parties</t>
  </si>
  <si>
    <t>Proceeds from sale of current investments</t>
  </si>
  <si>
    <t>Payment of change in ownership interest in subsidiaries</t>
  </si>
  <si>
    <t xml:space="preserve">   without a change in control</t>
  </si>
  <si>
    <t>6, 26</t>
  </si>
  <si>
    <t>6, 17</t>
  </si>
  <si>
    <t>Year ended 31 December</t>
  </si>
  <si>
    <t xml:space="preserve">Statement of comprehensive income </t>
  </si>
  <si>
    <t>(in Baht)</t>
  </si>
  <si>
    <t>6, 20</t>
  </si>
  <si>
    <t>6, 22</t>
  </si>
  <si>
    <t xml:space="preserve">Income tax relating to items that will be reclassified </t>
  </si>
  <si>
    <t>Statement of comprehensive income</t>
  </si>
  <si>
    <t>Year ended 31 December 2019</t>
  </si>
  <si>
    <t xml:space="preserve">    from business restructuring under common control</t>
  </si>
  <si>
    <t xml:space="preserve">  Decrease in non-controlling interests </t>
  </si>
  <si>
    <t>Total transactions with owners, recorded directly in equity</t>
  </si>
  <si>
    <t>Balance at 31 December 2019</t>
  </si>
  <si>
    <t>Year ended 31 December 2020</t>
  </si>
  <si>
    <t>Balance at 31 December 2020</t>
  </si>
  <si>
    <t>Statement of changes in equity</t>
  </si>
  <si>
    <t xml:space="preserve">Statement of changes in equity </t>
  </si>
  <si>
    <t xml:space="preserve">Balance at 1 January 2019 </t>
  </si>
  <si>
    <t>Statement of cash flows</t>
  </si>
  <si>
    <t xml:space="preserve">Unrealised (gain) loss on exchange rates </t>
  </si>
  <si>
    <t>Unrealised (gain) loss of current investments</t>
  </si>
  <si>
    <t>Gain on disposals of current investments</t>
  </si>
  <si>
    <t>Provisions for other non-current paid</t>
  </si>
  <si>
    <t xml:space="preserve">Proceeds from sale of property, plant and equipment </t>
  </si>
  <si>
    <t>Long-term loan to related parties</t>
  </si>
  <si>
    <t>Proceeds from repayment of short-term loans to other parties</t>
  </si>
  <si>
    <t>Proceeds from repayment of long-term loans to related parties</t>
  </si>
  <si>
    <t>Short-term loans to related parties</t>
  </si>
  <si>
    <t>Acquisition of current investments</t>
  </si>
  <si>
    <t>Repayment of long-term borrowings from related parties</t>
  </si>
  <si>
    <t>Repayment of debentures</t>
  </si>
  <si>
    <t>Net increase (decrease) in cash and cash equivalents,</t>
  </si>
  <si>
    <t>Acquisition of associates and joint ventures</t>
  </si>
  <si>
    <t>Payable of property, plant and equipment</t>
  </si>
  <si>
    <t>Cash and cash equivalents at 31 December</t>
  </si>
  <si>
    <t>Loss on investments in equity instruments designated</t>
  </si>
  <si>
    <t>Loss on remeasurements of defined benefit plans</t>
  </si>
  <si>
    <t>(Gain) loss on disposal of property, plant and equipment</t>
  </si>
  <si>
    <t>Short-term loans to other parties</t>
  </si>
  <si>
    <t>Repayment of short-term borrowings from related parties</t>
  </si>
  <si>
    <t>Proceeds from repayment of short-term loans to related parties</t>
  </si>
  <si>
    <t xml:space="preserve"> disposals of investment in subsidiaries</t>
  </si>
  <si>
    <t xml:space="preserve">Total comprehensive income (expense) attributable to: </t>
  </si>
  <si>
    <t xml:space="preserve">   Trade receivables</t>
  </si>
  <si>
    <t xml:space="preserve">   Other current receivables</t>
  </si>
  <si>
    <t>Other receivables</t>
  </si>
  <si>
    <t>Payable of intangible assets</t>
  </si>
  <si>
    <t xml:space="preserve">  for the year, net of tax</t>
  </si>
  <si>
    <t>Total comprehensive income for the year</t>
  </si>
  <si>
    <r>
      <t xml:space="preserve">    </t>
    </r>
    <r>
      <rPr>
        <i/>
        <sz val="11"/>
        <color rgb="FF000000"/>
        <rFont val="Times New Roman"/>
        <family val="1"/>
      </rPr>
      <t>(2019: Gain on measuring financial assets)</t>
    </r>
  </si>
  <si>
    <t>Comprehensive income (expense) for the year</t>
  </si>
  <si>
    <t>Total comprehensive income (expense) for the year</t>
  </si>
  <si>
    <t>Comprehensive income for the year</t>
  </si>
  <si>
    <t>Profit for the year</t>
  </si>
  <si>
    <t>using equity method</t>
  </si>
  <si>
    <t>Loss on write-off of intangible assets</t>
  </si>
  <si>
    <r>
      <rPr>
        <i/>
        <sz val="11"/>
        <rFont val="Times New Roman"/>
        <family val="1"/>
      </rPr>
      <t xml:space="preserve">Add </t>
    </r>
    <r>
      <rPr>
        <sz val="11"/>
        <rFont val="Times New Roman"/>
        <family val="1"/>
      </rPr>
      <t>cash classified as assests held for sale</t>
    </r>
  </si>
  <si>
    <t>Acquisition of subsidiaries, net of cash acquired</t>
  </si>
  <si>
    <t>Net cash from (used in) investing activities</t>
  </si>
  <si>
    <t>Proceeds from increase of share capital in subsidiaries -</t>
  </si>
  <si>
    <t>Dividends paid to non-controlling interest</t>
  </si>
  <si>
    <t xml:space="preserve">  using equity method</t>
  </si>
  <si>
    <t>Loss from dissolution and sale of investment in subsidiaries</t>
  </si>
  <si>
    <t>Loss from dissolution of assosiates</t>
  </si>
  <si>
    <t>Proceeds from dissolution and</t>
  </si>
  <si>
    <t>Acquisition of other long-term investments</t>
  </si>
  <si>
    <t>Payment for increase in share capital of investment in subsidiaries</t>
  </si>
  <si>
    <t>Use in right to convert debentures into investments in associates</t>
  </si>
  <si>
    <t>Long-term borrowings relief repayment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</si>
</sst>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0\);\-"/>
    <numFmt numFmtId="171" formatCode="_(* #,##0.0_);_(* \(#,##0.0\);_(* &quot;-&quot;??_);_(@_)"/>
    <numFmt numFmtId="172" formatCode="_(* #,##0_);_(* \(#,##0\);_(* &quot;-&quot;??_);_(@_)"/>
    <numFmt numFmtId="173" formatCode="#,##0\ ;\(#,##0\)"/>
    <numFmt numFmtId="175" formatCode="_(* #,##0_);_(* \(#,##0\);_(* &quot;-&quot;????_);_(@_)"/>
    <numFmt numFmtId="176" formatCode="#,##0;\(#,##0\)"/>
    <numFmt numFmtId="177" formatCode="#,##0.00;\(#,##0.00\)"/>
    <numFmt numFmtId="178" formatCode="_(* #,##0_);_(* \(#,##0\);_(* &quot;-&quot;???_);_(@_)"/>
    <numFmt numFmtId="179" formatCode="\-"/>
    <numFmt numFmtId="180" formatCode="\t&quot;฿&quot;#,##0.00_);[Red]\(\t&quot;฿&quot;#,##0.00\)"/>
    <numFmt numFmtId="181" formatCode="#,###;\(#,###\)"/>
    <numFmt numFmtId="182" formatCode="0.0000"/>
    <numFmt numFmtId="183" formatCode="_(#,##0_);\(#,##0\);_(\-_)"/>
    <numFmt numFmtId="184" formatCode="0.0%"/>
    <numFmt numFmtId="185" formatCode="_(* #,##0.00_);_(* \(#,##0.00\);_(* \-??_);_(@_)"/>
    <numFmt numFmtId="186" formatCode="_-* #,##0.00_-;\-* #,##0.00_-;_-* \-??_-;_-@_-"/>
    <numFmt numFmtId="187" formatCode="_(* #,##0.00000_);_(* \(#,##0.00000\);_(* \-??_);_(@_)"/>
    <numFmt numFmtId="188" formatCode="#,##0.00;[Red]\(#,##0.00\)"/>
    <numFmt numFmtId="189" formatCode="&quot;t฿&quot;#,##0_);[Red]&quot;(t฿&quot;#,##0\)"/>
    <numFmt numFmtId="190" formatCode="#,##0.00_);\-#,##0.00"/>
    <numFmt numFmtId="191" formatCode="#,##0.00\ &quot;F&quot;;\-#,##0.00\ &quot;F&quot;"/>
    <numFmt numFmtId="192" formatCode="\$#,##0.00;&quot;($&quot;#,##0.00\)"/>
    <numFmt numFmtId="193" formatCode="dd\-mmm\-yy_)"/>
    <numFmt numFmtId="194" formatCode="_(* #,##0_);_(* \(#,##0\);_(* \-??_);_(@_)"/>
    <numFmt numFmtId="195" formatCode="##&quot; years&quot;"/>
    <numFmt numFmtId="196" formatCode="_-[$€-2]* #,##0.00_-;\-[$€-2]* #,##0.00_-;_-[$€-2]* \-??_-"/>
    <numFmt numFmtId="197" formatCode="#,##0_ ;\(#,##0\)_-;\-"/>
    <numFmt numFmtId="198" formatCode="0.00_)"/>
    <numFmt numFmtId="199" formatCode="0%_);\(0%\)"/>
    <numFmt numFmtId="200" formatCode="##&quot; months&quot;"/>
    <numFmt numFmtId="201" formatCode="0.00&quot;  x&quot;"/>
    <numFmt numFmtId="202" formatCode="_-* #,##0_-;\-* #,##0_-;_-* \-_-;_-@_-"/>
    <numFmt numFmtId="203" formatCode="_-\$* #,##0_-;&quot;-$&quot;* #,##0_-;_-\$* \-_-;_-@_-"/>
    <numFmt numFmtId="204" formatCode="\฿#,##0.00;[Red]&quot;-฿&quot;#,##0.00"/>
    <numFmt numFmtId="205" formatCode="#.\ \ "/>
    <numFmt numFmtId="206" formatCode="##.\ \ "/>
    <numFmt numFmtId="207" formatCode="_(&quot;N$&quot;* #,##0.00_);_(&quot;N$&quot;* \(#,##0.00\);_(&quot;N$&quot;* &quot;-&quot;??_);_(@_)"/>
    <numFmt numFmtId="208" formatCode="#,##0.0"/>
    <numFmt numFmtId="209" formatCode="mmmm\ d\,\ yyyy"/>
    <numFmt numFmtId="210" formatCode="mm/dd/yy"/>
    <numFmt numFmtId="211" formatCode="#,##0.00000"/>
    <numFmt numFmtId="212" formatCode="#,##0.00_);#,##0.00"/>
    <numFmt numFmtId="213" formatCode="dd\/mm\/yyyy"/>
    <numFmt numFmtId="214" formatCode="#,###.00"/>
    <numFmt numFmtId="215" formatCode="#,##0.00_ ;[Red]\-#,##0.00\ "/>
    <numFmt numFmtId="216" formatCode="\t&quot;£&quot;#,##0_);[Red]\(\t&quot;£&quot;#,##0\)"/>
    <numFmt numFmtId="217" formatCode="0.000%"/>
    <numFmt numFmtId="218" formatCode="&quot;฿&quot;#,##0.00_);[Red]\(&quot;฿&quot;#,##0.00\)"/>
    <numFmt numFmtId="219" formatCode="[$-1010000]d/m/yy;@"/>
    <numFmt numFmtId="220" formatCode="_ * #,##0.00_ ;_ * \-#,##0.00_ ;_ * &quot;-&quot;??_ ;_ @_ "/>
    <numFmt numFmtId="221" formatCode="d\/m\/yyyy"/>
    <numFmt numFmtId="222" formatCode="[$-1070000]d/m/yy;@"/>
    <numFmt numFmtId="223" formatCode="_-* #,##0.00\ _€_-;\-* #,##0.00\ _€_-;_-* &quot;-&quot;??\ _€_-;_-@_-"/>
    <numFmt numFmtId="224" formatCode="[$-107041E]d\ mmm\ yy;@"/>
    <numFmt numFmtId="225" formatCode="#,##0.00_);\-#,##0.00;&quot;&lt;Default Format&gt;&quot;"/>
    <numFmt numFmtId="226" formatCode="_-&quot;¥&quot;* #,##0_-;\-&quot;¥&quot;* #,##0_-;_-&quot;¥&quot;* &quot;-&quot;_-;_-@_-"/>
    <numFmt numFmtId="227" formatCode="_(&quot;$&quot;* #,##0.0_);_(&quot;$&quot;* \(#,##0.0\);_(&quot;$&quot;* &quot;0.0&quot;_);_(@_)"/>
    <numFmt numFmtId="228" formatCode="_-* #,##0\ _P_t_s_-;\-* #,##0\ _P_t_s_-;_-* &quot;-&quot;\ _P_t_s_-;_-@_-"/>
    <numFmt numFmtId="229" formatCode="_-* #,##0\ &quot;Pts&quot;_-;\-* #,##0\ &quot;Pts&quot;_-;_-* &quot;-&quot;\ &quot;Pts&quot;_-;_-@_-"/>
    <numFmt numFmtId="230" formatCode="_-* #,##0.00\ &quot;Pts&quot;_-;\-* #,##0.00\ &quot;Pts&quot;_-;_-* &quot;-&quot;??\ &quot;Pts&quot;_-;_-@_-"/>
    <numFmt numFmtId="231" formatCode="0.00%;\(0.00%\)"/>
    <numFmt numFmtId="232" formatCode="#,##0.0\x;\(#,##0.0\x\)"/>
    <numFmt numFmtId="233" formatCode="_(&quot;$&quot;* #,##0.0000_);_(&quot;$&quot;* \(#,##0.0000\);_(&quot;$&quot;* &quot;-&quot;??_);_(@_)"/>
    <numFmt numFmtId="234" formatCode="0&quot;  &quot;"/>
    <numFmt numFmtId="235" formatCode="#,##0.0_);[Red]\(#,##0.0\)"/>
    <numFmt numFmtId="236" formatCode="&quot;$&quot;#,##0.000_);\(&quot;$&quot;#,##0.00\)"/>
    <numFmt numFmtId="237" formatCode="&quot;$&quot;#,##0.0000_);\(&quot;$&quot;#,##0.000\)"/>
    <numFmt numFmtId="238" formatCode="0.00&quot;  &quot;"/>
    <numFmt numFmtId="239" formatCode="General_)"/>
    <numFmt numFmtId="240" formatCode="&quot;\&quot;#,##0;[Red]&quot;\&quot;\-#,##0"/>
    <numFmt numFmtId="241" formatCode="&quot;\&quot;#,##0.00;[Red]&quot;\&quot;\-#,##0.00"/>
    <numFmt numFmtId="242" formatCode="[$-409]d/mmm/yy;@"/>
  </numFmts>
  <fonts count="220">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4"/>
      <color indexed="8"/>
      <name val="Times New Roman"/>
      <family val="1"/>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i/>
      <sz val="9"/>
      <name val="Times New Roman"/>
      <family val="1"/>
    </font>
    <font>
      <b/>
      <sz val="12"/>
      <name val="Times New Roman"/>
      <family val="1"/>
    </font>
    <font>
      <sz val="10"/>
      <color theme="1"/>
      <name val="Arial"/>
      <family val="2"/>
    </font>
    <font>
      <sz val="9"/>
      <name val="Times New Roman"/>
      <family val="1"/>
    </font>
    <font>
      <b/>
      <sz val="11"/>
      <color theme="1"/>
      <name val="Times New Roman"/>
      <family val="1"/>
    </font>
    <font>
      <sz val="15"/>
      <name val="Angsana New"/>
      <family val="1"/>
    </font>
    <font>
      <sz val="10"/>
      <name val="Arial"/>
      <family val="2"/>
    </font>
    <font>
      <sz val="12"/>
      <name val="Times New Roman"/>
      <family val="1"/>
    </font>
    <font>
      <b/>
      <sz val="10"/>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i/>
      <sz val="11"/>
      <color rgb="FF000000"/>
      <name val="Times New Roman"/>
      <family val="1"/>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6">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s>
  <cellStyleXfs count="3066">
    <xf numFmtId="0" fontId="0" fillId="0" borderId="0"/>
    <xf numFmtId="43" fontId="10" fillId="0" borderId="0" applyFont="0" applyFill="0" applyBorder="0" applyAlignment="0" applyProtection="0"/>
    <xf numFmtId="0" fontId="4" fillId="0" borderId="0"/>
    <xf numFmtId="43" fontId="4" fillId="0" borderId="0" applyFont="0" applyFill="0" applyBorder="0" applyAlignment="0" applyProtection="0"/>
    <xf numFmtId="0" fontId="13" fillId="0" borderId="0"/>
    <xf numFmtId="43" fontId="4" fillId="0" borderId="0" applyFont="0" applyFill="0" applyBorder="0" applyAlignment="0" applyProtection="0"/>
    <xf numFmtId="0" fontId="13" fillId="0" borderId="0"/>
    <xf numFmtId="0" fontId="4" fillId="0" borderId="0"/>
    <xf numFmtId="0" fontId="4" fillId="0" borderId="0"/>
    <xf numFmtId="43" fontId="4" fillId="0" borderId="0" applyFont="0" applyFill="0" applyBorder="0" applyAlignment="0" applyProtection="0"/>
    <xf numFmtId="0" fontId="40" fillId="0" borderId="0"/>
    <xf numFmtId="0" fontId="13" fillId="0" borderId="0"/>
    <xf numFmtId="43" fontId="4" fillId="0" borderId="0" applyFont="0" applyFill="0" applyBorder="0" applyAlignment="0" applyProtection="0"/>
    <xf numFmtId="0" fontId="4" fillId="0" borderId="0"/>
    <xf numFmtId="0" fontId="4" fillId="0" borderId="0"/>
    <xf numFmtId="0" fontId="13" fillId="0" borderId="0"/>
    <xf numFmtId="0" fontId="43" fillId="0" borderId="0"/>
    <xf numFmtId="43" fontId="44" fillId="0" borderId="0" applyFont="0" applyFill="0" applyBorder="0" applyAlignment="0" applyProtection="0"/>
    <xf numFmtId="0" fontId="3" fillId="0" borderId="0"/>
    <xf numFmtId="0" fontId="3" fillId="0" borderId="0"/>
    <xf numFmtId="43" fontId="44" fillId="0" borderId="0" applyFont="0" applyFill="0" applyBorder="0" applyAlignment="0" applyProtection="0"/>
    <xf numFmtId="0" fontId="43" fillId="0" borderId="0"/>
    <xf numFmtId="0" fontId="53" fillId="0" borderId="0" applyNumberFormat="0" applyFill="0" applyBorder="0" applyAlignment="0" applyProtection="0"/>
    <xf numFmtId="196" fontId="53" fillId="0" borderId="0" applyNumberFormat="0" applyFill="0" applyBorder="0" applyAlignment="0" applyProtection="0"/>
    <xf numFmtId="181" fontId="54" fillId="0" borderId="0" applyFill="0" applyBorder="0" applyAlignment="0" applyProtection="0"/>
    <xf numFmtId="0" fontId="54" fillId="0" borderId="0" applyFill="0" applyBorder="0" applyAlignment="0" applyProtection="0"/>
    <xf numFmtId="196" fontId="54" fillId="0" borderId="0" applyFill="0" applyBorder="0" applyAlignment="0" applyProtection="0"/>
    <xf numFmtId="182" fontId="54" fillId="0" borderId="0" applyFill="0" applyBorder="0" applyAlignment="0" applyProtection="0"/>
    <xf numFmtId="44" fontId="44" fillId="0" borderId="0" applyFont="0" applyFill="0" applyBorder="0" applyAlignment="0" applyProtection="0"/>
    <xf numFmtId="39" fontId="147" fillId="0" borderId="0"/>
    <xf numFmtId="39" fontId="147" fillId="0" borderId="0"/>
    <xf numFmtId="42" fontId="44" fillId="0" borderId="0" applyFont="0" applyFill="0" applyBorder="0" applyAlignment="0" applyProtection="0"/>
    <xf numFmtId="39" fontId="147" fillId="0" borderId="0"/>
    <xf numFmtId="39" fontId="147" fillId="0" borderId="0"/>
    <xf numFmtId="0" fontId="148" fillId="0" borderId="0" applyNumberFormat="0" applyFill="0" applyBorder="0" applyAlignment="0" applyProtection="0">
      <alignment vertical="top"/>
      <protection locked="0"/>
    </xf>
    <xf numFmtId="42" fontId="44" fillId="0" borderId="0" applyFont="0" applyFill="0" applyBorder="0" applyAlignment="0" applyProtection="0"/>
    <xf numFmtId="0" fontId="149" fillId="0" borderId="0" applyNumberFormat="0" applyFill="0" applyBorder="0" applyAlignment="0" applyProtection="0">
      <alignment vertical="top"/>
      <protection locked="0"/>
    </xf>
    <xf numFmtId="44" fontId="44" fillId="0" borderId="0" applyFont="0" applyFill="0" applyBorder="0" applyAlignment="0" applyProtection="0"/>
    <xf numFmtId="0" fontId="148" fillId="0" borderId="0" applyNumberFormat="0" applyFill="0" applyBorder="0" applyAlignment="0" applyProtection="0">
      <alignment vertical="top"/>
      <protection locked="0"/>
    </xf>
    <xf numFmtId="39" fontId="147" fillId="0" borderId="0"/>
    <xf numFmtId="39" fontId="147" fillId="0" borderId="0"/>
    <xf numFmtId="0" fontId="53" fillId="0" borderId="0" applyNumberFormat="0" applyFill="0" applyBorder="0" applyAlignment="0" applyProtection="0"/>
    <xf numFmtId="196" fontId="53" fillId="0" borderId="0" applyNumberFormat="0" applyFill="0" applyBorder="0" applyAlignment="0" applyProtection="0"/>
    <xf numFmtId="0" fontId="53" fillId="0" borderId="0" applyNumberFormat="0" applyFill="0" applyBorder="0" applyAlignment="0" applyProtection="0"/>
    <xf numFmtId="196" fontId="53" fillId="0" borderId="0" applyNumberFormat="0" applyFill="0" applyBorder="0" applyAlignment="0" applyProtection="0"/>
    <xf numFmtId="0" fontId="44" fillId="0" borderId="0"/>
    <xf numFmtId="196" fontId="44" fillId="0" borderId="0"/>
    <xf numFmtId="0" fontId="55" fillId="0" borderId="0"/>
    <xf numFmtId="196" fontId="55" fillId="0" borderId="0"/>
    <xf numFmtId="0" fontId="45" fillId="0" borderId="0"/>
    <xf numFmtId="196" fontId="45" fillId="0" borderId="0"/>
    <xf numFmtId="0" fontId="45" fillId="0" borderId="0"/>
    <xf numFmtId="196" fontId="45" fillId="0" borderId="0"/>
    <xf numFmtId="0" fontId="55" fillId="0" borderId="0"/>
    <xf numFmtId="196" fontId="55" fillId="0" borderId="0"/>
    <xf numFmtId="0" fontId="53" fillId="0" borderId="0" applyNumberFormat="0" applyFill="0" applyBorder="0" applyAlignment="0" applyProtection="0"/>
    <xf numFmtId="196" fontId="53" fillId="0" borderId="0" applyNumberFormat="0" applyFill="0" applyBorder="0" applyAlignment="0" applyProtection="0"/>
    <xf numFmtId="0" fontId="53" fillId="0" borderId="0" applyNumberFormat="0" applyFill="0" applyBorder="0" applyAlignment="0" applyProtection="0"/>
    <xf numFmtId="196" fontId="53" fillId="0" borderId="0" applyNumberFormat="0" applyFill="0" applyBorder="0" applyAlignment="0" applyProtection="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5" fillId="0" borderId="0"/>
    <xf numFmtId="196" fontId="55" fillId="0" borderId="0"/>
    <xf numFmtId="0" fontId="53" fillId="0" borderId="0" applyNumberFormat="0" applyFill="0" applyBorder="0" applyAlignment="0" applyProtection="0"/>
    <xf numFmtId="196" fontId="53" fillId="0" borderId="0" applyNumberFormat="0" applyFill="0" applyBorder="0" applyAlignment="0" applyProtection="0"/>
    <xf numFmtId="0" fontId="53" fillId="0" borderId="0" applyNumberFormat="0" applyFill="0" applyBorder="0" applyAlignment="0" applyProtection="0"/>
    <xf numFmtId="196" fontId="53" fillId="0" borderId="0" applyNumberFormat="0" applyFill="0" applyBorder="0" applyAlignment="0" applyProtection="0"/>
    <xf numFmtId="0" fontId="56" fillId="0" borderId="0" applyNumberFormat="0" applyFill="0" applyBorder="0" applyAlignment="0" applyProtection="0"/>
    <xf numFmtId="196" fontId="56" fillId="0" borderId="0" applyNumberFormat="0" applyFill="0" applyBorder="0" applyAlignment="0" applyProtection="0"/>
    <xf numFmtId="0" fontId="56" fillId="0" borderId="0" applyNumberFormat="0" applyFill="0" applyBorder="0" applyAlignment="0" applyProtection="0"/>
    <xf numFmtId="196" fontId="56" fillId="0" borderId="0" applyNumberFormat="0" applyFill="0" applyBorder="0" applyAlignment="0" applyProtection="0"/>
    <xf numFmtId="0" fontId="56" fillId="0" borderId="0" applyNumberFormat="0" applyFill="0" applyBorder="0" applyAlignment="0" applyProtection="0"/>
    <xf numFmtId="196" fontId="56" fillId="0" borderId="0" applyNumberFormat="0" applyFill="0" applyBorder="0" applyAlignment="0" applyProtection="0"/>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7" fillId="0" borderId="0">
      <alignment vertical="top"/>
    </xf>
    <xf numFmtId="196" fontId="57" fillId="0" borderId="0">
      <alignment vertical="top"/>
    </xf>
    <xf numFmtId="0" fontId="53" fillId="0" borderId="0" applyNumberFormat="0" applyFill="0" applyBorder="0" applyAlignment="0" applyProtection="0"/>
    <xf numFmtId="196" fontId="53" fillId="0" borderId="0" applyNumberForma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55" fillId="0" borderId="0"/>
    <xf numFmtId="196" fontId="55" fillId="0" borderId="0"/>
    <xf numFmtId="0" fontId="55" fillId="0" borderId="0"/>
    <xf numFmtId="196" fontId="55" fillId="0" borderId="0"/>
    <xf numFmtId="0" fontId="53" fillId="0" borderId="0" applyNumberFormat="0" applyFill="0" applyBorder="0" applyAlignment="0" applyProtection="0"/>
    <xf numFmtId="196" fontId="53" fillId="0" borderId="0" applyNumberFormat="0" applyFill="0" applyBorder="0" applyAlignment="0" applyProtection="0"/>
    <xf numFmtId="0" fontId="53" fillId="0" borderId="0" applyNumberFormat="0" applyFill="0" applyBorder="0" applyAlignment="0" applyProtection="0"/>
    <xf numFmtId="196" fontId="53" fillId="0" borderId="0" applyNumberFormat="0" applyFill="0" applyBorder="0" applyAlignment="0" applyProtection="0"/>
    <xf numFmtId="0" fontId="53" fillId="0" borderId="0" applyNumberFormat="0" applyFill="0" applyBorder="0" applyAlignment="0" applyProtection="0"/>
    <xf numFmtId="196" fontId="53" fillId="0" borderId="0" applyNumberFormat="0" applyFill="0" applyBorder="0" applyAlignment="0" applyProtection="0"/>
    <xf numFmtId="0" fontId="55" fillId="0" borderId="0"/>
    <xf numFmtId="196" fontId="55" fillId="0" borderId="0"/>
    <xf numFmtId="0" fontId="55" fillId="0" borderId="0"/>
    <xf numFmtId="196" fontId="55" fillId="0" borderId="0"/>
    <xf numFmtId="0" fontId="53" fillId="0" borderId="0" applyNumberFormat="0" applyFill="0" applyBorder="0" applyAlignment="0" applyProtection="0"/>
    <xf numFmtId="196" fontId="53" fillId="0" borderId="0" applyNumberFormat="0" applyFill="0" applyBorder="0" applyAlignment="0" applyProtection="0"/>
    <xf numFmtId="0" fontId="53" fillId="0" borderId="0" applyNumberFormat="0" applyFill="0" applyBorder="0" applyAlignment="0" applyProtection="0"/>
    <xf numFmtId="196" fontId="53" fillId="0" borderId="0" applyNumberFormat="0" applyFill="0" applyBorder="0" applyAlignment="0" applyProtection="0"/>
    <xf numFmtId="0" fontId="53" fillId="0" borderId="0" applyNumberFormat="0" applyFill="0" applyBorder="0" applyAlignment="0" applyProtection="0"/>
    <xf numFmtId="196" fontId="53" fillId="0" borderId="0" applyNumberFormat="0" applyFill="0" applyBorder="0" applyAlignment="0" applyProtection="0"/>
    <xf numFmtId="0" fontId="45" fillId="0" borderId="0"/>
    <xf numFmtId="0" fontId="45" fillId="0" borderId="0"/>
    <xf numFmtId="0" fontId="209" fillId="0" borderId="0"/>
    <xf numFmtId="37" fontId="54" fillId="0" borderId="0" applyFill="0" applyBorder="0" applyAlignment="0" applyProtection="0"/>
    <xf numFmtId="37" fontId="54" fillId="0" borderId="0" applyFill="0" applyBorder="0" applyAlignment="0" applyProtection="0"/>
    <xf numFmtId="0" fontId="150" fillId="3" borderId="0" applyNumberFormat="0" applyBorder="0" applyAlignment="0" applyProtection="0"/>
    <xf numFmtId="0" fontId="150" fillId="2" borderId="0" applyNumberFormat="0" applyBorder="0" applyAlignment="0" applyProtection="0"/>
    <xf numFmtId="0" fontId="150" fillId="3" borderId="0" applyNumberFormat="0" applyBorder="0" applyAlignment="0" applyProtection="0"/>
    <xf numFmtId="0" fontId="150" fillId="2" borderId="0" applyNumberFormat="0" applyBorder="0" applyAlignment="0" applyProtection="0"/>
    <xf numFmtId="0" fontId="150" fillId="5" borderId="0" applyNumberFormat="0" applyBorder="0" applyAlignment="0" applyProtection="0"/>
    <xf numFmtId="0" fontId="150" fillId="4" borderId="0" applyNumberFormat="0" applyBorder="0" applyAlignment="0" applyProtection="0"/>
    <xf numFmtId="0" fontId="150" fillId="5" borderId="0" applyNumberFormat="0" applyBorder="0" applyAlignment="0" applyProtection="0"/>
    <xf numFmtId="0" fontId="150" fillId="4" borderId="0" applyNumberFormat="0" applyBorder="0" applyAlignment="0" applyProtection="0"/>
    <xf numFmtId="0" fontId="150" fillId="7" borderId="0" applyNumberFormat="0" applyBorder="0" applyAlignment="0" applyProtection="0"/>
    <xf numFmtId="0" fontId="150" fillId="6" borderId="0" applyNumberFormat="0" applyBorder="0" applyAlignment="0" applyProtection="0"/>
    <xf numFmtId="0" fontId="150" fillId="7" borderId="0" applyNumberFormat="0" applyBorder="0" applyAlignment="0" applyProtection="0"/>
    <xf numFmtId="0" fontId="150" fillId="6" borderId="0" applyNumberFormat="0" applyBorder="0" applyAlignment="0" applyProtection="0"/>
    <xf numFmtId="0" fontId="150" fillId="9" borderId="0" applyNumberFormat="0" applyBorder="0" applyAlignment="0" applyProtection="0"/>
    <xf numFmtId="0" fontId="150" fillId="8" borderId="0" applyNumberFormat="0" applyBorder="0" applyAlignment="0" applyProtection="0"/>
    <xf numFmtId="0" fontId="150" fillId="9" borderId="0" applyNumberFormat="0" applyBorder="0" applyAlignment="0" applyProtection="0"/>
    <xf numFmtId="0" fontId="150" fillId="8" borderId="0" applyNumberFormat="0" applyBorder="0" applyAlignment="0" applyProtection="0"/>
    <xf numFmtId="0" fontId="150" fillId="10" borderId="0" applyNumberFormat="0" applyBorder="0" applyAlignment="0" applyProtection="0"/>
    <xf numFmtId="0" fontId="150" fillId="10" borderId="0" applyNumberFormat="0" applyBorder="0" applyAlignment="0" applyProtection="0"/>
    <xf numFmtId="0" fontId="150" fillId="7" borderId="0" applyNumberFormat="0" applyBorder="0" applyAlignment="0" applyProtection="0"/>
    <xf numFmtId="0" fontId="150" fillId="9" borderId="0" applyNumberFormat="0" applyBorder="0" applyAlignment="0" applyProtection="0"/>
    <xf numFmtId="0" fontId="150" fillId="7" borderId="0" applyNumberFormat="0" applyBorder="0" applyAlignment="0" applyProtection="0"/>
    <xf numFmtId="0" fontId="150" fillId="9" borderId="0" applyNumberFormat="0" applyBorder="0" applyAlignment="0" applyProtection="0"/>
    <xf numFmtId="0" fontId="58" fillId="2" borderId="0" applyNumberFormat="0" applyBorder="0" applyAlignment="0" applyProtection="0"/>
    <xf numFmtId="196" fontId="58" fillId="2" borderId="0" applyNumberFormat="0" applyBorder="0" applyAlignment="0" applyProtection="0"/>
    <xf numFmtId="0" fontId="58" fillId="4" borderId="0" applyNumberFormat="0" applyBorder="0" applyAlignment="0" applyProtection="0"/>
    <xf numFmtId="196" fontId="58" fillId="4" borderId="0" applyNumberFormat="0" applyBorder="0" applyAlignment="0" applyProtection="0"/>
    <xf numFmtId="0" fontId="58" fillId="6" borderId="0" applyNumberFormat="0" applyBorder="0" applyAlignment="0" applyProtection="0"/>
    <xf numFmtId="196" fontId="58" fillId="6" borderId="0" applyNumberFormat="0" applyBorder="0" applyAlignment="0" applyProtection="0"/>
    <xf numFmtId="0" fontId="58" fillId="8" borderId="0" applyNumberFormat="0" applyBorder="0" applyAlignment="0" applyProtection="0"/>
    <xf numFmtId="196" fontId="58" fillId="8" borderId="0" applyNumberFormat="0" applyBorder="0" applyAlignment="0" applyProtection="0"/>
    <xf numFmtId="0" fontId="58" fillId="10" borderId="0" applyNumberFormat="0" applyBorder="0" applyAlignment="0" applyProtection="0"/>
    <xf numFmtId="196" fontId="58" fillId="10" borderId="0" applyNumberFormat="0" applyBorder="0" applyAlignment="0" applyProtection="0"/>
    <xf numFmtId="0" fontId="58" fillId="9" borderId="0" applyNumberFormat="0" applyBorder="0" applyAlignment="0" applyProtection="0"/>
    <xf numFmtId="196" fontId="58" fillId="9" borderId="0" applyNumberFormat="0" applyBorder="0" applyAlignment="0" applyProtection="0"/>
    <xf numFmtId="0" fontId="150" fillId="10" borderId="0" applyNumberFormat="0" applyBorder="0" applyAlignment="0" applyProtection="0"/>
    <xf numFmtId="0" fontId="150" fillId="3" borderId="0" applyNumberFormat="0" applyBorder="0" applyAlignment="0" applyProtection="0"/>
    <xf numFmtId="0" fontId="150" fillId="10" borderId="0" applyNumberFormat="0" applyBorder="0" applyAlignment="0" applyProtection="0"/>
    <xf numFmtId="0" fontId="150" fillId="3" borderId="0" applyNumberFormat="0" applyBorder="0" applyAlignment="0" applyProtection="0"/>
    <xf numFmtId="0" fontId="150" fillId="5" borderId="0" applyNumberFormat="0" applyBorder="0" applyAlignment="0" applyProtection="0"/>
    <xf numFmtId="0" fontId="150" fillId="5" borderId="0" applyNumberFormat="0" applyBorder="0" applyAlignment="0" applyProtection="0"/>
    <xf numFmtId="0" fontId="150" fillId="12" borderId="0" applyNumberFormat="0" applyBorder="0" applyAlignment="0" applyProtection="0"/>
    <xf numFmtId="0" fontId="150" fillId="11" borderId="0" applyNumberFormat="0" applyBorder="0" applyAlignment="0" applyProtection="0"/>
    <xf numFmtId="0" fontId="150" fillId="12" borderId="0" applyNumberFormat="0" applyBorder="0" applyAlignment="0" applyProtection="0"/>
    <xf numFmtId="0" fontId="150" fillId="11" borderId="0" applyNumberFormat="0" applyBorder="0" applyAlignment="0" applyProtection="0"/>
    <xf numFmtId="0" fontId="150" fillId="4" borderId="0" applyNumberFormat="0" applyBorder="0" applyAlignment="0" applyProtection="0"/>
    <xf numFmtId="0" fontId="150" fillId="8" borderId="0" applyNumberFormat="0" applyBorder="0" applyAlignment="0" applyProtection="0"/>
    <xf numFmtId="0" fontId="150" fillId="4" borderId="0" applyNumberFormat="0" applyBorder="0" applyAlignment="0" applyProtection="0"/>
    <xf numFmtId="0" fontId="150" fillId="8" borderId="0" applyNumberFormat="0" applyBorder="0" applyAlignment="0" applyProtection="0"/>
    <xf numFmtId="0" fontId="150" fillId="10" borderId="0" applyNumberFormat="0" applyBorder="0" applyAlignment="0" applyProtection="0"/>
    <xf numFmtId="0" fontId="150" fillId="3" borderId="0" applyNumberFormat="0" applyBorder="0" applyAlignment="0" applyProtection="0"/>
    <xf numFmtId="0" fontId="150" fillId="10" borderId="0" applyNumberFormat="0" applyBorder="0" applyAlignment="0" applyProtection="0"/>
    <xf numFmtId="0" fontId="150" fillId="3" borderId="0" applyNumberFormat="0" applyBorder="0" applyAlignment="0" applyProtection="0"/>
    <xf numFmtId="0" fontId="150" fillId="7" borderId="0" applyNumberFormat="0" applyBorder="0" applyAlignment="0" applyProtection="0"/>
    <xf numFmtId="0" fontId="150" fillId="13" borderId="0" applyNumberFormat="0" applyBorder="0" applyAlignment="0" applyProtection="0"/>
    <xf numFmtId="0" fontId="150" fillId="7" borderId="0" applyNumberFormat="0" applyBorder="0" applyAlignment="0" applyProtection="0"/>
    <xf numFmtId="0" fontId="150" fillId="13" borderId="0" applyNumberFormat="0" applyBorder="0" applyAlignment="0" applyProtection="0"/>
    <xf numFmtId="0" fontId="58" fillId="3" borderId="0" applyNumberFormat="0" applyBorder="0" applyAlignment="0" applyProtection="0"/>
    <xf numFmtId="196" fontId="58" fillId="3" borderId="0" applyNumberFormat="0" applyBorder="0" applyAlignment="0" applyProtection="0"/>
    <xf numFmtId="0" fontId="58" fillId="5" borderId="0" applyNumberFormat="0" applyBorder="0" applyAlignment="0" applyProtection="0"/>
    <xf numFmtId="196" fontId="58" fillId="5" borderId="0" applyNumberFormat="0" applyBorder="0" applyAlignment="0" applyProtection="0"/>
    <xf numFmtId="0" fontId="58" fillId="11" borderId="0" applyNumberFormat="0" applyBorder="0" applyAlignment="0" applyProtection="0"/>
    <xf numFmtId="196" fontId="58" fillId="11" borderId="0" applyNumberFormat="0" applyBorder="0" applyAlignment="0" applyProtection="0"/>
    <xf numFmtId="0" fontId="58" fillId="8" borderId="0" applyNumberFormat="0" applyBorder="0" applyAlignment="0" applyProtection="0"/>
    <xf numFmtId="196" fontId="58" fillId="8" borderId="0" applyNumberFormat="0" applyBorder="0" applyAlignment="0" applyProtection="0"/>
    <xf numFmtId="0" fontId="58" fillId="3" borderId="0" applyNumberFormat="0" applyBorder="0" applyAlignment="0" applyProtection="0"/>
    <xf numFmtId="196" fontId="58" fillId="3" borderId="0" applyNumberFormat="0" applyBorder="0" applyAlignment="0" applyProtection="0"/>
    <xf numFmtId="0" fontId="58" fillId="13" borderId="0" applyNumberFormat="0" applyBorder="0" applyAlignment="0" applyProtection="0"/>
    <xf numFmtId="196" fontId="58" fillId="13" borderId="0" applyNumberFormat="0" applyBorder="0" applyAlignment="0" applyProtection="0"/>
    <xf numFmtId="0" fontId="151" fillId="10" borderId="0" applyNumberFormat="0" applyBorder="0" applyAlignment="0" applyProtection="0"/>
    <xf numFmtId="0" fontId="151" fillId="14" borderId="0" applyNumberFormat="0" applyBorder="0" applyAlignment="0" applyProtection="0"/>
    <xf numFmtId="0" fontId="151" fillId="10" borderId="0" applyNumberFormat="0" applyBorder="0" applyAlignment="0" applyProtection="0"/>
    <xf numFmtId="0" fontId="151" fillId="14" borderId="0" applyNumberFormat="0" applyBorder="0" applyAlignment="0" applyProtection="0"/>
    <xf numFmtId="0" fontId="151" fillId="15" borderId="0" applyNumberFormat="0" applyBorder="0" applyAlignment="0" applyProtection="0"/>
    <xf numFmtId="0" fontId="151" fillId="5" borderId="0" applyNumberFormat="0" applyBorder="0" applyAlignment="0" applyProtection="0"/>
    <xf numFmtId="0" fontId="151" fillId="15" borderId="0" applyNumberFormat="0" applyBorder="0" applyAlignment="0" applyProtection="0"/>
    <xf numFmtId="0" fontId="151" fillId="5" borderId="0" applyNumberFormat="0" applyBorder="0" applyAlignment="0" applyProtection="0"/>
    <xf numFmtId="0" fontId="151" fillId="13" borderId="0" applyNumberFormat="0" applyBorder="0" applyAlignment="0" applyProtection="0"/>
    <xf numFmtId="0" fontId="151" fillId="11" borderId="0" applyNumberFormat="0" applyBorder="0" applyAlignment="0" applyProtection="0"/>
    <xf numFmtId="0" fontId="151" fillId="13" borderId="0" applyNumberFormat="0" applyBorder="0" applyAlignment="0" applyProtection="0"/>
    <xf numFmtId="0" fontId="151" fillId="11" borderId="0" applyNumberFormat="0" applyBorder="0" applyAlignment="0" applyProtection="0"/>
    <xf numFmtId="0" fontId="151" fillId="4" borderId="0" applyNumberFormat="0" applyBorder="0" applyAlignment="0" applyProtection="0"/>
    <xf numFmtId="0" fontId="151" fillId="16" borderId="0" applyNumberFormat="0" applyBorder="0" applyAlignment="0" applyProtection="0"/>
    <xf numFmtId="0" fontId="151" fillId="4" borderId="0" applyNumberFormat="0" applyBorder="0" applyAlignment="0" applyProtection="0"/>
    <xf numFmtId="0" fontId="151" fillId="16" borderId="0" applyNumberFormat="0" applyBorder="0" applyAlignment="0" applyProtection="0"/>
    <xf numFmtId="0" fontId="151" fillId="10" borderId="0" applyNumberFormat="0" applyBorder="0" applyAlignment="0" applyProtection="0"/>
    <xf numFmtId="0" fontId="151" fillId="17" borderId="0" applyNumberFormat="0" applyBorder="0" applyAlignment="0" applyProtection="0"/>
    <xf numFmtId="0" fontId="151" fillId="10" borderId="0" applyNumberFormat="0" applyBorder="0" applyAlignment="0" applyProtection="0"/>
    <xf numFmtId="0" fontId="151" fillId="17" borderId="0" applyNumberFormat="0" applyBorder="0" applyAlignment="0" applyProtection="0"/>
    <xf numFmtId="0" fontId="151" fillId="5" borderId="0" applyNumberFormat="0" applyBorder="0" applyAlignment="0" applyProtection="0"/>
    <xf numFmtId="0" fontId="151" fillId="18" borderId="0" applyNumberFormat="0" applyBorder="0" applyAlignment="0" applyProtection="0"/>
    <xf numFmtId="0" fontId="151" fillId="5" borderId="0" applyNumberFormat="0" applyBorder="0" applyAlignment="0" applyProtection="0"/>
    <xf numFmtId="0" fontId="151" fillId="18" borderId="0" applyNumberFormat="0" applyBorder="0" applyAlignment="0" applyProtection="0"/>
    <xf numFmtId="0" fontId="59" fillId="14" borderId="0" applyNumberFormat="0" applyBorder="0" applyAlignment="0" applyProtection="0"/>
    <xf numFmtId="196" fontId="59" fillId="14" borderId="0" applyNumberFormat="0" applyBorder="0" applyAlignment="0" applyProtection="0"/>
    <xf numFmtId="0" fontId="59" fillId="5" borderId="0" applyNumberFormat="0" applyBorder="0" applyAlignment="0" applyProtection="0"/>
    <xf numFmtId="196" fontId="59" fillId="5" borderId="0" applyNumberFormat="0" applyBorder="0" applyAlignment="0" applyProtection="0"/>
    <xf numFmtId="0" fontId="59" fillId="11" borderId="0" applyNumberFormat="0" applyBorder="0" applyAlignment="0" applyProtection="0"/>
    <xf numFmtId="196" fontId="59" fillId="11" borderId="0" applyNumberFormat="0" applyBorder="0" applyAlignment="0" applyProtection="0"/>
    <xf numFmtId="0" fontId="59" fillId="16" borderId="0" applyNumberFormat="0" applyBorder="0" applyAlignment="0" applyProtection="0"/>
    <xf numFmtId="196" fontId="59" fillId="16" borderId="0" applyNumberFormat="0" applyBorder="0" applyAlignment="0" applyProtection="0"/>
    <xf numFmtId="0" fontId="59" fillId="17" borderId="0" applyNumberFormat="0" applyBorder="0" applyAlignment="0" applyProtection="0"/>
    <xf numFmtId="196" fontId="59" fillId="17" borderId="0" applyNumberFormat="0" applyBorder="0" applyAlignment="0" applyProtection="0"/>
    <xf numFmtId="0" fontId="59" fillId="18" borderId="0" applyNumberFormat="0" applyBorder="0" applyAlignment="0" applyProtection="0"/>
    <xf numFmtId="196" fontId="59" fillId="18" borderId="0" applyNumberFormat="0" applyBorder="0" applyAlignment="0" applyProtection="0"/>
    <xf numFmtId="9" fontId="69" fillId="0" borderId="0"/>
    <xf numFmtId="9" fontId="128" fillId="0" borderId="0"/>
    <xf numFmtId="9" fontId="128" fillId="0" borderId="0"/>
    <xf numFmtId="9" fontId="128" fillId="0" borderId="0"/>
    <xf numFmtId="9" fontId="128" fillId="0" borderId="0"/>
    <xf numFmtId="9" fontId="128" fillId="0" borderId="0"/>
    <xf numFmtId="9" fontId="128" fillId="0" borderId="0"/>
    <xf numFmtId="9" fontId="128" fillId="0" borderId="0"/>
    <xf numFmtId="9" fontId="128" fillId="0" borderId="0"/>
    <xf numFmtId="9" fontId="128" fillId="0" borderId="0"/>
    <xf numFmtId="9" fontId="128" fillId="0" borderId="0"/>
    <xf numFmtId="0" fontId="56" fillId="0" borderId="0" applyNumberFormat="0" applyFill="0" applyBorder="0" applyAlignment="0" applyProtection="0"/>
    <xf numFmtId="196" fontId="56" fillId="0" borderId="0" applyNumberFormat="0" applyFill="0" applyBorder="0" applyAlignment="0" applyProtection="0"/>
    <xf numFmtId="0" fontId="152" fillId="0" borderId="6">
      <alignment horizontal="center"/>
    </xf>
    <xf numFmtId="0" fontId="152" fillId="0" borderId="6">
      <alignment horizontal="center"/>
    </xf>
    <xf numFmtId="0" fontId="152" fillId="0" borderId="6">
      <alignment horizontal="center"/>
    </xf>
    <xf numFmtId="0" fontId="152" fillId="0" borderId="6">
      <alignment horizontal="center"/>
    </xf>
    <xf numFmtId="0" fontId="152" fillId="0" borderId="6">
      <alignment horizontal="center"/>
    </xf>
    <xf numFmtId="0" fontId="152" fillId="0" borderId="6">
      <alignment horizontal="center"/>
    </xf>
    <xf numFmtId="0" fontId="152" fillId="0" borderId="6">
      <alignment horizontal="center"/>
    </xf>
    <xf numFmtId="0" fontId="152" fillId="0" borderId="6">
      <alignment horizontal="center"/>
    </xf>
    <xf numFmtId="0" fontId="152" fillId="0" borderId="6">
      <alignment horizontal="center"/>
    </xf>
    <xf numFmtId="0" fontId="152" fillId="0" borderId="6">
      <alignment horizontal="center"/>
    </xf>
    <xf numFmtId="0" fontId="152" fillId="0" borderId="6">
      <alignment horizontal="center"/>
    </xf>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3" fillId="0" borderId="7"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0" borderId="0" applyFill="0">
      <alignment horizontal="center"/>
      <protection locked="0"/>
    </xf>
    <xf numFmtId="0" fontId="152" fillId="19" borderId="0"/>
    <xf numFmtId="0" fontId="152" fillId="19" borderId="0"/>
    <xf numFmtId="0" fontId="152" fillId="19" borderId="0"/>
    <xf numFmtId="0" fontId="152" fillId="19" borderId="0"/>
    <xf numFmtId="0" fontId="152" fillId="19" borderId="0"/>
    <xf numFmtId="0" fontId="152" fillId="19" borderId="0"/>
    <xf numFmtId="0" fontId="152" fillId="19" borderId="0"/>
    <xf numFmtId="0" fontId="152" fillId="19" borderId="0"/>
    <xf numFmtId="0" fontId="152" fillId="19" borderId="0"/>
    <xf numFmtId="0" fontId="152" fillId="19" borderId="0"/>
    <xf numFmtId="0" fontId="152" fillId="19" borderId="0"/>
    <xf numFmtId="0" fontId="152" fillId="0" borderId="0">
      <protection locked="0"/>
    </xf>
    <xf numFmtId="0" fontId="152" fillId="0" borderId="0">
      <protection locked="0"/>
    </xf>
    <xf numFmtId="0" fontId="152" fillId="0" borderId="0">
      <protection locked="0"/>
    </xf>
    <xf numFmtId="0" fontId="152" fillId="0" borderId="0">
      <protection locked="0"/>
    </xf>
    <xf numFmtId="0" fontId="152" fillId="0" borderId="0">
      <protection locked="0"/>
    </xf>
    <xf numFmtId="0" fontId="152" fillId="0" borderId="0">
      <protection locked="0"/>
    </xf>
    <xf numFmtId="0" fontId="152" fillId="0" borderId="0">
      <protection locked="0"/>
    </xf>
    <xf numFmtId="0" fontId="152" fillId="0" borderId="0">
      <protection locked="0"/>
    </xf>
    <xf numFmtId="0" fontId="152" fillId="0" borderId="0">
      <protection locked="0"/>
    </xf>
    <xf numFmtId="0" fontId="152" fillId="0" borderId="0">
      <protection locked="0"/>
    </xf>
    <xf numFmtId="0" fontId="152" fillId="0" borderId="0">
      <protection locked="0"/>
    </xf>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205" fontId="152" fillId="0" borderId="0"/>
    <xf numFmtId="205" fontId="152" fillId="0" borderId="0"/>
    <xf numFmtId="205" fontId="152" fillId="0" borderId="0"/>
    <xf numFmtId="205" fontId="152" fillId="0" borderId="0"/>
    <xf numFmtId="205" fontId="152" fillId="0" borderId="0"/>
    <xf numFmtId="205" fontId="152" fillId="0" borderId="0"/>
    <xf numFmtId="205" fontId="152" fillId="0" borderId="0"/>
    <xf numFmtId="205" fontId="152" fillId="0" borderId="0"/>
    <xf numFmtId="205" fontId="152" fillId="0" borderId="0"/>
    <xf numFmtId="205" fontId="152" fillId="0" borderId="0"/>
    <xf numFmtId="205" fontId="152" fillId="0" borderId="0"/>
    <xf numFmtId="206" fontId="152" fillId="0" borderId="0"/>
    <xf numFmtId="206" fontId="152" fillId="0" borderId="0"/>
    <xf numFmtId="206" fontId="152" fillId="0" borderId="0"/>
    <xf numFmtId="206" fontId="152" fillId="0" borderId="0"/>
    <xf numFmtId="206" fontId="152" fillId="0" borderId="0"/>
    <xf numFmtId="206" fontId="152" fillId="0" borderId="0"/>
    <xf numFmtId="206" fontId="152" fillId="0" borderId="0"/>
    <xf numFmtId="206" fontId="152" fillId="0" borderId="0"/>
    <xf numFmtId="206" fontId="152" fillId="0" borderId="0"/>
    <xf numFmtId="206" fontId="152" fillId="0" borderId="0"/>
    <xf numFmtId="206" fontId="152" fillId="0" borderId="0"/>
    <xf numFmtId="0" fontId="153" fillId="20" borderId="0">
      <alignment horizontal="right"/>
    </xf>
    <xf numFmtId="0" fontId="153" fillId="20" borderId="0">
      <alignment horizontal="right"/>
    </xf>
    <xf numFmtId="0" fontId="153" fillId="20" borderId="0">
      <alignment horizontal="right"/>
    </xf>
    <xf numFmtId="0" fontId="153" fillId="20" borderId="0">
      <alignment horizontal="right"/>
    </xf>
    <xf numFmtId="0" fontId="153" fillId="20" borderId="0">
      <alignment horizontal="right"/>
    </xf>
    <xf numFmtId="0" fontId="153" fillId="20" borderId="0">
      <alignment horizontal="right"/>
    </xf>
    <xf numFmtId="0" fontId="153" fillId="20" borderId="0">
      <alignment horizontal="right"/>
    </xf>
    <xf numFmtId="0" fontId="153" fillId="20" borderId="0">
      <alignment horizontal="right"/>
    </xf>
    <xf numFmtId="0" fontId="153" fillId="20" borderId="0">
      <alignment horizontal="right"/>
    </xf>
    <xf numFmtId="0" fontId="153" fillId="20" borderId="0">
      <alignment horizontal="right"/>
    </xf>
    <xf numFmtId="0" fontId="153" fillId="20" borderId="0">
      <alignment horizontal="right"/>
    </xf>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2" fillId="0" borderId="0"/>
    <xf numFmtId="0" fontId="151" fillId="22" borderId="0" applyNumberFormat="0" applyBorder="0" applyAlignment="0" applyProtection="0"/>
    <xf numFmtId="0" fontId="151" fillId="21" borderId="0" applyNumberFormat="0" applyBorder="0" applyAlignment="0" applyProtection="0"/>
    <xf numFmtId="0" fontId="151" fillId="22" borderId="0" applyNumberFormat="0" applyBorder="0" applyAlignment="0" applyProtection="0"/>
    <xf numFmtId="0" fontId="151" fillId="21" borderId="0" applyNumberFormat="0" applyBorder="0" applyAlignment="0" applyProtection="0"/>
    <xf numFmtId="0" fontId="151" fillId="15" borderId="0" applyNumberFormat="0" applyBorder="0" applyAlignment="0" applyProtection="0"/>
    <xf numFmtId="0" fontId="151" fillId="23" borderId="0" applyNumberFormat="0" applyBorder="0" applyAlignment="0" applyProtection="0"/>
    <xf numFmtId="0" fontId="151" fillId="15" borderId="0" applyNumberFormat="0" applyBorder="0" applyAlignment="0" applyProtection="0"/>
    <xf numFmtId="0" fontId="151" fillId="23" borderId="0" applyNumberFormat="0" applyBorder="0" applyAlignment="0" applyProtection="0"/>
    <xf numFmtId="0" fontId="151" fillId="13" borderId="0" applyNumberFormat="0" applyBorder="0" applyAlignment="0" applyProtection="0"/>
    <xf numFmtId="0" fontId="151" fillId="24" borderId="0" applyNumberFormat="0" applyBorder="0" applyAlignment="0" applyProtection="0"/>
    <xf numFmtId="0" fontId="151" fillId="13" borderId="0" applyNumberFormat="0" applyBorder="0" applyAlignment="0" applyProtection="0"/>
    <xf numFmtId="0" fontId="151" fillId="24" borderId="0" applyNumberFormat="0" applyBorder="0" applyAlignment="0" applyProtection="0"/>
    <xf numFmtId="0" fontId="151" fillId="25" borderId="0" applyNumberFormat="0" applyBorder="0" applyAlignment="0" applyProtection="0"/>
    <xf numFmtId="0" fontId="151" fillId="16" borderId="0" applyNumberFormat="0" applyBorder="0" applyAlignment="0" applyProtection="0"/>
    <xf numFmtId="0" fontId="151" fillId="25" borderId="0" applyNumberFormat="0" applyBorder="0" applyAlignment="0" applyProtection="0"/>
    <xf numFmtId="0" fontId="151" fillId="16" borderId="0" applyNumberFormat="0" applyBorder="0" applyAlignment="0" applyProtection="0"/>
    <xf numFmtId="0" fontId="151" fillId="17" borderId="0" applyNumberFormat="0" applyBorder="0" applyAlignment="0" applyProtection="0"/>
    <xf numFmtId="0" fontId="151" fillId="17" borderId="0" applyNumberFormat="0" applyBorder="0" applyAlignment="0" applyProtection="0"/>
    <xf numFmtId="0" fontId="151" fillId="23" borderId="0" applyNumberFormat="0" applyBorder="0" applyAlignment="0" applyProtection="0"/>
    <xf numFmtId="0" fontId="151" fillId="15" borderId="0" applyNumberFormat="0" applyBorder="0" applyAlignment="0" applyProtection="0"/>
    <xf numFmtId="0" fontId="151" fillId="23" borderId="0" applyNumberFormat="0" applyBorder="0" applyAlignment="0" applyProtection="0"/>
    <xf numFmtId="0" fontId="151" fillId="15" borderId="0" applyNumberFormat="0" applyBorder="0" applyAlignment="0" applyProtection="0"/>
    <xf numFmtId="183" fontId="60" fillId="26" borderId="0" applyAlignment="0">
      <protection locked="0"/>
    </xf>
    <xf numFmtId="184" fontId="60" fillId="26" borderId="0">
      <alignment horizontal="center"/>
      <protection locked="0"/>
    </xf>
    <xf numFmtId="0" fontId="154" fillId="8" borderId="0" applyNumberFormat="0" applyBorder="0" applyAlignment="0" applyProtection="0"/>
    <xf numFmtId="0" fontId="154" fillId="4" borderId="0" applyNumberFormat="0" applyBorder="0" applyAlignment="0" applyProtection="0"/>
    <xf numFmtId="0" fontId="154" fillId="8" borderId="0" applyNumberFormat="0" applyBorder="0" applyAlignment="0" applyProtection="0"/>
    <xf numFmtId="0" fontId="154" fillId="4" borderId="0" applyNumberFormat="0" applyBorder="0" applyAlignment="0" applyProtection="0"/>
    <xf numFmtId="0" fontId="61" fillId="27" borderId="0" applyNumberFormat="0" applyBorder="0" applyAlignment="0" applyProtection="0"/>
    <xf numFmtId="196" fontId="61" fillId="27" borderId="0" applyNumberFormat="0" applyBorder="0" applyAlignment="0" applyProtection="0"/>
    <xf numFmtId="15" fontId="62" fillId="28" borderId="8">
      <alignment horizontal="center"/>
    </xf>
    <xf numFmtId="0" fontId="63" fillId="0" borderId="0" applyNumberFormat="0" applyFill="0" applyBorder="0" applyAlignment="0" applyProtection="0"/>
    <xf numFmtId="196" fontId="63" fillId="0" borderId="0" applyNumberFormat="0" applyFill="0" applyBorder="0" applyAlignment="0" applyProtection="0"/>
    <xf numFmtId="5" fontId="53" fillId="0" borderId="9" applyAlignment="0" applyProtection="0"/>
    <xf numFmtId="0" fontId="57" fillId="0" borderId="0" applyFill="0" applyBorder="0" applyAlignment="0"/>
    <xf numFmtId="207" fontId="123" fillId="0" borderId="0" applyFill="0" applyBorder="0" applyAlignment="0"/>
    <xf numFmtId="208" fontId="123" fillId="0" borderId="0" applyFill="0" applyBorder="0" applyAlignment="0"/>
    <xf numFmtId="209" fontId="123" fillId="0" borderId="0" applyFill="0" applyBorder="0" applyAlignment="0"/>
    <xf numFmtId="210" fontId="123" fillId="0" borderId="0" applyFill="0" applyBorder="0" applyAlignment="0"/>
    <xf numFmtId="44" fontId="155" fillId="0" borderId="0" applyFill="0" applyBorder="0" applyAlignment="0"/>
    <xf numFmtId="211" fontId="123" fillId="0" borderId="0" applyFill="0" applyBorder="0" applyAlignment="0"/>
    <xf numFmtId="207" fontId="123" fillId="0" borderId="0" applyFill="0" applyBorder="0" applyAlignment="0"/>
    <xf numFmtId="0" fontId="156" fillId="30" borderId="10" applyNumberFormat="0" applyAlignment="0" applyProtection="0"/>
    <xf numFmtId="0" fontId="156" fillId="30" borderId="10" applyNumberFormat="0" applyAlignment="0" applyProtection="0"/>
    <xf numFmtId="0" fontId="156" fillId="30" borderId="10" applyNumberFormat="0" applyAlignment="0" applyProtection="0"/>
    <xf numFmtId="0" fontId="157" fillId="29" borderId="10" applyNumberFormat="0" applyAlignment="0" applyProtection="0"/>
    <xf numFmtId="0" fontId="156" fillId="30" borderId="10" applyNumberFormat="0" applyAlignment="0" applyProtection="0"/>
    <xf numFmtId="0" fontId="156" fillId="30" borderId="10" applyNumberFormat="0" applyAlignment="0" applyProtection="0"/>
    <xf numFmtId="0" fontId="157" fillId="29" borderId="10" applyNumberFormat="0" applyAlignment="0" applyProtection="0"/>
    <xf numFmtId="0" fontId="157" fillId="29" borderId="10" applyNumberFormat="0" applyAlignment="0" applyProtection="0"/>
    <xf numFmtId="0" fontId="158" fillId="0" borderId="0"/>
    <xf numFmtId="0" fontId="159" fillId="31" borderId="11" applyNumberFormat="0" applyAlignment="0" applyProtection="0"/>
    <xf numFmtId="0" fontId="159" fillId="31" borderId="11" applyNumberFormat="0" applyAlignment="0" applyProtection="0"/>
    <xf numFmtId="39" fontId="147" fillId="0" borderId="0"/>
    <xf numFmtId="39" fontId="147" fillId="0" borderId="0"/>
    <xf numFmtId="44" fontId="155" fillId="0" borderId="0" applyFont="0" applyFill="0" applyBorder="0" applyAlignment="0" applyProtection="0"/>
    <xf numFmtId="180" fontId="64" fillId="0" borderId="0" applyFont="0" applyFill="0" applyBorder="0" applyAlignment="0" applyProtection="0"/>
    <xf numFmtId="185" fontId="54" fillId="0" borderId="0" applyFill="0" applyBorder="0" applyAlignment="0" applyProtection="0"/>
    <xf numFmtId="185" fontId="54" fillId="0" borderId="0" applyFill="0" applyBorder="0" applyAlignment="0" applyProtection="0"/>
    <xf numFmtId="180" fontId="64" fillId="0" borderId="0" applyFont="0" applyFill="0" applyBorder="0" applyAlignment="0" applyProtection="0"/>
    <xf numFmtId="180" fontId="64" fillId="0" borderId="0" applyFont="0" applyFill="0" applyBorder="0" applyAlignment="0" applyProtection="0"/>
    <xf numFmtId="185" fontId="54" fillId="0" borderId="0" applyFill="0" applyBorder="0" applyAlignment="0" applyProtection="0"/>
    <xf numFmtId="180" fontId="64" fillId="0" borderId="0" applyFont="0" applyFill="0" applyBorder="0" applyAlignment="0" applyProtection="0"/>
    <xf numFmtId="0" fontId="51" fillId="0" borderId="0"/>
    <xf numFmtId="196" fontId="51" fillId="0" borderId="0"/>
    <xf numFmtId="180" fontId="44" fillId="0" borderId="0" applyFont="0" applyFill="0" applyBorder="0" applyAlignment="0" applyProtection="0"/>
    <xf numFmtId="186" fontId="54" fillId="0" borderId="0" applyFill="0" applyBorder="0" applyAlignment="0" applyProtection="0"/>
    <xf numFmtId="169" fontId="10" fillId="0" borderId="0" applyFont="0" applyFill="0" applyBorder="0" applyAlignment="0" applyProtection="0"/>
    <xf numFmtId="169" fontId="64" fillId="0" borderId="0" applyFont="0" applyFill="0" applyBorder="0" applyAlignment="0" applyProtection="0"/>
    <xf numFmtId="169" fontId="64" fillId="0" borderId="0" applyFont="0" applyFill="0" applyBorder="0" applyAlignment="0" applyProtection="0"/>
    <xf numFmtId="169" fontId="64" fillId="0" borderId="0" applyFont="0" applyFill="0" applyBorder="0" applyAlignment="0" applyProtection="0"/>
    <xf numFmtId="180"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3" fontId="40"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69" fontId="64" fillId="0" borderId="0" applyFont="0" applyFill="0" applyBorder="0" applyAlignment="0" applyProtection="0"/>
    <xf numFmtId="169" fontId="64" fillId="0" borderId="0" applyFont="0" applyFill="0" applyBorder="0" applyAlignment="0" applyProtection="0"/>
    <xf numFmtId="187" fontId="54" fillId="0" borderId="0" applyFill="0" applyBorder="0" applyAlignment="0" applyProtection="0"/>
    <xf numFmtId="212" fontId="44" fillId="0" borderId="0" applyFont="0" applyFill="0" applyBorder="0" applyAlignment="0" applyProtection="0"/>
    <xf numFmtId="43" fontId="44" fillId="0" borderId="0" applyFont="0" applyFill="0" applyBorder="0" applyAlignment="0" applyProtection="0"/>
    <xf numFmtId="212" fontId="44" fillId="0" borderId="0" applyFont="0" applyFill="0" applyBorder="0" applyAlignment="0" applyProtection="0"/>
    <xf numFmtId="212" fontId="44" fillId="0" borderId="0" applyFont="0" applyFill="0" applyBorder="0" applyAlignment="0" applyProtection="0"/>
    <xf numFmtId="212" fontId="44" fillId="0" borderId="0" applyFont="0" applyFill="0" applyBorder="0" applyAlignment="0" applyProtection="0"/>
    <xf numFmtId="212" fontId="44" fillId="0" borderId="0" applyFont="0" applyFill="0" applyBorder="0" applyAlignment="0" applyProtection="0"/>
    <xf numFmtId="212" fontId="44" fillId="0" borderId="0" applyFont="0" applyFill="0" applyBorder="0" applyAlignment="0" applyProtection="0"/>
    <xf numFmtId="212"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212" fontId="44" fillId="0" borderId="0" applyFont="0" applyFill="0" applyBorder="0" applyAlignment="0" applyProtection="0"/>
    <xf numFmtId="169" fontId="44" fillId="0" borderId="0" applyFont="0" applyFill="0" applyBorder="0" applyAlignment="0" applyProtection="0"/>
    <xf numFmtId="187" fontId="54" fillId="0" borderId="0" applyFill="0" applyBorder="0" applyAlignment="0" applyProtection="0"/>
    <xf numFmtId="169" fontId="44" fillId="0" borderId="0" applyFont="0" applyFill="0" applyBorder="0" applyAlignment="0" applyProtection="0"/>
    <xf numFmtId="188" fontId="54" fillId="0" borderId="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213" fontId="44" fillId="0" borderId="0" applyFont="0" applyFill="0" applyBorder="0" applyAlignment="0" applyProtection="0"/>
    <xf numFmtId="213" fontId="44" fillId="0" borderId="0" applyFont="0" applyFill="0" applyBorder="0" applyAlignment="0" applyProtection="0"/>
    <xf numFmtId="180" fontId="44" fillId="0" borderId="0" applyFont="0" applyFill="0" applyBorder="0" applyAlignment="0" applyProtection="0"/>
    <xf numFmtId="43" fontId="44" fillId="0" borderId="0" applyFont="0" applyFill="0" applyBorder="0" applyAlignment="0" applyProtection="0"/>
    <xf numFmtId="169" fontId="64" fillId="0" borderId="0" applyFont="0" applyFill="0" applyBorder="0" applyAlignment="0" applyProtection="0"/>
    <xf numFmtId="180" fontId="65"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80" fontId="65" fillId="0" borderId="0" applyFont="0" applyFill="0" applyBorder="0" applyAlignment="0" applyProtection="0"/>
    <xf numFmtId="169" fontId="68" fillId="0" borderId="0" applyFont="0" applyFill="0" applyBorder="0" applyAlignment="0" applyProtection="0"/>
    <xf numFmtId="180" fontId="66" fillId="0" borderId="0" applyFont="0" applyFill="0" applyBorder="0" applyAlignment="0" applyProtection="0"/>
    <xf numFmtId="180" fontId="65" fillId="0" borderId="0" applyFont="0" applyFill="0" applyBorder="0" applyAlignment="0" applyProtection="0"/>
    <xf numFmtId="185" fontId="54" fillId="0" borderId="0" applyFill="0" applyBorder="0" applyAlignment="0" applyProtection="0"/>
    <xf numFmtId="180" fontId="66" fillId="0" borderId="0" applyFont="0" applyFill="0" applyBorder="0" applyAlignment="0" applyProtection="0"/>
    <xf numFmtId="180" fontId="65" fillId="0" borderId="0" applyFont="0" applyFill="0" applyBorder="0" applyAlignment="0" applyProtection="0"/>
    <xf numFmtId="180" fontId="65" fillId="0" borderId="0" applyFont="0" applyFill="0" applyBorder="0" applyAlignment="0" applyProtection="0"/>
    <xf numFmtId="180" fontId="66" fillId="0" borderId="0" applyFont="0" applyFill="0" applyBorder="0" applyAlignment="0" applyProtection="0"/>
    <xf numFmtId="180" fontId="44" fillId="0" borderId="0" applyFont="0" applyFill="0" applyBorder="0" applyAlignment="0" applyProtection="0"/>
    <xf numFmtId="185" fontId="54" fillId="0" borderId="0" applyFill="0" applyBorder="0" applyAlignment="0" applyProtection="0"/>
    <xf numFmtId="180" fontId="66" fillId="0" borderId="0" applyFont="0" applyFill="0" applyBorder="0" applyAlignment="0" applyProtection="0"/>
    <xf numFmtId="180" fontId="44" fillId="0" borderId="0" applyFont="0" applyFill="0" applyBorder="0" applyAlignment="0" applyProtection="0"/>
    <xf numFmtId="180" fontId="66"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8" fontId="44" fillId="0" borderId="0" applyFont="0" applyFill="0" applyBorder="0" applyAlignment="0" applyProtection="0"/>
    <xf numFmtId="43" fontId="40" fillId="0" borderId="0" applyFont="0" applyFill="0" applyBorder="0" applyAlignment="0" applyProtection="0"/>
    <xf numFmtId="169" fontId="67" fillId="0" borderId="0" applyFont="0" applyFill="0" applyBorder="0" applyAlignment="0" applyProtection="0"/>
    <xf numFmtId="43" fontId="66" fillId="0" borderId="0" applyFont="0" applyFill="0" applyBorder="0" applyAlignment="0" applyProtection="0"/>
    <xf numFmtId="169" fontId="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44" fillId="0" borderId="0" applyFont="0" applyFill="0" applyBorder="0" applyAlignment="0" applyProtection="0"/>
    <xf numFmtId="214"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89" fontId="54" fillId="0" borderId="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3" fontId="160" fillId="0" borderId="0" applyFont="0" applyFill="0" applyBorder="0" applyAlignment="0" applyProtection="0"/>
    <xf numFmtId="169" fontId="44" fillId="0" borderId="0" applyFont="0" applyFill="0" applyBorder="0" applyAlignment="0" applyProtection="0"/>
    <xf numFmtId="43" fontId="44" fillId="0" borderId="0" applyFont="0" applyFill="0" applyBorder="0" applyAlignment="0" applyProtection="0"/>
    <xf numFmtId="43" fontId="55"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44" fillId="0" borderId="0" applyFont="0" applyFill="0" applyBorder="0" applyAlignment="0" applyProtection="0"/>
    <xf numFmtId="43" fontId="160" fillId="0" borderId="0" applyFont="0" applyFill="0" applyBorder="0" applyAlignment="0" applyProtection="0"/>
    <xf numFmtId="169" fontId="44" fillId="0" borderId="0" applyFont="0" applyFill="0" applyBorder="0" applyAlignment="0" applyProtection="0"/>
    <xf numFmtId="43" fontId="40" fillId="0" borderId="0" applyFont="0" applyFill="0" applyBorder="0" applyAlignment="0" applyProtection="0"/>
    <xf numFmtId="169" fontId="66" fillId="0" borderId="0" applyFont="0" applyFill="0" applyBorder="0" applyAlignment="0" applyProtection="0"/>
    <xf numFmtId="169" fontId="67"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80"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80" fontId="44" fillId="0" borderId="0" applyFont="0" applyFill="0" applyBorder="0" applyAlignment="0" applyProtection="0"/>
    <xf numFmtId="169" fontId="55" fillId="0" borderId="0" applyFont="0" applyFill="0" applyBorder="0" applyAlignment="0" applyProtection="0"/>
    <xf numFmtId="169" fontId="64" fillId="0" borderId="0" applyFont="0" applyFill="0" applyBorder="0" applyAlignment="0" applyProtection="0"/>
    <xf numFmtId="169" fontId="66" fillId="0" borderId="0" applyFont="0" applyFill="0" applyBorder="0" applyAlignment="0" applyProtection="0"/>
    <xf numFmtId="169" fontId="67" fillId="0" borderId="0" applyFont="0" applyFill="0" applyBorder="0" applyAlignment="0" applyProtection="0"/>
    <xf numFmtId="169" fontId="57" fillId="0" borderId="0" applyFont="0" applyFill="0" applyBorder="0" applyAlignment="0" applyProtection="0">
      <alignment vertical="top"/>
    </xf>
    <xf numFmtId="43" fontId="40" fillId="0" borderId="0" applyFont="0" applyFill="0" applyBorder="0" applyAlignment="0" applyProtection="0"/>
    <xf numFmtId="43" fontId="40" fillId="0" borderId="0" applyFont="0" applyFill="0" applyBorder="0" applyAlignment="0" applyProtection="0"/>
    <xf numFmtId="43" fontId="44" fillId="0" borderId="0" applyFont="0" applyFill="0" applyBorder="0" applyAlignment="0" applyProtection="0"/>
    <xf numFmtId="169" fontId="67" fillId="0" borderId="0" applyFont="0" applyFill="0" applyBorder="0" applyAlignment="0" applyProtection="0"/>
    <xf numFmtId="169" fontId="44" fillId="0" borderId="0" applyFont="0" applyFill="0" applyBorder="0" applyAlignment="0" applyProtection="0"/>
    <xf numFmtId="186" fontId="54"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66" fillId="0" borderId="0" applyFont="0" applyFill="0" applyBorder="0" applyAlignment="0" applyProtection="0"/>
    <xf numFmtId="186" fontId="54" fillId="0" borderId="0" applyFill="0" applyBorder="0" applyAlignment="0" applyProtection="0"/>
    <xf numFmtId="43" fontId="40" fillId="0" borderId="0" applyFont="0" applyFill="0" applyBorder="0" applyAlignment="0" applyProtection="0"/>
    <xf numFmtId="188" fontId="44" fillId="0" borderId="0" applyFont="0" applyFill="0" applyBorder="0" applyAlignment="0" applyProtection="0"/>
    <xf numFmtId="185" fontId="54" fillId="0" borderId="0" applyFill="0" applyBorder="0" applyAlignment="0" applyProtection="0"/>
    <xf numFmtId="43" fontId="161" fillId="0" borderId="0" applyFont="0" applyFill="0" applyBorder="0" applyAlignment="0" applyProtection="0"/>
    <xf numFmtId="188" fontId="44" fillId="0" borderId="0" applyFont="0" applyFill="0" applyBorder="0" applyAlignment="0" applyProtection="0"/>
    <xf numFmtId="169" fontId="57" fillId="0" borderId="0" applyFont="0" applyFill="0" applyBorder="0" applyAlignment="0" applyProtection="0">
      <alignment vertical="top"/>
    </xf>
    <xf numFmtId="43" fontId="40" fillId="0" borderId="0" applyFont="0" applyFill="0" applyBorder="0" applyAlignment="0" applyProtection="0"/>
    <xf numFmtId="43" fontId="55" fillId="0" borderId="0" applyFont="0" applyFill="0" applyBorder="0" applyAlignment="0" applyProtection="0"/>
    <xf numFmtId="180"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4"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215" fontId="44" fillId="0" borderId="0" applyFont="0" applyFill="0" applyBorder="0" applyAlignment="0" applyProtection="0"/>
    <xf numFmtId="168" fontId="44" fillId="0" borderId="0" applyFont="0" applyFill="0" applyBorder="0" applyAlignment="0" applyProtection="0"/>
    <xf numFmtId="168" fontId="44" fillId="0" borderId="0" applyFont="0" applyFill="0" applyBorder="0" applyAlignment="0" applyProtection="0"/>
    <xf numFmtId="213" fontId="44" fillId="0" borderId="0" applyFont="0" applyFill="0" applyBorder="0" applyAlignment="0" applyProtection="0"/>
    <xf numFmtId="5" fontId="44" fillId="0" borderId="0" applyFont="0" applyFill="0" applyBorder="0" applyAlignment="0" applyProtection="0"/>
    <xf numFmtId="169" fontId="68" fillId="0" borderId="0" applyFont="0" applyFill="0" applyBorder="0" applyAlignment="0" applyProtection="0"/>
    <xf numFmtId="180" fontId="66" fillId="0" borderId="0" applyFont="0" applyFill="0" applyBorder="0" applyAlignment="0" applyProtection="0"/>
    <xf numFmtId="180" fontId="66"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43" fontId="69" fillId="0" borderId="0" applyFont="0" applyFill="0" applyBorder="0" applyAlignment="0" applyProtection="0"/>
    <xf numFmtId="169" fontId="66"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44" fillId="0" borderId="0" applyFont="0" applyFill="0" applyBorder="0" applyAlignment="0" applyProtection="0"/>
    <xf numFmtId="169" fontId="66" fillId="0" borderId="0" applyFont="0" applyFill="0" applyBorder="0" applyAlignment="0" applyProtection="0"/>
    <xf numFmtId="169" fontId="5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66" fillId="0" borderId="0" applyFont="0" applyFill="0" applyBorder="0" applyAlignment="0" applyProtection="0"/>
    <xf numFmtId="169" fontId="44" fillId="0" borderId="0" applyFont="0" applyFill="0" applyBorder="0" applyAlignment="0" applyProtection="0"/>
    <xf numFmtId="169" fontId="66" fillId="0" borderId="0" applyFont="0" applyFill="0" applyBorder="0" applyAlignment="0" applyProtection="0"/>
    <xf numFmtId="169" fontId="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6" fillId="0" borderId="0" applyFont="0" applyFill="0" applyBorder="0" applyAlignment="0" applyProtection="0"/>
    <xf numFmtId="169" fontId="66" fillId="0" borderId="0" applyFont="0" applyFill="0" applyBorder="0" applyAlignment="0" applyProtection="0"/>
    <xf numFmtId="169" fontId="55" fillId="0" borderId="0" applyFont="0" applyFill="0" applyBorder="0" applyAlignment="0" applyProtection="0"/>
    <xf numFmtId="43" fontId="66" fillId="0" borderId="0" applyFont="0" applyFill="0" applyBorder="0" applyAlignment="0" applyProtection="0"/>
    <xf numFmtId="169" fontId="55" fillId="0" borderId="0" applyFont="0" applyFill="0" applyBorder="0" applyAlignment="0" applyProtection="0"/>
    <xf numFmtId="4" fontId="162" fillId="0" borderId="0" applyFont="0" applyFill="0" applyBorder="0" applyAlignment="0" applyProtection="0"/>
    <xf numFmtId="43" fontId="57" fillId="0" borderId="0" applyFont="0" applyFill="0" applyBorder="0" applyAlignment="0" applyProtection="0">
      <alignment vertical="top"/>
    </xf>
    <xf numFmtId="43" fontId="66" fillId="0" borderId="0" applyFont="0" applyFill="0" applyBorder="0" applyAlignment="0" applyProtection="0"/>
    <xf numFmtId="4" fontId="162" fillId="0" borderId="0" applyFont="0" applyFill="0" applyBorder="0" applyAlignment="0" applyProtection="0"/>
    <xf numFmtId="180" fontId="66" fillId="0" borderId="0" applyFont="0" applyFill="0" applyBorder="0" applyAlignment="0" applyProtection="0"/>
    <xf numFmtId="43" fontId="66" fillId="0" borderId="0" applyFont="0" applyFill="0" applyBorder="0" applyAlignment="0" applyProtection="0"/>
    <xf numFmtId="8" fontId="44" fillId="0" borderId="0" applyFont="0" applyFill="0" applyBorder="0" applyAlignment="0" applyProtection="0"/>
    <xf numFmtId="216" fontId="44" fillId="0" borderId="0" applyFont="0" applyFill="0" applyBorder="0" applyAlignment="0" applyProtection="0"/>
    <xf numFmtId="169" fontId="55"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169" fontId="44" fillId="0" borderId="0" applyFont="0" applyFill="0" applyBorder="0" applyAlignment="0" applyProtection="0"/>
    <xf numFmtId="169" fontId="55" fillId="0" borderId="0" applyFont="0" applyFill="0" applyBorder="0" applyAlignment="0" applyProtection="0"/>
    <xf numFmtId="217" fontId="44" fillId="0" borderId="0" applyFont="0" applyFill="0" applyBorder="0" applyAlignment="0" applyProtection="0"/>
    <xf numFmtId="217" fontId="44" fillId="0" borderId="0" applyFont="0" applyFill="0" applyBorder="0" applyAlignment="0" applyProtection="0"/>
    <xf numFmtId="218" fontId="66" fillId="0" borderId="0" applyFont="0" applyFill="0" applyBorder="0" applyAlignment="0" applyProtection="0"/>
    <xf numFmtId="217" fontId="44" fillId="0" borderId="0" applyFont="0" applyFill="0" applyBorder="0" applyAlignment="0" applyProtection="0"/>
    <xf numFmtId="191"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84" fontId="44" fillId="0" borderId="0" applyFont="0" applyFill="0" applyBorder="0" applyAlignment="0" applyProtection="0"/>
    <xf numFmtId="184" fontId="44" fillId="0" borderId="0" applyFont="0" applyFill="0" applyBorder="0" applyAlignment="0" applyProtection="0"/>
    <xf numFmtId="188" fontId="44" fillId="0" borderId="0" applyFont="0" applyFill="0" applyBorder="0" applyAlignment="0" applyProtection="0"/>
    <xf numFmtId="217" fontId="44" fillId="0" borderId="0" applyFont="0" applyFill="0" applyBorder="0" applyAlignment="0" applyProtection="0"/>
    <xf numFmtId="218" fontId="66" fillId="0" borderId="0" applyFont="0" applyFill="0" applyBorder="0" applyAlignment="0" applyProtection="0"/>
    <xf numFmtId="180" fontId="66" fillId="0" borderId="0" applyFont="0" applyFill="0" applyBorder="0" applyAlignment="0" applyProtection="0"/>
    <xf numFmtId="180" fontId="66" fillId="0" borderId="0" applyFont="0" applyFill="0" applyBorder="0" applyAlignment="0" applyProtection="0"/>
    <xf numFmtId="180" fontId="66" fillId="0" borderId="0" applyFont="0" applyFill="0" applyBorder="0" applyAlignment="0" applyProtection="0"/>
    <xf numFmtId="180" fontId="66" fillId="0" borderId="0" applyFont="0" applyFill="0" applyBorder="0" applyAlignment="0" applyProtection="0"/>
    <xf numFmtId="180" fontId="66" fillId="0" borderId="0" applyFont="0" applyFill="0" applyBorder="0" applyAlignment="0" applyProtection="0"/>
    <xf numFmtId="217" fontId="66" fillId="0" borderId="0" applyFont="0" applyFill="0" applyBorder="0" applyAlignment="0" applyProtection="0"/>
    <xf numFmtId="218" fontId="66" fillId="0" borderId="0" applyFont="0" applyFill="0" applyBorder="0" applyAlignment="0" applyProtection="0"/>
    <xf numFmtId="169" fontId="44" fillId="0" borderId="0" applyFont="0" applyFill="0" applyBorder="0" applyAlignment="0" applyProtection="0"/>
    <xf numFmtId="218" fontId="66" fillId="0" borderId="0" applyFont="0" applyFill="0" applyBorder="0" applyAlignment="0" applyProtection="0"/>
    <xf numFmtId="213" fontId="44" fillId="0" borderId="0" applyFont="0" applyFill="0" applyBorder="0" applyAlignment="0" applyProtection="0"/>
    <xf numFmtId="218" fontId="66" fillId="0" borderId="0" applyFont="0" applyFill="0" applyBorder="0" applyAlignment="0" applyProtection="0"/>
    <xf numFmtId="213" fontId="44" fillId="0" borderId="0" applyFont="0" applyFill="0" applyBorder="0" applyAlignment="0" applyProtection="0"/>
    <xf numFmtId="213" fontId="66" fillId="0" borderId="0" applyFont="0" applyFill="0" applyBorder="0" applyAlignment="0" applyProtection="0"/>
    <xf numFmtId="213" fontId="66" fillId="0" borderId="0" applyFont="0" applyFill="0" applyBorder="0" applyAlignment="0" applyProtection="0"/>
    <xf numFmtId="213" fontId="66" fillId="0" borderId="0" applyFont="0" applyFill="0" applyBorder="0" applyAlignment="0" applyProtection="0"/>
    <xf numFmtId="213" fontId="66" fillId="0" borderId="0" applyFont="0" applyFill="0" applyBorder="0" applyAlignment="0" applyProtection="0"/>
    <xf numFmtId="43" fontId="2" fillId="0" borderId="0" applyFont="0" applyFill="0" applyBorder="0" applyAlignment="0" applyProtection="0"/>
    <xf numFmtId="169" fontId="66" fillId="0" borderId="0" applyFont="0" applyFill="0" applyBorder="0" applyAlignment="0" applyProtection="0"/>
    <xf numFmtId="169"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80" fontId="44"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55" fillId="0" borderId="0" applyFont="0" applyFill="0" applyBorder="0" applyAlignment="0" applyProtection="0"/>
    <xf numFmtId="169" fontId="44" fillId="0" borderId="0" applyFont="0" applyFill="0" applyBorder="0" applyAlignment="0" applyProtection="0"/>
    <xf numFmtId="186" fontId="54"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186" fontId="54" fillId="0" borderId="0" applyFill="0" applyBorder="0" applyAlignment="0" applyProtection="0"/>
    <xf numFmtId="169" fontId="66" fillId="0" borderId="0" applyFont="0" applyFill="0" applyBorder="0" applyAlignment="0" applyProtection="0"/>
    <xf numFmtId="186" fontId="54" fillId="0" borderId="0" applyFill="0" applyBorder="0" applyAlignment="0" applyProtection="0"/>
    <xf numFmtId="169" fontId="66" fillId="0" borderId="0" applyFont="0" applyFill="0" applyBorder="0" applyAlignment="0" applyProtection="0"/>
    <xf numFmtId="186" fontId="54" fillId="0" borderId="0" applyFill="0" applyBorder="0" applyAlignment="0" applyProtection="0"/>
    <xf numFmtId="169" fontId="66" fillId="0" borderId="0" applyFont="0" applyFill="0" applyBorder="0" applyAlignment="0" applyProtection="0"/>
    <xf numFmtId="43" fontId="55" fillId="0" borderId="0" applyFont="0" applyFill="0" applyBorder="0" applyAlignment="0" applyProtection="0"/>
    <xf numFmtId="169" fontId="66" fillId="0" borderId="0" applyFont="0" applyFill="0" applyBorder="0" applyAlignment="0" applyProtection="0"/>
    <xf numFmtId="43" fontId="40" fillId="0" borderId="0" applyFont="0" applyFill="0" applyBorder="0" applyAlignment="0" applyProtection="0"/>
    <xf numFmtId="169" fontId="44" fillId="0" borderId="0" applyFont="0" applyFill="0" applyBorder="0" applyAlignment="0" applyProtection="0"/>
    <xf numFmtId="41"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69" fontId="44" fillId="0" borderId="0" applyFont="0" applyFill="0" applyBorder="0" applyAlignment="0" applyProtection="0"/>
    <xf numFmtId="190" fontId="55" fillId="0" borderId="0" applyFont="0" applyFill="0" applyBorder="0" applyAlignment="0" applyProtection="0"/>
    <xf numFmtId="41" fontId="55" fillId="0" borderId="0" applyFont="0" applyFill="0" applyBorder="0" applyAlignment="0" applyProtection="0"/>
    <xf numFmtId="184" fontId="6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66" fillId="0" borderId="0" applyFont="0" applyFill="0" applyBorder="0" applyAlignment="0" applyProtection="0"/>
    <xf numFmtId="169" fontId="57" fillId="0" borderId="0" applyFont="0" applyFill="0" applyBorder="0" applyAlignment="0" applyProtection="0">
      <alignment vertical="top"/>
    </xf>
    <xf numFmtId="219" fontId="44" fillId="0" borderId="0" applyFont="0" applyFill="0" applyBorder="0" applyAlignment="0" applyProtection="0"/>
    <xf numFmtId="219" fontId="44" fillId="0" borderId="0" applyFont="0" applyFill="0" applyBorder="0" applyAlignment="0" applyProtection="0"/>
    <xf numFmtId="219" fontId="44" fillId="0" borderId="0" applyFont="0" applyFill="0" applyBorder="0" applyAlignment="0" applyProtection="0"/>
    <xf numFmtId="191" fontId="44" fillId="0" borderId="0" applyFont="0" applyFill="0" applyBorder="0" applyAlignment="0" applyProtection="0"/>
    <xf numFmtId="169" fontId="97" fillId="0" borderId="0" applyFont="0" applyFill="0" applyBorder="0" applyAlignment="0" applyProtection="0"/>
    <xf numFmtId="0" fontId="44" fillId="0" borderId="0" applyFont="0" applyFill="0" applyBorder="0" applyAlignment="0" applyProtection="0"/>
    <xf numFmtId="169" fontId="97" fillId="0" borderId="0" applyFont="0" applyFill="0" applyBorder="0" applyAlignment="0" applyProtection="0"/>
    <xf numFmtId="169" fontId="66" fillId="0" borderId="0" applyFont="0" applyFill="0" applyBorder="0" applyAlignment="0" applyProtection="0"/>
    <xf numFmtId="169" fontId="5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57" fillId="0" borderId="0" applyFont="0" applyFill="0" applyBorder="0" applyAlignment="0" applyProtection="0">
      <alignment vertical="top"/>
    </xf>
    <xf numFmtId="169" fontId="44" fillId="0" borderId="0" applyFont="0" applyFill="0" applyBorder="0" applyAlignment="0" applyProtection="0"/>
    <xf numFmtId="43" fontId="55" fillId="0" borderId="0" applyFont="0" applyFill="0" applyBorder="0" applyAlignment="0" applyProtection="0"/>
    <xf numFmtId="169" fontId="44" fillId="0" borderId="0" applyFont="0" applyFill="0" applyBorder="0" applyAlignment="0" applyProtection="0"/>
    <xf numFmtId="169" fontId="55" fillId="0" borderId="0" applyFont="0" applyFill="0" applyBorder="0" applyAlignment="0" applyProtection="0"/>
    <xf numFmtId="169" fontId="44"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169" fontId="44" fillId="0" borderId="0" applyFont="0" applyFill="0" applyBorder="0" applyAlignment="0" applyProtection="0"/>
    <xf numFmtId="169" fontId="97" fillId="0" borderId="0" applyFont="0" applyFill="0" applyBorder="0" applyAlignment="0" applyProtection="0"/>
    <xf numFmtId="180" fontId="44" fillId="0" borderId="0" applyFont="0" applyFill="0" applyBorder="0" applyAlignment="0" applyProtection="0"/>
    <xf numFmtId="169" fontId="44" fillId="0" borderId="0" applyFont="0" applyFill="0" applyBorder="0" applyAlignment="0" applyProtection="0"/>
    <xf numFmtId="220" fontId="163" fillId="0" borderId="0" applyFont="0" applyFill="0" applyBorder="0" applyAlignment="0" applyProtection="0"/>
    <xf numFmtId="212" fontId="44" fillId="0" borderId="0" applyFont="0" applyFill="0" applyBorder="0" applyAlignment="0" applyProtection="0"/>
    <xf numFmtId="220" fontId="163" fillId="0" borderId="0" applyFont="0" applyFill="0" applyBorder="0" applyAlignment="0" applyProtection="0"/>
    <xf numFmtId="180" fontId="44" fillId="0" borderId="0" applyFont="0" applyFill="0" applyBorder="0" applyAlignment="0" applyProtection="0"/>
    <xf numFmtId="43" fontId="57" fillId="0" borderId="0" applyFont="0" applyFill="0" applyBorder="0" applyAlignment="0" applyProtection="0">
      <alignment vertical="top"/>
    </xf>
    <xf numFmtId="43" fontId="57" fillId="0" borderId="0" applyFont="0" applyFill="0" applyBorder="0" applyAlignment="0" applyProtection="0">
      <alignment vertical="top"/>
    </xf>
    <xf numFmtId="180" fontId="44" fillId="0" borderId="0" applyFont="0" applyFill="0" applyBorder="0" applyAlignment="0" applyProtection="0"/>
    <xf numFmtId="169" fontId="67" fillId="0" borderId="0" applyFont="0" applyFill="0" applyBorder="0" applyAlignment="0" applyProtection="0"/>
    <xf numFmtId="184" fontId="66" fillId="0" borderId="0" applyFont="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221" fontId="44" fillId="0" borderId="0" applyFont="0" applyFill="0" applyBorder="0" applyAlignment="0" applyProtection="0"/>
    <xf numFmtId="221" fontId="44" fillId="0" borderId="0" applyFont="0" applyFill="0" applyBorder="0" applyAlignment="0" applyProtection="0"/>
    <xf numFmtId="199" fontId="44" fillId="0" borderId="0" applyFont="0" applyFill="0" applyBorder="0" applyAlignment="0" applyProtection="0"/>
    <xf numFmtId="43" fontId="55" fillId="0" borderId="0" applyFont="0" applyFill="0" applyBorder="0" applyAlignment="0" applyProtection="0"/>
    <xf numFmtId="169" fontId="44" fillId="0" borderId="0" applyFont="0" applyFill="0" applyBorder="0" applyAlignment="0" applyProtection="0"/>
    <xf numFmtId="180" fontId="6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4" fontId="66" fillId="0" borderId="0" applyFont="0" applyFill="0" applyBorder="0" applyAlignment="0" applyProtection="0"/>
    <xf numFmtId="212" fontId="44" fillId="0" borderId="0" applyFont="0" applyFill="0" applyBorder="0" applyAlignment="0" applyProtection="0"/>
    <xf numFmtId="169" fontId="67"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43" fontId="55" fillId="0" borderId="0" applyFont="0" applyFill="0" applyBorder="0" applyAlignment="0" applyProtection="0"/>
    <xf numFmtId="169" fontId="44" fillId="0" borderId="0" applyFont="0" applyFill="0" applyBorder="0" applyAlignment="0" applyProtection="0"/>
    <xf numFmtId="169" fontId="10" fillId="0" borderId="0" applyFont="0" applyFill="0" applyBorder="0" applyAlignment="0" applyProtection="0"/>
    <xf numFmtId="212" fontId="44" fillId="0" borderId="0" applyFont="0" applyFill="0" applyBorder="0" applyAlignment="0" applyProtection="0"/>
    <xf numFmtId="0" fontId="52" fillId="0" borderId="0" applyFont="0" applyFill="0" applyBorder="0" applyAlignment="0" applyProtection="0"/>
    <xf numFmtId="169" fontId="95" fillId="0" borderId="0" applyFont="0" applyFill="0" applyBorder="0" applyAlignment="0" applyProtection="0"/>
    <xf numFmtId="43" fontId="4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95" fillId="0" borderId="0" applyFont="0" applyFill="0" applyBorder="0" applyAlignment="0" applyProtection="0"/>
    <xf numFmtId="43" fontId="40"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55" fillId="0" borderId="0" applyFont="0" applyFill="0" applyBorder="0" applyAlignment="0" applyProtection="0"/>
    <xf numFmtId="169" fontId="57" fillId="0" borderId="0" applyFont="0" applyFill="0" applyBorder="0" applyAlignment="0" applyProtection="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2" fillId="0" borderId="0" applyFont="0" applyFill="0" applyBorder="0" applyAlignment="0" applyProtection="0"/>
    <xf numFmtId="43" fontId="40" fillId="0" borderId="0" applyFont="0" applyFill="0" applyBorder="0" applyAlignment="0" applyProtection="0"/>
    <xf numFmtId="169" fontId="164"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2" fillId="0" borderId="0" applyFont="0" applyFill="0" applyBorder="0" applyAlignment="0" applyProtection="0"/>
    <xf numFmtId="169" fontId="10" fillId="0" borderId="0" applyFont="0" applyFill="0" applyBorder="0" applyAlignment="0" applyProtection="0"/>
    <xf numFmtId="169" fontId="58" fillId="0" borderId="0" applyFont="0" applyFill="0" applyBorder="0" applyAlignment="0" applyProtection="0"/>
    <xf numFmtId="169" fontId="16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5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5" fillId="0" borderId="0" applyFont="0" applyFill="0" applyBorder="0" applyAlignment="0" applyProtection="0"/>
    <xf numFmtId="169" fontId="16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3" fontId="40" fillId="0" borderId="0" applyFont="0" applyFill="0" applyBorder="0" applyAlignment="0" applyProtection="0"/>
    <xf numFmtId="169" fontId="44" fillId="0" borderId="0" applyFont="0" applyFill="0" applyBorder="0" applyAlignment="0" applyProtection="0"/>
    <xf numFmtId="169" fontId="57" fillId="0" borderId="0" applyFont="0" applyFill="0" applyBorder="0" applyAlignment="0" applyProtection="0">
      <alignment vertical="top"/>
    </xf>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0" fillId="0" borderId="0" applyFont="0" applyFill="0" applyBorder="0" applyAlignment="0" applyProtection="0"/>
    <xf numFmtId="169" fontId="44" fillId="0" borderId="0" applyFont="0" applyFill="0" applyBorder="0" applyAlignment="0" applyProtection="0"/>
    <xf numFmtId="169" fontId="67"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1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67"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58" fillId="0" borderId="0" applyFont="0" applyFill="0" applyBorder="0" applyAlignment="0" applyProtection="0"/>
    <xf numFmtId="169" fontId="10" fillId="0" borderId="0" applyFont="0" applyFill="0" applyBorder="0" applyAlignment="0" applyProtection="0"/>
    <xf numFmtId="169" fontId="97" fillId="0" borderId="0" applyFont="0" applyFill="0" applyBorder="0" applyAlignment="0" applyProtection="0"/>
    <xf numFmtId="185" fontId="54" fillId="0" borderId="0" applyFill="0" applyBorder="0" applyAlignment="0" applyProtection="0"/>
    <xf numFmtId="198" fontId="4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7" fillId="0" borderId="0" applyFont="0" applyFill="0" applyBorder="0" applyAlignment="0" applyProtection="0">
      <alignment vertical="top"/>
    </xf>
    <xf numFmtId="169" fontId="1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55" fillId="0" borderId="0" applyFont="0" applyFill="0" applyBorder="0" applyAlignment="0" applyProtection="0"/>
    <xf numFmtId="222" fontId="57" fillId="0" borderId="0" applyFont="0" applyFill="0" applyBorder="0" applyAlignment="0" applyProtection="0">
      <alignment vertical="top"/>
    </xf>
    <xf numFmtId="169" fontId="58"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223" fontId="4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44" fillId="0" borderId="0" applyFont="0" applyFill="0" applyBorder="0" applyAlignment="0" applyProtection="0"/>
    <xf numFmtId="43" fontId="40" fillId="0" borderId="0" applyFont="0" applyFill="0" applyBorder="0" applyAlignment="0" applyProtection="0"/>
    <xf numFmtId="180" fontId="44" fillId="0" borderId="0" applyFont="0" applyFill="0" applyBorder="0" applyAlignment="0" applyProtection="0"/>
    <xf numFmtId="43" fontId="57"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0" fillId="0" borderId="0" applyFont="0" applyFill="0" applyBorder="0" applyAlignment="0" applyProtection="0"/>
    <xf numFmtId="223" fontId="4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80" fontId="44" fillId="0" borderId="0" applyFont="0" applyFill="0" applyBorder="0" applyAlignment="0" applyProtection="0"/>
    <xf numFmtId="43" fontId="40" fillId="0" borderId="0" applyFont="0" applyFill="0" applyBorder="0" applyAlignment="0" applyProtection="0"/>
    <xf numFmtId="169" fontId="55" fillId="0" borderId="0" applyFont="0" applyFill="0" applyBorder="0" applyAlignment="0" applyProtection="0"/>
    <xf numFmtId="169" fontId="44" fillId="0" borderId="0" applyFont="0" applyFill="0" applyBorder="0" applyAlignment="0" applyProtection="0"/>
    <xf numFmtId="180" fontId="4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3" fontId="50" fillId="0" borderId="0" applyFont="0" applyFill="0" applyBorder="0" applyAlignment="0" applyProtection="0"/>
    <xf numFmtId="169" fontId="10"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69" fontId="55" fillId="0" borderId="0" applyFont="0" applyFill="0" applyBorder="0" applyAlignment="0" applyProtection="0"/>
    <xf numFmtId="222" fontId="57" fillId="0" borderId="0" applyFont="0" applyFill="0" applyBorder="0" applyAlignment="0" applyProtection="0">
      <alignment vertical="top"/>
    </xf>
    <xf numFmtId="43" fontId="40" fillId="0" borderId="0" applyFont="0" applyFill="0" applyBorder="0" applyAlignment="0" applyProtection="0"/>
    <xf numFmtId="169" fontId="10" fillId="0" borderId="0" applyFont="0" applyFill="0" applyBorder="0" applyAlignment="0" applyProtection="0"/>
    <xf numFmtId="169" fontId="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67" fillId="0" borderId="0" applyFont="0" applyFill="0" applyBorder="0" applyAlignment="0" applyProtection="0"/>
    <xf numFmtId="43" fontId="210" fillId="0" borderId="0" applyFont="0" applyFill="0" applyBorder="0" applyAlignment="0" applyProtection="0"/>
    <xf numFmtId="213" fontId="164" fillId="0" borderId="0" applyFont="0" applyFill="0" applyBorder="0" applyAlignment="0" applyProtection="0"/>
    <xf numFmtId="169" fontId="10" fillId="0" borderId="0" applyFont="0" applyFill="0" applyBorder="0" applyAlignment="0" applyProtection="0"/>
    <xf numFmtId="222" fontId="57" fillId="0" borderId="0" applyFont="0" applyFill="0" applyBorder="0" applyAlignment="0" applyProtection="0">
      <alignment vertical="top"/>
    </xf>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0" fillId="0" borderId="0" applyFont="0" applyFill="0" applyBorder="0" applyAlignment="0" applyProtection="0"/>
    <xf numFmtId="222" fontId="57" fillId="0" borderId="0" applyFont="0" applyFill="0" applyBorder="0" applyAlignment="0" applyProtection="0">
      <alignment vertical="top"/>
    </xf>
    <xf numFmtId="43" fontId="210" fillId="0" borderId="0" applyFont="0" applyFill="0" applyBorder="0" applyAlignment="0" applyProtection="0"/>
    <xf numFmtId="169"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5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10" fillId="0" borderId="0" applyFont="0" applyFill="0" applyBorder="0" applyAlignment="0" applyProtection="0"/>
    <xf numFmtId="43" fontId="210" fillId="0" borderId="0" applyFont="0" applyFill="0" applyBorder="0" applyAlignment="0" applyProtection="0"/>
    <xf numFmtId="169" fontId="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0" fillId="0" borderId="0" applyFont="0" applyFill="0" applyBorder="0" applyAlignment="0" applyProtection="0"/>
    <xf numFmtId="43" fontId="210" fillId="0" borderId="0" applyFont="0" applyFill="0" applyBorder="0" applyAlignment="0" applyProtection="0"/>
    <xf numFmtId="43" fontId="40" fillId="0" borderId="0" applyFont="0" applyFill="0" applyBorder="0" applyAlignment="0" applyProtection="0"/>
    <xf numFmtId="169"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0" fillId="0" borderId="0" applyFont="0" applyFill="0" applyBorder="0" applyAlignment="0" applyProtection="0"/>
    <xf numFmtId="43" fontId="40" fillId="0" borderId="0" applyFont="0" applyFill="0" applyBorder="0" applyAlignment="0" applyProtection="0"/>
    <xf numFmtId="169" fontId="44" fillId="0" borderId="0" applyFont="0" applyFill="0" applyBorder="0" applyAlignment="0" applyProtection="0"/>
    <xf numFmtId="43" fontId="210" fillId="0" borderId="0" applyFont="0" applyFill="0" applyBorder="0" applyAlignment="0" applyProtection="0"/>
    <xf numFmtId="43" fontId="40" fillId="0" borderId="0" applyFont="0" applyFill="0" applyBorder="0" applyAlignment="0" applyProtection="0"/>
    <xf numFmtId="169" fontId="57" fillId="0" borderId="0" applyFont="0" applyFill="0" applyBorder="0" applyAlignment="0" applyProtection="0">
      <alignment vertical="top"/>
    </xf>
    <xf numFmtId="169" fontId="66" fillId="0" borderId="0" applyFont="0" applyFill="0" applyBorder="0" applyAlignment="0" applyProtection="0"/>
    <xf numFmtId="169" fontId="66" fillId="0" borderId="0" applyFont="0" applyFill="0" applyBorder="0" applyAlignment="0" applyProtection="0"/>
    <xf numFmtId="43"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4" fontId="44" fillId="0" borderId="0" applyFont="0" applyFill="0" applyBorder="0" applyAlignment="0" applyProtection="0"/>
    <xf numFmtId="43" fontId="6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180" fontId="44" fillId="0" borderId="0" applyFont="0" applyFill="0" applyBorder="0" applyAlignment="0" applyProtection="0"/>
    <xf numFmtId="224" fontId="40" fillId="0" borderId="0" applyFont="0" applyFill="0" applyBorder="0" applyAlignment="0" applyProtection="0"/>
    <xf numFmtId="224" fontId="40" fillId="0" borderId="0" applyFont="0" applyFill="0" applyBorder="0" applyAlignment="0" applyProtection="0"/>
    <xf numFmtId="169" fontId="57" fillId="0" borderId="0" applyFont="0" applyFill="0" applyBorder="0" applyAlignment="0" applyProtection="0">
      <alignment vertical="top"/>
    </xf>
    <xf numFmtId="169" fontId="66"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0" fillId="0" borderId="0" applyFont="0" applyFill="0" applyBorder="0" applyAlignment="0" applyProtection="0"/>
    <xf numFmtId="43" fontId="40" fillId="0" borderId="0" applyFont="0" applyFill="0" applyBorder="0" applyAlignment="0" applyProtection="0"/>
    <xf numFmtId="169" fontId="1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80" fontId="64" fillId="0" borderId="0" applyFont="0" applyFill="0" applyBorder="0" applyAlignment="0" applyProtection="0"/>
    <xf numFmtId="186" fontId="54" fillId="0" borderId="0" applyFill="0" applyBorder="0" applyAlignment="0" applyProtection="0"/>
    <xf numFmtId="43" fontId="210"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186" fontId="54" fillId="0" borderId="0" applyFill="0" applyBorder="0" applyAlignment="0" applyProtection="0"/>
    <xf numFmtId="43" fontId="40" fillId="0" borderId="0" applyFont="0" applyFill="0" applyBorder="0" applyAlignment="0" applyProtection="0"/>
    <xf numFmtId="43" fontId="44" fillId="0" borderId="0" applyFont="0" applyFill="0" applyBorder="0" applyAlignment="0" applyProtection="0"/>
    <xf numFmtId="225"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64" fillId="0" borderId="0" applyFont="0" applyFill="0" applyBorder="0" applyAlignment="0" applyProtection="0"/>
    <xf numFmtId="225" fontId="40" fillId="0" borderId="0" applyFont="0" applyFill="0" applyBorder="0" applyAlignment="0" applyProtection="0"/>
    <xf numFmtId="180" fontId="4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180" fontId="64" fillId="0" borderId="0" applyFont="0" applyFill="0" applyBorder="0" applyAlignment="0" applyProtection="0"/>
    <xf numFmtId="185" fontId="54" fillId="0" borderId="0" applyFill="0" applyBorder="0" applyAlignment="0" applyProtection="0"/>
    <xf numFmtId="169" fontId="55" fillId="0" borderId="0" applyFont="0" applyFill="0" applyBorder="0" applyAlignment="0" applyProtection="0"/>
    <xf numFmtId="180" fontId="64" fillId="0" borderId="0" applyFont="0" applyFill="0" applyBorder="0" applyAlignment="0" applyProtection="0"/>
    <xf numFmtId="180" fontId="64" fillId="0" borderId="0" applyFont="0" applyFill="0" applyBorder="0" applyAlignment="0" applyProtection="0"/>
    <xf numFmtId="180" fontId="4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80" fontId="64" fillId="0" borderId="0" applyFont="0" applyFill="0" applyBorder="0" applyAlignment="0" applyProtection="0"/>
    <xf numFmtId="185" fontId="54" fillId="0" borderId="0" applyFill="0" applyBorder="0" applyAlignment="0" applyProtection="0"/>
    <xf numFmtId="180" fontId="64" fillId="0" borderId="0" applyFont="0" applyFill="0" applyBorder="0" applyAlignment="0" applyProtection="0"/>
    <xf numFmtId="185" fontId="54" fillId="0" borderId="0" applyFill="0" applyBorder="0" applyAlignment="0" applyProtection="0"/>
    <xf numFmtId="180" fontId="6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44" fillId="0" borderId="0" applyFont="0" applyFill="0" applyBorder="0" applyAlignment="0" applyProtection="0"/>
    <xf numFmtId="186" fontId="54" fillId="0" borderId="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80" fontId="64" fillId="0" borderId="0" applyFont="0" applyFill="0" applyBorder="0" applyAlignment="0" applyProtection="0"/>
    <xf numFmtId="186" fontId="54"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0" fontId="44" fillId="0" borderId="0" applyFont="0" applyFill="0" applyBorder="0" applyAlignment="0" applyProtection="0"/>
    <xf numFmtId="180" fontId="64" fillId="0" borderId="0" applyFont="0" applyFill="0" applyBorder="0" applyAlignment="0" applyProtection="0"/>
    <xf numFmtId="180" fontId="64" fillId="0" borderId="0" applyFont="0" applyFill="0" applyBorder="0" applyAlignment="0" applyProtection="0"/>
    <xf numFmtId="180" fontId="44" fillId="0" borderId="0" applyFont="0" applyFill="0" applyBorder="0" applyAlignment="0" applyProtection="0"/>
    <xf numFmtId="226" fontId="44" fillId="0" borderId="0" applyFont="0" applyFill="0" applyBorder="0" applyAlignment="0" applyProtection="0"/>
    <xf numFmtId="169" fontId="10" fillId="0" borderId="0" applyFont="0" applyFill="0" applyBorder="0" applyAlignment="0" applyProtection="0"/>
    <xf numFmtId="191" fontId="69" fillId="0" borderId="0"/>
    <xf numFmtId="0" fontId="128" fillId="0" borderId="0"/>
    <xf numFmtId="0" fontId="128" fillId="0" borderId="0"/>
    <xf numFmtId="0" fontId="69" fillId="0" borderId="0"/>
    <xf numFmtId="191"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65" fillId="0" borderId="0" applyNumberFormat="0" applyFill="0" applyBorder="0" applyAlignment="0" applyProtection="0"/>
    <xf numFmtId="0" fontId="70" fillId="27" borderId="12">
      <alignment wrapText="1"/>
    </xf>
    <xf numFmtId="196" fontId="70" fillId="27" borderId="12">
      <alignment wrapText="1"/>
    </xf>
    <xf numFmtId="183" fontId="71" fillId="32" borderId="8" applyProtection="0">
      <alignment horizontal="center"/>
    </xf>
    <xf numFmtId="0" fontId="166" fillId="0" borderId="0" applyNumberFormat="0" applyFill="0" applyBorder="0" applyProtection="0">
      <alignment horizontal="center" vertical="center"/>
    </xf>
    <xf numFmtId="176" fontId="72" fillId="0" borderId="0" applyFill="0" applyBorder="0">
      <protection locked="0"/>
    </xf>
    <xf numFmtId="207" fontId="123" fillId="0" borderId="0" applyFont="0" applyFill="0" applyBorder="0" applyAlignment="0" applyProtection="0"/>
    <xf numFmtId="192" fontId="73" fillId="0" borderId="0" applyFill="0" applyBorder="0"/>
    <xf numFmtId="192" fontId="72" fillId="0" borderId="0" applyFill="0" applyBorder="0">
      <protection locked="0"/>
    </xf>
    <xf numFmtId="168" fontId="66" fillId="0" borderId="0" applyFont="0" applyFill="0" applyBorder="0" applyAlignment="0" applyProtection="0"/>
    <xf numFmtId="168" fontId="66" fillId="0" borderId="0" applyFont="0" applyFill="0" applyBorder="0" applyAlignment="0" applyProtection="0"/>
    <xf numFmtId="168" fontId="55" fillId="0" borderId="0" applyFont="0" applyFill="0" applyBorder="0" applyAlignment="0" applyProtection="0"/>
    <xf numFmtId="184" fontId="44" fillId="0" borderId="0" applyFont="0" applyFill="0" applyBorder="0" applyAlignment="0" applyProtection="0"/>
    <xf numFmtId="168" fontId="55" fillId="0" borderId="0" applyFont="0" applyFill="0" applyBorder="0" applyAlignment="0" applyProtection="0"/>
    <xf numFmtId="184" fontId="44" fillId="0" borderId="0" applyFont="0" applyFill="0" applyBorder="0" applyAlignment="0" applyProtection="0"/>
    <xf numFmtId="184" fontId="44" fillId="0" borderId="0" applyFont="0" applyFill="0" applyBorder="0" applyAlignment="0" applyProtection="0"/>
    <xf numFmtId="184" fontId="44" fillId="0" borderId="0" applyFont="0" applyFill="0" applyBorder="0" applyAlignment="0" applyProtection="0"/>
    <xf numFmtId="38" fontId="74" fillId="0" borderId="0" applyBorder="0"/>
    <xf numFmtId="38" fontId="74" fillId="0" borderId="0" applyBorder="0"/>
    <xf numFmtId="0" fontId="165" fillId="0" borderId="0" applyNumberFormat="0" applyFill="0" applyBorder="0" applyAlignment="0" applyProtection="0"/>
    <xf numFmtId="193" fontId="69" fillId="0" borderId="0"/>
    <xf numFmtId="0" fontId="128" fillId="0" borderId="0"/>
    <xf numFmtId="0" fontId="128" fillId="0" borderId="0"/>
    <xf numFmtId="0" fontId="69" fillId="0" borderId="0"/>
    <xf numFmtId="193"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194" fontId="73" fillId="0" borderId="0"/>
    <xf numFmtId="15" fontId="73" fillId="0" borderId="0"/>
    <xf numFmtId="0" fontId="127" fillId="0" borderId="0" applyProtection="0"/>
    <xf numFmtId="14" fontId="57" fillId="0" borderId="0" applyFill="0" applyBorder="0" applyAlignment="0"/>
    <xf numFmtId="15" fontId="72" fillId="0" borderId="0" applyFill="0" applyBorder="0">
      <protection locked="0"/>
    </xf>
    <xf numFmtId="195" fontId="73" fillId="0" borderId="0" applyFill="0" applyBorder="0"/>
    <xf numFmtId="14" fontId="167" fillId="0" borderId="0" applyFill="0" applyBorder="0" applyProtection="0">
      <alignment horizontal="right"/>
    </xf>
    <xf numFmtId="1" fontId="73" fillId="0" borderId="0" applyFill="0" applyBorder="0">
      <alignment horizontal="right"/>
    </xf>
    <xf numFmtId="2" fontId="73" fillId="0" borderId="0" applyFill="0" applyBorder="0">
      <alignment horizontal="right"/>
    </xf>
    <xf numFmtId="2" fontId="72" fillId="0" borderId="0" applyFill="0" applyBorder="0">
      <protection locked="0"/>
    </xf>
    <xf numFmtId="182" fontId="73" fillId="0" borderId="0" applyFill="0" applyBorder="0">
      <alignment horizontal="right"/>
    </xf>
    <xf numFmtId="182" fontId="72" fillId="0" borderId="0" applyFill="0" applyBorder="0">
      <protection locked="0"/>
    </xf>
    <xf numFmtId="0" fontId="75" fillId="33" borderId="0"/>
    <xf numFmtId="196" fontId="75" fillId="33" borderId="0"/>
    <xf numFmtId="184" fontId="69" fillId="0" borderId="0"/>
    <xf numFmtId="184" fontId="128" fillId="0" borderId="0"/>
    <xf numFmtId="184" fontId="128" fillId="0" borderId="0"/>
    <xf numFmtId="184" fontId="69" fillId="0" borderId="0"/>
    <xf numFmtId="184" fontId="128" fillId="0" borderId="0"/>
    <xf numFmtId="184" fontId="128" fillId="0" borderId="0"/>
    <xf numFmtId="184" fontId="128" fillId="0" borderId="0"/>
    <xf numFmtId="184" fontId="128" fillId="0" borderId="0"/>
    <xf numFmtId="184" fontId="128" fillId="0" borderId="0"/>
    <xf numFmtId="184" fontId="128" fillId="0" borderId="0"/>
    <xf numFmtId="184" fontId="128" fillId="0" borderId="0"/>
    <xf numFmtId="184" fontId="128" fillId="0" borderId="0"/>
    <xf numFmtId="227" fontId="44" fillId="0" borderId="0" applyFont="0" applyFill="0" applyBorder="0" applyAlignment="0" applyProtection="0"/>
    <xf numFmtId="0" fontId="75" fillId="33" borderId="13"/>
    <xf numFmtId="196" fontId="75" fillId="33" borderId="13"/>
    <xf numFmtId="0" fontId="75" fillId="33" borderId="13"/>
    <xf numFmtId="196" fontId="75" fillId="33" borderId="13"/>
    <xf numFmtId="0" fontId="76"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76"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77" fillId="34" borderId="0"/>
    <xf numFmtId="196" fontId="77" fillId="34" borderId="0"/>
    <xf numFmtId="44" fontId="155" fillId="0" borderId="0" applyFill="0" applyBorder="0" applyAlignment="0"/>
    <xf numFmtId="207" fontId="123" fillId="0" borderId="0" applyFill="0" applyBorder="0" applyAlignment="0"/>
    <xf numFmtId="44" fontId="155" fillId="0" borderId="0" applyFill="0" applyBorder="0" applyAlignment="0"/>
    <xf numFmtId="211" fontId="123" fillId="0" borderId="0" applyFill="0" applyBorder="0" applyAlignment="0"/>
    <xf numFmtId="207" fontId="123" fillId="0" borderId="0" applyFill="0" applyBorder="0" applyAlignment="0"/>
    <xf numFmtId="196" fontId="54" fillId="0" borderId="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54" fillId="33" borderId="0" applyNumberFormat="0" applyAlignment="0"/>
    <xf numFmtId="196" fontId="54" fillId="33" borderId="0" applyNumberFormat="0" applyAlignment="0"/>
    <xf numFmtId="2" fontId="127" fillId="0" borderId="0" applyProtection="0"/>
    <xf numFmtId="183" fontId="78" fillId="35" borderId="8" applyProtection="0">
      <alignment horizontal="center"/>
    </xf>
    <xf numFmtId="0" fontId="79" fillId="33" borderId="14"/>
    <xf numFmtId="196" fontId="79" fillId="33" borderId="14"/>
    <xf numFmtId="0" fontId="79" fillId="33" borderId="13"/>
    <xf numFmtId="196" fontId="79" fillId="33" borderId="13"/>
    <xf numFmtId="0" fontId="79" fillId="36" borderId="13"/>
    <xf numFmtId="196" fontId="79" fillId="36" borderId="13"/>
    <xf numFmtId="0" fontId="170" fillId="10" borderId="0" applyNumberFormat="0" applyBorder="0" applyAlignment="0" applyProtection="0"/>
    <xf numFmtId="0" fontId="170" fillId="6" borderId="0" applyNumberFormat="0" applyBorder="0" applyAlignment="0" applyProtection="0"/>
    <xf numFmtId="0" fontId="170" fillId="10" borderId="0" applyNumberFormat="0" applyBorder="0" applyAlignment="0" applyProtection="0"/>
    <xf numFmtId="0" fontId="170" fillId="6" borderId="0" applyNumberFormat="0" applyBorder="0" applyAlignment="0" applyProtection="0"/>
    <xf numFmtId="38" fontId="80" fillId="37" borderId="0" applyNumberFormat="0" applyBorder="0" applyAlignment="0" applyProtection="0"/>
    <xf numFmtId="38" fontId="171" fillId="37" borderId="0" applyNumberFormat="0" applyBorder="0" applyAlignment="0" applyProtection="0"/>
    <xf numFmtId="38" fontId="80" fillId="37" borderId="0" applyNumberFormat="0" applyBorder="0" applyAlignment="0" applyProtection="0"/>
    <xf numFmtId="0" fontId="172" fillId="0" borderId="0">
      <alignment horizontal="left"/>
    </xf>
    <xf numFmtId="0" fontId="81" fillId="38" borderId="15"/>
    <xf numFmtId="0" fontId="172" fillId="39" borderId="15"/>
    <xf numFmtId="0" fontId="81" fillId="38" borderId="15"/>
    <xf numFmtId="0" fontId="54" fillId="40" borderId="0" applyNumberFormat="0" applyAlignment="0"/>
    <xf numFmtId="196" fontId="54" fillId="40" borderId="0" applyNumberFormat="0" applyAlignment="0"/>
    <xf numFmtId="0" fontId="61" fillId="41" borderId="0" applyNumberFormat="0" applyAlignment="0"/>
    <xf numFmtId="196" fontId="61" fillId="41" borderId="0" applyNumberFormat="0" applyAlignment="0"/>
    <xf numFmtId="0" fontId="61" fillId="42" borderId="0" applyNumberFormat="0" applyAlignment="0"/>
    <xf numFmtId="196" fontId="61" fillId="42" borderId="0" applyNumberFormat="0" applyAlignment="0"/>
    <xf numFmtId="0" fontId="82" fillId="0" borderId="16" applyNumberFormat="0" applyAlignment="0" applyProtection="0"/>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2" fillId="0" borderId="16" applyNumberFormat="0" applyAlignment="0" applyProtection="0"/>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1" fillId="0" borderId="17" applyNumberFormat="0" applyAlignment="0" applyProtection="0">
      <alignment horizontal="left" vertical="center"/>
    </xf>
    <xf numFmtId="0" fontId="82" fillId="0" borderId="18">
      <alignment horizontal="left" vertical="center"/>
    </xf>
    <xf numFmtId="0" fontId="81" fillId="0" borderId="1">
      <alignment horizontal="left" vertical="center"/>
    </xf>
    <xf numFmtId="0" fontId="81" fillId="0" borderId="1">
      <alignment horizontal="left" vertical="center"/>
    </xf>
    <xf numFmtId="0" fontId="81" fillId="0" borderId="1">
      <alignment horizontal="left" vertical="center"/>
    </xf>
    <xf numFmtId="0" fontId="82" fillId="0" borderId="18">
      <alignment horizontal="left" vertical="center"/>
    </xf>
    <xf numFmtId="0" fontId="81" fillId="0" borderId="1">
      <alignment horizontal="left" vertical="center"/>
    </xf>
    <xf numFmtId="0" fontId="81" fillId="0" borderId="1">
      <alignment horizontal="left" vertical="center"/>
    </xf>
    <xf numFmtId="0" fontId="81" fillId="0" borderId="1">
      <alignment horizontal="left" vertical="center"/>
    </xf>
    <xf numFmtId="0" fontId="81" fillId="0" borderId="1">
      <alignment horizontal="left" vertical="center"/>
    </xf>
    <xf numFmtId="0" fontId="81" fillId="0" borderId="1">
      <alignment horizontal="left" vertical="center"/>
    </xf>
    <xf numFmtId="0" fontId="81" fillId="0" borderId="1">
      <alignment horizontal="left" vertical="center"/>
    </xf>
    <xf numFmtId="0" fontId="81" fillId="0" borderId="1">
      <alignment horizontal="left" vertical="center"/>
    </xf>
    <xf numFmtId="0" fontId="81" fillId="0" borderId="1">
      <alignment horizontal="left" vertical="center"/>
    </xf>
    <xf numFmtId="0" fontId="83" fillId="0" borderId="0"/>
    <xf numFmtId="196" fontId="83" fillId="0" borderId="0"/>
    <xf numFmtId="14" fontId="84" fillId="43" borderId="7">
      <alignment horizontal="center" vertical="center" wrapText="1"/>
    </xf>
    <xf numFmtId="0" fontId="173" fillId="0" borderId="20" applyNumberFormat="0" applyFill="0" applyAlignment="0" applyProtection="0"/>
    <xf numFmtId="0" fontId="174" fillId="0" borderId="19" applyNumberFormat="0" applyFill="0" applyAlignment="0" applyProtection="0"/>
    <xf numFmtId="0" fontId="173" fillId="0" borderId="20" applyNumberFormat="0" applyFill="0" applyAlignment="0" applyProtection="0"/>
    <xf numFmtId="0" fontId="165" fillId="0" borderId="0" applyNumberFormat="0" applyFill="0" applyBorder="0" applyAlignment="0" applyProtection="0"/>
    <xf numFmtId="0" fontId="175" fillId="0" borderId="22" applyNumberFormat="0" applyFill="0" applyAlignment="0" applyProtection="0"/>
    <xf numFmtId="0" fontId="176" fillId="0" borderId="21" applyNumberFormat="0" applyFill="0" applyAlignment="0" applyProtection="0"/>
    <xf numFmtId="0" fontId="175" fillId="0" borderId="22" applyNumberFormat="0" applyFill="0" applyAlignment="0" applyProtection="0"/>
    <xf numFmtId="0" fontId="165" fillId="0" borderId="0" applyNumberFormat="0" applyFill="0" applyBorder="0" applyAlignment="0" applyProtection="0"/>
    <xf numFmtId="0" fontId="85" fillId="0" borderId="0" applyNumberFormat="0" applyFill="0" applyBorder="0"/>
    <xf numFmtId="196" fontId="85" fillId="0" borderId="0" applyNumberFormat="0" applyFill="0" applyBorder="0"/>
    <xf numFmtId="0" fontId="177" fillId="0" borderId="24" applyNumberFormat="0" applyFill="0" applyAlignment="0" applyProtection="0"/>
    <xf numFmtId="0" fontId="178" fillId="0" borderId="23" applyNumberFormat="0" applyFill="0" applyAlignment="0" applyProtection="0"/>
    <xf numFmtId="0" fontId="177" fillId="0" borderId="24" applyNumberFormat="0" applyFill="0" applyAlignment="0" applyProtection="0"/>
    <xf numFmtId="0" fontId="178" fillId="0" borderId="23" applyNumberFormat="0" applyFill="0" applyAlignment="0" applyProtection="0"/>
    <xf numFmtId="0" fontId="177" fillId="0" borderId="0" applyNumberFormat="0" applyFill="0" applyBorder="0" applyAlignment="0" applyProtection="0"/>
    <xf numFmtId="0" fontId="178" fillId="0" borderId="0" applyNumberFormat="0" applyFill="0" applyBorder="0" applyAlignment="0" applyProtection="0"/>
    <xf numFmtId="0" fontId="177" fillId="0" borderId="0" applyNumberFormat="0" applyFill="0" applyBorder="0" applyAlignment="0" applyProtection="0"/>
    <xf numFmtId="0" fontId="178" fillId="0" borderId="0" applyNumberFormat="0" applyFill="0" applyBorder="0" applyAlignment="0" applyProtection="0"/>
    <xf numFmtId="14" fontId="84" fillId="43" borderId="7">
      <alignment horizontal="center" vertical="center" wrapText="1"/>
    </xf>
    <xf numFmtId="14" fontId="84" fillId="43" borderId="7">
      <alignment horizontal="center" vertical="center" wrapText="1"/>
    </xf>
    <xf numFmtId="14" fontId="179" fillId="43" borderId="7">
      <alignment horizontal="center" vertical="center" wrapText="1"/>
    </xf>
    <xf numFmtId="14" fontId="84" fillId="43" borderId="7">
      <alignment horizontal="center" vertical="center" wrapText="1"/>
    </xf>
    <xf numFmtId="0" fontId="180" fillId="0" borderId="0" applyProtection="0"/>
    <xf numFmtId="197" fontId="86" fillId="0" borderId="0">
      <alignment horizontal="left"/>
    </xf>
    <xf numFmtId="0" fontId="87" fillId="0" borderId="0"/>
    <xf numFmtId="196" fontId="87" fillId="0" borderId="0"/>
    <xf numFmtId="0" fontId="81" fillId="0" borderId="0" applyProtection="0"/>
    <xf numFmtId="0" fontId="81" fillId="0" borderId="0" applyProtection="0"/>
    <xf numFmtId="0" fontId="81" fillId="0" borderId="0" applyProtection="0"/>
    <xf numFmtId="0" fontId="88" fillId="0" borderId="0"/>
    <xf numFmtId="196" fontId="88" fillId="0" borderId="0"/>
    <xf numFmtId="0" fontId="89" fillId="0" borderId="0">
      <alignment horizontal="left"/>
    </xf>
    <xf numFmtId="196" fontId="89" fillId="0" borderId="0">
      <alignment horizontal="left"/>
    </xf>
    <xf numFmtId="0" fontId="90"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91" fillId="0" borderId="8" applyNumberFormat="0" applyAlignment="0" applyProtection="0"/>
    <xf numFmtId="196" fontId="91" fillId="0" borderId="8" applyNumberFormat="0" applyAlignment="0" applyProtection="0"/>
    <xf numFmtId="10" fontId="80" fillId="44" borderId="6" applyNumberFormat="0" applyBorder="0" applyAlignment="0" applyProtection="0"/>
    <xf numFmtId="10" fontId="80" fillId="44" borderId="6" applyNumberFormat="0" applyBorder="0" applyAlignment="0" applyProtection="0"/>
    <xf numFmtId="10" fontId="80" fillId="44" borderId="6" applyNumberFormat="0" applyBorder="0" applyAlignment="0" applyProtection="0"/>
    <xf numFmtId="10" fontId="171" fillId="44" borderId="6" applyNumberFormat="0" applyBorder="0" applyAlignment="0" applyProtection="0"/>
    <xf numFmtId="10" fontId="80" fillId="44" borderId="6" applyNumberFormat="0" applyBorder="0" applyAlignment="0" applyProtection="0"/>
    <xf numFmtId="0" fontId="181" fillId="12" borderId="10" applyNumberFormat="0" applyAlignment="0" applyProtection="0"/>
    <xf numFmtId="0" fontId="181" fillId="12" borderId="10" applyNumberFormat="0" applyAlignment="0" applyProtection="0"/>
    <xf numFmtId="0" fontId="181" fillId="12" borderId="10" applyNumberFormat="0" applyAlignment="0" applyProtection="0"/>
    <xf numFmtId="0" fontId="181" fillId="9" borderId="10" applyNumberFormat="0" applyAlignment="0" applyProtection="0"/>
    <xf numFmtId="0" fontId="181" fillId="12" borderId="10" applyNumberFormat="0" applyAlignment="0" applyProtection="0"/>
    <xf numFmtId="0" fontId="181" fillId="12" borderId="10" applyNumberFormat="0" applyAlignment="0" applyProtection="0"/>
    <xf numFmtId="0" fontId="181" fillId="9" borderId="10" applyNumberFormat="0" applyAlignment="0" applyProtection="0"/>
    <xf numFmtId="0" fontId="181" fillId="9" borderId="10" applyNumberFormat="0" applyAlignment="0" applyProtection="0"/>
    <xf numFmtId="0" fontId="54" fillId="0" borderId="25" applyNumberFormat="0" applyFill="0" applyAlignment="0" applyProtection="0"/>
    <xf numFmtId="196" fontId="54" fillId="0" borderId="25" applyNumberFormat="0" applyFill="0" applyAlignment="0" applyProtection="0"/>
    <xf numFmtId="196" fontId="54" fillId="0" borderId="25" applyNumberFormat="0" applyFill="0" applyAlignment="0" applyProtection="0"/>
    <xf numFmtId="196"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92" fillId="34" borderId="8" applyNumberFormat="0" applyAlignment="0" applyProtection="0"/>
    <xf numFmtId="196" fontId="92" fillId="34" borderId="8" applyNumberFormat="0" applyAlignment="0" applyProtection="0"/>
    <xf numFmtId="38" fontId="182" fillId="0" borderId="0"/>
    <xf numFmtId="38" fontId="183" fillId="0" borderId="0"/>
    <xf numFmtId="38" fontId="49" fillId="0" borderId="0"/>
    <xf numFmtId="38" fontId="48" fillId="0" borderId="0"/>
    <xf numFmtId="0" fontId="13" fillId="0" borderId="0"/>
    <xf numFmtId="196" fontId="13" fillId="0" borderId="0"/>
    <xf numFmtId="0" fontId="13" fillId="0" borderId="0"/>
    <xf numFmtId="196" fontId="13" fillId="0" borderId="0"/>
    <xf numFmtId="0" fontId="54" fillId="0" borderId="18" applyNumberFormat="0" applyFill="0" applyAlignment="0"/>
    <xf numFmtId="44" fontId="155" fillId="0" borderId="0" applyFill="0" applyBorder="0" applyAlignment="0"/>
    <xf numFmtId="207" fontId="123" fillId="0" borderId="0" applyFill="0" applyBorder="0" applyAlignment="0"/>
    <xf numFmtId="44" fontId="155" fillId="0" borderId="0" applyFill="0" applyBorder="0" applyAlignment="0"/>
    <xf numFmtId="211" fontId="123" fillId="0" borderId="0" applyFill="0" applyBorder="0" applyAlignment="0"/>
    <xf numFmtId="207" fontId="123" fillId="0" borderId="0" applyFill="0" applyBorder="0" applyAlignment="0"/>
    <xf numFmtId="0" fontId="184" fillId="0" borderId="27" applyNumberFormat="0" applyFill="0" applyAlignment="0" applyProtection="0"/>
    <xf numFmtId="0" fontId="185" fillId="0" borderId="26" applyNumberFormat="0" applyFill="0" applyAlignment="0" applyProtection="0"/>
    <xf numFmtId="0" fontId="184" fillId="0" borderId="27" applyNumberFormat="0" applyFill="0" applyAlignment="0" applyProtection="0"/>
    <xf numFmtId="0" fontId="185" fillId="0" borderId="26" applyNumberFormat="0" applyFill="0" applyAlignment="0" applyProtection="0"/>
    <xf numFmtId="228" fontId="44" fillId="0" borderId="0" applyFont="0" applyFill="0" applyBorder="0" applyAlignment="0" applyProtection="0"/>
    <xf numFmtId="4" fontId="44" fillId="0" borderId="0" applyFont="0" applyFill="0" applyBorder="0" applyAlignment="0" applyProtection="0"/>
    <xf numFmtId="0" fontId="186" fillId="0" borderId="7"/>
    <xf numFmtId="229" fontId="44" fillId="0" borderId="0" applyFont="0" applyFill="0" applyBorder="0" applyAlignment="0" applyProtection="0"/>
    <xf numFmtId="230" fontId="44" fillId="0" borderId="0" applyFont="0" applyFill="0" applyBorder="0" applyAlignment="0" applyProtection="0"/>
    <xf numFmtId="42" fontId="44" fillId="0" borderId="0" applyFont="0" applyFill="0" applyBorder="0" applyAlignment="0" applyProtection="0"/>
    <xf numFmtId="44" fontId="44" fillId="0" borderId="0" applyFont="0" applyFill="0" applyBorder="0" applyAlignment="0" applyProtection="0"/>
    <xf numFmtId="40" fontId="187" fillId="0" borderId="0">
      <alignment horizontal="left"/>
    </xf>
    <xf numFmtId="0" fontId="188" fillId="12" borderId="0" applyNumberFormat="0" applyBorder="0" applyAlignment="0" applyProtection="0"/>
    <xf numFmtId="0" fontId="189" fillId="12" borderId="0" applyNumberFormat="0" applyBorder="0" applyAlignment="0" applyProtection="0"/>
    <xf numFmtId="0" fontId="188" fillId="12" borderId="0" applyNumberFormat="0" applyBorder="0" applyAlignment="0" applyProtection="0"/>
    <xf numFmtId="0" fontId="189" fillId="12" borderId="0" applyNumberFormat="0" applyBorder="0" applyAlignment="0" applyProtection="0"/>
    <xf numFmtId="0" fontId="47" fillId="0" borderId="0"/>
    <xf numFmtId="37" fontId="93" fillId="0" borderId="0"/>
    <xf numFmtId="37" fontId="93" fillId="0" borderId="0"/>
    <xf numFmtId="37" fontId="93" fillId="0" borderId="0"/>
    <xf numFmtId="37" fontId="93" fillId="0" borderId="0"/>
    <xf numFmtId="37" fontId="93" fillId="0" borderId="0"/>
    <xf numFmtId="37" fontId="93" fillId="0" borderId="0"/>
    <xf numFmtId="37" fontId="93" fillId="0" borderId="0"/>
    <xf numFmtId="37" fontId="93" fillId="0" borderId="0"/>
    <xf numFmtId="37" fontId="93" fillId="0" borderId="0"/>
    <xf numFmtId="37" fontId="93" fillId="0" borderId="0"/>
    <xf numFmtId="37" fontId="93" fillId="0" borderId="0"/>
    <xf numFmtId="198" fontId="94" fillId="0" borderId="0"/>
    <xf numFmtId="0" fontId="94" fillId="0" borderId="0"/>
    <xf numFmtId="198" fontId="94" fillId="0" borderId="0"/>
    <xf numFmtId="231" fontId="190" fillId="0" borderId="0"/>
    <xf numFmtId="0" fontId="190" fillId="0" borderId="0"/>
    <xf numFmtId="196" fontId="190" fillId="0" borderId="0"/>
    <xf numFmtId="232" fontId="190" fillId="0" borderId="0">
      <alignment horizontal="right"/>
    </xf>
    <xf numFmtId="0" fontId="95" fillId="0" borderId="0"/>
    <xf numFmtId="0" fontId="95" fillId="0" borderId="0"/>
    <xf numFmtId="0" fontId="95" fillId="0" borderId="0"/>
    <xf numFmtId="0" fontId="191" fillId="0" borderId="0"/>
    <xf numFmtId="0" fontId="57" fillId="0" borderId="0">
      <alignment vertical="top"/>
    </xf>
    <xf numFmtId="0" fontId="2" fillId="0" borderId="0"/>
    <xf numFmtId="0" fontId="2" fillId="0" borderId="0"/>
    <xf numFmtId="0" fontId="2" fillId="0" borderId="0"/>
    <xf numFmtId="0" fontId="95" fillId="0" borderId="0"/>
    <xf numFmtId="0" fontId="44" fillId="0" borderId="0"/>
    <xf numFmtId="0" fontId="44" fillId="0" borderId="0"/>
    <xf numFmtId="0" fontId="95" fillId="0" borderId="0"/>
    <xf numFmtId="0" fontId="44" fillId="0" borderId="0"/>
    <xf numFmtId="0" fontId="44" fillId="0" borderId="0"/>
    <xf numFmtId="0" fontId="2" fillId="0" borderId="0"/>
    <xf numFmtId="0" fontId="2" fillId="0" borderId="0"/>
    <xf numFmtId="0" fontId="2" fillId="0" borderId="0"/>
    <xf numFmtId="0" fontId="57" fillId="0" borderId="0">
      <alignment vertical="top"/>
    </xf>
    <xf numFmtId="0" fontId="4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44" fillId="0" borderId="0"/>
    <xf numFmtId="0" fontId="44" fillId="0" borderId="0"/>
    <xf numFmtId="0" fontId="2" fillId="0" borderId="0"/>
    <xf numFmtId="0" fontId="2" fillId="0" borderId="0"/>
    <xf numFmtId="0" fontId="2" fillId="0" borderId="0"/>
    <xf numFmtId="0" fontId="95" fillId="0" borderId="0"/>
    <xf numFmtId="0" fontId="95" fillId="0" borderId="0"/>
    <xf numFmtId="0" fontId="95" fillId="0" borderId="0"/>
    <xf numFmtId="0" fontId="44" fillId="0" borderId="0"/>
    <xf numFmtId="0" fontId="95" fillId="0" borderId="0"/>
    <xf numFmtId="0" fontId="2" fillId="0" borderId="0"/>
    <xf numFmtId="0" fontId="2" fillId="0" borderId="0"/>
    <xf numFmtId="0" fontId="2" fillId="0" borderId="0"/>
    <xf numFmtId="0" fontId="214"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40" fillId="0" borderId="0"/>
    <xf numFmtId="0" fontId="40" fillId="0" borderId="0"/>
    <xf numFmtId="0" fontId="2" fillId="0" borderId="0"/>
    <xf numFmtId="0" fontId="10" fillId="0" borderId="0"/>
    <xf numFmtId="0" fontId="10" fillId="0" borderId="0"/>
    <xf numFmtId="0" fontId="10" fillId="0" borderId="0"/>
    <xf numFmtId="0" fontId="95" fillId="0" borderId="0"/>
    <xf numFmtId="0" fontId="95" fillId="0" borderId="0"/>
    <xf numFmtId="0" fontId="95" fillId="0" borderId="0"/>
    <xf numFmtId="0" fontId="95" fillId="0" borderId="0"/>
    <xf numFmtId="0" fontId="2" fillId="0" borderId="0"/>
    <xf numFmtId="0" fontId="2" fillId="0" borderId="0"/>
    <xf numFmtId="0" fontId="2" fillId="0" borderId="0"/>
    <xf numFmtId="0" fontId="57" fillId="0" borderId="0">
      <alignment vertical="top"/>
    </xf>
    <xf numFmtId="0" fontId="44" fillId="0" borderId="0"/>
    <xf numFmtId="0" fontId="57" fillId="0" borderId="0">
      <alignment vertical="top"/>
    </xf>
    <xf numFmtId="0" fontId="2" fillId="0" borderId="0"/>
    <xf numFmtId="0" fontId="2" fillId="0" borderId="0"/>
    <xf numFmtId="0" fontId="2" fillId="0" borderId="0"/>
    <xf numFmtId="0" fontId="95" fillId="0" borderId="0"/>
    <xf numFmtId="0" fontId="95" fillId="0" borderId="0"/>
    <xf numFmtId="0" fontId="95" fillId="0" borderId="0"/>
    <xf numFmtId="0" fontId="95" fillId="0" borderId="0"/>
    <xf numFmtId="0" fontId="10" fillId="0" borderId="0"/>
    <xf numFmtId="0" fontId="95" fillId="0" borderId="0"/>
    <xf numFmtId="0" fontId="44" fillId="0" borderId="0"/>
    <xf numFmtId="0" fontId="95" fillId="0" borderId="0"/>
    <xf numFmtId="0" fontId="44" fillId="0" borderId="0"/>
    <xf numFmtId="0" fontId="57" fillId="0" borderId="0">
      <alignment vertical="top"/>
    </xf>
    <xf numFmtId="0" fontId="57" fillId="0" borderId="0">
      <alignment vertical="top"/>
    </xf>
    <xf numFmtId="0" fontId="191" fillId="0" borderId="0"/>
    <xf numFmtId="0" fontId="44" fillId="0" borderId="0"/>
    <xf numFmtId="0" fontId="191" fillId="0" borderId="0"/>
    <xf numFmtId="0" fontId="215" fillId="0" borderId="0"/>
    <xf numFmtId="0" fontId="10" fillId="0" borderId="0"/>
    <xf numFmtId="0" fontId="10" fillId="0" borderId="0"/>
    <xf numFmtId="0" fontId="44" fillId="0" borderId="0"/>
    <xf numFmtId="0" fontId="43" fillId="0" borderId="0"/>
    <xf numFmtId="0" fontId="55" fillId="0" borderId="0"/>
    <xf numFmtId="0" fontId="55" fillId="0" borderId="0"/>
    <xf numFmtId="0" fontId="55" fillId="0" borderId="0"/>
    <xf numFmtId="0" fontId="57" fillId="0" borderId="0">
      <alignment vertical="top"/>
    </xf>
    <xf numFmtId="0" fontId="40" fillId="0" borderId="0"/>
    <xf numFmtId="0" fontId="40" fillId="0" borderId="0"/>
    <xf numFmtId="196" fontId="40" fillId="0" borderId="0"/>
    <xf numFmtId="0" fontId="55" fillId="0" borderId="0"/>
    <xf numFmtId="0" fontId="95" fillId="0" borderId="0"/>
    <xf numFmtId="0" fontId="55" fillId="0" borderId="0"/>
    <xf numFmtId="0" fontId="95" fillId="0" borderId="0"/>
    <xf numFmtId="0" fontId="57" fillId="0" borderId="0">
      <alignment vertical="top"/>
    </xf>
    <xf numFmtId="0" fontId="163" fillId="0" borderId="0"/>
    <xf numFmtId="0" fontId="57" fillId="0" borderId="0">
      <alignment vertical="top"/>
    </xf>
    <xf numFmtId="0" fontId="163" fillId="0" borderId="0"/>
    <xf numFmtId="0" fontId="163" fillId="0" borderId="0"/>
    <xf numFmtId="0" fontId="95" fillId="0" borderId="0"/>
    <xf numFmtId="0" fontId="95" fillId="0" borderId="0"/>
    <xf numFmtId="0" fontId="163" fillId="0" borderId="0"/>
    <xf numFmtId="0" fontId="44" fillId="0" borderId="0"/>
    <xf numFmtId="0" fontId="2" fillId="0" borderId="0"/>
    <xf numFmtId="0" fontId="2" fillId="0" borderId="0"/>
    <xf numFmtId="0" fontId="2" fillId="0" borderId="0"/>
    <xf numFmtId="0" fontId="57" fillId="0" borderId="0">
      <alignment vertical="top"/>
    </xf>
    <xf numFmtId="0" fontId="163" fillId="0" borderId="0"/>
    <xf numFmtId="0" fontId="95" fillId="0" borderId="0"/>
    <xf numFmtId="0" fontId="57" fillId="0" borderId="0">
      <alignment vertical="top"/>
    </xf>
    <xf numFmtId="0" fontId="44" fillId="0" borderId="0"/>
    <xf numFmtId="0" fontId="210" fillId="0" borderId="0"/>
    <xf numFmtId="0" fontId="191" fillId="0" borderId="0"/>
    <xf numFmtId="0" fontId="57" fillId="0" borderId="0">
      <alignment vertical="top"/>
    </xf>
    <xf numFmtId="0" fontId="95" fillId="0" borderId="0"/>
    <xf numFmtId="0" fontId="95"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alignment vertical="top"/>
    </xf>
    <xf numFmtId="0" fontId="57" fillId="0" borderId="0">
      <alignment vertical="top"/>
    </xf>
    <xf numFmtId="0" fontId="95" fillId="0" borderId="0"/>
    <xf numFmtId="0" fontId="57" fillId="0" borderId="0">
      <alignment vertical="top"/>
    </xf>
    <xf numFmtId="0" fontId="10" fillId="0" borderId="0"/>
    <xf numFmtId="0" fontId="10" fillId="0" borderId="0"/>
    <xf numFmtId="0" fontId="55" fillId="0" borderId="0"/>
    <xf numFmtId="0" fontId="2" fillId="0" borderId="0"/>
    <xf numFmtId="0" fontId="95" fillId="0" borderId="0"/>
    <xf numFmtId="0" fontId="2" fillId="0" borderId="0"/>
    <xf numFmtId="0" fontId="2" fillId="0" borderId="0"/>
    <xf numFmtId="0" fontId="95" fillId="0" borderId="0"/>
    <xf numFmtId="0" fontId="95" fillId="0" borderId="0"/>
    <xf numFmtId="0" fontId="44" fillId="0" borderId="0"/>
    <xf numFmtId="0" fontId="2" fillId="0" borderId="0"/>
    <xf numFmtId="0" fontId="2" fillId="0" borderId="0"/>
    <xf numFmtId="0" fontId="2" fillId="0" borderId="0"/>
    <xf numFmtId="0" fontId="44" fillId="0" borderId="0"/>
    <xf numFmtId="0" fontId="216" fillId="0" borderId="0"/>
    <xf numFmtId="0" fontId="44" fillId="0" borderId="0"/>
    <xf numFmtId="0" fontId="57" fillId="0" borderId="0">
      <alignment vertical="top"/>
    </xf>
    <xf numFmtId="0" fontId="95" fillId="0" borderId="0"/>
    <xf numFmtId="0" fontId="2" fillId="0" borderId="0"/>
    <xf numFmtId="0" fontId="2" fillId="0" borderId="0"/>
    <xf numFmtId="0" fontId="2" fillId="0" borderId="0"/>
    <xf numFmtId="0" fontId="95" fillId="0" borderId="0"/>
    <xf numFmtId="0" fontId="95" fillId="0" borderId="0"/>
    <xf numFmtId="0" fontId="57" fillId="0" borderId="0">
      <alignment vertical="top"/>
    </xf>
    <xf numFmtId="0" fontId="2" fillId="0" borderId="0"/>
    <xf numFmtId="0" fontId="55" fillId="0" borderId="0"/>
    <xf numFmtId="0" fontId="210" fillId="0" borderId="0"/>
    <xf numFmtId="0" fontId="161" fillId="0" borderId="0"/>
    <xf numFmtId="0" fontId="44" fillId="0" borderId="0"/>
    <xf numFmtId="0" fontId="40" fillId="0" borderId="0"/>
    <xf numFmtId="0" fontId="2" fillId="0" borderId="0"/>
    <xf numFmtId="0" fontId="2" fillId="0" borderId="0"/>
    <xf numFmtId="0" fontId="95" fillId="0" borderId="0"/>
    <xf numFmtId="0" fontId="95" fillId="0" borderId="0"/>
    <xf numFmtId="0" fontId="73" fillId="0" borderId="0"/>
    <xf numFmtId="196" fontId="73" fillId="0" borderId="0"/>
    <xf numFmtId="0" fontId="95" fillId="0" borderId="0"/>
    <xf numFmtId="0" fontId="44" fillId="0" borderId="0"/>
    <xf numFmtId="0" fontId="44" fillId="0" borderId="0"/>
    <xf numFmtId="0" fontId="96" fillId="0" borderId="0"/>
    <xf numFmtId="0" fontId="9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92" fillId="0" borderId="0">
      <alignment vertical="center"/>
    </xf>
    <xf numFmtId="0" fontId="57" fillId="0" borderId="0">
      <alignment vertical="top"/>
    </xf>
    <xf numFmtId="0" fontId="96" fillId="0" borderId="0"/>
    <xf numFmtId="0" fontId="95" fillId="0" borderId="0"/>
    <xf numFmtId="0" fontId="95" fillId="0" borderId="0"/>
    <xf numFmtId="0" fontId="44" fillId="0" borderId="0"/>
    <xf numFmtId="0" fontId="216" fillId="0" borderId="0"/>
    <xf numFmtId="0" fontId="96" fillId="0" borderId="0"/>
    <xf numFmtId="0" fontId="95" fillId="0" borderId="0"/>
    <xf numFmtId="0" fontId="40" fillId="0" borderId="0"/>
    <xf numFmtId="0" fontId="40" fillId="0" borderId="0"/>
    <xf numFmtId="0" fontId="40" fillId="0" borderId="0"/>
    <xf numFmtId="0" fontId="40" fillId="0" borderId="0"/>
    <xf numFmtId="0" fontId="40" fillId="0" borderId="0"/>
    <xf numFmtId="0" fontId="40" fillId="0" borderId="0"/>
    <xf numFmtId="0" fontId="55" fillId="0" borderId="0"/>
    <xf numFmtId="0" fontId="57" fillId="0" borderId="0">
      <alignment vertical="top"/>
    </xf>
    <xf numFmtId="0" fontId="96" fillId="0" borderId="0"/>
    <xf numFmtId="0" fontId="40" fillId="0" borderId="0"/>
    <xf numFmtId="0" fontId="40" fillId="0" borderId="0"/>
    <xf numFmtId="0" fontId="40" fillId="0" borderId="0"/>
    <xf numFmtId="0" fontId="44" fillId="0" borderId="0"/>
    <xf numFmtId="0" fontId="96" fillId="0" borderId="0"/>
    <xf numFmtId="0" fontId="40" fillId="0" borderId="0"/>
    <xf numFmtId="0" fontId="216" fillId="0" borderId="0"/>
    <xf numFmtId="0" fontId="43" fillId="0" borderId="0"/>
    <xf numFmtId="0" fontId="216" fillId="0" borderId="0"/>
    <xf numFmtId="0" fontId="44" fillId="0" borderId="0"/>
    <xf numFmtId="0" fontId="95" fillId="0" borderId="0"/>
    <xf numFmtId="0" fontId="95" fillId="0" borderId="0"/>
    <xf numFmtId="0" fontId="64" fillId="0" borderId="0"/>
    <xf numFmtId="0" fontId="192" fillId="0" borderId="0">
      <alignment vertical="center"/>
    </xf>
    <xf numFmtId="0" fontId="95" fillId="0" borderId="0"/>
    <xf numFmtId="0" fontId="40" fillId="0" borderId="0"/>
    <xf numFmtId="0" fontId="40" fillId="0" borderId="0"/>
    <xf numFmtId="196" fontId="40" fillId="0" borderId="0"/>
    <xf numFmtId="0" fontId="64" fillId="0" borderId="0"/>
    <xf numFmtId="0" fontId="95" fillId="0" borderId="0"/>
    <xf numFmtId="0" fontId="95" fillId="0" borderId="0"/>
    <xf numFmtId="0" fontId="192" fillId="0" borderId="0">
      <alignment vertical="center"/>
    </xf>
    <xf numFmtId="0" fontId="192" fillId="0" borderId="0">
      <alignment vertical="center"/>
    </xf>
    <xf numFmtId="0" fontId="44" fillId="0" borderId="0"/>
    <xf numFmtId="0" fontId="40" fillId="0" borderId="0"/>
    <xf numFmtId="0" fontId="40" fillId="0" borderId="0"/>
    <xf numFmtId="0" fontId="95" fillId="0" borderId="0"/>
    <xf numFmtId="0" fontId="95" fillId="0" borderId="0"/>
    <xf numFmtId="0" fontId="95" fillId="0" borderId="0"/>
    <xf numFmtId="0" fontId="40" fillId="0" borderId="0"/>
    <xf numFmtId="0" fontId="40" fillId="0" borderId="0"/>
    <xf numFmtId="0" fontId="95" fillId="0" borderId="0"/>
    <xf numFmtId="0" fontId="40" fillId="0" borderId="0"/>
    <xf numFmtId="0" fontId="40" fillId="0" borderId="0"/>
    <xf numFmtId="0" fontId="64" fillId="0" borderId="0"/>
    <xf numFmtId="0" fontId="44" fillId="0" borderId="0"/>
    <xf numFmtId="0" fontId="95" fillId="0" borderId="0"/>
    <xf numFmtId="0" fontId="44" fillId="0" borderId="0"/>
    <xf numFmtId="0" fontId="40" fillId="0" borderId="0"/>
    <xf numFmtId="0" fontId="191" fillId="0" borderId="0"/>
    <xf numFmtId="0" fontId="40" fillId="0" borderId="0"/>
    <xf numFmtId="0" fontId="40" fillId="0" borderId="0"/>
    <xf numFmtId="0" fontId="64" fillId="0" borderId="0"/>
    <xf numFmtId="0" fontId="44" fillId="0" borderId="0"/>
    <xf numFmtId="0" fontId="57" fillId="0" borderId="0">
      <alignment vertical="top"/>
    </xf>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7" fillId="0" borderId="0"/>
    <xf numFmtId="0" fontId="44" fillId="0" borderId="0"/>
    <xf numFmtId="0" fontId="40" fillId="0" borderId="0"/>
    <xf numFmtId="0" fontId="210" fillId="0" borderId="0"/>
    <xf numFmtId="0" fontId="44" fillId="0" borderId="0"/>
    <xf numFmtId="0" fontId="210" fillId="0" borderId="0"/>
    <xf numFmtId="0" fontId="44" fillId="0" borderId="0"/>
    <xf numFmtId="0" fontId="40" fillId="0" borderId="0"/>
    <xf numFmtId="0" fontId="210" fillId="0" borderId="0"/>
    <xf numFmtId="0" fontId="95" fillId="0" borderId="0"/>
    <xf numFmtId="0" fontId="216" fillId="0" borderId="0"/>
    <xf numFmtId="0" fontId="57" fillId="0" borderId="0">
      <alignment vertical="top"/>
    </xf>
    <xf numFmtId="0" fontId="57" fillId="0" borderId="0">
      <alignment vertical="top"/>
    </xf>
    <xf numFmtId="0" fontId="40" fillId="0" borderId="0"/>
    <xf numFmtId="0" fontId="40" fillId="0" borderId="0"/>
    <xf numFmtId="0" fontId="40" fillId="0" borderId="0"/>
    <xf numFmtId="0" fontId="40" fillId="0" borderId="0"/>
    <xf numFmtId="0" fontId="44" fillId="0" borderId="0"/>
    <xf numFmtId="0" fontId="40" fillId="0" borderId="0"/>
    <xf numFmtId="0" fontId="57" fillId="0" borderId="0">
      <alignment vertical="top"/>
    </xf>
    <xf numFmtId="0" fontId="55" fillId="0" borderId="0"/>
    <xf numFmtId="0" fontId="2" fillId="0" borderId="0"/>
    <xf numFmtId="0" fontId="40" fillId="0" borderId="0"/>
    <xf numFmtId="0" fontId="40" fillId="0" borderId="0"/>
    <xf numFmtId="0" fontId="40" fillId="0" borderId="0"/>
    <xf numFmtId="0" fontId="2" fillId="0" borderId="0"/>
    <xf numFmtId="0" fontId="2" fillId="0" borderId="0"/>
    <xf numFmtId="0" fontId="40" fillId="0" borderId="0"/>
    <xf numFmtId="0" fontId="40" fillId="0" borderId="0"/>
    <xf numFmtId="0" fontId="40" fillId="0" borderId="0"/>
    <xf numFmtId="0" fontId="216" fillId="0" borderId="0"/>
    <xf numFmtId="0" fontId="52" fillId="0" borderId="0"/>
    <xf numFmtId="0" fontId="4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2" fillId="0" borderId="0"/>
    <xf numFmtId="0" fontId="40" fillId="0" borderId="0"/>
    <xf numFmtId="0" fontId="40" fillId="0" borderId="0"/>
    <xf numFmtId="0" fontId="40" fillId="0" borderId="0"/>
    <xf numFmtId="0" fontId="57" fillId="0" borderId="0">
      <alignment vertical="top"/>
    </xf>
    <xf numFmtId="0" fontId="40" fillId="0" borderId="0"/>
    <xf numFmtId="0" fontId="40" fillId="0" borderId="0"/>
    <xf numFmtId="0" fontId="40" fillId="0" borderId="0"/>
    <xf numFmtId="0" fontId="52" fillId="0" borderId="0"/>
    <xf numFmtId="0" fontId="216" fillId="0" borderId="0"/>
    <xf numFmtId="0" fontId="44" fillId="0" borderId="0"/>
    <xf numFmtId="0" fontId="57"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0" fillId="0" borderId="0"/>
    <xf numFmtId="0" fontId="40" fillId="0" borderId="0"/>
    <xf numFmtId="0" fontId="40" fillId="0" borderId="0"/>
    <xf numFmtId="0" fontId="40" fillId="0" borderId="0"/>
    <xf numFmtId="0" fontId="216" fillId="0" borderId="0"/>
    <xf numFmtId="0" fontId="40" fillId="0" borderId="0"/>
    <xf numFmtId="0" fontId="44" fillId="0" borderId="0"/>
    <xf numFmtId="0" fontId="57" fillId="0" borderId="0">
      <alignment vertical="top"/>
    </xf>
    <xf numFmtId="0" fontId="191" fillId="0" borderId="0"/>
    <xf numFmtId="0" fontId="51" fillId="0" borderId="0"/>
    <xf numFmtId="0" fontId="57"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96" fontId="51" fillId="0" borderId="0"/>
    <xf numFmtId="0" fontId="2" fillId="0" borderId="0"/>
    <xf numFmtId="0" fontId="40" fillId="0" borderId="0"/>
    <xf numFmtId="0" fontId="40" fillId="0" borderId="0"/>
    <xf numFmtId="0" fontId="40" fillId="0" borderId="0"/>
    <xf numFmtId="0" fontId="2" fillId="0" borderId="0"/>
    <xf numFmtId="0" fontId="2" fillId="0" borderId="0"/>
    <xf numFmtId="242" fontId="51" fillId="0" borderId="0"/>
    <xf numFmtId="0" fontId="57" fillId="0" borderId="0">
      <alignment vertical="top"/>
    </xf>
    <xf numFmtId="0" fontId="40" fillId="0" borderId="0"/>
    <xf numFmtId="0" fontId="40" fillId="0" borderId="0"/>
    <xf numFmtId="0" fontId="191" fillId="0" borderId="0"/>
    <xf numFmtId="0" fontId="57" fillId="0" borderId="0">
      <alignment vertical="top"/>
    </xf>
    <xf numFmtId="0" fontId="51" fillId="0" borderId="0"/>
    <xf numFmtId="0" fontId="216" fillId="0" borderId="0"/>
    <xf numFmtId="0" fontId="13" fillId="0" borderId="0"/>
    <xf numFmtId="0" fontId="10" fillId="0" borderId="0"/>
    <xf numFmtId="0" fontId="2" fillId="0" borderId="0"/>
    <xf numFmtId="0" fontId="2" fillId="0" borderId="0"/>
    <xf numFmtId="0" fontId="2" fillId="0" borderId="0"/>
    <xf numFmtId="0" fontId="44" fillId="0" borderId="0"/>
    <xf numFmtId="0" fontId="10" fillId="0" borderId="0"/>
    <xf numFmtId="196" fontId="2" fillId="0" borderId="0"/>
    <xf numFmtId="196" fontId="2" fillId="0" borderId="0"/>
    <xf numFmtId="196" fontId="2" fillId="0" borderId="0"/>
    <xf numFmtId="0" fontId="43" fillId="0" borderId="0"/>
    <xf numFmtId="0" fontId="57" fillId="0" borderId="0">
      <alignment vertical="top"/>
    </xf>
    <xf numFmtId="0" fontId="57" fillId="0" borderId="0">
      <alignment vertical="top"/>
    </xf>
    <xf numFmtId="0" fontId="2" fillId="0" borderId="0"/>
    <xf numFmtId="0" fontId="43" fillId="0" borderId="0"/>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2" fillId="0" borderId="0"/>
    <xf numFmtId="0" fontId="2" fillId="0" borderId="0"/>
    <xf numFmtId="0" fontId="2" fillId="0" borderId="0"/>
    <xf numFmtId="0" fontId="57" fillId="0" borderId="0">
      <alignment vertical="top"/>
    </xf>
    <xf numFmtId="0" fontId="2" fillId="0" borderId="0"/>
    <xf numFmtId="0" fontId="2" fillId="0" borderId="0"/>
    <xf numFmtId="0" fontId="2" fillId="0" borderId="0"/>
    <xf numFmtId="0" fontId="10" fillId="0" borderId="0"/>
    <xf numFmtId="0" fontId="57" fillId="0" borderId="0">
      <alignment vertical="top"/>
    </xf>
    <xf numFmtId="0" fontId="40" fillId="0" borderId="0"/>
    <xf numFmtId="0" fontId="40" fillId="0" borderId="0"/>
    <xf numFmtId="0" fontId="40" fillId="0" borderId="0"/>
    <xf numFmtId="0" fontId="2" fillId="0" borderId="0"/>
    <xf numFmtId="0" fontId="40" fillId="0" borderId="0"/>
    <xf numFmtId="0" fontId="2" fillId="0" borderId="0"/>
    <xf numFmtId="0" fontId="2" fillId="0" borderId="0"/>
    <xf numFmtId="0" fontId="10" fillId="0" borderId="0"/>
    <xf numFmtId="0" fontId="10" fillId="0" borderId="0"/>
    <xf numFmtId="0" fontId="57" fillId="0" borderId="0">
      <alignment vertical="top"/>
    </xf>
    <xf numFmtId="0" fontId="10" fillId="0" borderId="0"/>
    <xf numFmtId="0" fontId="10" fillId="0" borderId="0"/>
    <xf numFmtId="0" fontId="57" fillId="0" borderId="0">
      <alignment vertical="top"/>
    </xf>
    <xf numFmtId="0" fontId="2" fillId="0" borderId="0"/>
    <xf numFmtId="0" fontId="2" fillId="0" borderId="0"/>
    <xf numFmtId="0" fontId="2" fillId="0" borderId="0"/>
    <xf numFmtId="0" fontId="217" fillId="0" borderId="0"/>
    <xf numFmtId="0" fontId="44" fillId="0" borderId="0"/>
    <xf numFmtId="0" fontId="217" fillId="0" borderId="0"/>
    <xf numFmtId="0" fontId="95" fillId="0" borderId="0"/>
    <xf numFmtId="0" fontId="44" fillId="0" borderId="0"/>
    <xf numFmtId="0" fontId="40" fillId="0" borderId="0"/>
    <xf numFmtId="0" fontId="40" fillId="0" borderId="0"/>
    <xf numFmtId="0" fontId="44" fillId="0" borderId="0"/>
    <xf numFmtId="0" fontId="95" fillId="0" borderId="0"/>
    <xf numFmtId="0" fontId="44" fillId="0" borderId="0"/>
    <xf numFmtId="0" fontId="40" fillId="0" borderId="0"/>
    <xf numFmtId="0" fontId="95" fillId="0" borderId="0"/>
    <xf numFmtId="0" fontId="44" fillId="0" borderId="0"/>
    <xf numFmtId="0" fontId="44" fillId="0" borderId="0"/>
    <xf numFmtId="0" fontId="44" fillId="0" borderId="0"/>
    <xf numFmtId="0" fontId="95" fillId="0" borderId="0"/>
    <xf numFmtId="0" fontId="40" fillId="0" borderId="0"/>
    <xf numFmtId="0" fontId="44" fillId="0" borderId="0"/>
    <xf numFmtId="0" fontId="217" fillId="0" borderId="0"/>
    <xf numFmtId="0" fontId="217" fillId="0" borderId="0"/>
    <xf numFmtId="0" fontId="44" fillId="0" borderId="0"/>
    <xf numFmtId="0" fontId="95" fillId="0" borderId="0"/>
    <xf numFmtId="0" fontId="40" fillId="0" borderId="0"/>
    <xf numFmtId="0" fontId="44" fillId="0" borderId="0"/>
    <xf numFmtId="0" fontId="97" fillId="0" borderId="0"/>
    <xf numFmtId="0" fontId="95" fillId="0" borderId="0"/>
    <xf numFmtId="0" fontId="40" fillId="0" borderId="0"/>
    <xf numFmtId="0" fontId="2" fillId="0" borderId="0"/>
    <xf numFmtId="0" fontId="2" fillId="0" borderId="0"/>
    <xf numFmtId="0" fontId="97" fillId="0" borderId="0"/>
    <xf numFmtId="196" fontId="97" fillId="0" borderId="0"/>
    <xf numFmtId="0" fontId="44" fillId="0" borderId="0"/>
    <xf numFmtId="0" fontId="97" fillId="0" borderId="0"/>
    <xf numFmtId="196" fontId="97" fillId="0" borderId="0"/>
    <xf numFmtId="0" fontId="2" fillId="0" borderId="0"/>
    <xf numFmtId="0" fontId="2" fillId="0" borderId="0"/>
    <xf numFmtId="0" fontId="73" fillId="0" borderId="0"/>
    <xf numFmtId="196" fontId="73" fillId="0" borderId="0"/>
    <xf numFmtId="0" fontId="44" fillId="0" borderId="0"/>
    <xf numFmtId="0" fontId="44" fillId="0" borderId="0"/>
    <xf numFmtId="0" fontId="57" fillId="0" borderId="0">
      <alignment vertical="top"/>
    </xf>
    <xf numFmtId="0" fontId="57" fillId="0" borderId="0">
      <alignment vertical="top"/>
    </xf>
    <xf numFmtId="0" fontId="10" fillId="0" borderId="0"/>
    <xf numFmtId="0" fontId="57" fillId="0" borderId="0">
      <alignment vertical="top"/>
    </xf>
    <xf numFmtId="0" fontId="57" fillId="0" borderId="0">
      <alignment vertical="top"/>
    </xf>
    <xf numFmtId="0" fontId="57" fillId="0" borderId="0">
      <alignment vertical="top"/>
    </xf>
    <xf numFmtId="0" fontId="40" fillId="0" borderId="0"/>
    <xf numFmtId="0" fontId="40" fillId="0" borderId="0"/>
    <xf numFmtId="0" fontId="57" fillId="0" borderId="0">
      <alignment vertical="top"/>
    </xf>
    <xf numFmtId="0" fontId="55" fillId="0" borderId="0"/>
    <xf numFmtId="0" fontId="57" fillId="0" borderId="0">
      <alignment vertical="top"/>
    </xf>
    <xf numFmtId="0" fontId="57" fillId="0" borderId="0">
      <alignment vertical="top"/>
    </xf>
    <xf numFmtId="0" fontId="191" fillId="0" borderId="0"/>
    <xf numFmtId="0" fontId="191" fillId="0" borderId="0"/>
    <xf numFmtId="0" fontId="55" fillId="0" borderId="0"/>
    <xf numFmtId="0" fontId="57" fillId="0" borderId="0">
      <alignment vertical="top"/>
    </xf>
    <xf numFmtId="0" fontId="163" fillId="0" borderId="0"/>
    <xf numFmtId="0" fontId="57" fillId="0" borderId="0">
      <alignment vertical="top"/>
    </xf>
    <xf numFmtId="0" fontId="40" fillId="0" borderId="0"/>
    <xf numFmtId="0" fontId="40" fillId="0" borderId="0"/>
    <xf numFmtId="0" fontId="2" fillId="0" borderId="0"/>
    <xf numFmtId="0" fontId="2" fillId="0" borderId="0"/>
    <xf numFmtId="0" fontId="2" fillId="0" borderId="0"/>
    <xf numFmtId="0" fontId="57" fillId="0" borderId="0">
      <alignment vertical="top"/>
    </xf>
    <xf numFmtId="0" fontId="2" fillId="0" borderId="0"/>
    <xf numFmtId="0" fontId="40" fillId="0" borderId="0"/>
    <xf numFmtId="0" fontId="2" fillId="0" borderId="0"/>
    <xf numFmtId="0" fontId="2" fillId="0" borderId="0"/>
    <xf numFmtId="0" fontId="57" fillId="0" borderId="0">
      <alignment vertical="top"/>
    </xf>
    <xf numFmtId="0" fontId="2" fillId="0" borderId="0"/>
    <xf numFmtId="0" fontId="2" fillId="0" borderId="0"/>
    <xf numFmtId="0" fontId="2" fillId="0" borderId="0"/>
    <xf numFmtId="0" fontId="40" fillId="0" borderId="0"/>
    <xf numFmtId="0" fontId="57" fillId="0" borderId="0">
      <alignment vertical="top"/>
    </xf>
    <xf numFmtId="0" fontId="40" fillId="0" borderId="0"/>
    <xf numFmtId="0" fontId="40" fillId="0" borderId="0"/>
    <xf numFmtId="0" fontId="57" fillId="0" borderId="0">
      <alignment vertical="top"/>
    </xf>
    <xf numFmtId="0" fontId="44" fillId="0" borderId="0"/>
    <xf numFmtId="0" fontId="2" fillId="0" borderId="0"/>
    <xf numFmtId="0" fontId="2" fillId="0" borderId="0"/>
    <xf numFmtId="0" fontId="2" fillId="0" borderId="0"/>
    <xf numFmtId="0" fontId="57" fillId="0" borderId="0">
      <alignment vertical="top"/>
    </xf>
    <xf numFmtId="0" fontId="44" fillId="0" borderId="0"/>
    <xf numFmtId="0" fontId="40" fillId="0" borderId="0"/>
    <xf numFmtId="0" fontId="57" fillId="0" borderId="0">
      <alignment vertical="top"/>
    </xf>
    <xf numFmtId="0" fontId="2" fillId="0" borderId="0"/>
    <xf numFmtId="0" fontId="2" fillId="0" borderId="0"/>
    <xf numFmtId="0" fontId="2" fillId="0" borderId="0"/>
    <xf numFmtId="0" fontId="191" fillId="0" borderId="0"/>
    <xf numFmtId="0" fontId="2" fillId="0" borderId="0"/>
    <xf numFmtId="0" fontId="2" fillId="0" borderId="0"/>
    <xf numFmtId="0" fontId="2" fillId="0" borderId="0"/>
    <xf numFmtId="0" fontId="57" fillId="0" borderId="0">
      <alignment vertical="top"/>
    </xf>
    <xf numFmtId="0" fontId="40" fillId="0" borderId="0"/>
    <xf numFmtId="0" fontId="40" fillId="0" borderId="0"/>
    <xf numFmtId="0" fontId="57" fillId="0" borderId="0">
      <alignment vertical="top"/>
    </xf>
    <xf numFmtId="0" fontId="2" fillId="0" borderId="0"/>
    <xf numFmtId="0" fontId="2" fillId="0" borderId="0"/>
    <xf numFmtId="0" fontId="2" fillId="0" borderId="0"/>
    <xf numFmtId="0" fontId="57" fillId="0" borderId="0">
      <alignment vertical="top"/>
    </xf>
    <xf numFmtId="0" fontId="57" fillId="0" borderId="0">
      <alignment vertical="top"/>
    </xf>
    <xf numFmtId="0" fontId="40" fillId="0" borderId="0"/>
    <xf numFmtId="0" fontId="40" fillId="0" borderId="0"/>
    <xf numFmtId="0" fontId="57" fillId="0" borderId="0">
      <alignment vertical="top"/>
    </xf>
    <xf numFmtId="0" fontId="2" fillId="0" borderId="0"/>
    <xf numFmtId="0" fontId="2" fillId="0" borderId="0"/>
    <xf numFmtId="0" fontId="2" fillId="0" borderId="0"/>
    <xf numFmtId="0" fontId="57" fillId="0" borderId="0">
      <alignment vertical="top"/>
    </xf>
    <xf numFmtId="0" fontId="10" fillId="0" borderId="0"/>
    <xf numFmtId="0" fontId="2" fillId="0" borderId="0"/>
    <xf numFmtId="0" fontId="2" fillId="0" borderId="0"/>
    <xf numFmtId="0" fontId="2" fillId="0" borderId="0"/>
    <xf numFmtId="0" fontId="57" fillId="0" borderId="0">
      <alignment vertical="top"/>
    </xf>
    <xf numFmtId="0" fontId="2" fillId="0" borderId="0"/>
    <xf numFmtId="0" fontId="2" fillId="0" borderId="0"/>
    <xf numFmtId="0" fontId="2" fillId="0" borderId="0"/>
    <xf numFmtId="0" fontId="95" fillId="0" borderId="0"/>
    <xf numFmtId="0" fontId="9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5" fillId="0" borderId="0"/>
    <xf numFmtId="0" fontId="40" fillId="0" borderId="0"/>
    <xf numFmtId="0" fontId="40" fillId="0" borderId="0"/>
    <xf numFmtId="0" fontId="95" fillId="0" borderId="0"/>
    <xf numFmtId="0" fontId="44" fillId="0" borderId="0"/>
    <xf numFmtId="0" fontId="40" fillId="0" borderId="0"/>
    <xf numFmtId="0" fontId="40" fillId="0" borderId="0"/>
    <xf numFmtId="0" fontId="40" fillId="0" borderId="0"/>
    <xf numFmtId="0" fontId="40" fillId="0" borderId="0"/>
    <xf numFmtId="0" fontId="40" fillId="0" borderId="0"/>
    <xf numFmtId="0" fontId="44" fillId="0" borderId="0"/>
    <xf numFmtId="0" fontId="40" fillId="0" borderId="0"/>
    <xf numFmtId="0" fontId="40" fillId="0" borderId="0"/>
    <xf numFmtId="0" fontId="2" fillId="0" borderId="0"/>
    <xf numFmtId="0" fontId="40" fillId="0" borderId="0"/>
    <xf numFmtId="0" fontId="193" fillId="0" borderId="0"/>
    <xf numFmtId="0" fontId="40" fillId="0" borderId="0"/>
    <xf numFmtId="0" fontId="2" fillId="0" borderId="0"/>
    <xf numFmtId="0" fontId="2" fillId="0" borderId="0"/>
    <xf numFmtId="0" fontId="44" fillId="0" borderId="0"/>
    <xf numFmtId="0" fontId="95" fillId="0" borderId="0"/>
    <xf numFmtId="0" fontId="209" fillId="0" borderId="0"/>
    <xf numFmtId="0" fontId="95" fillId="0" borderId="0"/>
    <xf numFmtId="0" fontId="57" fillId="0" borderId="0">
      <alignment vertical="top"/>
    </xf>
    <xf numFmtId="0" fontId="57" fillId="0" borderId="0">
      <alignment vertical="top"/>
    </xf>
    <xf numFmtId="0" fontId="10" fillId="0" borderId="0"/>
    <xf numFmtId="0" fontId="10" fillId="0" borderId="0"/>
    <xf numFmtId="0" fontId="10" fillId="0" borderId="0"/>
    <xf numFmtId="0" fontId="40" fillId="0" borderId="0"/>
    <xf numFmtId="0" fontId="57" fillId="0" borderId="0">
      <alignment vertical="top"/>
    </xf>
    <xf numFmtId="0" fontId="2" fillId="0" borderId="0"/>
    <xf numFmtId="0" fontId="2" fillId="0" borderId="0"/>
    <xf numFmtId="0" fontId="2" fillId="0" borderId="0"/>
    <xf numFmtId="0" fontId="44" fillId="0" borderId="0"/>
    <xf numFmtId="0" fontId="10" fillId="0" borderId="0"/>
    <xf numFmtId="0" fontId="40" fillId="0" borderId="0"/>
    <xf numFmtId="0" fontId="44" fillId="0" borderId="0"/>
    <xf numFmtId="0" fontId="2" fillId="0" borderId="0"/>
    <xf numFmtId="0" fontId="2" fillId="0" borderId="0"/>
    <xf numFmtId="0" fontId="2" fillId="0" borderId="0"/>
    <xf numFmtId="0" fontId="57" fillId="0" borderId="0">
      <alignment vertical="top"/>
    </xf>
    <xf numFmtId="0" fontId="210" fillId="0" borderId="0"/>
    <xf numFmtId="0" fontId="57" fillId="0" borderId="0">
      <alignment vertical="top"/>
    </xf>
    <xf numFmtId="0" fontId="2" fillId="0" borderId="0"/>
    <xf numFmtId="0" fontId="2" fillId="0" borderId="0"/>
    <xf numFmtId="0" fontId="2" fillId="0" borderId="0"/>
    <xf numFmtId="0" fontId="57" fillId="0" borderId="0">
      <alignment vertical="top"/>
    </xf>
    <xf numFmtId="0" fontId="57" fillId="0" borderId="0">
      <alignment vertical="top"/>
    </xf>
    <xf numFmtId="0" fontId="2" fillId="0" borderId="0"/>
    <xf numFmtId="0" fontId="2" fillId="0" borderId="0"/>
    <xf numFmtId="0" fontId="2" fillId="0" borderId="0"/>
    <xf numFmtId="0" fontId="57" fillId="0" borderId="0">
      <alignment vertical="top"/>
    </xf>
    <xf numFmtId="0" fontId="40" fillId="0" borderId="0"/>
    <xf numFmtId="0" fontId="2" fillId="0" borderId="0"/>
    <xf numFmtId="0" fontId="2" fillId="0" borderId="0"/>
    <xf numFmtId="0" fontId="2" fillId="0" borderId="0"/>
    <xf numFmtId="0" fontId="57" fillId="0" borderId="0">
      <alignment vertical="top"/>
    </xf>
    <xf numFmtId="0" fontId="40" fillId="0" borderId="0"/>
    <xf numFmtId="0" fontId="2" fillId="0" borderId="0"/>
    <xf numFmtId="0" fontId="2" fillId="0" borderId="0"/>
    <xf numFmtId="0" fontId="2" fillId="0" borderId="0"/>
    <xf numFmtId="0" fontId="57" fillId="0" borderId="0">
      <alignment vertical="top"/>
    </xf>
    <xf numFmtId="0" fontId="57" fillId="0" borderId="0">
      <alignment vertical="top"/>
    </xf>
    <xf numFmtId="0" fontId="2" fillId="0" borderId="0"/>
    <xf numFmtId="0" fontId="2" fillId="0" borderId="0"/>
    <xf numFmtId="0" fontId="2" fillId="0" borderId="0"/>
    <xf numFmtId="0" fontId="216" fillId="0" borderId="0"/>
    <xf numFmtId="0" fontId="57" fillId="0" borderId="0">
      <alignment vertical="top"/>
    </xf>
    <xf numFmtId="0" fontId="2" fillId="0" borderId="0"/>
    <xf numFmtId="0" fontId="2" fillId="0" borderId="0"/>
    <xf numFmtId="0" fontId="2" fillId="0" borderId="0"/>
    <xf numFmtId="0" fontId="2" fillId="0" borderId="0"/>
    <xf numFmtId="0" fontId="40" fillId="0" borderId="0"/>
    <xf numFmtId="0" fontId="57" fillId="0" borderId="0">
      <alignment vertical="top"/>
    </xf>
    <xf numFmtId="0" fontId="216" fillId="0" borderId="0"/>
    <xf numFmtId="0" fontId="40" fillId="0" borderId="0"/>
    <xf numFmtId="0" fontId="57" fillId="0" borderId="0">
      <alignment vertical="top"/>
    </xf>
    <xf numFmtId="0" fontId="40" fillId="0" borderId="0"/>
    <xf numFmtId="0" fontId="55" fillId="0" borderId="0"/>
    <xf numFmtId="0" fontId="44" fillId="0" borderId="0"/>
    <xf numFmtId="0" fontId="57" fillId="0" borderId="0">
      <alignment vertical="top"/>
    </xf>
    <xf numFmtId="0" fontId="191" fillId="0" borderId="0"/>
    <xf numFmtId="0" fontId="40" fillId="0" borderId="0"/>
    <xf numFmtId="0" fontId="44" fillId="0" borderId="0"/>
    <xf numFmtId="0" fontId="95" fillId="0" borderId="0"/>
    <xf numFmtId="0" fontId="57" fillId="0" borderId="0">
      <alignment vertical="top"/>
    </xf>
    <xf numFmtId="0" fontId="40" fillId="0" borderId="0"/>
    <xf numFmtId="0" fontId="40" fillId="0" borderId="0"/>
    <xf numFmtId="0" fontId="40" fillId="0" borderId="0"/>
    <xf numFmtId="0" fontId="57" fillId="0" borderId="0">
      <alignment vertical="top"/>
    </xf>
    <xf numFmtId="0" fontId="57" fillId="0" borderId="0">
      <alignment vertical="top"/>
    </xf>
    <xf numFmtId="0" fontId="95" fillId="0" borderId="0"/>
    <xf numFmtId="0" fontId="10" fillId="0" borderId="0"/>
    <xf numFmtId="224" fontId="40" fillId="0" borderId="0"/>
    <xf numFmtId="224" fontId="40" fillId="0" borderId="0"/>
    <xf numFmtId="224" fontId="40" fillId="0" borderId="0"/>
    <xf numFmtId="224" fontId="40" fillId="0" borderId="0"/>
    <xf numFmtId="224" fontId="40" fillId="0" borderId="0"/>
    <xf numFmtId="0" fontId="40" fillId="0" borderId="0"/>
    <xf numFmtId="0" fontId="40" fillId="0" borderId="0"/>
    <xf numFmtId="0" fontId="40" fillId="0" borderId="0"/>
    <xf numFmtId="0" fontId="40" fillId="0" borderId="0"/>
    <xf numFmtId="0" fontId="57" fillId="0" borderId="0">
      <alignment vertical="top"/>
    </xf>
    <xf numFmtId="0" fontId="40" fillId="0" borderId="0"/>
    <xf numFmtId="0" fontId="57" fillId="0" borderId="0">
      <alignment vertical="top"/>
    </xf>
    <xf numFmtId="0" fontId="40" fillId="0" borderId="0"/>
    <xf numFmtId="0" fontId="210" fillId="0" borderId="0"/>
    <xf numFmtId="0" fontId="40" fillId="0" borderId="0"/>
    <xf numFmtId="0" fontId="210" fillId="0" borderId="0"/>
    <xf numFmtId="0" fontId="40" fillId="0" borderId="0"/>
    <xf numFmtId="0" fontId="210" fillId="0" borderId="0"/>
    <xf numFmtId="0" fontId="40" fillId="0" borderId="0"/>
    <xf numFmtId="0" fontId="210" fillId="0" borderId="0"/>
    <xf numFmtId="0" fontId="210" fillId="0" borderId="0"/>
    <xf numFmtId="0" fontId="210" fillId="0" borderId="0"/>
    <xf numFmtId="0" fontId="210" fillId="0" borderId="0"/>
    <xf numFmtId="0" fontId="210" fillId="0" borderId="0"/>
    <xf numFmtId="0" fontId="57" fillId="0" borderId="0">
      <alignment vertical="top"/>
    </xf>
    <xf numFmtId="0" fontId="95" fillId="0" borderId="0"/>
    <xf numFmtId="0" fontId="55" fillId="0" borderId="0"/>
    <xf numFmtId="0" fontId="2" fillId="0" borderId="0"/>
    <xf numFmtId="0" fontId="2" fillId="0" borderId="0"/>
    <xf numFmtId="0" fontId="2" fillId="0" borderId="0"/>
    <xf numFmtId="0" fontId="95" fillId="0" borderId="0"/>
    <xf numFmtId="0" fontId="57" fillId="0" borderId="0">
      <alignment vertical="top"/>
    </xf>
    <xf numFmtId="0" fontId="95" fillId="0" borderId="0"/>
    <xf numFmtId="0" fontId="57" fillId="0" borderId="0">
      <alignment vertical="top"/>
    </xf>
    <xf numFmtId="0" fontId="2" fillId="0" borderId="0"/>
    <xf numFmtId="0" fontId="2" fillId="0" borderId="0"/>
    <xf numFmtId="0" fontId="2" fillId="0" borderId="0"/>
    <xf numFmtId="0" fontId="40" fillId="0" borderId="0"/>
    <xf numFmtId="0" fontId="191" fillId="0" borderId="0"/>
    <xf numFmtId="0" fontId="57" fillId="0" borderId="0">
      <alignment vertical="top"/>
    </xf>
    <xf numFmtId="0" fontId="57" fillId="0" borderId="0">
      <alignment vertical="top"/>
    </xf>
    <xf numFmtId="0" fontId="57" fillId="0" borderId="0">
      <alignment vertical="top"/>
    </xf>
    <xf numFmtId="0" fontId="40" fillId="0" borderId="0"/>
    <xf numFmtId="0" fontId="57" fillId="0" borderId="0">
      <alignment vertical="top"/>
    </xf>
    <xf numFmtId="0" fontId="57" fillId="0" borderId="0">
      <alignment vertical="top"/>
    </xf>
    <xf numFmtId="0" fontId="9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9" fillId="0" borderId="0"/>
    <xf numFmtId="0" fontId="44" fillId="0" borderId="0"/>
    <xf numFmtId="0" fontId="57" fillId="0" borderId="0">
      <alignment vertical="top"/>
    </xf>
    <xf numFmtId="0" fontId="95" fillId="0" borderId="0"/>
    <xf numFmtId="0" fontId="2" fillId="0" borderId="0"/>
    <xf numFmtId="0" fontId="2" fillId="0" borderId="0"/>
    <xf numFmtId="0" fontId="2" fillId="0" borderId="0"/>
    <xf numFmtId="0" fontId="57" fillId="0" borderId="0">
      <alignment vertical="top"/>
    </xf>
    <xf numFmtId="0" fontId="40" fillId="0" borderId="0"/>
    <xf numFmtId="0" fontId="40" fillId="0" borderId="0"/>
    <xf numFmtId="0" fontId="44" fillId="0" borderId="0"/>
    <xf numFmtId="0" fontId="69" fillId="0" borderId="0"/>
    <xf numFmtId="0" fontId="2" fillId="0" borderId="0"/>
    <xf numFmtId="0" fontId="2" fillId="0" borderId="0"/>
    <xf numFmtId="0" fontId="2" fillId="0" borderId="0"/>
    <xf numFmtId="0" fontId="57"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5" fillId="0" borderId="0"/>
    <xf numFmtId="0" fontId="55" fillId="0" borderId="0"/>
    <xf numFmtId="0" fontId="210" fillId="0" borderId="0"/>
    <xf numFmtId="0" fontId="2" fillId="0" borderId="0"/>
    <xf numFmtId="0" fontId="55" fillId="0" borderId="0"/>
    <xf numFmtId="0" fontId="2" fillId="0" borderId="0"/>
    <xf numFmtId="0" fontId="2" fillId="0" borderId="0"/>
    <xf numFmtId="0" fontId="95" fillId="0" borderId="0"/>
    <xf numFmtId="0" fontId="40" fillId="0" borderId="0"/>
    <xf numFmtId="0" fontId="40" fillId="0" borderId="0"/>
    <xf numFmtId="0" fontId="44" fillId="0" borderId="0"/>
    <xf numFmtId="0" fontId="44" fillId="0" borderId="0"/>
    <xf numFmtId="0" fontId="2" fillId="0" borderId="0"/>
    <xf numFmtId="0" fontId="2" fillId="0" borderId="0"/>
    <xf numFmtId="0" fontId="2" fillId="0" borderId="0"/>
    <xf numFmtId="0" fontId="9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5" fillId="0" borderId="0"/>
    <xf numFmtId="0" fontId="96" fillId="0" borderId="0"/>
    <xf numFmtId="0" fontId="95" fillId="0" borderId="0"/>
    <xf numFmtId="0" fontId="2" fillId="0" borderId="0"/>
    <xf numFmtId="0" fontId="2" fillId="0" borderId="0"/>
    <xf numFmtId="0" fontId="2" fillId="0" borderId="0"/>
    <xf numFmtId="0" fontId="95" fillId="0" borderId="0"/>
    <xf numFmtId="0" fontId="95" fillId="0" borderId="0"/>
    <xf numFmtId="0" fontId="44" fillId="0" borderId="0"/>
    <xf numFmtId="0" fontId="73" fillId="0" borderId="0"/>
    <xf numFmtId="0" fontId="44" fillId="0" borderId="0"/>
    <xf numFmtId="0" fontId="44" fillId="0" borderId="0"/>
    <xf numFmtId="0" fontId="163" fillId="0" borderId="0"/>
    <xf numFmtId="0" fontId="44" fillId="0" borderId="0"/>
    <xf numFmtId="0" fontId="2" fillId="0" borderId="0"/>
    <xf numFmtId="0" fontId="2" fillId="0" borderId="0"/>
    <xf numFmtId="0" fontId="2" fillId="0" borderId="0"/>
    <xf numFmtId="0" fontId="55" fillId="0" borderId="0"/>
    <xf numFmtId="0" fontId="163" fillId="0" borderId="0"/>
    <xf numFmtId="0" fontId="40" fillId="0" borderId="0"/>
    <xf numFmtId="0" fontId="40" fillId="0" borderId="0"/>
    <xf numFmtId="0" fontId="95" fillId="0" borderId="0"/>
    <xf numFmtId="0" fontId="40" fillId="0" borderId="0"/>
    <xf numFmtId="0" fontId="40" fillId="0" borderId="0"/>
    <xf numFmtId="0" fontId="57" fillId="0" borderId="0">
      <alignment vertical="top"/>
    </xf>
    <xf numFmtId="0" fontId="218" fillId="0" borderId="0"/>
    <xf numFmtId="0" fontId="9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40" fillId="0" borderId="0"/>
    <xf numFmtId="0"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applyFill="0" applyBorder="0">
      <protection locked="0"/>
    </xf>
    <xf numFmtId="196" fontId="72" fillId="0" borderId="0" applyFill="0" applyBorder="0">
      <protection locked="0"/>
    </xf>
    <xf numFmtId="0" fontId="194" fillId="0" borderId="0"/>
    <xf numFmtId="0" fontId="95" fillId="7" borderId="28" applyNumberFormat="0" applyFont="0" applyAlignment="0" applyProtection="0"/>
    <xf numFmtId="0" fontId="95" fillId="7" borderId="28" applyNumberFormat="0" applyFont="0" applyAlignment="0" applyProtection="0"/>
    <xf numFmtId="0" fontId="95" fillId="7" borderId="28" applyNumberFormat="0" applyFont="0" applyAlignment="0" applyProtection="0"/>
    <xf numFmtId="0" fontId="44" fillId="7" borderId="28" applyNumberFormat="0" applyFont="0" applyAlignment="0" applyProtection="0"/>
    <xf numFmtId="0" fontId="95" fillId="7" borderId="28" applyNumberFormat="0" applyFont="0" applyAlignment="0" applyProtection="0"/>
    <xf numFmtId="0" fontId="95" fillId="7" borderId="28" applyNumberFormat="0" applyFont="0" applyAlignment="0" applyProtection="0"/>
    <xf numFmtId="0" fontId="44" fillId="7" borderId="28" applyNumberFormat="0" applyFont="0" applyAlignment="0" applyProtection="0"/>
    <xf numFmtId="0" fontId="44" fillId="7" borderId="28" applyNumberFormat="0" applyFont="0" applyAlignment="0" applyProtection="0"/>
    <xf numFmtId="38" fontId="85" fillId="0" borderId="0"/>
    <xf numFmtId="38" fontId="85" fillId="0" borderId="0"/>
    <xf numFmtId="0" fontId="73" fillId="45" borderId="15"/>
    <xf numFmtId="196" fontId="73" fillId="45" borderId="15"/>
    <xf numFmtId="0" fontId="195" fillId="30" borderId="29" applyNumberFormat="0" applyAlignment="0" applyProtection="0"/>
    <xf numFmtId="0" fontId="195" fillId="30" borderId="29" applyNumberFormat="0" applyAlignment="0" applyProtection="0"/>
    <xf numFmtId="0" fontId="195" fillId="30" borderId="29" applyNumberFormat="0" applyAlignment="0" applyProtection="0"/>
    <xf numFmtId="0" fontId="195" fillId="29" borderId="29" applyNumberFormat="0" applyAlignment="0" applyProtection="0"/>
    <xf numFmtId="0" fontId="195" fillId="30" borderId="29" applyNumberFormat="0" applyAlignment="0" applyProtection="0"/>
    <xf numFmtId="0" fontId="195" fillId="30" borderId="29" applyNumberFormat="0" applyAlignment="0" applyProtection="0"/>
    <xf numFmtId="0" fontId="195" fillId="29" borderId="29" applyNumberFormat="0" applyAlignment="0" applyProtection="0"/>
    <xf numFmtId="0" fontId="195" fillId="29" borderId="29" applyNumberFormat="0" applyAlignment="0" applyProtection="0"/>
    <xf numFmtId="40" fontId="98" fillId="33" borderId="0">
      <alignment horizontal="right"/>
    </xf>
    <xf numFmtId="40" fontId="98" fillId="33" borderId="0">
      <alignment horizontal="right"/>
    </xf>
    <xf numFmtId="0" fontId="99" fillId="36" borderId="0">
      <alignment horizontal="center"/>
    </xf>
    <xf numFmtId="196" fontId="99" fillId="36" borderId="0">
      <alignment horizontal="center"/>
    </xf>
    <xf numFmtId="0" fontId="61" fillId="46" borderId="30"/>
    <xf numFmtId="196" fontId="61" fillId="46" borderId="30"/>
    <xf numFmtId="0" fontId="100" fillId="33" borderId="0" applyBorder="0">
      <alignment horizontal="center"/>
    </xf>
    <xf numFmtId="196" fontId="100" fillId="33" borderId="0" applyBorder="0">
      <alignment horizontal="center"/>
    </xf>
    <xf numFmtId="0" fontId="101" fillId="46" borderId="0" applyBorder="0">
      <alignment horizontal="center"/>
    </xf>
    <xf numFmtId="196" fontId="101" fillId="46" borderId="0" applyBorder="0">
      <alignment horizontal="center"/>
    </xf>
    <xf numFmtId="199" fontId="44" fillId="0" borderId="0" applyFont="0" applyFill="0" applyBorder="0" applyAlignment="0" applyProtection="0"/>
    <xf numFmtId="199" fontId="64" fillId="0" borderId="0" applyFont="0" applyFill="0" applyBorder="0" applyAlignment="0" applyProtection="0"/>
    <xf numFmtId="199" fontId="123" fillId="0" borderId="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199" fontId="123" fillId="0" borderId="0" applyFill="0" applyBorder="0" applyAlignment="0" applyProtection="0"/>
    <xf numFmtId="210" fontId="123" fillId="0" borderId="0" applyFont="0" applyFill="0" applyBorder="0" applyAlignment="0" applyProtection="0"/>
    <xf numFmtId="0" fontId="73" fillId="0" borderId="0" applyFill="0" applyBorder="0">
      <protection locked="0"/>
    </xf>
    <xf numFmtId="196" fontId="73" fillId="0" borderId="0" applyFill="0" applyBorder="0">
      <protection locked="0"/>
    </xf>
    <xf numFmtId="233" fontId="123"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200" fontId="73" fillId="0" borderId="0" applyFill="0" applyBorder="0">
      <protection locked="0"/>
    </xf>
    <xf numFmtId="10" fontId="54"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7"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10"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7" fillId="0" borderId="0" applyFont="0" applyFill="0" applyBorder="0" applyAlignment="0" applyProtection="0"/>
    <xf numFmtId="9" fontId="40" fillId="0" borderId="0" applyFont="0" applyFill="0" applyBorder="0" applyAlignment="0" applyProtection="0"/>
    <xf numFmtId="9" fontId="21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4" fillId="0" borderId="0" applyFont="0" applyFill="0" applyBorder="0" applyAlignment="0" applyProtection="0"/>
    <xf numFmtId="9" fontId="5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6" fillId="0" borderId="0" applyFont="0" applyFill="0" applyBorder="0" applyAlignment="0" applyProtection="0"/>
    <xf numFmtId="9" fontId="95" fillId="0" borderId="0" applyFont="0" applyFill="0" applyBorder="0" applyAlignment="0" applyProtection="0"/>
    <xf numFmtId="9" fontId="210" fillId="0" borderId="0" applyFont="0" applyFill="0" applyBorder="0" applyAlignment="0" applyProtection="0"/>
    <xf numFmtId="9" fontId="66" fillId="0" borderId="0" applyFont="0" applyFill="0" applyBorder="0" applyAlignment="0" applyProtection="0"/>
    <xf numFmtId="9" fontId="4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9" fontId="44" fillId="0" borderId="0" applyFont="0" applyFill="0" applyBorder="0" applyAlignment="0" applyProtection="0"/>
    <xf numFmtId="44" fontId="155" fillId="0" borderId="0" applyFill="0" applyBorder="0" applyAlignment="0"/>
    <xf numFmtId="207" fontId="123" fillId="0" borderId="0" applyFill="0" applyBorder="0" applyAlignment="0"/>
    <xf numFmtId="44" fontId="155" fillId="0" borderId="0" applyFill="0" applyBorder="0" applyAlignment="0"/>
    <xf numFmtId="211" fontId="123" fillId="0" borderId="0" applyFill="0" applyBorder="0" applyAlignment="0"/>
    <xf numFmtId="207" fontId="123" fillId="0" borderId="0" applyFill="0" applyBorder="0" applyAlignment="0"/>
    <xf numFmtId="0" fontId="54" fillId="0" borderId="0" applyNumberFormat="0" applyFill="0" applyBorder="0" applyAlignment="0" applyProtection="0"/>
    <xf numFmtId="196" fontId="54" fillId="0" borderId="0" applyNumberFormat="0" applyFill="0" applyBorder="0" applyAlignment="0" applyProtection="0"/>
    <xf numFmtId="15" fontId="54" fillId="0" borderId="0" applyFill="0" applyBorder="0" applyAlignment="0" applyProtection="0"/>
    <xf numFmtId="4" fontId="54" fillId="0" borderId="0" applyFill="0" applyBorder="0" applyAlignment="0" applyProtection="0"/>
    <xf numFmtId="0" fontId="102" fillId="0" borderId="31">
      <alignment horizontal="center"/>
    </xf>
    <xf numFmtId="196" fontId="102" fillId="0" borderId="31">
      <alignment horizontal="center"/>
    </xf>
    <xf numFmtId="3" fontId="54" fillId="0" borderId="0" applyFill="0" applyBorder="0" applyAlignment="0" applyProtection="0"/>
    <xf numFmtId="0" fontId="54" fillId="47" borderId="0" applyNumberFormat="0" applyBorder="0" applyAlignment="0" applyProtection="0"/>
    <xf numFmtId="196" fontId="54" fillId="47" borderId="0" applyNumberFormat="0" applyBorder="0" applyAlignment="0" applyProtection="0"/>
    <xf numFmtId="167" fontId="44" fillId="0" borderId="0" applyFont="0" applyFill="0" applyBorder="0" applyAlignment="0" applyProtection="0"/>
    <xf numFmtId="234" fontId="127" fillId="0" borderId="0" applyFont="0" applyFill="0" applyBorder="0" applyAlignment="0" applyProtection="0"/>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1" fontId="44" fillId="0" borderId="32" applyNumberFormat="0" applyFill="0" applyAlignment="0" applyProtection="0">
      <alignment horizontal="center" vertical="center"/>
    </xf>
    <xf numFmtId="0" fontId="103" fillId="0" borderId="0" applyNumberFormat="0" applyFill="0" applyBorder="0" applyAlignment="0" applyProtection="0"/>
    <xf numFmtId="196" fontId="103" fillId="0" borderId="0" applyNumberFormat="0" applyFill="0" applyBorder="0" applyAlignment="0" applyProtection="0"/>
    <xf numFmtId="201" fontId="73" fillId="0" borderId="0"/>
    <xf numFmtId="0" fontId="104" fillId="0" borderId="0"/>
    <xf numFmtId="196" fontId="104" fillId="0" borderId="0"/>
    <xf numFmtId="0" fontId="75" fillId="33" borderId="0"/>
    <xf numFmtId="196" fontId="75" fillId="33" borderId="0"/>
    <xf numFmtId="235" fontId="44" fillId="0" borderId="0"/>
    <xf numFmtId="0" fontId="105" fillId="0" borderId="0">
      <alignment vertical="center"/>
    </xf>
    <xf numFmtId="196" fontId="105" fillId="0" borderId="0">
      <alignment vertical="center"/>
    </xf>
    <xf numFmtId="183" fontId="92" fillId="48" borderId="33" applyProtection="0">
      <alignment horizontal="center"/>
    </xf>
    <xf numFmtId="0" fontId="106" fillId="49" borderId="34" applyNumberFormat="0" applyProtection="0">
      <alignment vertical="center"/>
    </xf>
    <xf numFmtId="196" fontId="106" fillId="49" borderId="34" applyNumberFormat="0" applyProtection="0">
      <alignment vertical="center"/>
    </xf>
    <xf numFmtId="196" fontId="106" fillId="49" borderId="34" applyNumberFormat="0" applyProtection="0">
      <alignment vertical="center"/>
    </xf>
    <xf numFmtId="196" fontId="106" fillId="49" borderId="34" applyNumberFormat="0" applyProtection="0">
      <alignment vertical="center"/>
    </xf>
    <xf numFmtId="0" fontId="106" fillId="49" borderId="34" applyNumberFormat="0" applyProtection="0">
      <alignment vertical="center"/>
    </xf>
    <xf numFmtId="0" fontId="106" fillId="49" borderId="34" applyNumberFormat="0" applyProtection="0">
      <alignment vertical="center"/>
    </xf>
    <xf numFmtId="0" fontId="107" fillId="49" borderId="35" applyNumberFormat="0" applyProtection="0">
      <alignment vertical="center"/>
    </xf>
    <xf numFmtId="196" fontId="107" fillId="49" borderId="35" applyNumberFormat="0" applyProtection="0">
      <alignment vertical="center"/>
    </xf>
    <xf numFmtId="0" fontId="106" fillId="49" borderId="34" applyNumberFormat="0" applyProtection="0">
      <alignment horizontal="left" vertical="center" indent="1"/>
    </xf>
    <xf numFmtId="196" fontId="106" fillId="49" borderId="34" applyNumberFormat="0" applyProtection="0">
      <alignment horizontal="left" vertical="center" indent="1"/>
    </xf>
    <xf numFmtId="196" fontId="106" fillId="49" borderId="34" applyNumberFormat="0" applyProtection="0">
      <alignment horizontal="left" vertical="center" indent="1"/>
    </xf>
    <xf numFmtId="196" fontId="106" fillId="49" borderId="34" applyNumberFormat="0" applyProtection="0">
      <alignment horizontal="left" vertical="center" indent="1"/>
    </xf>
    <xf numFmtId="0" fontId="106" fillId="49" borderId="34" applyNumberFormat="0" applyProtection="0">
      <alignment horizontal="left" vertical="center" indent="1"/>
    </xf>
    <xf numFmtId="0" fontId="106" fillId="49" borderId="34" applyNumberFormat="0" applyProtection="0">
      <alignment horizontal="left" vertical="center" indent="1"/>
    </xf>
    <xf numFmtId="0" fontId="108" fillId="49" borderId="29" applyNumberFormat="0" applyProtection="0">
      <alignment horizontal="left" vertical="center" indent="1"/>
    </xf>
    <xf numFmtId="196" fontId="108" fillId="49" borderId="29" applyNumberFormat="0" applyProtection="0">
      <alignment horizontal="left" vertical="center" indent="1"/>
    </xf>
    <xf numFmtId="0" fontId="109" fillId="50" borderId="36" applyNumberFormat="0" applyProtection="0">
      <alignment horizontal="left" vertical="center" indent="1"/>
    </xf>
    <xf numFmtId="196" fontId="109" fillId="50" borderId="36" applyNumberFormat="0" applyProtection="0">
      <alignment horizontal="left" vertical="center" indent="1"/>
    </xf>
    <xf numFmtId="0" fontId="110" fillId="51" borderId="35" applyNumberFormat="0" applyProtection="0">
      <alignment horizontal="right" vertical="center"/>
    </xf>
    <xf numFmtId="196" fontId="110" fillId="51" borderId="35" applyNumberFormat="0" applyProtection="0">
      <alignment horizontal="right" vertical="center"/>
    </xf>
    <xf numFmtId="0" fontId="110" fillId="52" borderId="35" applyNumberFormat="0" applyProtection="0">
      <alignment horizontal="right" vertical="center"/>
    </xf>
    <xf numFmtId="196" fontId="110" fillId="52" borderId="35" applyNumberFormat="0" applyProtection="0">
      <alignment horizontal="right" vertical="center"/>
    </xf>
    <xf numFmtId="0" fontId="110" fillId="42" borderId="35" applyNumberFormat="0" applyProtection="0">
      <alignment horizontal="right" vertical="center"/>
    </xf>
    <xf numFmtId="196" fontId="110" fillId="42" borderId="35" applyNumberFormat="0" applyProtection="0">
      <alignment horizontal="right" vertical="center"/>
    </xf>
    <xf numFmtId="0" fontId="110" fillId="53" borderId="35" applyNumberFormat="0" applyProtection="0">
      <alignment horizontal="right" vertical="center"/>
    </xf>
    <xf numFmtId="196" fontId="110" fillId="53" borderId="35" applyNumberFormat="0" applyProtection="0">
      <alignment horizontal="right" vertical="center"/>
    </xf>
    <xf numFmtId="0" fontId="110" fillId="54" borderId="35" applyNumberFormat="0" applyProtection="0">
      <alignment horizontal="right" vertical="center"/>
    </xf>
    <xf numFmtId="196" fontId="110" fillId="54" borderId="35" applyNumberFormat="0" applyProtection="0">
      <alignment horizontal="right" vertical="center"/>
    </xf>
    <xf numFmtId="0" fontId="110" fillId="55" borderId="35" applyNumberFormat="0" applyProtection="0">
      <alignment horizontal="right" vertical="center"/>
    </xf>
    <xf numFmtId="196" fontId="110" fillId="55" borderId="35" applyNumberFormat="0" applyProtection="0">
      <alignment horizontal="right" vertical="center"/>
    </xf>
    <xf numFmtId="0" fontId="110" fillId="56" borderId="35" applyNumberFormat="0" applyProtection="0">
      <alignment horizontal="right" vertical="center"/>
    </xf>
    <xf numFmtId="196" fontId="110" fillId="56" borderId="35" applyNumberFormat="0" applyProtection="0">
      <alignment horizontal="right" vertical="center"/>
    </xf>
    <xf numFmtId="0" fontId="110" fillId="57" borderId="35" applyNumberFormat="0" applyProtection="0">
      <alignment horizontal="right" vertical="center"/>
    </xf>
    <xf numFmtId="196" fontId="110" fillId="57" borderId="35" applyNumberFormat="0" applyProtection="0">
      <alignment horizontal="right" vertical="center"/>
    </xf>
    <xf numFmtId="0" fontId="110" fillId="58" borderId="35" applyNumberFormat="0" applyProtection="0">
      <alignment horizontal="right" vertical="center"/>
    </xf>
    <xf numFmtId="196" fontId="110" fillId="58" borderId="35" applyNumberFormat="0" applyProtection="0">
      <alignment horizontal="right" vertical="center"/>
    </xf>
    <xf numFmtId="0" fontId="109" fillId="59" borderId="37" applyNumberFormat="0" applyProtection="0">
      <alignment horizontal="left" vertical="center" indent="1"/>
    </xf>
    <xf numFmtId="196" fontId="109" fillId="59" borderId="37" applyNumberFormat="0" applyProtection="0">
      <alignment horizontal="left" vertical="center" indent="1"/>
    </xf>
    <xf numFmtId="196" fontId="109" fillId="59" borderId="37" applyNumberFormat="0" applyProtection="0">
      <alignment horizontal="left" vertical="center" indent="1"/>
    </xf>
    <xf numFmtId="196" fontId="109" fillId="59" borderId="37" applyNumberFormat="0" applyProtection="0">
      <alignment horizontal="left" vertical="center" indent="1"/>
    </xf>
    <xf numFmtId="0" fontId="109" fillId="59" borderId="37" applyNumberFormat="0" applyProtection="0">
      <alignment horizontal="left" vertical="center" indent="1"/>
    </xf>
    <xf numFmtId="0" fontId="109" fillId="59" borderId="37" applyNumberFormat="0" applyProtection="0">
      <alignment horizontal="left" vertical="center" indent="1"/>
    </xf>
    <xf numFmtId="0" fontId="109" fillId="60" borderId="0" applyNumberFormat="0" applyProtection="0">
      <alignment horizontal="left" vertical="center" indent="1"/>
    </xf>
    <xf numFmtId="196" fontId="109" fillId="60" borderId="0" applyNumberFormat="0" applyProtection="0">
      <alignment horizontal="left" vertical="center" indent="1"/>
    </xf>
    <xf numFmtId="0" fontId="88" fillId="61" borderId="0" applyNumberFormat="0" applyProtection="0">
      <alignment horizontal="left" vertical="center" indent="1"/>
    </xf>
    <xf numFmtId="196" fontId="88" fillId="61" borderId="0" applyNumberFormat="0" applyProtection="0">
      <alignment horizontal="left" vertical="center" indent="1"/>
    </xf>
    <xf numFmtId="0" fontId="110" fillId="62" borderId="35" applyNumberFormat="0" applyProtection="0">
      <alignment horizontal="right" vertical="center"/>
    </xf>
    <xf numFmtId="196" fontId="110" fillId="62" borderId="35" applyNumberFormat="0" applyProtection="0">
      <alignment horizontal="right" vertical="center"/>
    </xf>
    <xf numFmtId="0" fontId="86" fillId="62" borderId="0" applyNumberFormat="0" applyProtection="0">
      <alignment horizontal="left" vertical="center" indent="1"/>
    </xf>
    <xf numFmtId="196" fontId="86" fillId="62" borderId="0" applyNumberFormat="0" applyProtection="0">
      <alignment horizontal="left" vertical="center" indent="1"/>
    </xf>
    <xf numFmtId="0" fontId="111" fillId="63" borderId="38" applyNumberFormat="0" applyProtection="0">
      <alignment horizontal="left" vertical="center" indent="1"/>
    </xf>
    <xf numFmtId="196" fontId="111" fillId="63" borderId="38" applyNumberFormat="0" applyProtection="0">
      <alignment horizontal="left" vertical="center" indent="1"/>
    </xf>
    <xf numFmtId="0" fontId="112" fillId="0" borderId="38" applyNumberFormat="0" applyProtection="0">
      <alignment horizontal="left" vertical="center" indent="1"/>
    </xf>
    <xf numFmtId="196" fontId="112" fillId="0" borderId="38" applyNumberFormat="0" applyProtection="0">
      <alignment horizontal="left" vertical="center" indent="1"/>
    </xf>
    <xf numFmtId="0" fontId="73" fillId="63" borderId="29" applyNumberFormat="0" applyProtection="0">
      <alignment horizontal="left" vertical="center" indent="1"/>
    </xf>
    <xf numFmtId="196" fontId="73" fillId="63" borderId="29" applyNumberFormat="0" applyProtection="0">
      <alignment horizontal="left" vertical="center" indent="1"/>
    </xf>
    <xf numFmtId="0" fontId="112" fillId="0" borderId="38" applyNumberFormat="0" applyProtection="0">
      <alignment horizontal="left" vertical="center" indent="1"/>
    </xf>
    <xf numFmtId="196" fontId="112" fillId="0" borderId="38" applyNumberFormat="0" applyProtection="0">
      <alignment horizontal="left" vertical="center" indent="1"/>
    </xf>
    <xf numFmtId="0" fontId="73" fillId="64" borderId="29" applyNumberFormat="0" applyProtection="0">
      <alignment horizontal="left" vertical="center" indent="1"/>
    </xf>
    <xf numFmtId="196" fontId="73" fillId="64" borderId="29" applyNumberFormat="0" applyProtection="0">
      <alignment horizontal="left" vertical="center" indent="1"/>
    </xf>
    <xf numFmtId="0" fontId="112" fillId="0" borderId="38" applyNumberFormat="0" applyProtection="0">
      <alignment horizontal="left" vertical="center" indent="1"/>
    </xf>
    <xf numFmtId="196" fontId="112" fillId="0" borderId="38" applyNumberFormat="0" applyProtection="0">
      <alignment horizontal="left" vertical="center" indent="1"/>
    </xf>
    <xf numFmtId="0" fontId="73" fillId="45" borderId="29" applyNumberFormat="0" applyProtection="0">
      <alignment horizontal="left" vertical="center" indent="1"/>
    </xf>
    <xf numFmtId="196" fontId="73" fillId="45" borderId="29" applyNumberFormat="0" applyProtection="0">
      <alignment horizontal="left" vertical="center" indent="1"/>
    </xf>
    <xf numFmtId="0" fontId="112" fillId="0" borderId="38" applyNumberFormat="0" applyProtection="0">
      <alignment horizontal="left" vertical="center" indent="1"/>
    </xf>
    <xf numFmtId="196" fontId="112" fillId="0" borderId="38" applyNumberFormat="0" applyProtection="0">
      <alignment horizontal="left" vertical="center" indent="1"/>
    </xf>
    <xf numFmtId="0" fontId="73" fillId="50" borderId="29" applyNumberFormat="0" applyProtection="0">
      <alignment horizontal="left" vertical="center" indent="1"/>
    </xf>
    <xf numFmtId="196" fontId="73" fillId="50" borderId="29" applyNumberFormat="0" applyProtection="0">
      <alignment horizontal="left" vertical="center" indent="1"/>
    </xf>
    <xf numFmtId="0" fontId="110" fillId="27" borderId="35" applyNumberFormat="0" applyProtection="0">
      <alignment vertical="center"/>
    </xf>
    <xf numFmtId="196" fontId="110" fillId="27" borderId="35" applyNumberFormat="0" applyProtection="0">
      <alignment vertical="center"/>
    </xf>
    <xf numFmtId="0" fontId="113" fillId="27" borderId="35" applyNumberFormat="0" applyProtection="0">
      <alignment vertical="center"/>
    </xf>
    <xf numFmtId="196" fontId="113" fillId="27" borderId="35" applyNumberFormat="0" applyProtection="0">
      <alignment vertical="center"/>
    </xf>
    <xf numFmtId="0" fontId="88" fillId="62" borderId="39" applyNumberFormat="0" applyProtection="0">
      <alignment horizontal="left" vertical="center" indent="1"/>
    </xf>
    <xf numFmtId="196" fontId="88" fillId="62" borderId="39" applyNumberFormat="0" applyProtection="0">
      <alignment horizontal="left" vertical="center" indent="1"/>
    </xf>
    <xf numFmtId="0" fontId="86" fillId="65" borderId="29" applyNumberFormat="0" applyProtection="0">
      <alignment horizontal="left" vertical="center" indent="1"/>
    </xf>
    <xf numFmtId="196" fontId="86" fillId="65" borderId="29" applyNumberFormat="0" applyProtection="0">
      <alignment horizontal="left" vertical="center" indent="1"/>
    </xf>
    <xf numFmtId="0" fontId="114" fillId="0" borderId="0" applyNumberFormat="0" applyProtection="0">
      <alignment horizontal="right" vertical="center"/>
    </xf>
    <xf numFmtId="196" fontId="114" fillId="0" borderId="0" applyNumberFormat="0" applyProtection="0">
      <alignment horizontal="right" vertical="center"/>
    </xf>
    <xf numFmtId="0" fontId="112" fillId="0" borderId="0" applyNumberFormat="0" applyProtection="0">
      <alignment horizontal="right" vertical="center"/>
    </xf>
    <xf numFmtId="196" fontId="112" fillId="0" borderId="0" applyNumberFormat="0" applyProtection="0">
      <alignment horizontal="right" vertical="center"/>
    </xf>
    <xf numFmtId="0" fontId="112" fillId="0" borderId="0" applyNumberFormat="0" applyProtection="0">
      <alignment horizontal="left" vertical="center" indent="1"/>
    </xf>
    <xf numFmtId="196" fontId="112" fillId="0" borderId="0" applyNumberFormat="0" applyProtection="0">
      <alignment horizontal="left" vertical="center" indent="1"/>
    </xf>
    <xf numFmtId="0" fontId="115" fillId="66" borderId="0" applyNumberFormat="0" applyProtection="0">
      <alignment horizontal="center" vertical="center" wrapText="1"/>
    </xf>
    <xf numFmtId="196" fontId="115" fillId="66" borderId="0" applyNumberFormat="0" applyProtection="0">
      <alignment horizontal="center" vertical="center" wrapText="1"/>
    </xf>
    <xf numFmtId="0" fontId="116" fillId="67" borderId="39" applyNumberFormat="0" applyProtection="0">
      <alignment horizontal="left" vertical="center" indent="1"/>
    </xf>
    <xf numFmtId="196" fontId="116" fillId="67" borderId="39" applyNumberFormat="0" applyProtection="0">
      <alignment horizontal="left" vertical="center" indent="1"/>
    </xf>
    <xf numFmtId="0" fontId="117" fillId="33" borderId="8" applyNumberFormat="0" applyProtection="0">
      <alignment horizontal="right" vertical="center"/>
    </xf>
    <xf numFmtId="196" fontId="117" fillId="33" borderId="8" applyNumberFormat="0" applyProtection="0">
      <alignment horizontal="right" vertical="center"/>
    </xf>
    <xf numFmtId="0" fontId="92" fillId="68" borderId="40" applyNumberFormat="0" applyProtection="0">
      <alignment horizontal="center"/>
    </xf>
    <xf numFmtId="196" fontId="92" fillId="68" borderId="40" applyNumberFormat="0" applyProtection="0">
      <alignment horizontal="center"/>
    </xf>
    <xf numFmtId="0" fontId="118" fillId="66" borderId="0"/>
    <xf numFmtId="196" fontId="118" fillId="66" borderId="0"/>
    <xf numFmtId="0" fontId="119" fillId="66" borderId="0"/>
    <xf numFmtId="196" fontId="119" fillId="66" borderId="0"/>
    <xf numFmtId="3" fontId="120" fillId="69" borderId="6">
      <alignment horizontal="left" vertical="top" wrapText="1"/>
      <protection locked="0"/>
    </xf>
    <xf numFmtId="3" fontId="120" fillId="69" borderId="6">
      <alignment horizontal="left" vertical="top" wrapText="1"/>
      <protection locked="0"/>
    </xf>
    <xf numFmtId="0" fontId="55" fillId="0" borderId="0"/>
    <xf numFmtId="0" fontId="45" fillId="0" borderId="0"/>
    <xf numFmtId="0" fontId="57" fillId="0" borderId="0">
      <alignment vertical="top"/>
    </xf>
    <xf numFmtId="0" fontId="57" fillId="0" borderId="0">
      <alignment vertical="top"/>
    </xf>
    <xf numFmtId="197" fontId="73" fillId="0" borderId="0"/>
    <xf numFmtId="0" fontId="121" fillId="0" borderId="0"/>
    <xf numFmtId="196" fontId="121" fillId="0" borderId="0"/>
    <xf numFmtId="0" fontId="121" fillId="0" borderId="0"/>
    <xf numFmtId="196" fontId="121" fillId="0" borderId="0"/>
    <xf numFmtId="0" fontId="186" fillId="0" borderId="0"/>
    <xf numFmtId="183" fontId="73" fillId="0" borderId="41" applyAlignment="0"/>
    <xf numFmtId="183" fontId="122" fillId="0" borderId="41" applyFill="0" applyAlignment="0" applyProtection="0"/>
    <xf numFmtId="0" fontId="123" fillId="0" borderId="8" applyNumberFormat="0" applyFill="0" applyAlignment="0" applyProtection="0"/>
    <xf numFmtId="0" fontId="123" fillId="0" borderId="8" applyNumberFormat="0" applyFill="0" applyAlignment="0" applyProtection="0"/>
    <xf numFmtId="0" fontId="123" fillId="0" borderId="8" applyNumberFormat="0" applyFill="0" applyAlignment="0" applyProtection="0"/>
    <xf numFmtId="0" fontId="123" fillId="0" borderId="8" applyNumberFormat="0" applyFill="0" applyAlignment="0" applyProtection="0"/>
    <xf numFmtId="0" fontId="124" fillId="0" borderId="0" applyFill="0" applyBorder="0" applyAlignment="0"/>
    <xf numFmtId="196" fontId="124" fillId="0" borderId="0" applyFill="0" applyBorder="0" applyAlignment="0"/>
    <xf numFmtId="0" fontId="92" fillId="66" borderId="8">
      <alignment horizontal="center" vertical="center"/>
    </xf>
    <xf numFmtId="0" fontId="54" fillId="55" borderId="0" applyNumberFormat="0" applyBorder="0" applyAlignment="0" applyProtection="0"/>
    <xf numFmtId="196" fontId="54" fillId="55" borderId="0" applyNumberFormat="0" applyBorder="0" applyAlignment="0" applyProtection="0"/>
    <xf numFmtId="49" fontId="57" fillId="0" borderId="0" applyFill="0" applyBorder="0" applyAlignment="0"/>
    <xf numFmtId="236" fontId="123" fillId="0" borderId="0" applyFill="0" applyBorder="0" applyAlignment="0"/>
    <xf numFmtId="237" fontId="123" fillId="0" borderId="0" applyFill="0" applyBorder="0" applyAlignment="0"/>
    <xf numFmtId="0" fontId="196" fillId="0" borderId="0" applyFont="0" applyFill="0" applyBorder="0" applyAlignment="0" applyProtection="0"/>
    <xf numFmtId="0" fontId="125" fillId="0" borderId="0" applyFill="0" applyBorder="0" applyProtection="0">
      <alignment horizontal="left" vertical="top"/>
    </xf>
    <xf numFmtId="0" fontId="197" fillId="0" borderId="0" applyFill="0" applyBorder="0" applyProtection="0">
      <alignment horizontal="left" vertical="top"/>
    </xf>
    <xf numFmtId="40" fontId="9" fillId="0" borderId="0"/>
    <xf numFmtId="0" fontId="198" fillId="0" borderId="0" applyNumberFormat="0" applyFill="0" applyBorder="0" applyAlignment="0" applyProtection="0"/>
    <xf numFmtId="0" fontId="199" fillId="0" borderId="0" applyNumberFormat="0" applyFill="0" applyBorder="0" applyAlignment="0" applyProtection="0"/>
    <xf numFmtId="0" fontId="198" fillId="0" borderId="0" applyNumberFormat="0" applyFill="0" applyBorder="0" applyAlignment="0" applyProtection="0"/>
    <xf numFmtId="0" fontId="199" fillId="0" borderId="0" applyNumberFormat="0" applyFill="0" applyBorder="0" applyAlignment="0" applyProtection="0"/>
    <xf numFmtId="176" fontId="122" fillId="0" borderId="18" applyFill="0"/>
    <xf numFmtId="176" fontId="122" fillId="0" borderId="41" applyFill="0"/>
    <xf numFmtId="0" fontId="200" fillId="0" borderId="43" applyNumberFormat="0" applyFill="0" applyAlignment="0" applyProtection="0"/>
    <xf numFmtId="0" fontId="200" fillId="0" borderId="43" applyNumberFormat="0" applyFill="0" applyAlignment="0" applyProtection="0"/>
    <xf numFmtId="0" fontId="200" fillId="0" borderId="42" applyNumberFormat="0" applyFill="0" applyAlignment="0" applyProtection="0"/>
    <xf numFmtId="0" fontId="200" fillId="0" borderId="43" applyNumberFormat="0" applyFill="0" applyAlignment="0" applyProtection="0"/>
    <xf numFmtId="0" fontId="200" fillId="0" borderId="43" applyNumberFormat="0" applyFill="0" applyAlignment="0" applyProtection="0"/>
    <xf numFmtId="176" fontId="73" fillId="0" borderId="18" applyFill="0"/>
    <xf numFmtId="0" fontId="165" fillId="0" borderId="0" applyNumberFormat="0" applyFill="0" applyBorder="0" applyAlignment="0" applyProtection="0"/>
    <xf numFmtId="176" fontId="73" fillId="0" borderId="41" applyFill="0"/>
    <xf numFmtId="0" fontId="200" fillId="0" borderId="42" applyNumberFormat="0" applyFill="0" applyAlignment="0" applyProtection="0"/>
    <xf numFmtId="0" fontId="54" fillId="0" borderId="44" applyNumberFormat="0" applyFill="0" applyAlignment="0" applyProtection="0"/>
    <xf numFmtId="196" fontId="54" fillId="0" borderId="44" applyNumberFormat="0" applyFill="0" applyAlignment="0" applyProtection="0"/>
    <xf numFmtId="196" fontId="54" fillId="0" borderId="44" applyNumberFormat="0" applyFill="0" applyAlignment="0" applyProtection="0"/>
    <xf numFmtId="196" fontId="54" fillId="0" borderId="44" applyNumberFormat="0" applyFill="0" applyAlignment="0" applyProtection="0"/>
    <xf numFmtId="0" fontId="54" fillId="0" borderId="44" applyNumberFormat="0" applyFill="0" applyAlignment="0" applyProtection="0"/>
    <xf numFmtId="0" fontId="54" fillId="0" borderId="44" applyNumberFormat="0" applyFill="0" applyAlignment="0" applyProtection="0"/>
    <xf numFmtId="202" fontId="54" fillId="0" borderId="0" applyFill="0" applyBorder="0" applyAlignment="0" applyProtection="0"/>
    <xf numFmtId="40" fontId="123" fillId="0" borderId="0" applyFill="0" applyBorder="0" applyAlignment="0" applyProtection="0"/>
    <xf numFmtId="0" fontId="126" fillId="0" borderId="0" applyNumberFormat="0"/>
    <xf numFmtId="196" fontId="126" fillId="0" borderId="0" applyNumberFormat="0"/>
    <xf numFmtId="0" fontId="72" fillId="0" borderId="0" applyNumberFormat="0" applyFill="0" applyBorder="0" applyAlignment="0">
      <protection locked="0"/>
    </xf>
    <xf numFmtId="196" fontId="72" fillId="0" borderId="0" applyNumberFormat="0" applyFill="0" applyBorder="0" applyAlignment="0">
      <protection locked="0"/>
    </xf>
    <xf numFmtId="0" fontId="121" fillId="0" borderId="0"/>
    <xf numFmtId="203" fontId="54" fillId="0" borderId="0" applyFill="0" applyBorder="0" applyAlignment="0" applyProtection="0"/>
    <xf numFmtId="204" fontId="123" fillId="0" borderId="0" applyFill="0" applyBorder="0" applyAlignment="0" applyProtection="0"/>
    <xf numFmtId="238" fontId="127" fillId="0" borderId="0" applyFont="0" applyFill="0" applyBorder="0" applyAlignment="0" applyProtection="0"/>
    <xf numFmtId="0" fontId="103" fillId="0" borderId="0" applyNumberFormat="0" applyFill="0" applyBorder="0"/>
    <xf numFmtId="196" fontId="103" fillId="0" borderId="0" applyNumberFormat="0" applyFill="0" applyBorder="0"/>
    <xf numFmtId="0" fontId="184" fillId="0" borderId="0" applyNumberFormat="0" applyFill="0" applyBorder="0" applyAlignment="0" applyProtection="0"/>
    <xf numFmtId="0" fontId="184" fillId="0" borderId="0" applyNumberFormat="0" applyFill="0" applyBorder="0" applyAlignment="0" applyProtection="0"/>
    <xf numFmtId="0" fontId="127" fillId="0" borderId="45"/>
    <xf numFmtId="0" fontId="201" fillId="0" borderId="45"/>
    <xf numFmtId="0" fontId="127" fillId="0" borderId="45"/>
    <xf numFmtId="167" fontId="55" fillId="0" borderId="0" applyFont="0" applyFill="0" applyBorder="0" applyAlignment="0" applyProtection="0"/>
    <xf numFmtId="165" fontId="55" fillId="0" borderId="0" applyFont="0" applyFill="0" applyBorder="0" applyAlignment="0" applyProtection="0"/>
    <xf numFmtId="169" fontId="55" fillId="0" borderId="0" applyFont="0" applyFill="0" applyBorder="0" applyAlignment="0" applyProtection="0"/>
    <xf numFmtId="169" fontId="65" fillId="0" borderId="0" applyFont="0" applyFill="0" applyBorder="0" applyAlignment="0" applyProtection="0"/>
    <xf numFmtId="169" fontId="64" fillId="0" borderId="0" applyFont="0" applyFill="0" applyBorder="0" applyAlignment="0" applyProtection="0"/>
    <xf numFmtId="169" fontId="6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65"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44" fillId="0" borderId="0" applyFont="0" applyFill="0" applyBorder="0" applyAlignment="0" applyProtection="0"/>
    <xf numFmtId="169" fontId="55" fillId="0" borderId="0" applyFont="0" applyFill="0" applyBorder="0" applyAlignment="0" applyProtection="0"/>
    <xf numFmtId="213" fontId="44" fillId="0" borderId="0" applyFont="0" applyFill="0" applyBorder="0" applyAlignment="0" applyProtection="0"/>
    <xf numFmtId="43" fontId="44" fillId="0" borderId="0" applyFont="0" applyFill="0" applyBorder="0" applyAlignment="0" applyProtection="0"/>
    <xf numFmtId="43" fontId="128" fillId="0" borderId="0" applyFont="0" applyFill="0" applyBorder="0" applyAlignment="0" applyProtection="0"/>
    <xf numFmtId="169" fontId="44" fillId="0" borderId="0" applyFont="0" applyFill="0" applyBorder="0" applyAlignment="0" applyProtection="0"/>
    <xf numFmtId="43" fontId="128"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64" fillId="0" borderId="0" applyFont="0" applyFill="0" applyBorder="0" applyAlignment="0" applyProtection="0"/>
    <xf numFmtId="169" fontId="6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129" fillId="0" borderId="0" applyFont="0" applyFill="0" applyBorder="0" applyAlignment="0" applyProtection="0"/>
    <xf numFmtId="169" fontId="129"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44" fillId="0" borderId="0" applyFont="0" applyFill="0" applyBorder="0" applyAlignment="0" applyProtection="0"/>
    <xf numFmtId="215" fontId="44" fillId="0" borderId="0" applyFont="0" applyFill="0" applyBorder="0" applyAlignment="0" applyProtection="0"/>
    <xf numFmtId="43" fontId="44" fillId="0" borderId="0" applyFont="0" applyFill="0" applyBorder="0" applyAlignment="0" applyProtection="0"/>
    <xf numFmtId="184" fontId="44" fillId="0" borderId="0" applyFont="0" applyFill="0" applyBorder="0" applyAlignment="0" applyProtection="0"/>
    <xf numFmtId="184" fontId="44" fillId="0" borderId="0" applyFont="0" applyFill="0" applyBorder="0" applyAlignment="0" applyProtection="0"/>
    <xf numFmtId="184" fontId="44" fillId="0" borderId="0" applyFont="0" applyFill="0" applyBorder="0" applyAlignment="0" applyProtection="0"/>
    <xf numFmtId="184" fontId="44" fillId="0" borderId="0" applyFont="0" applyFill="0" applyBorder="0" applyAlignment="0" applyProtection="0"/>
    <xf numFmtId="193" fontId="44" fillId="0" borderId="0" applyFont="0" applyFill="0" applyBorder="0" applyAlignment="0" applyProtection="0"/>
    <xf numFmtId="193" fontId="44"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43" fontId="44" fillId="0" borderId="0" applyFont="0" applyFill="0" applyBorder="0" applyAlignment="0" applyProtection="0"/>
    <xf numFmtId="166" fontId="55" fillId="0" borderId="0" applyFont="0" applyFill="0" applyBorder="0" applyAlignment="0" applyProtection="0"/>
    <xf numFmtId="168" fontId="55" fillId="0" borderId="0" applyFont="0" applyFill="0" applyBorder="0" applyAlignment="0" applyProtection="0"/>
    <xf numFmtId="0" fontId="130" fillId="0" borderId="0" applyNumberFormat="0" applyFill="0" applyBorder="0" applyAlignment="0" applyProtection="0"/>
    <xf numFmtId="0" fontId="202"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130" fillId="0" borderId="0" applyNumberFormat="0" applyFill="0" applyBorder="0" applyAlignment="0" applyProtection="0"/>
    <xf numFmtId="0" fontId="131" fillId="31" borderId="11" applyNumberFormat="0" applyAlignment="0" applyProtection="0"/>
    <xf numFmtId="196" fontId="131" fillId="31" borderId="11" applyNumberFormat="0" applyAlignment="0" applyProtection="0"/>
    <xf numFmtId="0" fontId="132" fillId="0" borderId="26" applyNumberFormat="0" applyFill="0" applyAlignment="0" applyProtection="0"/>
    <xf numFmtId="196" fontId="132" fillId="0" borderId="26" applyNumberFormat="0" applyFill="0" applyAlignment="0" applyProtection="0"/>
    <xf numFmtId="184" fontId="123" fillId="0" borderId="0" applyFont="0" applyFill="0" applyBorder="0" applyAlignment="0" applyProtection="0"/>
    <xf numFmtId="0" fontId="133" fillId="4" borderId="0" applyNumberFormat="0" applyBorder="0" applyAlignment="0" applyProtection="0"/>
    <xf numFmtId="196" fontId="133" fillId="4" borderId="0" applyNumberFormat="0" applyBorder="0" applyAlignment="0" applyProtection="0"/>
    <xf numFmtId="0" fontId="134" fillId="29" borderId="29" applyNumberFormat="0" applyAlignment="0" applyProtection="0"/>
    <xf numFmtId="0" fontId="134" fillId="29" borderId="29" applyNumberFormat="0" applyAlignment="0" applyProtection="0"/>
    <xf numFmtId="0" fontId="134" fillId="29" borderId="29" applyNumberFormat="0" applyAlignment="0" applyProtection="0"/>
    <xf numFmtId="0" fontId="134" fillId="29" borderId="29" applyNumberFormat="0" applyAlignment="0" applyProtection="0"/>
    <xf numFmtId="0" fontId="135" fillId="29" borderId="10" applyNumberFormat="0" applyAlignment="0" applyProtection="0"/>
    <xf numFmtId="0" fontId="135" fillId="29" borderId="10" applyNumberFormat="0" applyAlignment="0" applyProtection="0"/>
    <xf numFmtId="0" fontId="135" fillId="29" borderId="10" applyNumberFormat="0" applyAlignment="0" applyProtection="0"/>
    <xf numFmtId="0" fontId="135" fillId="29" borderId="10" applyNumberFormat="0" applyAlignment="0" applyProtection="0"/>
    <xf numFmtId="0" fontId="136" fillId="0" borderId="0" applyNumberFormat="0" applyFill="0" applyBorder="0" applyAlignment="0" applyProtection="0"/>
    <xf numFmtId="196" fontId="136" fillId="0" borderId="0" applyNumberFormat="0" applyFill="0" applyBorder="0" applyAlignment="0" applyProtection="0"/>
    <xf numFmtId="0" fontId="137" fillId="0" borderId="0" applyNumberFormat="0" applyFill="0" applyBorder="0" applyAlignment="0" applyProtection="0"/>
    <xf numFmtId="196" fontId="137" fillId="0" borderId="0" applyNumberFormat="0" applyFill="0" applyBorder="0" applyAlignment="0" applyProtection="0"/>
    <xf numFmtId="239" fontId="204" fillId="0" borderId="0"/>
    <xf numFmtId="38" fontId="205" fillId="0" borderId="0" applyFont="0" applyFill="0" applyBorder="0" applyAlignment="0" applyProtection="0"/>
    <xf numFmtId="40" fontId="205" fillId="0" borderId="0" applyFont="0" applyFill="0" applyBorder="0" applyAlignment="0" applyProtection="0"/>
    <xf numFmtId="0" fontId="138" fillId="0" borderId="0" applyNumberFormat="0" applyFill="0" applyBorder="0" applyAlignment="0" applyProtection="0"/>
    <xf numFmtId="196" fontId="138" fillId="0" borderId="0" applyNumberFormat="0" applyFill="0" applyBorder="0" applyAlignment="0" applyProtection="0"/>
    <xf numFmtId="42" fontId="45" fillId="0" borderId="0" applyFont="0" applyFill="0" applyBorder="0" applyAlignment="0" applyProtection="0"/>
    <xf numFmtId="240" fontId="205" fillId="0" borderId="0" applyFont="0" applyFill="0" applyBorder="0" applyAlignment="0" applyProtection="0"/>
    <xf numFmtId="241" fontId="205" fillId="0" borderId="0" applyFont="0" applyFill="0" applyBorder="0" applyAlignment="0" applyProtection="0"/>
    <xf numFmtId="0" fontId="139" fillId="6" borderId="0" applyNumberFormat="0" applyBorder="0" applyAlignment="0" applyProtection="0"/>
    <xf numFmtId="196" fontId="139" fillId="6" borderId="0" applyNumberFormat="0" applyBorder="0" applyAlignment="0" applyProtection="0"/>
    <xf numFmtId="0" fontId="140" fillId="0" borderId="0" applyNumberFormat="0" applyFill="0" applyBorder="0" applyAlignment="0" applyProtection="0"/>
    <xf numFmtId="0" fontId="206"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140" fillId="0" borderId="0" applyNumberFormat="0" applyFill="0" applyBorder="0" applyAlignment="0" applyProtection="0"/>
    <xf numFmtId="9" fontId="208" fillId="0" borderId="0" applyFont="0" applyFill="0" applyBorder="0" applyAlignment="0" applyProtection="0"/>
    <xf numFmtId="0" fontId="57" fillId="0" borderId="0">
      <alignment vertical="top"/>
    </xf>
    <xf numFmtId="0" fontId="95" fillId="0" borderId="0"/>
    <xf numFmtId="0" fontId="95" fillId="0" borderId="0"/>
    <xf numFmtId="0" fontId="95" fillId="0" borderId="0"/>
    <xf numFmtId="196" fontId="95" fillId="0" borderId="0"/>
    <xf numFmtId="196" fontId="95" fillId="0" borderId="0"/>
    <xf numFmtId="0" fontId="95" fillId="0" borderId="0"/>
    <xf numFmtId="0" fontId="64" fillId="0" borderId="0"/>
    <xf numFmtId="0" fontId="64" fillId="0" borderId="0"/>
    <xf numFmtId="0" fontId="44" fillId="0" borderId="0"/>
    <xf numFmtId="0" fontId="44" fillId="0" borderId="0"/>
    <xf numFmtId="0" fontId="191" fillId="0" borderId="0"/>
    <xf numFmtId="196" fontId="95" fillId="0" borderId="0"/>
    <xf numFmtId="0" fontId="191" fillId="0" borderId="0"/>
    <xf numFmtId="0" fontId="44" fillId="0" borderId="0"/>
    <xf numFmtId="0" fontId="44" fillId="0" borderId="0"/>
    <xf numFmtId="0" fontId="44" fillId="0" borderId="0"/>
    <xf numFmtId="0" fontId="55" fillId="0" borderId="0"/>
    <xf numFmtId="0" fontId="95" fillId="0" borderId="0"/>
    <xf numFmtId="0" fontId="44" fillId="0" borderId="0"/>
    <xf numFmtId="196" fontId="44" fillId="0" borderId="0"/>
    <xf numFmtId="196" fontId="95" fillId="0" borderId="0"/>
    <xf numFmtId="0" fontId="95" fillId="0" borderId="0"/>
    <xf numFmtId="0" fontId="95" fillId="0" borderId="0"/>
    <xf numFmtId="0" fontId="10" fillId="0" borderId="0"/>
    <xf numFmtId="196" fontId="10" fillId="0" borderId="0"/>
    <xf numFmtId="196" fontId="95" fillId="0" borderId="0"/>
    <xf numFmtId="0" fontId="95" fillId="0" borderId="0"/>
    <xf numFmtId="196" fontId="95" fillId="0" borderId="0"/>
    <xf numFmtId="0" fontId="64" fillId="0" borderId="0"/>
    <xf numFmtId="0" fontId="64" fillId="0" borderId="0"/>
    <xf numFmtId="0" fontId="44" fillId="0" borderId="0"/>
    <xf numFmtId="0" fontId="44" fillId="0" borderId="0"/>
    <xf numFmtId="0" fontId="129" fillId="0" borderId="0"/>
    <xf numFmtId="0" fontId="129" fillId="0" borderId="0"/>
    <xf numFmtId="0" fontId="55" fillId="0" borderId="0"/>
    <xf numFmtId="0" fontId="55" fillId="0" borderId="0"/>
    <xf numFmtId="0" fontId="44" fillId="0" borderId="0"/>
    <xf numFmtId="0" fontId="44" fillId="0" borderId="0"/>
    <xf numFmtId="0" fontId="57" fillId="0" borderId="0">
      <alignment vertical="top"/>
    </xf>
    <xf numFmtId="0" fontId="95" fillId="0" borderId="0"/>
    <xf numFmtId="0" fontId="57" fillId="0" borderId="0">
      <alignment vertical="top"/>
    </xf>
    <xf numFmtId="0" fontId="95" fillId="0" borderId="0"/>
    <xf numFmtId="0" fontId="141" fillId="9" borderId="10" applyNumberFormat="0" applyAlignment="0" applyProtection="0"/>
    <xf numFmtId="0" fontId="141" fillId="9" borderId="10" applyNumberFormat="0" applyAlignment="0" applyProtection="0"/>
    <xf numFmtId="0" fontId="141" fillId="9" borderId="10" applyNumberFormat="0" applyAlignment="0" applyProtection="0"/>
    <xf numFmtId="0" fontId="141" fillId="9" borderId="10" applyNumberFormat="0" applyAlignment="0" applyProtection="0"/>
    <xf numFmtId="0" fontId="142" fillId="12" borderId="0" applyNumberFormat="0" applyBorder="0" applyAlignment="0" applyProtection="0"/>
    <xf numFmtId="196" fontId="142" fillId="12" borderId="0" applyNumberFormat="0" applyBorder="0" applyAlignment="0" applyProtection="0"/>
    <xf numFmtId="0" fontId="143" fillId="0" borderId="42" applyNumberFormat="0" applyFill="0" applyAlignment="0" applyProtection="0"/>
    <xf numFmtId="0" fontId="143" fillId="0" borderId="42" applyNumberFormat="0" applyFill="0" applyAlignment="0" applyProtection="0"/>
    <xf numFmtId="0" fontId="143" fillId="0" borderId="42" applyNumberFormat="0" applyFill="0" applyAlignment="0" applyProtection="0"/>
    <xf numFmtId="0" fontId="143" fillId="0" borderId="42" applyNumberFormat="0" applyFill="0" applyAlignment="0" applyProtection="0"/>
    <xf numFmtId="0"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0" fontId="53" fillId="0" borderId="0" applyNumberFormat="0" applyFill="0" applyBorder="0" applyAlignment="0" applyProtection="0"/>
    <xf numFmtId="196" fontId="53" fillId="0" borderId="0" applyNumberFormat="0" applyFill="0" applyBorder="0" applyAlignment="0" applyProtection="0"/>
    <xf numFmtId="0" fontId="208" fillId="0" borderId="0"/>
    <xf numFmtId="0" fontId="59" fillId="21" borderId="0" applyNumberFormat="0" applyBorder="0" applyAlignment="0" applyProtection="0"/>
    <xf numFmtId="196" fontId="59" fillId="21" borderId="0" applyNumberFormat="0" applyBorder="0" applyAlignment="0" applyProtection="0"/>
    <xf numFmtId="0" fontId="59" fillId="23" borderId="0" applyNumberFormat="0" applyBorder="0" applyAlignment="0" applyProtection="0"/>
    <xf numFmtId="196" fontId="59" fillId="23" borderId="0" applyNumberFormat="0" applyBorder="0" applyAlignment="0" applyProtection="0"/>
    <xf numFmtId="0" fontId="59" fillId="24" borderId="0" applyNumberFormat="0" applyBorder="0" applyAlignment="0" applyProtection="0"/>
    <xf numFmtId="196" fontId="59" fillId="24" borderId="0" applyNumberFormat="0" applyBorder="0" applyAlignment="0" applyProtection="0"/>
    <xf numFmtId="0" fontId="59" fillId="16" borderId="0" applyNumberFormat="0" applyBorder="0" applyAlignment="0" applyProtection="0"/>
    <xf numFmtId="196" fontId="59" fillId="16" borderId="0" applyNumberFormat="0" applyBorder="0" applyAlignment="0" applyProtection="0"/>
    <xf numFmtId="0" fontId="59" fillId="17" borderId="0" applyNumberFormat="0" applyBorder="0" applyAlignment="0" applyProtection="0"/>
    <xf numFmtId="196" fontId="59" fillId="17" borderId="0" applyNumberFormat="0" applyBorder="0" applyAlignment="0" applyProtection="0"/>
    <xf numFmtId="0" fontId="59" fillId="15" borderId="0" applyNumberFormat="0" applyBorder="0" applyAlignment="0" applyProtection="0"/>
    <xf numFmtId="196" fontId="59" fillId="15" borderId="0" applyNumberFormat="0" applyBorder="0" applyAlignment="0" applyProtection="0"/>
    <xf numFmtId="0" fontId="58" fillId="7" borderId="28" applyNumberFormat="0" applyFont="0" applyAlignment="0" applyProtection="0"/>
    <xf numFmtId="0" fontId="55" fillId="7" borderId="28" applyNumberFormat="0" applyFont="0" applyAlignment="0" applyProtection="0"/>
    <xf numFmtId="0" fontId="55" fillId="7" borderId="28" applyNumberFormat="0" applyFont="0" applyAlignment="0" applyProtection="0"/>
    <xf numFmtId="0" fontId="44" fillId="7" borderId="28" applyNumberFormat="0" applyFont="0" applyAlignment="0" applyProtection="0"/>
    <xf numFmtId="0" fontId="55" fillId="7" borderId="28" applyNumberFormat="0" applyFont="0" applyAlignment="0" applyProtection="0"/>
    <xf numFmtId="0" fontId="55" fillId="7" borderId="28" applyNumberFormat="0" applyFont="0" applyAlignment="0" applyProtection="0"/>
    <xf numFmtId="0" fontId="55" fillId="7" borderId="28" applyNumberFormat="0" applyFont="0" applyAlignment="0" applyProtection="0"/>
    <xf numFmtId="0" fontId="58" fillId="7" borderId="28" applyNumberFormat="0" applyFont="0" applyAlignment="0" applyProtection="0"/>
    <xf numFmtId="0" fontId="55" fillId="7" borderId="28" applyNumberFormat="0" applyFont="0" applyAlignment="0" applyProtection="0"/>
    <xf numFmtId="0" fontId="58" fillId="7" borderId="28" applyNumberFormat="0" applyFont="0" applyAlignment="0" applyProtection="0"/>
    <xf numFmtId="0" fontId="55" fillId="7" borderId="28" applyNumberFormat="0" applyFont="0" applyAlignment="0" applyProtection="0"/>
    <xf numFmtId="0" fontId="55" fillId="7" borderId="28" applyNumberFormat="0" applyFont="0" applyAlignment="0" applyProtection="0"/>
    <xf numFmtId="0" fontId="55" fillId="7" borderId="28" applyNumberFormat="0" applyFont="0" applyAlignment="0" applyProtection="0"/>
    <xf numFmtId="0" fontId="55" fillId="7" borderId="28" applyNumberFormat="0" applyFont="0" applyAlignment="0" applyProtection="0"/>
    <xf numFmtId="0" fontId="55" fillId="7" borderId="28" applyNumberFormat="0" applyFont="0" applyAlignment="0" applyProtection="0"/>
    <xf numFmtId="0" fontId="55" fillId="7" borderId="28" applyNumberFormat="0" applyFont="0" applyAlignment="0" applyProtection="0"/>
    <xf numFmtId="0" fontId="144" fillId="0" borderId="19" applyNumberFormat="0" applyFill="0" applyAlignment="0" applyProtection="0"/>
    <xf numFmtId="196" fontId="144" fillId="0" borderId="19" applyNumberFormat="0" applyFill="0" applyAlignment="0" applyProtection="0"/>
    <xf numFmtId="0" fontId="145" fillId="0" borderId="21" applyNumberFormat="0" applyFill="0" applyAlignment="0" applyProtection="0"/>
    <xf numFmtId="196" fontId="145" fillId="0" borderId="21" applyNumberFormat="0" applyFill="0" applyAlignment="0" applyProtection="0"/>
    <xf numFmtId="0" fontId="146" fillId="0" borderId="23" applyNumberFormat="0" applyFill="0" applyAlignment="0" applyProtection="0"/>
    <xf numFmtId="0" fontId="146" fillId="0" borderId="23" applyNumberFormat="0" applyFill="0" applyAlignment="0" applyProtection="0"/>
    <xf numFmtId="0" fontId="146" fillId="0" borderId="23" applyNumberFormat="0" applyFill="0" applyAlignment="0" applyProtection="0"/>
    <xf numFmtId="0" fontId="146" fillId="0" borderId="23" applyNumberFormat="0" applyFill="0" applyAlignment="0" applyProtection="0"/>
    <xf numFmtId="0" fontId="146" fillId="0" borderId="0" applyNumberFormat="0" applyFill="0" applyBorder="0" applyAlignment="0" applyProtection="0"/>
    <xf numFmtId="196" fontId="146" fillId="0" borderId="0" applyNumberFormat="0" applyFill="0" applyBorder="0" applyAlignment="0" applyProtection="0"/>
    <xf numFmtId="42" fontId="44" fillId="0" borderId="0" applyFont="0" applyFill="0" applyBorder="0" applyAlignment="0" applyProtection="0"/>
    <xf numFmtId="44" fontId="44" fillId="0" borderId="0" applyFont="0" applyFill="0" applyBorder="0" applyAlignment="0" applyProtection="0"/>
    <xf numFmtId="0" fontId="44" fillId="0" borderId="0"/>
    <xf numFmtId="43" fontId="44"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418">
    <xf numFmtId="0" fontId="0" fillId="0" borderId="0" xfId="0"/>
    <xf numFmtId="0" fontId="6" fillId="0" borderId="0" xfId="2" applyFont="1" applyFill="1" applyBorder="1" applyAlignment="1">
      <alignment vertical="center"/>
    </xf>
    <xf numFmtId="0" fontId="7" fillId="0" borderId="0" xfId="2" applyFont="1" applyFill="1" applyBorder="1" applyAlignment="1">
      <alignment horizontal="center" vertical="center"/>
    </xf>
    <xf numFmtId="170" fontId="8" fillId="0" borderId="0" xfId="2" applyNumberFormat="1" applyFont="1" applyFill="1" applyBorder="1" applyAlignment="1">
      <alignment vertical="center"/>
    </xf>
    <xf numFmtId="171" fontId="9" fillId="0" borderId="0" xfId="2" applyNumberFormat="1" applyFont="1" applyFill="1" applyBorder="1" applyAlignment="1">
      <alignment vertical="center"/>
    </xf>
    <xf numFmtId="170" fontId="9" fillId="0" borderId="0" xfId="2" applyNumberFormat="1" applyFont="1" applyFill="1" applyBorder="1" applyAlignment="1">
      <alignment vertical="center"/>
    </xf>
    <xf numFmtId="0" fontId="9" fillId="0" borderId="0" xfId="2" applyFont="1" applyFill="1" applyBorder="1" applyAlignment="1">
      <alignment vertical="center"/>
    </xf>
    <xf numFmtId="0" fontId="11" fillId="0" borderId="0" xfId="2" applyFont="1" applyFill="1" applyBorder="1" applyAlignment="1">
      <alignment vertical="center"/>
    </xf>
    <xf numFmtId="0" fontId="12" fillId="0" borderId="0" xfId="2" applyFont="1" applyFill="1" applyAlignment="1">
      <alignment horizontal="left"/>
    </xf>
    <xf numFmtId="0" fontId="13" fillId="0" borderId="0" xfId="2" applyFont="1" applyFill="1" applyAlignment="1"/>
    <xf numFmtId="171" fontId="14" fillId="0" borderId="0" xfId="2" applyNumberFormat="1" applyFont="1" applyFill="1" applyAlignment="1"/>
    <xf numFmtId="0" fontId="14" fillId="0" borderId="0" xfId="2" applyFont="1" applyFill="1" applyAlignment="1"/>
    <xf numFmtId="0" fontId="9" fillId="0" borderId="0" xfId="2" applyFont="1" applyFill="1" applyAlignment="1"/>
    <xf numFmtId="0" fontId="13" fillId="0" borderId="0" xfId="2" applyFont="1" applyFill="1" applyAlignment="1">
      <alignment horizontal="left"/>
    </xf>
    <xf numFmtId="0" fontId="13" fillId="0" borderId="0" xfId="2" applyFont="1" applyFill="1" applyAlignment="1">
      <alignment horizontal="center"/>
    </xf>
    <xf numFmtId="0" fontId="9" fillId="0" borderId="0" xfId="2" applyFont="1" applyFill="1" applyAlignment="1">
      <alignment wrapText="1"/>
    </xf>
    <xf numFmtId="49" fontId="13" fillId="0" borderId="0" xfId="0" applyNumberFormat="1" applyFont="1" applyFill="1" applyAlignment="1">
      <alignment horizontal="center" wrapText="1"/>
    </xf>
    <xf numFmtId="0" fontId="15" fillId="0" borderId="0" xfId="2" applyFont="1" applyFill="1" applyAlignment="1">
      <alignment vertical="center"/>
    </xf>
    <xf numFmtId="0" fontId="16" fillId="0" borderId="0" xfId="2" applyFont="1" applyFill="1" applyAlignment="1">
      <alignment horizontal="center" vertical="center"/>
    </xf>
    <xf numFmtId="0" fontId="4" fillId="0" borderId="0" xfId="2" quotePrefix="1" applyFill="1" applyBorder="1" applyAlignment="1">
      <alignment horizontal="center"/>
    </xf>
    <xf numFmtId="0" fontId="13" fillId="0" borderId="0" xfId="0" applyFont="1" applyFill="1" applyAlignment="1">
      <alignment horizontal="center"/>
    </xf>
    <xf numFmtId="0" fontId="8" fillId="0" borderId="0" xfId="2" applyFont="1" applyFill="1" applyBorder="1" applyAlignment="1">
      <alignment vertical="center"/>
    </xf>
    <xf numFmtId="0" fontId="8" fillId="0" borderId="0" xfId="2" applyFont="1" applyFill="1" applyAlignment="1">
      <alignment vertical="center"/>
    </xf>
    <xf numFmtId="0" fontId="18" fillId="0" borderId="0" xfId="2" applyFont="1" applyFill="1" applyAlignment="1">
      <alignment vertical="center"/>
    </xf>
    <xf numFmtId="173" fontId="12" fillId="0" borderId="0" xfId="2" applyNumberFormat="1" applyFont="1" applyFill="1" applyBorder="1" applyAlignment="1">
      <alignment vertical="center"/>
    </xf>
    <xf numFmtId="171" fontId="12" fillId="0" borderId="0" xfId="2" applyNumberFormat="1" applyFont="1" applyFill="1" applyBorder="1" applyAlignment="1">
      <alignment vertical="center"/>
    </xf>
    <xf numFmtId="0" fontId="13" fillId="0" borderId="0" xfId="2" applyFont="1" applyFill="1" applyAlignment="1">
      <alignment vertical="center"/>
    </xf>
    <xf numFmtId="0" fontId="16" fillId="0" borderId="0" xfId="0" applyFont="1" applyFill="1" applyAlignment="1">
      <alignment horizontal="center" vertical="center"/>
    </xf>
    <xf numFmtId="172" fontId="13" fillId="0" borderId="0" xfId="3" applyNumberFormat="1" applyFont="1" applyFill="1" applyBorder="1" applyAlignment="1">
      <alignment horizontal="right" vertical="center"/>
    </xf>
    <xf numFmtId="172" fontId="13" fillId="0" borderId="0" xfId="3" applyNumberFormat="1" applyFont="1" applyFill="1" applyAlignment="1">
      <alignment vertical="center"/>
    </xf>
    <xf numFmtId="172" fontId="13" fillId="0" borderId="0" xfId="3" applyNumberFormat="1" applyFont="1" applyFill="1" applyAlignment="1">
      <alignment horizontal="right" vertical="center"/>
    </xf>
    <xf numFmtId="172" fontId="13" fillId="0" borderId="0" xfId="3" applyNumberFormat="1" applyFont="1" applyFill="1" applyBorder="1" applyAlignment="1">
      <alignment horizontal="center" vertical="center"/>
    </xf>
    <xf numFmtId="175" fontId="13" fillId="0" borderId="0" xfId="3" applyNumberFormat="1" applyFont="1" applyFill="1" applyAlignment="1">
      <alignment horizontal="center" vertical="center"/>
    </xf>
    <xf numFmtId="0" fontId="7" fillId="0" borderId="0" xfId="0" applyFont="1" applyFill="1" applyAlignment="1">
      <alignment horizontal="center" vertical="center"/>
    </xf>
    <xf numFmtId="172" fontId="19" fillId="0" borderId="0" xfId="3" applyNumberFormat="1" applyFont="1" applyFill="1" applyBorder="1" applyAlignment="1">
      <alignment horizontal="right" vertical="center"/>
    </xf>
    <xf numFmtId="172" fontId="14" fillId="0" borderId="0" xfId="3" applyNumberFormat="1" applyFont="1" applyFill="1" applyAlignment="1">
      <alignment vertical="center"/>
    </xf>
    <xf numFmtId="172" fontId="14" fillId="0" borderId="0" xfId="3" applyNumberFormat="1" applyFont="1" applyFill="1" applyBorder="1" applyAlignment="1">
      <alignment horizontal="right" vertical="center"/>
    </xf>
    <xf numFmtId="172" fontId="14" fillId="0" borderId="0" xfId="3" applyNumberFormat="1" applyFont="1" applyFill="1" applyAlignment="1">
      <alignment horizontal="right" vertical="center"/>
    </xf>
    <xf numFmtId="172" fontId="20" fillId="0" borderId="0" xfId="3" applyNumberFormat="1" applyFont="1" applyFill="1" applyBorder="1" applyAlignment="1">
      <alignment horizontal="center" vertical="center"/>
    </xf>
    <xf numFmtId="0" fontId="12" fillId="0" borderId="0" xfId="2" applyFont="1" applyFill="1" applyAlignment="1">
      <alignment vertical="center"/>
    </xf>
    <xf numFmtId="0" fontId="7" fillId="0" borderId="0" xfId="2" applyFont="1" applyFill="1" applyAlignment="1">
      <alignment horizontal="center" vertical="center"/>
    </xf>
    <xf numFmtId="172" fontId="15" fillId="0" borderId="0" xfId="3" applyNumberFormat="1" applyFont="1" applyFill="1" applyBorder="1" applyAlignment="1">
      <alignment horizontal="right" vertical="center"/>
    </xf>
    <xf numFmtId="172" fontId="9" fillId="0" borderId="1" xfId="3" applyNumberFormat="1" applyFont="1" applyFill="1" applyBorder="1" applyAlignment="1">
      <alignment horizontal="right" vertical="center"/>
    </xf>
    <xf numFmtId="172" fontId="9" fillId="0" borderId="0" xfId="3" applyNumberFormat="1" applyFont="1" applyFill="1" applyBorder="1" applyAlignment="1">
      <alignment horizontal="right" vertical="center"/>
    </xf>
    <xf numFmtId="0" fontId="21" fillId="0" borderId="0" xfId="2" applyFont="1" applyFill="1" applyAlignment="1">
      <alignment vertical="center"/>
    </xf>
    <xf numFmtId="172" fontId="21" fillId="0" borderId="0" xfId="3" applyNumberFormat="1" applyFont="1" applyFill="1" applyAlignment="1">
      <alignment horizontal="right" vertical="center"/>
    </xf>
    <xf numFmtId="0" fontId="22" fillId="0" borderId="0" xfId="2" applyFont="1" applyFill="1" applyAlignment="1">
      <alignment vertical="center"/>
    </xf>
    <xf numFmtId="0" fontId="23" fillId="0" borderId="0" xfId="2" applyFont="1" applyFill="1" applyAlignment="1">
      <alignment horizontal="center" vertical="center"/>
    </xf>
    <xf numFmtId="0" fontId="13" fillId="0" borderId="0" xfId="0" applyFont="1" applyFill="1" applyAlignment="1">
      <alignment wrapText="1"/>
    </xf>
    <xf numFmtId="172" fontId="14" fillId="0" borderId="0" xfId="3" applyNumberFormat="1" applyFont="1" applyFill="1" applyBorder="1" applyAlignment="1">
      <alignment horizontal="center" vertical="center"/>
    </xf>
    <xf numFmtId="172" fontId="14" fillId="0" borderId="0" xfId="3" applyNumberFormat="1" applyFont="1" applyFill="1" applyAlignment="1">
      <alignment horizontal="center" vertical="center"/>
    </xf>
    <xf numFmtId="0" fontId="19" fillId="0" borderId="0" xfId="2" applyFont="1" applyFill="1" applyAlignment="1">
      <alignment vertical="center"/>
    </xf>
    <xf numFmtId="172" fontId="14" fillId="0" borderId="0" xfId="2" applyNumberFormat="1" applyFont="1" applyFill="1" applyAlignment="1">
      <alignment vertical="center"/>
    </xf>
    <xf numFmtId="0" fontId="12" fillId="0" borderId="0" xfId="2" applyFont="1" applyFill="1" applyAlignment="1">
      <alignment wrapText="1"/>
    </xf>
    <xf numFmtId="0" fontId="17" fillId="0" borderId="0" xfId="2" applyFont="1" applyFill="1" applyAlignment="1">
      <alignment horizontal="center"/>
    </xf>
    <xf numFmtId="172" fontId="9" fillId="0" borderId="0" xfId="2" applyNumberFormat="1" applyFont="1" applyFill="1" applyAlignment="1"/>
    <xf numFmtId="172" fontId="12" fillId="0" borderId="0" xfId="2" applyNumberFormat="1" applyFont="1" applyFill="1" applyAlignment="1"/>
    <xf numFmtId="172" fontId="9" fillId="0" borderId="2" xfId="3" applyNumberFormat="1" applyFont="1" applyFill="1" applyBorder="1" applyAlignment="1">
      <alignment horizontal="right" vertical="center"/>
    </xf>
    <xf numFmtId="0" fontId="12" fillId="0" borderId="0" xfId="2" applyFont="1" applyFill="1" applyAlignment="1"/>
    <xf numFmtId="172" fontId="9" fillId="0" borderId="3" xfId="3" applyNumberFormat="1" applyFont="1" applyFill="1" applyBorder="1" applyAlignment="1">
      <alignment horizontal="right" vertical="center"/>
    </xf>
    <xf numFmtId="171" fontId="24" fillId="0" borderId="0" xfId="3" applyNumberFormat="1" applyFont="1" applyFill="1" applyBorder="1" applyAlignment="1">
      <alignment horizontal="right" vertical="center"/>
    </xf>
    <xf numFmtId="37" fontId="24" fillId="0" borderId="0" xfId="2" applyNumberFormat="1" applyFont="1" applyFill="1" applyAlignment="1"/>
    <xf numFmtId="172" fontId="24" fillId="0" borderId="0" xfId="3" applyNumberFormat="1" applyFont="1" applyFill="1" applyBorder="1" applyAlignment="1">
      <alignment horizontal="right" vertical="center"/>
    </xf>
    <xf numFmtId="37" fontId="12" fillId="0" borderId="0" xfId="2" applyNumberFormat="1" applyFont="1" applyFill="1" applyAlignment="1"/>
    <xf numFmtId="170" fontId="8" fillId="0" borderId="0" xfId="2" applyNumberFormat="1" applyFont="1" applyFill="1" applyAlignment="1">
      <alignment vertical="center"/>
    </xf>
    <xf numFmtId="171" fontId="9" fillId="0" borderId="0" xfId="2" applyNumberFormat="1" applyFont="1" applyFill="1" applyAlignment="1">
      <alignment vertical="center"/>
    </xf>
    <xf numFmtId="170" fontId="9" fillId="0" borderId="0" xfId="2" applyNumberFormat="1" applyFont="1" applyFill="1" applyAlignment="1">
      <alignment vertical="center"/>
    </xf>
    <xf numFmtId="0" fontId="9" fillId="0" borderId="0" xfId="2" applyFont="1" applyFill="1" applyAlignment="1">
      <alignment vertical="center"/>
    </xf>
    <xf numFmtId="0" fontId="8" fillId="0" borderId="0" xfId="2" applyFont="1" applyFill="1" applyBorder="1" applyAlignment="1">
      <alignment horizontal="center" vertical="center"/>
    </xf>
    <xf numFmtId="0" fontId="9" fillId="0" borderId="0" xfId="2" applyFont="1" applyFill="1" applyBorder="1" applyAlignment="1">
      <alignment horizontal="center"/>
    </xf>
    <xf numFmtId="0" fontId="14" fillId="0" borderId="0" xfId="2" applyFont="1" applyFill="1" applyBorder="1" applyAlignment="1">
      <alignment horizontal="center"/>
    </xf>
    <xf numFmtId="0" fontId="17" fillId="0" borderId="0" xfId="2" quotePrefix="1" applyFont="1" applyFill="1" applyBorder="1" applyAlignment="1"/>
    <xf numFmtId="173" fontId="8" fillId="0" borderId="0" xfId="2" applyNumberFormat="1" applyFont="1" applyFill="1" applyAlignment="1">
      <alignment vertical="center"/>
    </xf>
    <xf numFmtId="173" fontId="9" fillId="0" borderId="0" xfId="2" applyNumberFormat="1" applyFont="1" applyFill="1" applyAlignment="1">
      <alignment vertical="center"/>
    </xf>
    <xf numFmtId="0" fontId="13" fillId="0" borderId="0" xfId="0" applyFont="1" applyFill="1" applyAlignment="1"/>
    <xf numFmtId="0" fontId="17" fillId="0" borderId="0" xfId="2" applyFont="1" applyFill="1" applyAlignment="1">
      <alignment horizontal="center" vertical="center"/>
    </xf>
    <xf numFmtId="172" fontId="13" fillId="0" borderId="0" xfId="3" quotePrefix="1" applyNumberFormat="1" applyFont="1" applyFill="1" applyAlignment="1">
      <alignment horizontal="center" vertical="center"/>
    </xf>
    <xf numFmtId="0" fontId="19" fillId="0" borderId="0" xfId="0" applyFont="1" applyFill="1" applyAlignment="1">
      <alignment vertical="center"/>
    </xf>
    <xf numFmtId="172" fontId="19" fillId="0" borderId="0" xfId="3" applyNumberFormat="1" applyFont="1" applyFill="1" applyBorder="1" applyAlignment="1">
      <alignment horizontal="center" vertical="center"/>
    </xf>
    <xf numFmtId="175" fontId="14" fillId="0" borderId="0" xfId="3" applyNumberFormat="1" applyFont="1" applyFill="1" applyAlignment="1">
      <alignment horizontal="right" vertical="center"/>
    </xf>
    <xf numFmtId="0" fontId="14" fillId="0" borderId="0" xfId="2" applyFont="1" applyFill="1" applyAlignment="1">
      <alignment vertical="center"/>
    </xf>
    <xf numFmtId="172" fontId="9" fillId="0" borderId="4" xfId="3" applyNumberFormat="1" applyFont="1" applyFill="1" applyBorder="1" applyAlignment="1">
      <alignment horizontal="right" vertical="center"/>
    </xf>
    <xf numFmtId="0" fontId="9" fillId="0" borderId="0" xfId="2" applyFont="1" applyFill="1" applyBorder="1" applyAlignment="1"/>
    <xf numFmtId="0" fontId="18" fillId="0" borderId="0" xfId="0" applyFont="1" applyFill="1" applyAlignment="1">
      <alignment horizontal="left"/>
    </xf>
    <xf numFmtId="176" fontId="7" fillId="0" borderId="0" xfId="2" applyNumberFormat="1" applyFont="1" applyFill="1" applyBorder="1" applyAlignment="1">
      <alignment horizontal="center" vertical="center"/>
    </xf>
    <xf numFmtId="173" fontId="21" fillId="0" borderId="0" xfId="2" applyNumberFormat="1" applyFont="1" applyFill="1" applyBorder="1" applyAlignment="1">
      <alignment vertical="center"/>
    </xf>
    <xf numFmtId="171" fontId="14" fillId="0" borderId="0" xfId="2" applyNumberFormat="1" applyFont="1" applyFill="1" applyBorder="1" applyAlignment="1">
      <alignment vertical="center"/>
    </xf>
    <xf numFmtId="173" fontId="14" fillId="0" borderId="0" xfId="2" applyNumberFormat="1" applyFont="1" applyFill="1" applyBorder="1" applyAlignment="1">
      <alignment vertical="center"/>
    </xf>
    <xf numFmtId="175" fontId="14" fillId="0" borderId="3" xfId="3" applyNumberFormat="1" applyFont="1" applyFill="1" applyBorder="1" applyAlignment="1">
      <alignment horizontal="right" vertical="center"/>
    </xf>
    <xf numFmtId="172" fontId="14" fillId="0" borderId="3" xfId="3" applyNumberFormat="1" applyFont="1" applyFill="1" applyBorder="1" applyAlignment="1">
      <alignment horizontal="right" vertical="center"/>
    </xf>
    <xf numFmtId="172" fontId="14" fillId="0" borderId="4" xfId="3" applyNumberFormat="1" applyFont="1" applyFill="1" applyBorder="1" applyAlignment="1">
      <alignment horizontal="right" vertical="center"/>
    </xf>
    <xf numFmtId="176" fontId="7" fillId="0" borderId="0" xfId="0" applyNumberFormat="1" applyFont="1" applyFill="1" applyBorder="1" applyAlignment="1">
      <alignment horizontal="center" vertical="center"/>
    </xf>
    <xf numFmtId="172" fontId="21" fillId="0" borderId="0" xfId="3" applyNumberFormat="1" applyFont="1" applyFill="1" applyBorder="1" applyAlignment="1">
      <alignment horizontal="right" vertical="center"/>
    </xf>
    <xf numFmtId="172" fontId="21" fillId="0" borderId="0" xfId="3" applyNumberFormat="1" applyFont="1" applyFill="1" applyAlignment="1">
      <alignment vertical="center"/>
    </xf>
    <xf numFmtId="172" fontId="9" fillId="0" borderId="0" xfId="3" applyNumberFormat="1" applyFont="1" applyFill="1" applyAlignment="1">
      <alignment horizontal="right" vertical="center"/>
    </xf>
    <xf numFmtId="172" fontId="15" fillId="0" borderId="0" xfId="3" applyNumberFormat="1" applyFont="1" applyFill="1" applyAlignment="1">
      <alignment horizontal="right" vertical="center"/>
    </xf>
    <xf numFmtId="172" fontId="24" fillId="0" borderId="2" xfId="3" applyNumberFormat="1" applyFont="1" applyFill="1" applyBorder="1" applyAlignment="1">
      <alignment horizontal="right" vertical="center"/>
    </xf>
    <xf numFmtId="176" fontId="21" fillId="0" borderId="0" xfId="2" applyNumberFormat="1" applyFont="1" applyFill="1" applyAlignment="1">
      <alignment vertical="center"/>
    </xf>
    <xf numFmtId="171" fontId="9" fillId="0" borderId="0" xfId="3" applyNumberFormat="1" applyFont="1" applyFill="1" applyBorder="1" applyAlignment="1">
      <alignment horizontal="right" vertical="center"/>
    </xf>
    <xf numFmtId="171" fontId="14" fillId="0" borderId="0" xfId="2" applyNumberFormat="1" applyFont="1" applyFill="1" applyAlignment="1">
      <alignment vertical="center"/>
    </xf>
    <xf numFmtId="170" fontId="14" fillId="0" borderId="0" xfId="2" applyNumberFormat="1" applyFont="1" applyFill="1" applyAlignment="1">
      <alignment vertical="center"/>
    </xf>
    <xf numFmtId="170" fontId="21" fillId="0" borderId="0" xfId="2" applyNumberFormat="1" applyFont="1" applyFill="1" applyAlignment="1">
      <alignment vertical="center"/>
    </xf>
    <xf numFmtId="176" fontId="15" fillId="0" borderId="0" xfId="4" applyNumberFormat="1" applyFont="1" applyFill="1" applyAlignment="1">
      <alignment vertical="center"/>
    </xf>
    <xf numFmtId="176" fontId="16" fillId="0" borderId="0" xfId="4" applyNumberFormat="1" applyFont="1" applyFill="1" applyBorder="1" applyAlignment="1">
      <alignment horizontal="center" vertical="center"/>
    </xf>
    <xf numFmtId="170" fontId="12" fillId="0" borderId="0" xfId="4" applyNumberFormat="1" applyFont="1" applyFill="1" applyAlignment="1">
      <alignment horizontal="right" vertical="center"/>
    </xf>
    <xf numFmtId="176" fontId="12" fillId="0" borderId="0" xfId="4" applyNumberFormat="1" applyFont="1" applyFill="1" applyAlignment="1">
      <alignment vertical="center"/>
    </xf>
    <xf numFmtId="176" fontId="26" fillId="0" borderId="0" xfId="4" applyNumberFormat="1" applyFont="1" applyFill="1" applyAlignment="1">
      <alignment vertical="center"/>
    </xf>
    <xf numFmtId="49" fontId="13" fillId="0" borderId="0" xfId="0" applyNumberFormat="1" applyFont="1" applyFill="1" applyAlignment="1">
      <alignment vertical="center" wrapText="1"/>
    </xf>
    <xf numFmtId="0" fontId="12" fillId="0" borderId="0" xfId="0" applyFont="1" applyFill="1" applyAlignment="1">
      <alignment horizontal="left"/>
    </xf>
    <xf numFmtId="176" fontId="22" fillId="0" borderId="0" xfId="4" applyNumberFormat="1" applyFont="1" applyFill="1" applyAlignment="1">
      <alignment vertical="center"/>
    </xf>
    <xf numFmtId="176" fontId="19" fillId="0" borderId="0" xfId="4" applyNumberFormat="1" applyFont="1" applyFill="1" applyAlignment="1">
      <alignment vertical="center"/>
    </xf>
    <xf numFmtId="176" fontId="16" fillId="0" borderId="0" xfId="4" applyNumberFormat="1" applyFont="1" applyFill="1" applyBorder="1" applyAlignment="1">
      <alignment vertical="center"/>
    </xf>
    <xf numFmtId="177" fontId="19" fillId="0" borderId="0" xfId="4" applyNumberFormat="1" applyFont="1" applyFill="1" applyAlignment="1">
      <alignment vertical="center"/>
    </xf>
    <xf numFmtId="177" fontId="15" fillId="0" borderId="0" xfId="4" applyNumberFormat="1" applyFont="1" applyFill="1" applyAlignment="1">
      <alignment vertical="center"/>
    </xf>
    <xf numFmtId="176" fontId="16" fillId="0" borderId="0" xfId="6" applyNumberFormat="1" applyFont="1" applyFill="1" applyBorder="1" applyAlignment="1">
      <alignment horizontal="center" vertical="center"/>
    </xf>
    <xf numFmtId="177" fontId="22" fillId="0" borderId="0" xfId="4" applyNumberFormat="1" applyFont="1" applyFill="1" applyAlignment="1">
      <alignment vertical="center"/>
    </xf>
    <xf numFmtId="176" fontId="22" fillId="0" borderId="0" xfId="4" applyNumberFormat="1" applyFont="1" applyFill="1" applyBorder="1" applyAlignment="1">
      <alignment vertical="center"/>
    </xf>
    <xf numFmtId="0" fontId="15" fillId="0" borderId="0" xfId="4" applyFont="1" applyFill="1" applyAlignment="1">
      <alignment vertical="center"/>
    </xf>
    <xf numFmtId="0" fontId="19" fillId="0" borderId="0" xfId="4" applyFont="1" applyFill="1" applyBorder="1" applyAlignment="1">
      <alignment vertical="center"/>
    </xf>
    <xf numFmtId="170" fontId="13" fillId="0" borderId="0" xfId="4" applyNumberFormat="1" applyFont="1" applyFill="1" applyBorder="1" applyAlignment="1">
      <alignment horizontal="right" vertical="center"/>
    </xf>
    <xf numFmtId="176" fontId="13" fillId="0" borderId="0" xfId="4" applyNumberFormat="1" applyFont="1" applyFill="1" applyBorder="1" applyAlignment="1">
      <alignment horizontal="right" vertical="center"/>
    </xf>
    <xf numFmtId="176" fontId="13" fillId="0" borderId="0" xfId="4" applyNumberFormat="1" applyFont="1" applyFill="1" applyBorder="1" applyAlignment="1">
      <alignment vertical="center"/>
    </xf>
    <xf numFmtId="176" fontId="19" fillId="0" borderId="0" xfId="4" applyNumberFormat="1" applyFont="1" applyFill="1" applyBorder="1" applyAlignment="1">
      <alignment vertical="center"/>
    </xf>
    <xf numFmtId="176" fontId="13" fillId="0" borderId="0" xfId="4" applyNumberFormat="1" applyFont="1" applyFill="1" applyAlignment="1">
      <alignment vertical="center"/>
    </xf>
    <xf numFmtId="0" fontId="19" fillId="0" borderId="0" xfId="0" applyFont="1" applyFill="1" applyBorder="1" applyAlignment="1">
      <alignment horizontal="center" vertical="center"/>
    </xf>
    <xf numFmtId="0" fontId="19" fillId="0" borderId="0" xfId="0" applyFont="1" applyFill="1" applyAlignment="1">
      <alignment horizontal="center" vertical="center"/>
    </xf>
    <xf numFmtId="0" fontId="15" fillId="0" borderId="0" xfId="0" applyFont="1" applyFill="1" applyAlignment="1">
      <alignment vertical="center"/>
    </xf>
    <xf numFmtId="0" fontId="13" fillId="0" borderId="0" xfId="0" applyFont="1" applyFill="1" applyAlignment="1">
      <alignment vertical="center"/>
    </xf>
    <xf numFmtId="0" fontId="18" fillId="0" borderId="0" xfId="0" applyFont="1" applyFill="1"/>
    <xf numFmtId="0" fontId="12" fillId="0" borderId="0" xfId="0" applyFont="1" applyFill="1" applyAlignment="1">
      <alignment vertical="center"/>
    </xf>
    <xf numFmtId="15" fontId="15" fillId="0" borderId="0" xfId="0" quotePrefix="1" applyNumberFormat="1" applyFont="1" applyFill="1" applyAlignment="1">
      <alignment vertical="center"/>
    </xf>
    <xf numFmtId="0" fontId="13" fillId="0" borderId="0" xfId="0" applyFont="1" applyFill="1" applyAlignment="1">
      <alignment horizontal="center" vertical="center"/>
    </xf>
    <xf numFmtId="0" fontId="13" fillId="0" borderId="0" xfId="0" applyFont="1" applyFill="1" applyBorder="1" applyAlignment="1">
      <alignment horizontal="center" vertical="center"/>
    </xf>
    <xf numFmtId="0" fontId="34" fillId="0" borderId="0" xfId="0" applyFont="1" applyFill="1" applyAlignment="1">
      <alignment vertical="center"/>
    </xf>
    <xf numFmtId="0" fontId="36" fillId="0" borderId="0" xfId="7" applyFont="1" applyFill="1" applyBorder="1" applyAlignment="1">
      <alignment vertical="center"/>
    </xf>
    <xf numFmtId="176" fontId="37" fillId="0" borderId="0" xfId="7" applyNumberFormat="1" applyFont="1" applyFill="1" applyBorder="1" applyAlignment="1">
      <alignment vertical="center"/>
    </xf>
    <xf numFmtId="176" fontId="38" fillId="0" borderId="0" xfId="7" applyNumberFormat="1" applyFont="1" applyFill="1" applyBorder="1" applyAlignment="1">
      <alignment horizontal="center" vertical="center"/>
    </xf>
    <xf numFmtId="176" fontId="37" fillId="0" borderId="0" xfId="7" applyNumberFormat="1" applyFont="1" applyFill="1" applyBorder="1" applyAlignment="1">
      <alignment horizontal="right" vertical="center"/>
    </xf>
    <xf numFmtId="0" fontId="13" fillId="0" borderId="0" xfId="7" applyFont="1" applyFill="1"/>
    <xf numFmtId="176" fontId="39" fillId="0" borderId="0" xfId="7" applyNumberFormat="1" applyFont="1" applyFill="1" applyBorder="1" applyAlignment="1">
      <alignment vertical="center"/>
    </xf>
    <xf numFmtId="0" fontId="12" fillId="0" borderId="0" xfId="7" applyFont="1" applyFill="1" applyBorder="1" applyAlignment="1">
      <alignment vertical="center"/>
    </xf>
    <xf numFmtId="0" fontId="13" fillId="0" borderId="0" xfId="7" applyFont="1" applyFill="1" applyBorder="1" applyAlignment="1">
      <alignment vertical="center"/>
    </xf>
    <xf numFmtId="0" fontId="13" fillId="0" borderId="0" xfId="7" applyFont="1" applyFill="1" applyAlignment="1">
      <alignment horizontal="left"/>
    </xf>
    <xf numFmtId="0" fontId="13" fillId="0" borderId="0" xfId="7" applyFont="1" applyFill="1" applyAlignment="1"/>
    <xf numFmtId="0" fontId="17" fillId="0" borderId="0" xfId="7" applyFont="1" applyFill="1" applyAlignment="1">
      <alignment horizontal="center" vertical="center"/>
    </xf>
    <xf numFmtId="0" fontId="13" fillId="0" borderId="0" xfId="7" quotePrefix="1" applyFont="1" applyFill="1" applyBorder="1" applyAlignment="1">
      <alignment horizontal="center" vertical="center"/>
    </xf>
    <xf numFmtId="0" fontId="13" fillId="0" borderId="0" xfId="7" applyFont="1" applyFill="1" applyBorder="1" applyAlignment="1">
      <alignment horizontal="center" vertical="center"/>
    </xf>
    <xf numFmtId="0" fontId="18" fillId="0" borderId="0" xfId="7" applyFont="1" applyFill="1" applyBorder="1" applyAlignment="1">
      <alignment vertical="center"/>
    </xf>
    <xf numFmtId="175" fontId="13" fillId="0" borderId="0" xfId="9" applyNumberFormat="1" applyFont="1" applyFill="1" applyBorder="1" applyAlignment="1">
      <alignment horizontal="center" vertical="center"/>
    </xf>
    <xf numFmtId="175" fontId="13" fillId="0" borderId="0" xfId="7" applyNumberFormat="1" applyFont="1" applyFill="1"/>
    <xf numFmtId="175" fontId="13" fillId="0" borderId="0" xfId="9" applyNumberFormat="1" applyFont="1" applyFill="1" applyAlignment="1">
      <alignment horizontal="center" vertical="center"/>
    </xf>
    <xf numFmtId="175" fontId="13" fillId="0" borderId="0" xfId="9" quotePrefix="1" applyNumberFormat="1" applyFont="1" applyFill="1" applyBorder="1" applyAlignment="1">
      <alignment horizontal="center" vertical="center"/>
    </xf>
    <xf numFmtId="0" fontId="17" fillId="0" borderId="0" xfId="0" applyFont="1" applyFill="1" applyBorder="1" applyAlignment="1">
      <alignment horizontal="center" vertical="center"/>
    </xf>
    <xf numFmtId="175" fontId="13" fillId="0" borderId="0" xfId="12" applyNumberFormat="1" applyFont="1" applyFill="1" applyBorder="1" applyAlignment="1">
      <alignment horizontal="center" vertical="center"/>
    </xf>
    <xf numFmtId="175" fontId="13" fillId="0" borderId="4" xfId="9" applyNumberFormat="1" applyFont="1" applyFill="1" applyBorder="1" applyAlignment="1">
      <alignment horizontal="center" vertical="center"/>
    </xf>
    <xf numFmtId="175" fontId="12" fillId="0" borderId="4" xfId="9" applyNumberFormat="1" applyFont="1" applyFill="1" applyBorder="1" applyAlignment="1">
      <alignment horizontal="center" vertical="center"/>
    </xf>
    <xf numFmtId="175" fontId="12" fillId="0" borderId="0" xfId="9" applyNumberFormat="1" applyFont="1" applyFill="1" applyBorder="1" applyAlignment="1">
      <alignment horizontal="center" vertical="center"/>
    </xf>
    <xf numFmtId="176" fontId="41" fillId="0" borderId="0" xfId="7" applyNumberFormat="1" applyFont="1" applyFill="1" applyAlignment="1">
      <alignment vertical="center"/>
    </xf>
    <xf numFmtId="176" fontId="41" fillId="0" borderId="0" xfId="7" applyNumberFormat="1" applyFont="1" applyFill="1" applyAlignment="1">
      <alignment horizontal="right" vertical="center"/>
    </xf>
    <xf numFmtId="175" fontId="12" fillId="0" borderId="3" xfId="9" applyNumberFormat="1" applyFont="1" applyFill="1" applyBorder="1" applyAlignment="1">
      <alignment horizontal="center" vertical="center"/>
    </xf>
    <xf numFmtId="176" fontId="38" fillId="0" borderId="0" xfId="7" applyNumberFormat="1" applyFont="1" applyFill="1" applyAlignment="1">
      <alignment horizontal="center" vertical="center"/>
    </xf>
    <xf numFmtId="0" fontId="9" fillId="0" borderId="0" xfId="2" quotePrefix="1" applyFont="1" applyFill="1" applyBorder="1" applyAlignment="1">
      <alignment horizontal="center" vertical="center"/>
    </xf>
    <xf numFmtId="0" fontId="17" fillId="0" borderId="0" xfId="2" applyFont="1" applyFill="1" applyBorder="1" applyAlignment="1">
      <alignment horizontal="center" vertical="center"/>
    </xf>
    <xf numFmtId="0" fontId="4" fillId="0" borderId="0" xfId="2" applyFont="1" applyFill="1"/>
    <xf numFmtId="0" fontId="4" fillId="0" borderId="0" xfId="2" applyFill="1" applyAlignment="1">
      <alignment horizontal="center"/>
    </xf>
    <xf numFmtId="0" fontId="17" fillId="0" borderId="0" xfId="2" applyFont="1" applyFill="1" applyAlignment="1">
      <alignment vertical="center"/>
    </xf>
    <xf numFmtId="175" fontId="14" fillId="0" borderId="0" xfId="3" applyNumberFormat="1" applyFont="1" applyFill="1" applyBorder="1" applyAlignment="1">
      <alignment horizontal="right" vertical="center"/>
    </xf>
    <xf numFmtId="0" fontId="16" fillId="0" borderId="0" xfId="2" applyFont="1" applyFill="1" applyAlignment="1">
      <alignment vertical="center"/>
    </xf>
    <xf numFmtId="176" fontId="19" fillId="0" borderId="0" xfId="0" applyNumberFormat="1" applyFont="1" applyFill="1" applyBorder="1" applyAlignment="1">
      <alignment horizontal="center" vertical="center"/>
    </xf>
    <xf numFmtId="172" fontId="13" fillId="0" borderId="4" xfId="3" quotePrefix="1" applyNumberFormat="1" applyFont="1" applyFill="1" applyBorder="1" applyAlignment="1">
      <alignment horizontal="center" vertical="center"/>
    </xf>
    <xf numFmtId="176" fontId="41" fillId="0" borderId="0" xfId="7" applyNumberFormat="1" applyFont="1" applyFill="1" applyBorder="1" applyAlignment="1">
      <alignment vertical="center"/>
    </xf>
    <xf numFmtId="0" fontId="13" fillId="0" borderId="0" xfId="7" applyFont="1" applyFill="1" applyBorder="1" applyAlignment="1"/>
    <xf numFmtId="49" fontId="13" fillId="0" borderId="0" xfId="7" applyNumberFormat="1" applyFont="1" applyFill="1" applyBorder="1" applyAlignment="1">
      <alignment horizontal="center" vertical="center" wrapText="1"/>
    </xf>
    <xf numFmtId="0" fontId="12" fillId="0" borderId="0" xfId="16" applyFont="1" applyFill="1"/>
    <xf numFmtId="0" fontId="13" fillId="0" borderId="0" xfId="16" applyFont="1" applyFill="1"/>
    <xf numFmtId="0" fontId="18" fillId="0" borderId="0" xfId="16" applyFont="1" applyFill="1"/>
    <xf numFmtId="49" fontId="14" fillId="0" borderId="0" xfId="2" applyNumberFormat="1" applyFont="1" applyFill="1" applyAlignment="1">
      <alignment horizontal="center" vertical="center"/>
    </xf>
    <xf numFmtId="172" fontId="12" fillId="0" borderId="3" xfId="3" quotePrefix="1" applyNumberFormat="1" applyFont="1" applyFill="1" applyBorder="1" applyAlignment="1">
      <alignment horizontal="center" vertical="center"/>
    </xf>
    <xf numFmtId="0" fontId="33" fillId="0" borderId="0" xfId="3060" applyFont="1" applyFill="1" applyBorder="1" applyAlignment="1">
      <alignment horizontal="right" vertical="center"/>
    </xf>
    <xf numFmtId="0" fontId="33" fillId="0" borderId="0" xfId="3060" applyFont="1" applyFill="1" applyAlignment="1">
      <alignment horizontal="right" vertical="center"/>
    </xf>
    <xf numFmtId="0" fontId="35" fillId="0" borderId="0" xfId="3060" applyFont="1" applyFill="1" applyAlignment="1">
      <alignment horizontal="right" vertical="center"/>
    </xf>
    <xf numFmtId="0" fontId="29" fillId="0" borderId="0" xfId="3060" applyFont="1" applyFill="1" applyAlignment="1">
      <alignment horizontal="center" vertical="center"/>
    </xf>
    <xf numFmtId="0" fontId="35" fillId="0" borderId="0" xfId="3060" applyFont="1" applyFill="1" applyAlignment="1">
      <alignment vertical="center"/>
    </xf>
    <xf numFmtId="176" fontId="13" fillId="0" borderId="0" xfId="3060" applyNumberFormat="1" applyFont="1" applyFill="1" applyBorder="1" applyAlignment="1">
      <alignment horizontal="right" vertical="center"/>
    </xf>
    <xf numFmtId="176" fontId="13" fillId="0" borderId="0" xfId="3060" applyNumberFormat="1" applyFont="1" applyFill="1" applyAlignment="1">
      <alignment horizontal="right" vertical="center"/>
    </xf>
    <xf numFmtId="176" fontId="19" fillId="0" borderId="0" xfId="3060" applyNumberFormat="1" applyFont="1" applyFill="1" applyAlignment="1">
      <alignment horizontal="right" vertical="center"/>
    </xf>
    <xf numFmtId="176" fontId="16" fillId="0" borderId="0" xfId="3060" applyNumberFormat="1" applyFont="1" applyFill="1" applyAlignment="1">
      <alignment horizontal="center" vertical="center"/>
    </xf>
    <xf numFmtId="170" fontId="13" fillId="0" borderId="0" xfId="3060" applyNumberFormat="1" applyFont="1" applyFill="1" applyBorder="1" applyAlignment="1">
      <alignment horizontal="right" vertical="center"/>
    </xf>
    <xf numFmtId="175" fontId="13" fillId="0" borderId="0" xfId="3060" applyNumberFormat="1" applyFont="1" applyFill="1" applyBorder="1" applyAlignment="1">
      <alignment horizontal="center" vertical="center"/>
    </xf>
    <xf numFmtId="170" fontId="13" fillId="0" borderId="0" xfId="3060" applyNumberFormat="1" applyFont="1" applyFill="1" applyBorder="1" applyAlignment="1">
      <alignment horizontal="center" vertical="center"/>
    </xf>
    <xf numFmtId="172" fontId="12" fillId="0" borderId="0" xfId="800" applyNumberFormat="1" applyFont="1" applyFill="1" applyBorder="1" applyAlignment="1">
      <alignment horizontal="center" vertical="center"/>
    </xf>
    <xf numFmtId="0" fontId="32" fillId="0" borderId="0" xfId="3060" applyFont="1" applyFill="1" applyAlignment="1">
      <alignment vertical="center"/>
    </xf>
    <xf numFmtId="0" fontId="31" fillId="0" borderId="0" xfId="3060" applyFont="1" applyFill="1" applyAlignment="1">
      <alignment horizontal="center" vertical="center"/>
    </xf>
    <xf numFmtId="170" fontId="12" fillId="0" borderId="0" xfId="3060" applyNumberFormat="1" applyFont="1" applyFill="1" applyAlignment="1">
      <alignment horizontal="right" vertical="center"/>
    </xf>
    <xf numFmtId="170" fontId="12" fillId="0" borderId="0" xfId="3060" applyNumberFormat="1" applyFont="1" applyFill="1" applyBorder="1" applyAlignment="1">
      <alignment horizontal="right" vertical="center"/>
    </xf>
    <xf numFmtId="0" fontId="13" fillId="0" borderId="0" xfId="3060" applyFont="1" applyFill="1" applyAlignment="1">
      <alignment horizontal="center" vertical="center"/>
    </xf>
    <xf numFmtId="0" fontId="13" fillId="0" borderId="0" xfId="3060" applyFont="1" applyFill="1" applyBorder="1" applyAlignment="1">
      <alignment vertical="center"/>
    </xf>
    <xf numFmtId="0" fontId="13" fillId="0" borderId="0" xfId="3060" applyFont="1" applyFill="1" applyBorder="1" applyAlignment="1">
      <alignment horizontal="center" vertical="center"/>
    </xf>
    <xf numFmtId="0" fontId="19" fillId="0" borderId="0" xfId="3060" applyFont="1" applyFill="1" applyBorder="1" applyAlignment="1">
      <alignment vertical="center"/>
    </xf>
    <xf numFmtId="15" fontId="15" fillId="0" borderId="0" xfId="3060" applyNumberFormat="1" applyFont="1" applyFill="1" applyAlignment="1">
      <alignment vertical="center"/>
    </xf>
    <xf numFmtId="176" fontId="12" fillId="0" borderId="0" xfId="3060" applyNumberFormat="1" applyFont="1" applyFill="1" applyBorder="1" applyAlignment="1">
      <alignment vertical="center"/>
    </xf>
    <xf numFmtId="176" fontId="12" fillId="0" borderId="0" xfId="3060" applyNumberFormat="1" applyFont="1" applyFill="1" applyBorder="1" applyAlignment="1">
      <alignment horizontal="right" vertical="center"/>
    </xf>
    <xf numFmtId="176" fontId="30" fillId="0" borderId="0" xfId="3060" applyNumberFormat="1" applyFont="1" applyFill="1" applyBorder="1" applyAlignment="1">
      <alignment vertical="center"/>
    </xf>
    <xf numFmtId="176" fontId="30" fillId="0" borderId="0" xfId="3060" applyNumberFormat="1" applyFont="1" applyFill="1" applyBorder="1" applyAlignment="1">
      <alignment horizontal="right" vertical="center"/>
    </xf>
    <xf numFmtId="176" fontId="28" fillId="0" borderId="0" xfId="3060" applyNumberFormat="1" applyFont="1" applyFill="1" applyBorder="1" applyAlignment="1">
      <alignment horizontal="right" vertical="center"/>
    </xf>
    <xf numFmtId="176" fontId="29" fillId="0" borderId="0" xfId="3060" applyNumberFormat="1" applyFont="1" applyFill="1" applyBorder="1" applyAlignment="1">
      <alignment horizontal="center" vertical="center"/>
    </xf>
    <xf numFmtId="176" fontId="28" fillId="0" borderId="0" xfId="3060" applyNumberFormat="1" applyFont="1" applyFill="1" applyBorder="1" applyAlignment="1">
      <alignment vertical="center"/>
    </xf>
    <xf numFmtId="0" fontId="6" fillId="0" borderId="0" xfId="3060" applyFont="1" applyFill="1" applyBorder="1" applyAlignment="1">
      <alignment vertical="center"/>
    </xf>
    <xf numFmtId="178" fontId="15" fillId="0" borderId="2" xfId="3060" applyNumberFormat="1" applyFont="1" applyFill="1" applyBorder="1" applyAlignment="1">
      <alignment horizontal="center" vertical="center"/>
    </xf>
    <xf numFmtId="175" fontId="12" fillId="0" borderId="0" xfId="800" applyNumberFormat="1" applyFont="1" applyFill="1" applyBorder="1" applyAlignment="1">
      <alignment horizontal="center" vertical="center"/>
    </xf>
    <xf numFmtId="178" fontId="22" fillId="0" borderId="1" xfId="3060" applyNumberFormat="1" applyFont="1" applyFill="1" applyBorder="1" applyAlignment="1">
      <alignment horizontal="center" vertical="center"/>
    </xf>
    <xf numFmtId="178" fontId="12" fillId="0" borderId="1" xfId="800" applyNumberFormat="1" applyFont="1" applyFill="1" applyBorder="1" applyAlignment="1">
      <alignment horizontal="right" vertical="center"/>
    </xf>
    <xf numFmtId="172" fontId="13" fillId="0" borderId="0" xfId="800" quotePrefix="1" applyNumberFormat="1" applyFont="1" applyFill="1" applyAlignment="1">
      <alignment horizontal="center" vertical="center"/>
    </xf>
    <xf numFmtId="0" fontId="19" fillId="0" borderId="0" xfId="3060" applyFont="1" applyFill="1" applyBorder="1" applyAlignment="1">
      <alignment horizontal="right" vertical="center"/>
    </xf>
    <xf numFmtId="43" fontId="19" fillId="0" borderId="0" xfId="800" applyFont="1" applyFill="1" applyBorder="1" applyAlignment="1">
      <alignment horizontal="right" vertical="center"/>
    </xf>
    <xf numFmtId="43" fontId="19" fillId="0" borderId="0" xfId="800" applyFont="1" applyFill="1" applyAlignment="1">
      <alignment horizontal="right" vertical="center"/>
    </xf>
    <xf numFmtId="178" fontId="12" fillId="0" borderId="5" xfId="800" applyNumberFormat="1" applyFont="1" applyFill="1" applyBorder="1" applyAlignment="1">
      <alignment horizontal="right" vertical="center"/>
    </xf>
    <xf numFmtId="0" fontId="19" fillId="0" borderId="0" xfId="3060" applyFont="1" applyFill="1" applyAlignment="1">
      <alignment vertical="center"/>
    </xf>
    <xf numFmtId="0" fontId="18" fillId="0" borderId="0" xfId="3060" applyFont="1" applyFill="1" applyBorder="1" applyAlignment="1">
      <alignment horizontal="center" vertical="center"/>
    </xf>
    <xf numFmtId="172" fontId="13" fillId="0" borderId="4" xfId="800" quotePrefix="1" applyNumberFormat="1" applyFont="1" applyFill="1" applyBorder="1" applyAlignment="1">
      <alignment horizontal="center" vertical="center"/>
    </xf>
    <xf numFmtId="178" fontId="13" fillId="0" borderId="0" xfId="800" quotePrefix="1" applyNumberFormat="1" applyFont="1" applyFill="1" applyBorder="1" applyAlignment="1">
      <alignment horizontal="right" vertical="center"/>
    </xf>
    <xf numFmtId="178" fontId="19" fillId="0" borderId="4" xfId="3060" applyNumberFormat="1" applyFont="1" applyFill="1" applyBorder="1" applyAlignment="1">
      <alignment horizontal="center" vertical="center"/>
    </xf>
    <xf numFmtId="178" fontId="12" fillId="0" borderId="0" xfId="800" applyNumberFormat="1" applyFont="1" applyFill="1" applyAlignment="1">
      <alignment horizontal="right" vertical="center"/>
    </xf>
    <xf numFmtId="178" fontId="12" fillId="0" borderId="0" xfId="800" applyNumberFormat="1" applyFont="1" applyFill="1" applyAlignment="1">
      <alignment vertical="center"/>
    </xf>
    <xf numFmtId="178" fontId="17" fillId="0" borderId="0" xfId="3060" applyNumberFormat="1" applyFont="1" applyFill="1" applyBorder="1" applyAlignment="1">
      <alignment horizontal="center" vertical="center"/>
    </xf>
    <xf numFmtId="175" fontId="12" fillId="0" borderId="4" xfId="800" applyNumberFormat="1" applyFont="1" applyFill="1" applyBorder="1" applyAlignment="1">
      <alignment horizontal="center" vertical="center"/>
    </xf>
    <xf numFmtId="178" fontId="15" fillId="0" borderId="4" xfId="3060" applyNumberFormat="1" applyFont="1" applyFill="1" applyBorder="1" applyAlignment="1">
      <alignment horizontal="center" vertical="center"/>
    </xf>
    <xf numFmtId="175" fontId="12" fillId="0" borderId="1" xfId="800" applyNumberFormat="1" applyFont="1" applyFill="1" applyBorder="1" applyAlignment="1">
      <alignment horizontal="center" vertical="center"/>
    </xf>
    <xf numFmtId="172" fontId="12" fillId="0" borderId="0" xfId="800" quotePrefix="1" applyNumberFormat="1" applyFont="1" applyFill="1" applyBorder="1" applyAlignment="1">
      <alignment horizontal="center" vertical="center"/>
    </xf>
    <xf numFmtId="0" fontId="18" fillId="0" borderId="0" xfId="3060" applyFont="1" applyFill="1" applyAlignment="1">
      <alignment horizontal="center" vertical="center"/>
    </xf>
    <xf numFmtId="0" fontId="12" fillId="0" borderId="0" xfId="3060" applyFont="1" applyFill="1" applyAlignment="1">
      <alignment vertical="center"/>
    </xf>
    <xf numFmtId="0" fontId="18" fillId="0" borderId="0" xfId="3060" applyFont="1" applyFill="1" applyAlignment="1">
      <alignment horizontal="left" vertical="center"/>
    </xf>
    <xf numFmtId="175" fontId="13" fillId="0" borderId="0" xfId="800" applyNumberFormat="1" applyFont="1" applyFill="1" applyBorder="1" applyAlignment="1">
      <alignment horizontal="center" vertical="center"/>
    </xf>
    <xf numFmtId="172" fontId="13" fillId="0" borderId="0" xfId="800" quotePrefix="1" applyNumberFormat="1" applyFont="1" applyFill="1" applyBorder="1" applyAlignment="1">
      <alignment horizontal="center" vertical="center"/>
    </xf>
    <xf numFmtId="0" fontId="13" fillId="0" borderId="0" xfId="3060" applyFont="1" applyFill="1" applyAlignment="1">
      <alignment vertical="center"/>
    </xf>
    <xf numFmtId="0" fontId="12" fillId="0" borderId="0" xfId="3060" applyFont="1" applyFill="1"/>
    <xf numFmtId="178" fontId="12" fillId="0" borderId="0" xfId="800" applyNumberFormat="1" applyFont="1" applyFill="1" applyBorder="1" applyAlignment="1">
      <alignment horizontal="center" vertical="center"/>
    </xf>
    <xf numFmtId="0" fontId="17" fillId="0" borderId="0" xfId="3060" applyFont="1" applyFill="1" applyAlignment="1">
      <alignment horizontal="center" vertical="center"/>
    </xf>
    <xf numFmtId="0" fontId="17" fillId="0" borderId="0" xfId="3060" applyFont="1" applyFill="1" applyAlignment="1">
      <alignment vertical="center"/>
    </xf>
    <xf numFmtId="0" fontId="18" fillId="0" borderId="0" xfId="3060" applyFont="1" applyFill="1"/>
    <xf numFmtId="0" fontId="42" fillId="0" borderId="0" xfId="3060" applyFont="1" applyFill="1"/>
    <xf numFmtId="178" fontId="15" fillId="0" borderId="1" xfId="3060" applyNumberFormat="1" applyFont="1" applyFill="1" applyBorder="1" applyAlignment="1">
      <alignment horizontal="center" vertical="center"/>
    </xf>
    <xf numFmtId="178" fontId="22" fillId="0" borderId="0" xfId="3060" applyNumberFormat="1" applyFont="1" applyFill="1" applyBorder="1" applyAlignment="1">
      <alignment horizontal="center" vertical="center"/>
    </xf>
    <xf numFmtId="178" fontId="15" fillId="0" borderId="0" xfId="3060" applyNumberFormat="1" applyFont="1" applyFill="1" applyBorder="1" applyAlignment="1">
      <alignment horizontal="center" vertical="center"/>
    </xf>
    <xf numFmtId="178" fontId="19" fillId="0" borderId="1" xfId="3060" applyNumberFormat="1" applyFont="1" applyFill="1" applyBorder="1" applyAlignment="1">
      <alignment horizontal="center" vertical="center"/>
    </xf>
    <xf numFmtId="0" fontId="22" fillId="0" borderId="0" xfId="3060" applyFont="1" applyFill="1" applyBorder="1" applyAlignment="1">
      <alignment horizontal="center" vertical="center"/>
    </xf>
    <xf numFmtId="178" fontId="13" fillId="0" borderId="0" xfId="800" applyNumberFormat="1" applyFont="1" applyFill="1" applyBorder="1" applyAlignment="1">
      <alignment horizontal="right" vertical="center"/>
    </xf>
    <xf numFmtId="178" fontId="19" fillId="0" borderId="0" xfId="3060" applyNumberFormat="1" applyFont="1" applyFill="1" applyBorder="1" applyAlignment="1">
      <alignment horizontal="center" vertical="center"/>
    </xf>
    <xf numFmtId="0" fontId="12" fillId="0" borderId="0" xfId="0" applyFont="1" applyFill="1"/>
    <xf numFmtId="178" fontId="16" fillId="0" borderId="0" xfId="3060" applyNumberFormat="1" applyFont="1" applyFill="1" applyBorder="1" applyAlignment="1">
      <alignment horizontal="center" vertical="center"/>
    </xf>
    <xf numFmtId="178" fontId="12" fillId="0" borderId="0" xfId="800" applyNumberFormat="1" applyFont="1" applyFill="1" applyBorder="1" applyAlignment="1">
      <alignment horizontal="right" vertical="center"/>
    </xf>
    <xf numFmtId="0" fontId="15" fillId="0" borderId="0" xfId="3060" applyFont="1" applyFill="1" applyAlignment="1">
      <alignment vertical="center"/>
    </xf>
    <xf numFmtId="0" fontId="19" fillId="0" borderId="0" xfId="3060" applyFont="1" applyFill="1" applyAlignment="1">
      <alignment horizontal="right" vertical="center"/>
    </xf>
    <xf numFmtId="0" fontId="15" fillId="0" borderId="0" xfId="3060" applyFont="1" applyFill="1" applyBorder="1" applyAlignment="1">
      <alignment vertical="center"/>
    </xf>
    <xf numFmtId="176" fontId="19" fillId="0" borderId="0" xfId="3060" applyNumberFormat="1" applyFont="1" applyFill="1" applyBorder="1" applyAlignment="1">
      <alignment horizontal="center" vertical="center"/>
    </xf>
    <xf numFmtId="0" fontId="26" fillId="0" borderId="0" xfId="3060" applyFont="1" applyFill="1" applyBorder="1" applyAlignment="1">
      <alignment vertical="center"/>
    </xf>
    <xf numFmtId="176" fontId="26" fillId="0" borderId="0" xfId="3060" applyNumberFormat="1" applyFont="1" applyFill="1" applyBorder="1" applyAlignment="1">
      <alignment vertical="center"/>
    </xf>
    <xf numFmtId="0" fontId="27" fillId="0" borderId="0" xfId="3060" applyFont="1" applyFill="1"/>
    <xf numFmtId="176" fontId="15" fillId="0" borderId="0" xfId="3060" applyNumberFormat="1" applyFont="1" applyFill="1" applyBorder="1" applyAlignment="1">
      <alignment horizontal="right" vertical="center"/>
    </xf>
    <xf numFmtId="176" fontId="16" fillId="0" borderId="0" xfId="3060" applyNumberFormat="1" applyFont="1" applyFill="1" applyBorder="1" applyAlignment="1">
      <alignment horizontal="center" vertical="center"/>
    </xf>
    <xf numFmtId="176" fontId="15" fillId="0" borderId="0" xfId="3060" applyNumberFormat="1" applyFont="1" applyFill="1" applyBorder="1" applyAlignment="1">
      <alignment vertical="center"/>
    </xf>
    <xf numFmtId="43" fontId="13" fillId="0" borderId="3" xfId="800" applyNumberFormat="1" applyFont="1" applyFill="1" applyBorder="1" applyAlignment="1">
      <alignment horizontal="right" vertical="center"/>
    </xf>
    <xf numFmtId="0" fontId="19" fillId="0" borderId="0" xfId="800" applyNumberFormat="1" applyFont="1" applyFill="1" applyAlignment="1">
      <alignment horizontal="center" vertical="center"/>
    </xf>
    <xf numFmtId="0" fontId="13" fillId="0" borderId="0" xfId="800" applyNumberFormat="1" applyFont="1" applyFill="1" applyAlignment="1">
      <alignment horizontal="center" vertical="center"/>
    </xf>
    <xf numFmtId="0" fontId="13" fillId="0" borderId="0" xfId="800" applyNumberFormat="1" applyFont="1" applyFill="1" applyBorder="1" applyAlignment="1">
      <alignment horizontal="center" vertical="center"/>
    </xf>
    <xf numFmtId="172" fontId="12" fillId="0" borderId="3" xfId="800" applyNumberFormat="1" applyFont="1" applyFill="1" applyBorder="1" applyAlignment="1">
      <alignment horizontal="right" vertical="center"/>
    </xf>
    <xf numFmtId="172" fontId="19" fillId="0" borderId="0" xfId="800" applyNumberFormat="1" applyFont="1" applyFill="1" applyBorder="1" applyAlignment="1">
      <alignment horizontal="right" vertical="center"/>
    </xf>
    <xf numFmtId="172" fontId="14" fillId="0" borderId="4" xfId="800" applyNumberFormat="1" applyFont="1" applyFill="1" applyBorder="1" applyAlignment="1">
      <alignment horizontal="right" vertical="center"/>
    </xf>
    <xf numFmtId="172" fontId="19" fillId="0" borderId="0" xfId="800" applyNumberFormat="1" applyFont="1" applyFill="1" applyAlignment="1">
      <alignment horizontal="right" vertical="center"/>
    </xf>
    <xf numFmtId="0" fontId="19" fillId="0" borderId="0" xfId="4" applyFont="1" applyFill="1" applyAlignment="1">
      <alignment vertical="center"/>
    </xf>
    <xf numFmtId="0" fontId="22" fillId="0" borderId="0" xfId="4" applyFont="1" applyFill="1" applyAlignment="1">
      <alignment vertical="center"/>
    </xf>
    <xf numFmtId="172" fontId="15" fillId="0" borderId="0" xfId="800" applyNumberFormat="1" applyFont="1" applyFill="1" applyAlignment="1">
      <alignment horizontal="right" vertical="center"/>
    </xf>
    <xf numFmtId="0" fontId="18" fillId="0" borderId="0" xfId="4" applyFont="1" applyFill="1" applyAlignment="1">
      <alignment vertical="center"/>
    </xf>
    <xf numFmtId="0" fontId="12" fillId="0" borderId="0" xfId="4" applyFont="1" applyFill="1" applyAlignment="1">
      <alignment vertical="center"/>
    </xf>
    <xf numFmtId="175" fontId="13" fillId="0" borderId="0" xfId="800" applyNumberFormat="1" applyFont="1" applyFill="1" applyBorder="1" applyAlignment="1">
      <alignment horizontal="right" vertical="center"/>
    </xf>
    <xf numFmtId="172" fontId="12" fillId="0" borderId="5" xfId="800" applyNumberFormat="1" applyFont="1" applyFill="1" applyBorder="1" applyAlignment="1">
      <alignment horizontal="right" vertical="center"/>
    </xf>
    <xf numFmtId="175" fontId="13" fillId="0" borderId="4" xfId="800" applyNumberFormat="1" applyFont="1" applyFill="1" applyBorder="1" applyAlignment="1">
      <alignment horizontal="right" vertical="center"/>
    </xf>
    <xf numFmtId="172" fontId="12" fillId="0" borderId="0" xfId="800" applyNumberFormat="1" applyFont="1" applyFill="1" applyAlignment="1">
      <alignment horizontal="right" vertical="center"/>
    </xf>
    <xf numFmtId="172" fontId="12" fillId="0" borderId="2" xfId="800" applyNumberFormat="1" applyFont="1" applyFill="1" applyBorder="1" applyAlignment="1">
      <alignment horizontal="right" vertical="center"/>
    </xf>
    <xf numFmtId="0" fontId="5" fillId="0" borderId="0" xfId="3060" applyFont="1" applyFill="1"/>
    <xf numFmtId="172" fontId="12" fillId="0" borderId="1" xfId="800" applyNumberFormat="1" applyFont="1" applyFill="1" applyBorder="1" applyAlignment="1">
      <alignment horizontal="right" vertical="center"/>
    </xf>
    <xf numFmtId="175" fontId="12" fillId="0" borderId="1" xfId="800" quotePrefix="1" applyNumberFormat="1" applyFont="1" applyFill="1" applyBorder="1" applyAlignment="1">
      <alignment horizontal="center" vertical="center"/>
    </xf>
    <xf numFmtId="175" fontId="13" fillId="0" borderId="0" xfId="800" quotePrefix="1" applyNumberFormat="1" applyFont="1" applyFill="1" applyAlignment="1">
      <alignment horizontal="center" vertical="center"/>
    </xf>
    <xf numFmtId="172" fontId="14" fillId="0" borderId="0" xfId="800" applyNumberFormat="1" applyFont="1" applyFill="1" applyAlignment="1">
      <alignment horizontal="right" vertical="center"/>
    </xf>
    <xf numFmtId="172" fontId="13" fillId="0" borderId="0" xfId="800" applyNumberFormat="1" applyFont="1" applyFill="1" applyAlignment="1">
      <alignment horizontal="right" vertical="center"/>
    </xf>
    <xf numFmtId="172" fontId="15" fillId="0" borderId="0" xfId="800" applyNumberFormat="1" applyFont="1" applyFill="1" applyAlignment="1">
      <alignment vertical="center"/>
    </xf>
    <xf numFmtId="175" fontId="12" fillId="0" borderId="1" xfId="3059" applyNumberFormat="1" applyFont="1" applyFill="1" applyBorder="1" applyAlignment="1">
      <alignment horizontal="center" vertical="center"/>
    </xf>
    <xf numFmtId="175" fontId="12" fillId="0" borderId="0" xfId="3059" applyNumberFormat="1" applyFont="1" applyFill="1" applyBorder="1" applyAlignment="1">
      <alignment horizontal="right" vertical="center"/>
    </xf>
    <xf numFmtId="175" fontId="12" fillId="0" borderId="4" xfId="800" quotePrefix="1" applyNumberFormat="1" applyFont="1" applyFill="1" applyBorder="1" applyAlignment="1">
      <alignment horizontal="center" vertical="center"/>
    </xf>
    <xf numFmtId="172" fontId="12" fillId="0" borderId="0" xfId="800" applyNumberFormat="1" applyFont="1" applyFill="1" applyBorder="1" applyAlignment="1">
      <alignment horizontal="right" vertical="center"/>
    </xf>
    <xf numFmtId="172" fontId="12" fillId="0" borderId="0" xfId="800" applyNumberFormat="1" applyFont="1" applyFill="1" applyAlignment="1">
      <alignment vertical="center"/>
    </xf>
    <xf numFmtId="172" fontId="12" fillId="0" borderId="4" xfId="800" applyNumberFormat="1" applyFont="1" applyFill="1" applyBorder="1" applyAlignment="1">
      <alignment horizontal="right" vertical="center"/>
    </xf>
    <xf numFmtId="175" fontId="13" fillId="0" borderId="0" xfId="3059" applyNumberFormat="1" applyFont="1" applyFill="1" applyAlignment="1">
      <alignment horizontal="center" vertical="center"/>
    </xf>
    <xf numFmtId="175" fontId="13" fillId="0" borderId="4" xfId="800" quotePrefix="1" applyNumberFormat="1" applyFont="1" applyFill="1" applyBorder="1" applyAlignment="1">
      <alignment horizontal="center" vertical="center"/>
    </xf>
    <xf numFmtId="172" fontId="13" fillId="0" borderId="4" xfId="800" applyNumberFormat="1" applyFont="1" applyFill="1" applyBorder="1" applyAlignment="1">
      <alignment horizontal="right" vertical="center"/>
    </xf>
    <xf numFmtId="175" fontId="13" fillId="0" borderId="0" xfId="3059" applyNumberFormat="1" applyFont="1" applyFill="1" applyBorder="1" applyAlignment="1">
      <alignment horizontal="center" vertical="center"/>
    </xf>
    <xf numFmtId="175" fontId="13" fillId="0" borderId="0" xfId="800" quotePrefix="1" applyNumberFormat="1" applyFont="1" applyFill="1" applyBorder="1" applyAlignment="1">
      <alignment horizontal="center" vertical="center"/>
    </xf>
    <xf numFmtId="172" fontId="13" fillId="0" borderId="0" xfId="800" applyNumberFormat="1" applyFont="1" applyFill="1" applyBorder="1" applyAlignment="1">
      <alignment vertical="center"/>
    </xf>
    <xf numFmtId="172" fontId="13" fillId="0" borderId="0" xfId="800" applyNumberFormat="1" applyFont="1" applyFill="1" applyBorder="1" applyAlignment="1">
      <alignment horizontal="right" vertical="center"/>
    </xf>
    <xf numFmtId="172" fontId="19" fillId="0" borderId="0" xfId="800" applyNumberFormat="1" applyFont="1" applyFill="1" applyAlignment="1">
      <alignment vertical="center"/>
    </xf>
    <xf numFmtId="172" fontId="13" fillId="0" borderId="0" xfId="800" applyNumberFormat="1" applyFont="1" applyFill="1" applyAlignment="1">
      <alignment vertical="center"/>
    </xf>
    <xf numFmtId="170" fontId="16" fillId="0" borderId="0" xfId="3060" applyNumberFormat="1" applyFont="1" applyFill="1" applyBorder="1" applyAlignment="1">
      <alignment horizontal="center" vertical="center"/>
    </xf>
    <xf numFmtId="170" fontId="17" fillId="0" borderId="0" xfId="3060" applyNumberFormat="1" applyFont="1" applyFill="1" applyBorder="1" applyAlignment="1">
      <alignment horizontal="center" vertical="center"/>
    </xf>
    <xf numFmtId="0" fontId="16" fillId="0" borderId="0" xfId="3060" applyFont="1" applyFill="1" applyAlignment="1">
      <alignment horizontal="center" vertical="center"/>
    </xf>
    <xf numFmtId="0" fontId="13" fillId="0" borderId="0" xfId="3060" applyFont="1" applyFill="1" applyAlignment="1"/>
    <xf numFmtId="0" fontId="13" fillId="0" borderId="0" xfId="3060" applyFont="1" applyFill="1" applyBorder="1" applyAlignment="1"/>
    <xf numFmtId="0" fontId="2" fillId="0" borderId="0" xfId="3060" applyFill="1"/>
    <xf numFmtId="0" fontId="25" fillId="0" borderId="0" xfId="3060" applyFont="1" applyFill="1" applyBorder="1" applyAlignment="1">
      <alignment vertical="center"/>
    </xf>
    <xf numFmtId="0" fontId="13" fillId="0" borderId="0" xfId="0" applyFont="1" applyFill="1" applyAlignment="1">
      <alignment horizontal="left" wrapText="1"/>
    </xf>
    <xf numFmtId="0" fontId="12" fillId="0" borderId="0" xfId="0" applyFont="1" applyFill="1" applyAlignment="1">
      <alignment wrapText="1"/>
    </xf>
    <xf numFmtId="0" fontId="19" fillId="0" borderId="0" xfId="3060" applyFont="1" applyFill="1" applyBorder="1" applyAlignment="1">
      <alignment horizontal="center" vertical="center"/>
    </xf>
    <xf numFmtId="0" fontId="16" fillId="0" borderId="0" xfId="3060" applyFont="1" applyFill="1" applyBorder="1" applyAlignment="1">
      <alignment horizontal="center" vertical="center"/>
    </xf>
    <xf numFmtId="0" fontId="12" fillId="0" borderId="0" xfId="3060" applyFont="1" applyFill="1" applyBorder="1" applyAlignment="1">
      <alignment horizontal="center" vertical="center"/>
    </xf>
    <xf numFmtId="0" fontId="13" fillId="0" borderId="4" xfId="3060" applyFont="1" applyFill="1" applyBorder="1" applyAlignment="1">
      <alignment horizontal="center" vertical="center"/>
    </xf>
    <xf numFmtId="0" fontId="17" fillId="0" borderId="0" xfId="3060" applyFont="1" applyFill="1" applyBorder="1" applyAlignment="1">
      <alignment horizontal="center" vertical="center"/>
    </xf>
    <xf numFmtId="0" fontId="17" fillId="0" borderId="0" xfId="7" applyFont="1" applyFill="1" applyBorder="1" applyAlignment="1">
      <alignment horizontal="center" vertical="center"/>
    </xf>
    <xf numFmtId="0" fontId="46" fillId="0" borderId="0" xfId="8" applyFont="1" applyFill="1" applyAlignment="1">
      <alignment vertical="center"/>
    </xf>
    <xf numFmtId="0" fontId="45" fillId="0" borderId="0" xfId="0" applyFont="1" applyFill="1" applyAlignment="1">
      <alignment vertical="center"/>
    </xf>
    <xf numFmtId="172" fontId="13" fillId="0" borderId="0" xfId="17" applyNumberFormat="1" applyFont="1" applyFill="1" applyAlignment="1">
      <alignment horizontal="right" vertical="center"/>
    </xf>
    <xf numFmtId="172" fontId="13" fillId="0" borderId="0" xfId="17" applyNumberFormat="1" applyFont="1" applyFill="1" applyAlignment="1">
      <alignment vertical="center"/>
    </xf>
    <xf numFmtId="0" fontId="45" fillId="0" borderId="0" xfId="0" quotePrefix="1" applyFont="1" applyFill="1" applyAlignment="1">
      <alignment vertical="center"/>
    </xf>
    <xf numFmtId="172" fontId="13" fillId="0" borderId="0" xfId="17" applyNumberFormat="1" applyFont="1" applyFill="1" applyAlignment="1">
      <alignment horizontal="right"/>
    </xf>
    <xf numFmtId="179" fontId="13" fillId="0" borderId="0" xfId="17" applyNumberFormat="1" applyFont="1" applyFill="1" applyAlignment="1">
      <alignment horizontal="center" vertical="center"/>
    </xf>
    <xf numFmtId="0" fontId="13" fillId="0" borderId="0" xfId="0" applyFont="1" applyFill="1"/>
    <xf numFmtId="172" fontId="13" fillId="0" borderId="0" xfId="17" applyNumberFormat="1" applyFont="1" applyFill="1" applyAlignment="1">
      <alignment horizontal="center" vertical="center"/>
    </xf>
    <xf numFmtId="172" fontId="13" fillId="0" borderId="4" xfId="17" applyNumberFormat="1" applyFont="1" applyFill="1" applyBorder="1" applyAlignment="1">
      <alignment horizontal="right" vertical="center"/>
    </xf>
    <xf numFmtId="172" fontId="13" fillId="0" borderId="0" xfId="17" applyNumberFormat="1" applyFont="1" applyFill="1"/>
    <xf numFmtId="172" fontId="13" fillId="0" borderId="0" xfId="20" applyNumberFormat="1" applyFont="1" applyFill="1"/>
    <xf numFmtId="172" fontId="13" fillId="0" borderId="2" xfId="17" applyNumberFormat="1" applyFont="1" applyFill="1" applyBorder="1" applyAlignment="1">
      <alignment horizontal="right" vertical="center"/>
    </xf>
    <xf numFmtId="0" fontId="39" fillId="0" borderId="0" xfId="0" applyFont="1" applyFill="1" applyAlignment="1">
      <alignment vertical="center"/>
    </xf>
    <xf numFmtId="172" fontId="12" fillId="0" borderId="1" xfId="17" applyNumberFormat="1" applyFont="1" applyFill="1" applyBorder="1" applyAlignment="1">
      <alignment horizontal="right" vertical="center"/>
    </xf>
    <xf numFmtId="172" fontId="12" fillId="0" borderId="0" xfId="17" applyNumberFormat="1" applyFont="1" applyFill="1" applyAlignment="1">
      <alignment vertical="center"/>
    </xf>
    <xf numFmtId="0" fontId="36" fillId="0" borderId="0" xfId="0" applyFont="1" applyFill="1" applyAlignment="1">
      <alignment vertical="center"/>
    </xf>
    <xf numFmtId="172" fontId="13" fillId="0" borderId="0" xfId="17" applyNumberFormat="1" applyFont="1" applyFill="1" applyAlignment="1">
      <alignment horizontal="left"/>
    </xf>
    <xf numFmtId="172" fontId="13" fillId="0" borderId="0" xfId="20" applyNumberFormat="1" applyFont="1" applyFill="1" applyAlignment="1">
      <alignment horizontal="left"/>
    </xf>
    <xf numFmtId="0" fontId="12" fillId="0" borderId="0" xfId="8" applyFont="1" applyFill="1" applyAlignment="1">
      <alignment vertical="center"/>
    </xf>
    <xf numFmtId="0" fontId="12" fillId="0" borderId="0" xfId="0" applyFont="1" applyFill="1" applyAlignment="1">
      <alignment horizontal="left" vertical="center"/>
    </xf>
    <xf numFmtId="0" fontId="36" fillId="0" borderId="0" xfId="3061" applyFont="1" applyAlignment="1">
      <alignment vertical="center"/>
    </xf>
    <xf numFmtId="176" fontId="37" fillId="0" borderId="0" xfId="3061" applyNumberFormat="1" applyFont="1" applyAlignment="1">
      <alignment vertical="center"/>
    </xf>
    <xf numFmtId="176" fontId="38" fillId="0" borderId="0" xfId="3061" applyNumberFormat="1" applyFont="1" applyAlignment="1">
      <alignment horizontal="center" vertical="center"/>
    </xf>
    <xf numFmtId="176" fontId="37" fillId="0" borderId="0" xfId="3061" applyNumberFormat="1" applyFont="1" applyAlignment="1">
      <alignment horizontal="right" vertical="center"/>
    </xf>
    <xf numFmtId="0" fontId="13" fillId="0" borderId="0" xfId="3061" applyFont="1"/>
    <xf numFmtId="176" fontId="39" fillId="0" borderId="0" xfId="3061" applyNumberFormat="1" applyFont="1" applyAlignment="1">
      <alignment vertical="center"/>
    </xf>
    <xf numFmtId="0" fontId="12" fillId="0" borderId="0" xfId="3061" applyFont="1" applyAlignment="1">
      <alignment vertical="center"/>
    </xf>
    <xf numFmtId="0" fontId="17" fillId="0" borderId="0" xfId="3061" applyFont="1" applyAlignment="1">
      <alignment horizontal="center" vertical="center"/>
    </xf>
    <xf numFmtId="0" fontId="13" fillId="0" borderId="0" xfId="3061" applyFont="1" applyAlignment="1">
      <alignment vertical="center"/>
    </xf>
    <xf numFmtId="0" fontId="13" fillId="0" borderId="0" xfId="3061" applyFont="1" applyAlignment="1">
      <alignment horizontal="left"/>
    </xf>
    <xf numFmtId="0" fontId="13" fillId="0" borderId="0" xfId="3061" quotePrefix="1" applyFont="1" applyAlignment="1">
      <alignment horizontal="center" vertical="center"/>
    </xf>
    <xf numFmtId="0" fontId="13" fillId="0" borderId="0" xfId="3061" applyFont="1" applyAlignment="1">
      <alignment horizontal="center" vertical="center"/>
    </xf>
    <xf numFmtId="0" fontId="17" fillId="0" borderId="0" xfId="3061" applyFont="1" applyAlignment="1">
      <alignment horizontal="center" vertical="center"/>
    </xf>
    <xf numFmtId="0" fontId="18" fillId="0" borderId="0" xfId="3061" applyFont="1" applyAlignment="1">
      <alignment vertical="center"/>
    </xf>
    <xf numFmtId="175" fontId="13" fillId="0" borderId="0" xfId="3062" applyNumberFormat="1" applyFont="1" applyFill="1" applyBorder="1" applyAlignment="1">
      <alignment horizontal="center" vertical="center"/>
    </xf>
    <xf numFmtId="0" fontId="16" fillId="0" borderId="0" xfId="10" applyFont="1" applyAlignment="1">
      <alignment vertical="center"/>
    </xf>
    <xf numFmtId="172" fontId="13" fillId="0" borderId="0" xfId="3063" quotePrefix="1" applyNumberFormat="1" applyFont="1" applyFill="1" applyAlignment="1">
      <alignment horizontal="center" vertical="center"/>
    </xf>
    <xf numFmtId="175" fontId="13" fillId="0" borderId="0" xfId="3061" applyNumberFormat="1" applyFont="1"/>
    <xf numFmtId="175" fontId="13" fillId="0" borderId="0" xfId="3062" applyNumberFormat="1" applyFont="1" applyFill="1" applyAlignment="1">
      <alignment horizontal="center" vertical="center"/>
    </xf>
    <xf numFmtId="175" fontId="13" fillId="0" borderId="0" xfId="3062" quotePrefix="1" applyNumberFormat="1" applyFont="1" applyFill="1" applyBorder="1" applyAlignment="1">
      <alignment horizontal="center" vertical="center"/>
    </xf>
    <xf numFmtId="0" fontId="17" fillId="0" borderId="0" xfId="0" applyFont="1" applyAlignment="1">
      <alignment horizontal="center" vertical="center"/>
    </xf>
    <xf numFmtId="175" fontId="13" fillId="0" borderId="4" xfId="3062" applyNumberFormat="1" applyFont="1" applyFill="1" applyBorder="1" applyAlignment="1">
      <alignment horizontal="center" vertical="center"/>
    </xf>
    <xf numFmtId="175" fontId="13" fillId="0" borderId="2" xfId="3062" applyNumberFormat="1" applyFont="1" applyFill="1" applyBorder="1" applyAlignment="1">
      <alignment horizontal="center" vertical="center"/>
    </xf>
    <xf numFmtId="0" fontId="17" fillId="0" borderId="0" xfId="3061" applyFont="1" applyAlignment="1">
      <alignment vertical="center"/>
    </xf>
    <xf numFmtId="176" fontId="13" fillId="0" borderId="0" xfId="3061" applyNumberFormat="1" applyFont="1" applyAlignment="1">
      <alignment vertical="center"/>
    </xf>
    <xf numFmtId="175" fontId="12" fillId="0" borderId="4" xfId="3062" applyNumberFormat="1" applyFont="1" applyFill="1" applyBorder="1" applyAlignment="1">
      <alignment horizontal="center" vertical="center"/>
    </xf>
    <xf numFmtId="175" fontId="12" fillId="0" borderId="0" xfId="3062" applyNumberFormat="1" applyFont="1" applyFill="1" applyBorder="1" applyAlignment="1">
      <alignment horizontal="center" vertical="center"/>
    </xf>
    <xf numFmtId="170" fontId="13" fillId="0" borderId="0" xfId="3061" applyNumberFormat="1" applyFont="1" applyAlignment="1">
      <alignment horizontal="right" vertical="center"/>
    </xf>
    <xf numFmtId="172" fontId="13" fillId="0" borderId="0" xfId="3062" applyNumberFormat="1" applyFont="1" applyFill="1" applyBorder="1" applyAlignment="1">
      <alignment horizontal="center" vertical="center"/>
    </xf>
    <xf numFmtId="175" fontId="13" fillId="0" borderId="0" xfId="3062" applyNumberFormat="1" applyFont="1" applyFill="1" applyAlignment="1">
      <alignment horizontal="right" vertical="center"/>
    </xf>
    <xf numFmtId="175" fontId="13" fillId="0" borderId="0" xfId="3062" applyNumberFormat="1" applyFont="1" applyFill="1" applyBorder="1" applyAlignment="1">
      <alignment horizontal="right" vertical="center"/>
    </xf>
    <xf numFmtId="175" fontId="12" fillId="0" borderId="1" xfId="3062" applyNumberFormat="1" applyFont="1" applyFill="1" applyBorder="1" applyAlignment="1">
      <alignment horizontal="center" vertical="center"/>
    </xf>
    <xf numFmtId="172" fontId="13" fillId="0" borderId="0" xfId="3063" quotePrefix="1" applyNumberFormat="1" applyFont="1" applyFill="1" applyBorder="1" applyAlignment="1">
      <alignment horizontal="center" vertical="center"/>
    </xf>
    <xf numFmtId="172" fontId="13" fillId="0" borderId="4" xfId="3063" quotePrefix="1" applyNumberFormat="1" applyFont="1" applyFill="1" applyBorder="1" applyAlignment="1">
      <alignment horizontal="center" vertical="center"/>
    </xf>
    <xf numFmtId="176" fontId="12" fillId="0" borderId="0" xfId="3061" applyNumberFormat="1" applyFont="1" applyAlignment="1">
      <alignment vertical="center"/>
    </xf>
    <xf numFmtId="175" fontId="12" fillId="0" borderId="3" xfId="3062" applyNumberFormat="1" applyFont="1" applyFill="1" applyBorder="1" applyAlignment="1">
      <alignment horizontal="center" vertical="center"/>
    </xf>
    <xf numFmtId="0" fontId="18" fillId="0" borderId="0" xfId="0" applyFont="1"/>
    <xf numFmtId="176" fontId="41" fillId="0" borderId="0" xfId="3061" applyNumberFormat="1" applyFont="1" applyAlignment="1">
      <alignment vertical="center"/>
    </xf>
    <xf numFmtId="176" fontId="41" fillId="0" borderId="0" xfId="3061" applyNumberFormat="1" applyFont="1" applyAlignment="1">
      <alignment horizontal="right" vertical="center"/>
    </xf>
    <xf numFmtId="0" fontId="13" fillId="0" borderId="0" xfId="0" applyFont="1"/>
    <xf numFmtId="43" fontId="41" fillId="0" borderId="0" xfId="1" applyFont="1" applyFill="1" applyBorder="1" applyAlignment="1">
      <alignment vertical="center"/>
    </xf>
    <xf numFmtId="0" fontId="19" fillId="0" borderId="0" xfId="3065" applyFont="1" applyAlignment="1">
      <alignment vertical="center"/>
    </xf>
    <xf numFmtId="0" fontId="13" fillId="0" borderId="0" xfId="3061" applyFont="1" applyFill="1" applyAlignment="1">
      <alignment vertical="center"/>
    </xf>
    <xf numFmtId="0" fontId="17" fillId="0" borderId="0" xfId="3061" applyFont="1" applyFill="1" applyAlignment="1">
      <alignment horizontal="center" vertical="center"/>
    </xf>
    <xf numFmtId="0" fontId="13" fillId="0" borderId="0" xfId="3061" applyFont="1" applyFill="1"/>
    <xf numFmtId="0" fontId="17" fillId="0" borderId="0" xfId="3061" applyFont="1" applyAlignment="1">
      <alignment horizontal="center" vertical="center"/>
    </xf>
    <xf numFmtId="0" fontId="17" fillId="0" borderId="0" xfId="3061" applyFont="1" applyAlignment="1">
      <alignment horizontal="center" vertical="center"/>
    </xf>
    <xf numFmtId="0" fontId="17" fillId="0" borderId="0" xfId="3061" applyFont="1" applyAlignment="1">
      <alignment horizontal="center" vertical="center"/>
    </xf>
    <xf numFmtId="0" fontId="16" fillId="0" borderId="0" xfId="3060" applyFont="1" applyFill="1" applyBorder="1" applyAlignment="1">
      <alignment horizontal="center" vertical="center"/>
    </xf>
    <xf numFmtId="0" fontId="17" fillId="0" borderId="0" xfId="3061" applyFont="1" applyAlignment="1">
      <alignment horizontal="center" vertical="center"/>
    </xf>
    <xf numFmtId="0" fontId="17" fillId="0" borderId="0" xfId="3061" applyFont="1" applyAlignment="1">
      <alignment horizontal="center" vertical="center"/>
    </xf>
    <xf numFmtId="175" fontId="13" fillId="0" borderId="4" xfId="3" applyNumberFormat="1" applyFont="1" applyFill="1" applyBorder="1" applyAlignment="1">
      <alignment horizontal="center" vertical="center"/>
    </xf>
    <xf numFmtId="175" fontId="12" fillId="0" borderId="4" xfId="3" applyNumberFormat="1" applyFont="1" applyFill="1" applyBorder="1" applyAlignment="1">
      <alignment horizontal="center" vertical="center"/>
    </xf>
    <xf numFmtId="0" fontId="17" fillId="0" borderId="0" xfId="3061" applyFont="1" applyAlignment="1">
      <alignment horizontal="center" vertical="center"/>
    </xf>
    <xf numFmtId="0" fontId="17" fillId="0" borderId="0" xfId="3061" applyFont="1" applyAlignment="1">
      <alignment horizontal="center" vertical="center"/>
    </xf>
    <xf numFmtId="0" fontId="9" fillId="0" borderId="0" xfId="2" applyFont="1" applyFill="1" applyAlignment="1">
      <alignment horizontal="center"/>
    </xf>
    <xf numFmtId="0" fontId="12" fillId="0" borderId="0" xfId="2" applyFont="1" applyFill="1" applyAlignment="1">
      <alignment horizontal="center"/>
    </xf>
    <xf numFmtId="0" fontId="9" fillId="0" borderId="0" xfId="2" applyFont="1" applyFill="1" applyAlignment="1">
      <alignment horizontal="center" wrapText="1"/>
    </xf>
    <xf numFmtId="0" fontId="12" fillId="0" borderId="0" xfId="2" applyFont="1" applyFill="1" applyAlignment="1">
      <alignment horizontal="center" wrapText="1"/>
    </xf>
    <xf numFmtId="0" fontId="17" fillId="0" borderId="0" xfId="2" quotePrefix="1" applyFont="1" applyFill="1" applyBorder="1" applyAlignment="1">
      <alignment horizontal="center"/>
    </xf>
    <xf numFmtId="49" fontId="13" fillId="0" borderId="0" xfId="0" applyNumberFormat="1" applyFont="1" applyFill="1" applyAlignment="1">
      <alignment horizontal="center"/>
    </xf>
    <xf numFmtId="172" fontId="17" fillId="0" borderId="0" xfId="800" applyNumberFormat="1" applyFont="1" applyFill="1" applyBorder="1" applyAlignment="1">
      <alignment horizontal="center" vertical="center"/>
    </xf>
    <xf numFmtId="0" fontId="17" fillId="0" borderId="0" xfId="3060" quotePrefix="1" applyFont="1" applyFill="1" applyBorder="1" applyAlignment="1">
      <alignment horizontal="center"/>
    </xf>
    <xf numFmtId="0" fontId="12" fillId="0" borderId="0" xfId="3060" applyFont="1" applyFill="1" applyBorder="1" applyAlignment="1">
      <alignment horizontal="center"/>
    </xf>
    <xf numFmtId="49" fontId="27" fillId="0" borderId="0" xfId="0" applyNumberFormat="1" applyFont="1" applyFill="1" applyAlignment="1">
      <alignment horizontal="center" vertical="center" wrapText="1"/>
    </xf>
    <xf numFmtId="49" fontId="13" fillId="0" borderId="0" xfId="0" applyNumberFormat="1" applyFont="1" applyFill="1" applyAlignment="1">
      <alignment horizontal="center" vertical="center" wrapText="1"/>
    </xf>
    <xf numFmtId="0" fontId="15" fillId="0" borderId="0" xfId="3060" applyFont="1" applyFill="1" applyBorder="1" applyAlignment="1">
      <alignment horizontal="center" vertical="center"/>
    </xf>
    <xf numFmtId="0" fontId="19" fillId="0" borderId="4" xfId="3060" applyFont="1" applyFill="1" applyBorder="1" applyAlignment="1">
      <alignment horizontal="center" vertical="center"/>
    </xf>
    <xf numFmtId="176" fontId="19" fillId="0" borderId="4" xfId="0" applyNumberFormat="1" applyFont="1" applyFill="1" applyBorder="1" applyAlignment="1">
      <alignment horizontal="center" vertical="center"/>
    </xf>
    <xf numFmtId="0" fontId="19" fillId="0" borderId="0" xfId="3060" applyFont="1" applyFill="1" applyBorder="1" applyAlignment="1">
      <alignment horizontal="center" vertical="center"/>
    </xf>
    <xf numFmtId="0" fontId="16" fillId="0" borderId="0" xfId="3060" applyFont="1" applyFill="1" applyBorder="1" applyAlignment="1">
      <alignment horizontal="center" vertical="center"/>
    </xf>
    <xf numFmtId="0" fontId="12" fillId="0" borderId="0" xfId="3060" applyFont="1" applyFill="1" applyBorder="1" applyAlignment="1">
      <alignment horizontal="center" vertical="center"/>
    </xf>
    <xf numFmtId="0" fontId="13" fillId="0" borderId="4" xfId="3060" applyFont="1" applyFill="1" applyBorder="1" applyAlignment="1">
      <alignment horizontal="center" vertical="center"/>
    </xf>
    <xf numFmtId="0" fontId="17" fillId="0" borderId="0" xfId="3060" applyFont="1" applyFill="1" applyBorder="1" applyAlignment="1">
      <alignment horizontal="center" vertical="center"/>
    </xf>
    <xf numFmtId="2" fontId="13" fillId="0" borderId="0" xfId="7" quotePrefix="1" applyNumberFormat="1" applyFont="1" applyFill="1" applyAlignment="1">
      <alignment horizontal="center" vertical="center"/>
    </xf>
    <xf numFmtId="2" fontId="13" fillId="0" borderId="0" xfId="7" applyNumberFormat="1" applyFont="1" applyFill="1" applyAlignment="1">
      <alignment horizontal="center" vertical="center"/>
    </xf>
    <xf numFmtId="0" fontId="12" fillId="0" borderId="0" xfId="7" applyFont="1" applyFill="1" applyBorder="1" applyAlignment="1">
      <alignment horizontal="center" vertical="center"/>
    </xf>
    <xf numFmtId="0" fontId="17" fillId="0" borderId="0" xfId="7" applyFont="1" applyFill="1" applyBorder="1" applyAlignment="1">
      <alignment horizontal="center" vertical="center"/>
    </xf>
    <xf numFmtId="0" fontId="17" fillId="0" borderId="0" xfId="3061" applyFont="1" applyAlignment="1">
      <alignment horizontal="center" vertical="center"/>
    </xf>
    <xf numFmtId="0" fontId="12" fillId="0" borderId="0" xfId="3061" applyFont="1" applyAlignment="1">
      <alignment horizontal="center" vertical="center"/>
    </xf>
    <xf numFmtId="2" fontId="13" fillId="0" borderId="0" xfId="3061" applyNumberFormat="1" applyFont="1" applyAlignment="1">
      <alignment horizontal="center" vertical="center"/>
    </xf>
  </cellXfs>
  <cellStyles count="3066">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_rat111a101b-09t-งบ" xfId="563" xr:uid="{00000000-0005-0000-0000-00001E020000}"/>
    <cellStyle name="Comma 100" xfId="5" xr:uid="{00000000-0005-0000-0000-00001F020000}"/>
    <cellStyle name="Comma 100 2" xfId="3059" xr:uid="{00000000-0005-0000-0000-000020020000}"/>
    <cellStyle name="Comma 108" xfId="564" xr:uid="{00000000-0005-0000-0000-000021020000}"/>
    <cellStyle name="Comma 11" xfId="565" xr:uid="{00000000-0005-0000-0000-000022020000}"/>
    <cellStyle name="Comma 11 2" xfId="566" xr:uid="{00000000-0005-0000-0000-000023020000}"/>
    <cellStyle name="Comma 11 2 2" xfId="567" xr:uid="{00000000-0005-0000-0000-000024020000}"/>
    <cellStyle name="Comma 11 2 2 2" xfId="568" xr:uid="{00000000-0005-0000-0000-000025020000}"/>
    <cellStyle name="Comma 11 2 3" xfId="569" xr:uid="{00000000-0005-0000-0000-000026020000}"/>
    <cellStyle name="Comma 11 3" xfId="570" xr:uid="{00000000-0005-0000-0000-000027020000}"/>
    <cellStyle name="Comma 11 3 2" xfId="571" xr:uid="{00000000-0005-0000-0000-000028020000}"/>
    <cellStyle name="Comma 11 4" xfId="572" xr:uid="{00000000-0005-0000-0000-000029020000}"/>
    <cellStyle name="Comma 11 4 2" xfId="573" xr:uid="{00000000-0005-0000-0000-00002A020000}"/>
    <cellStyle name="Comma 11 5" xfId="574" xr:uid="{00000000-0005-0000-0000-00002B020000}"/>
    <cellStyle name="Comma 12" xfId="575" xr:uid="{00000000-0005-0000-0000-00002C020000}"/>
    <cellStyle name="Comma 12 2" xfId="576" xr:uid="{00000000-0005-0000-0000-00002D020000}"/>
    <cellStyle name="Comma 12 2 2" xfId="577" xr:uid="{00000000-0005-0000-0000-00002E020000}"/>
    <cellStyle name="Comma 12 2 2 2" xfId="578" xr:uid="{00000000-0005-0000-0000-00002F020000}"/>
    <cellStyle name="Comma 12 2 2 3" xfId="579" xr:uid="{00000000-0005-0000-0000-000030020000}"/>
    <cellStyle name="Comma 12 2 3" xfId="580" xr:uid="{00000000-0005-0000-0000-000031020000}"/>
    <cellStyle name="Comma 12 2 4" xfId="581" xr:uid="{00000000-0005-0000-0000-000032020000}"/>
    <cellStyle name="Comma 12 2 5" xfId="582" xr:uid="{00000000-0005-0000-0000-000033020000}"/>
    <cellStyle name="Comma 12 2 5 2" xfId="583" xr:uid="{00000000-0005-0000-0000-000034020000}"/>
    <cellStyle name="Comma 12 2 5 2 2" xfId="584" xr:uid="{00000000-0005-0000-0000-000035020000}"/>
    <cellStyle name="Comma 12 2 5 2 3" xfId="585" xr:uid="{00000000-0005-0000-0000-000036020000}"/>
    <cellStyle name="Comma 12 2 5 2 4" xfId="586" xr:uid="{00000000-0005-0000-0000-000037020000}"/>
    <cellStyle name="Comma 12 2 6" xfId="587" xr:uid="{00000000-0005-0000-0000-000038020000}"/>
    <cellStyle name="Comma 12 2 7" xfId="588" xr:uid="{00000000-0005-0000-0000-000039020000}"/>
    <cellStyle name="Comma 12 3" xfId="589" xr:uid="{00000000-0005-0000-0000-00003A020000}"/>
    <cellStyle name="Comma 12 3 2" xfId="590" xr:uid="{00000000-0005-0000-0000-00003B020000}"/>
    <cellStyle name="Comma 12 4" xfId="591" xr:uid="{00000000-0005-0000-0000-00003C020000}"/>
    <cellStyle name="Comma 12 4 2" xfId="592" xr:uid="{00000000-0005-0000-0000-00003D020000}"/>
    <cellStyle name="Comma 12 4 3" xfId="593" xr:uid="{00000000-0005-0000-0000-00003E020000}"/>
    <cellStyle name="Comma 12 4 4" xfId="594" xr:uid="{00000000-0005-0000-0000-00003F020000}"/>
    <cellStyle name="Comma 12 4 5" xfId="595" xr:uid="{00000000-0005-0000-0000-000040020000}"/>
    <cellStyle name="Comma 12 4 6" xfId="596" xr:uid="{00000000-0005-0000-0000-000041020000}"/>
    <cellStyle name="Comma 12 4 7" xfId="597" xr:uid="{00000000-0005-0000-0000-000042020000}"/>
    <cellStyle name="Comma 12 4 7 2" xfId="598" xr:uid="{00000000-0005-0000-0000-000043020000}"/>
    <cellStyle name="Comma 12 4 7 2 2" xfId="599" xr:uid="{00000000-0005-0000-0000-000044020000}"/>
    <cellStyle name="Comma 12 4 7 2 3" xfId="600" xr:uid="{00000000-0005-0000-0000-000045020000}"/>
    <cellStyle name="Comma 12 4 7 2 4" xfId="601" xr:uid="{00000000-0005-0000-0000-000046020000}"/>
    <cellStyle name="Comma 12 4 8" xfId="602" xr:uid="{00000000-0005-0000-0000-000047020000}"/>
    <cellStyle name="Comma 12 4 9" xfId="603" xr:uid="{00000000-0005-0000-0000-000048020000}"/>
    <cellStyle name="Comma 12 5" xfId="604" xr:uid="{00000000-0005-0000-0000-000049020000}"/>
    <cellStyle name="Comma 13" xfId="605" xr:uid="{00000000-0005-0000-0000-00004A020000}"/>
    <cellStyle name="Comma 13 2" xfId="606" xr:uid="{00000000-0005-0000-0000-00004B020000}"/>
    <cellStyle name="Comma 13 2 2" xfId="607" xr:uid="{00000000-0005-0000-0000-00004C020000}"/>
    <cellStyle name="Comma 13 3" xfId="608" xr:uid="{00000000-0005-0000-0000-00004D020000}"/>
    <cellStyle name="Comma 13 4" xfId="609" xr:uid="{00000000-0005-0000-0000-00004E020000}"/>
    <cellStyle name="Comma 13 5" xfId="610" xr:uid="{00000000-0005-0000-0000-00004F020000}"/>
    <cellStyle name="Comma 14" xfId="611" xr:uid="{00000000-0005-0000-0000-000050020000}"/>
    <cellStyle name="Comma 14 2" xfId="612" xr:uid="{00000000-0005-0000-0000-000051020000}"/>
    <cellStyle name="Comma 14 2 2" xfId="613" xr:uid="{00000000-0005-0000-0000-000052020000}"/>
    <cellStyle name="Comma 14 2 3" xfId="614" xr:uid="{00000000-0005-0000-0000-000053020000}"/>
    <cellStyle name="Comma 14 3" xfId="615" xr:uid="{00000000-0005-0000-0000-000054020000}"/>
    <cellStyle name="Comma 14 4" xfId="616" xr:uid="{00000000-0005-0000-0000-000055020000}"/>
    <cellStyle name="Comma 15" xfId="617" xr:uid="{00000000-0005-0000-0000-000056020000}"/>
    <cellStyle name="Comma 15 2" xfId="618" xr:uid="{00000000-0005-0000-0000-000057020000}"/>
    <cellStyle name="Comma 15 2 2" xfId="619" xr:uid="{00000000-0005-0000-0000-000058020000}"/>
    <cellStyle name="Comma 15 3" xfId="620" xr:uid="{00000000-0005-0000-0000-000059020000}"/>
    <cellStyle name="Comma 15 4" xfId="621" xr:uid="{00000000-0005-0000-0000-00005A020000}"/>
    <cellStyle name="Comma 16" xfId="622" xr:uid="{00000000-0005-0000-0000-00005B020000}"/>
    <cellStyle name="Comma 17" xfId="623" xr:uid="{00000000-0005-0000-0000-00005C020000}"/>
    <cellStyle name="Comma 18" xfId="624" xr:uid="{00000000-0005-0000-0000-00005D020000}"/>
    <cellStyle name="Comma 19" xfId="625" xr:uid="{00000000-0005-0000-0000-00005E020000}"/>
    <cellStyle name="Comma 2" xfId="17" xr:uid="{00000000-0005-0000-0000-00005F020000}"/>
    <cellStyle name="Comma 2 10" xfId="626" xr:uid="{00000000-0005-0000-0000-000060020000}"/>
    <cellStyle name="Comma 2 10 2" xfId="627" xr:uid="{00000000-0005-0000-0000-000061020000}"/>
    <cellStyle name="Comma 2 11" xfId="628" xr:uid="{00000000-0005-0000-0000-000062020000}"/>
    <cellStyle name="Comma 2 11 2" xfId="629" xr:uid="{00000000-0005-0000-0000-000063020000}"/>
    <cellStyle name="Comma 2 12" xfId="630" xr:uid="{00000000-0005-0000-0000-000064020000}"/>
    <cellStyle name="Comma 2 13" xfId="631" xr:uid="{00000000-0005-0000-0000-000065020000}"/>
    <cellStyle name="Comma 2 13 2" xfId="632" xr:uid="{00000000-0005-0000-0000-000066020000}"/>
    <cellStyle name="Comma 2 13 3" xfId="633" xr:uid="{00000000-0005-0000-0000-000067020000}"/>
    <cellStyle name="Comma 2 14" xfId="634" xr:uid="{00000000-0005-0000-0000-000068020000}"/>
    <cellStyle name="Comma 2 14 2" xfId="635" xr:uid="{00000000-0005-0000-0000-000069020000}"/>
    <cellStyle name="Comma 2 14 3" xfId="636" xr:uid="{00000000-0005-0000-0000-00006A020000}"/>
    <cellStyle name="Comma 2 15" xfId="637" xr:uid="{00000000-0005-0000-0000-00006B020000}"/>
    <cellStyle name="Comma 2 16" xfId="638" xr:uid="{00000000-0005-0000-0000-00006C020000}"/>
    <cellStyle name="Comma 2 2" xfId="639" xr:uid="{00000000-0005-0000-0000-00006D020000}"/>
    <cellStyle name="Comma 2 2 2" xfId="640" xr:uid="{00000000-0005-0000-0000-00006E020000}"/>
    <cellStyle name="Comma 2 2 2 2" xfId="641" xr:uid="{00000000-0005-0000-0000-00006F020000}"/>
    <cellStyle name="Comma 2 2 2 2 2" xfId="20" xr:uid="{00000000-0005-0000-0000-000070020000}"/>
    <cellStyle name="Comma 2 2 2 2 3" xfId="642" xr:uid="{00000000-0005-0000-0000-000071020000}"/>
    <cellStyle name="Comma 2 2 2 3" xfId="643" xr:uid="{00000000-0005-0000-0000-000072020000}"/>
    <cellStyle name="Comma 2 2 2 4" xfId="644" xr:uid="{00000000-0005-0000-0000-000073020000}"/>
    <cellStyle name="Comma 2 2 2 5" xfId="645" xr:uid="{00000000-0005-0000-0000-000074020000}"/>
    <cellStyle name="Comma 2 2 2 6" xfId="646" xr:uid="{00000000-0005-0000-0000-000075020000}"/>
    <cellStyle name="Comma 2 2 2 7" xfId="647" xr:uid="{00000000-0005-0000-0000-000076020000}"/>
    <cellStyle name="Comma 2 2 3" xfId="648" xr:uid="{00000000-0005-0000-0000-000077020000}"/>
    <cellStyle name="Comma 2 2 3 2" xfId="649" xr:uid="{00000000-0005-0000-0000-000078020000}"/>
    <cellStyle name="Comma 2 2 3 3" xfId="650" xr:uid="{00000000-0005-0000-0000-000079020000}"/>
    <cellStyle name="Comma 2 2 3 4" xfId="651" xr:uid="{00000000-0005-0000-0000-00007A020000}"/>
    <cellStyle name="Comma 2 2 4" xfId="652" xr:uid="{00000000-0005-0000-0000-00007B020000}"/>
    <cellStyle name="Comma 2 2 5" xfId="653" xr:uid="{00000000-0005-0000-0000-00007C020000}"/>
    <cellStyle name="Comma 2 2 6" xfId="654" xr:uid="{00000000-0005-0000-0000-00007D020000}"/>
    <cellStyle name="Comma 2 3" xfId="655" xr:uid="{00000000-0005-0000-0000-00007E020000}"/>
    <cellStyle name="Comma 2 3 2" xfId="656" xr:uid="{00000000-0005-0000-0000-00007F020000}"/>
    <cellStyle name="Comma 2 3 3" xfId="657" xr:uid="{00000000-0005-0000-0000-000080020000}"/>
    <cellStyle name="Comma 2 3 3 2" xfId="658" xr:uid="{00000000-0005-0000-0000-000081020000}"/>
    <cellStyle name="Comma 2 3 3 2 2" xfId="659" xr:uid="{00000000-0005-0000-0000-000082020000}"/>
    <cellStyle name="Comma 2 3 3 2 3" xfId="660" xr:uid="{00000000-0005-0000-0000-000083020000}"/>
    <cellStyle name="Comma 2 3 4" xfId="661" xr:uid="{00000000-0005-0000-0000-000084020000}"/>
    <cellStyle name="Comma 2 3 5" xfId="662" xr:uid="{00000000-0005-0000-0000-000085020000}"/>
    <cellStyle name="Comma 2 3 5 2" xfId="663" xr:uid="{00000000-0005-0000-0000-000086020000}"/>
    <cellStyle name="Comma 2 3 5 3" xfId="664" xr:uid="{00000000-0005-0000-0000-000087020000}"/>
    <cellStyle name="Comma 2 3 6" xfId="665" xr:uid="{00000000-0005-0000-0000-000088020000}"/>
    <cellStyle name="Comma 2 3 6 2" xfId="666" xr:uid="{00000000-0005-0000-0000-000089020000}"/>
    <cellStyle name="Comma 2 3 6 3" xfId="667" xr:uid="{00000000-0005-0000-0000-00008A020000}"/>
    <cellStyle name="Comma 2 3 7" xfId="668" xr:uid="{00000000-0005-0000-0000-00008B020000}"/>
    <cellStyle name="Comma 2 3 8" xfId="669" xr:uid="{00000000-0005-0000-0000-00008C020000}"/>
    <cellStyle name="Comma 2 3 9" xfId="670" xr:uid="{00000000-0005-0000-0000-00008D020000}"/>
    <cellStyle name="Comma 2 4" xfId="671" xr:uid="{00000000-0005-0000-0000-00008E020000}"/>
    <cellStyle name="Comma 2 4 2" xfId="672" xr:uid="{00000000-0005-0000-0000-00008F020000}"/>
    <cellStyle name="Comma 2 4 3" xfId="673" xr:uid="{00000000-0005-0000-0000-000090020000}"/>
    <cellStyle name="Comma 2 4 4" xfId="674" xr:uid="{00000000-0005-0000-0000-000091020000}"/>
    <cellStyle name="Comma 2 4 5" xfId="675" xr:uid="{00000000-0005-0000-0000-000092020000}"/>
    <cellStyle name="Comma 2 4 6" xfId="676" xr:uid="{00000000-0005-0000-0000-000093020000}"/>
    <cellStyle name="Comma 2 5" xfId="677" xr:uid="{00000000-0005-0000-0000-000094020000}"/>
    <cellStyle name="Comma 2 5 2" xfId="678" xr:uid="{00000000-0005-0000-0000-000095020000}"/>
    <cellStyle name="Comma 2 5 2 2" xfId="679" xr:uid="{00000000-0005-0000-0000-000096020000}"/>
    <cellStyle name="Comma 2 5 2 3" xfId="680" xr:uid="{00000000-0005-0000-0000-000097020000}"/>
    <cellStyle name="Comma 2 5 3" xfId="681" xr:uid="{00000000-0005-0000-0000-000098020000}"/>
    <cellStyle name="Comma 2 5 4" xfId="682" xr:uid="{00000000-0005-0000-0000-000099020000}"/>
    <cellStyle name="Comma 2 5 5" xfId="683" xr:uid="{00000000-0005-0000-0000-00009A020000}"/>
    <cellStyle name="Comma 2 6" xfId="684" xr:uid="{00000000-0005-0000-0000-00009B020000}"/>
    <cellStyle name="Comma 2 6 2" xfId="685" xr:uid="{00000000-0005-0000-0000-00009C020000}"/>
    <cellStyle name="Comma 2 6 3" xfId="686" xr:uid="{00000000-0005-0000-0000-00009D020000}"/>
    <cellStyle name="Comma 2 6 4" xfId="687" xr:uid="{00000000-0005-0000-0000-00009E020000}"/>
    <cellStyle name="Comma 2 7" xfId="688" xr:uid="{00000000-0005-0000-0000-00009F020000}"/>
    <cellStyle name="Comma 2 7 2" xfId="689" xr:uid="{00000000-0005-0000-0000-0000A0020000}"/>
    <cellStyle name="Comma 2 7 3" xfId="690" xr:uid="{00000000-0005-0000-0000-0000A1020000}"/>
    <cellStyle name="Comma 2 8" xfId="691" xr:uid="{00000000-0005-0000-0000-0000A2020000}"/>
    <cellStyle name="Comma 2 8 2" xfId="692" xr:uid="{00000000-0005-0000-0000-0000A3020000}"/>
    <cellStyle name="Comma 2 8 3" xfId="693" xr:uid="{00000000-0005-0000-0000-0000A4020000}"/>
    <cellStyle name="Comma 2 9" xfId="694" xr:uid="{00000000-0005-0000-0000-0000A5020000}"/>
    <cellStyle name="Comma 2 9 2" xfId="695" xr:uid="{00000000-0005-0000-0000-0000A6020000}"/>
    <cellStyle name="Comma 2_~gl60" xfId="696" xr:uid="{00000000-0005-0000-0000-0000A7020000}"/>
    <cellStyle name="Comma 20" xfId="697" xr:uid="{00000000-0005-0000-0000-0000A8020000}"/>
    <cellStyle name="Comma 21" xfId="698" xr:uid="{00000000-0005-0000-0000-0000A9020000}"/>
    <cellStyle name="Comma 21 2" xfId="699" xr:uid="{00000000-0005-0000-0000-0000AA020000}"/>
    <cellStyle name="Comma 21 2 2" xfId="700" xr:uid="{00000000-0005-0000-0000-0000AB020000}"/>
    <cellStyle name="Comma 21 2 2 2" xfId="701" xr:uid="{00000000-0005-0000-0000-0000AC020000}"/>
    <cellStyle name="Comma 21 3" xfId="702" xr:uid="{00000000-0005-0000-0000-0000AD020000}"/>
    <cellStyle name="Comma 21 3 2" xfId="703" xr:uid="{00000000-0005-0000-0000-0000AE020000}"/>
    <cellStyle name="Comma 22" xfId="704" xr:uid="{00000000-0005-0000-0000-0000AF020000}"/>
    <cellStyle name="Comma 22 2" xfId="705" xr:uid="{00000000-0005-0000-0000-0000B0020000}"/>
    <cellStyle name="Comma 22 2 2" xfId="706" xr:uid="{00000000-0005-0000-0000-0000B1020000}"/>
    <cellStyle name="Comma 22 2 2 10" xfId="707" xr:uid="{00000000-0005-0000-0000-0000B2020000}"/>
    <cellStyle name="Comma 22 2 2 11" xfId="708" xr:uid="{00000000-0005-0000-0000-0000B3020000}"/>
    <cellStyle name="Comma 22 2 2 12" xfId="709" xr:uid="{00000000-0005-0000-0000-0000B4020000}"/>
    <cellStyle name="Comma 22 2 2 2" xfId="710" xr:uid="{00000000-0005-0000-0000-0000B5020000}"/>
    <cellStyle name="Comma 22 2 2 3" xfId="711" xr:uid="{00000000-0005-0000-0000-0000B6020000}"/>
    <cellStyle name="Comma 22 2 2 4" xfId="712" xr:uid="{00000000-0005-0000-0000-0000B7020000}"/>
    <cellStyle name="Comma 22 2 2 5" xfId="713" xr:uid="{00000000-0005-0000-0000-0000B8020000}"/>
    <cellStyle name="Comma 22 2 2 6" xfId="714" xr:uid="{00000000-0005-0000-0000-0000B9020000}"/>
    <cellStyle name="Comma 22 2 2 7" xfId="715" xr:uid="{00000000-0005-0000-0000-0000BA020000}"/>
    <cellStyle name="Comma 22 2 2 8" xfId="716" xr:uid="{00000000-0005-0000-0000-0000BB020000}"/>
    <cellStyle name="Comma 22 2 2 9" xfId="717" xr:uid="{00000000-0005-0000-0000-0000BC020000}"/>
    <cellStyle name="Comma 22 2 3" xfId="718" xr:uid="{00000000-0005-0000-0000-0000BD020000}"/>
    <cellStyle name="Comma 22 2 4" xfId="719" xr:uid="{00000000-0005-0000-0000-0000BE020000}"/>
    <cellStyle name="Comma 22 3" xfId="720" xr:uid="{00000000-0005-0000-0000-0000BF020000}"/>
    <cellStyle name="Comma 22 4" xfId="721" xr:uid="{00000000-0005-0000-0000-0000C0020000}"/>
    <cellStyle name="Comma 23" xfId="722" xr:uid="{00000000-0005-0000-0000-0000C1020000}"/>
    <cellStyle name="Comma 24" xfId="723" xr:uid="{00000000-0005-0000-0000-0000C2020000}"/>
    <cellStyle name="Comma 24 2" xfId="724" xr:uid="{00000000-0005-0000-0000-0000C3020000}"/>
    <cellStyle name="Comma 25" xfId="725" xr:uid="{00000000-0005-0000-0000-0000C4020000}"/>
    <cellStyle name="Comma 25 2" xfId="726" xr:uid="{00000000-0005-0000-0000-0000C5020000}"/>
    <cellStyle name="Comma 25 2 2" xfId="727" xr:uid="{00000000-0005-0000-0000-0000C6020000}"/>
    <cellStyle name="Comma 25 2 3" xfId="728" xr:uid="{00000000-0005-0000-0000-0000C7020000}"/>
    <cellStyle name="Comma 25 3" xfId="729" xr:uid="{00000000-0005-0000-0000-0000C8020000}"/>
    <cellStyle name="Comma 25 4" xfId="730" xr:uid="{00000000-0005-0000-0000-0000C9020000}"/>
    <cellStyle name="Comma 26" xfId="731" xr:uid="{00000000-0005-0000-0000-0000CA020000}"/>
    <cellStyle name="Comma 26 2" xfId="732" xr:uid="{00000000-0005-0000-0000-0000CB020000}"/>
    <cellStyle name="Comma 26 2 2" xfId="733" xr:uid="{00000000-0005-0000-0000-0000CC020000}"/>
    <cellStyle name="Comma 26 2 3" xfId="734" xr:uid="{00000000-0005-0000-0000-0000CD020000}"/>
    <cellStyle name="Comma 26 2 4" xfId="735" xr:uid="{00000000-0005-0000-0000-0000CE020000}"/>
    <cellStyle name="Comma 26 3" xfId="736" xr:uid="{00000000-0005-0000-0000-0000CF020000}"/>
    <cellStyle name="Comma 26 3 2" xfId="737" xr:uid="{00000000-0005-0000-0000-0000D0020000}"/>
    <cellStyle name="Comma 26 3 2 2" xfId="738" xr:uid="{00000000-0005-0000-0000-0000D1020000}"/>
    <cellStyle name="Comma 26 3 3" xfId="739" xr:uid="{00000000-0005-0000-0000-0000D2020000}"/>
    <cellStyle name="Comma 26 4" xfId="740" xr:uid="{00000000-0005-0000-0000-0000D3020000}"/>
    <cellStyle name="Comma 26 4 2" xfId="741" xr:uid="{00000000-0005-0000-0000-0000D4020000}"/>
    <cellStyle name="Comma 26 5" xfId="742" xr:uid="{00000000-0005-0000-0000-0000D5020000}"/>
    <cellStyle name="Comma 26 5 2" xfId="743" xr:uid="{00000000-0005-0000-0000-0000D6020000}"/>
    <cellStyle name="Comma 26 5 3" xfId="744" xr:uid="{00000000-0005-0000-0000-0000D7020000}"/>
    <cellStyle name="Comma 26 6" xfId="745" xr:uid="{00000000-0005-0000-0000-0000D8020000}"/>
    <cellStyle name="Comma 26 6 2" xfId="746" xr:uid="{00000000-0005-0000-0000-0000D9020000}"/>
    <cellStyle name="Comma 26 6 3" xfId="747" xr:uid="{00000000-0005-0000-0000-0000DA020000}"/>
    <cellStyle name="Comma 27" xfId="748" xr:uid="{00000000-0005-0000-0000-0000DB020000}"/>
    <cellStyle name="Comma 27 2" xfId="749" xr:uid="{00000000-0005-0000-0000-0000DC020000}"/>
    <cellStyle name="Comma 27 2 2" xfId="750" xr:uid="{00000000-0005-0000-0000-0000DD020000}"/>
    <cellStyle name="Comma 27 2 3" xfId="751" xr:uid="{00000000-0005-0000-0000-0000DE020000}"/>
    <cellStyle name="Comma 27 3" xfId="752" xr:uid="{00000000-0005-0000-0000-0000DF020000}"/>
    <cellStyle name="Comma 27 3 2" xfId="753" xr:uid="{00000000-0005-0000-0000-0000E0020000}"/>
    <cellStyle name="Comma 27 4" xfId="754" xr:uid="{00000000-0005-0000-0000-0000E1020000}"/>
    <cellStyle name="Comma 27 5" xfId="755" xr:uid="{00000000-0005-0000-0000-0000E2020000}"/>
    <cellStyle name="Comma 27 6" xfId="756" xr:uid="{00000000-0005-0000-0000-0000E3020000}"/>
    <cellStyle name="Comma 27_SFC_30.09.2012 Auditt Q3 4" xfId="757" xr:uid="{00000000-0005-0000-0000-0000E4020000}"/>
    <cellStyle name="Comma 28" xfId="758" xr:uid="{00000000-0005-0000-0000-0000E5020000}"/>
    <cellStyle name="Comma 28 2" xfId="759" xr:uid="{00000000-0005-0000-0000-0000E6020000}"/>
    <cellStyle name="Comma 28 3" xfId="760" xr:uid="{00000000-0005-0000-0000-0000E7020000}"/>
    <cellStyle name="Comma 28 4" xfId="761" xr:uid="{00000000-0005-0000-0000-0000E8020000}"/>
    <cellStyle name="Comma 28 5" xfId="762" xr:uid="{00000000-0005-0000-0000-0000E9020000}"/>
    <cellStyle name="Comma 28 6" xfId="763" xr:uid="{00000000-0005-0000-0000-0000EA020000}"/>
    <cellStyle name="Comma 29" xfId="764" xr:uid="{00000000-0005-0000-0000-0000EB020000}"/>
    <cellStyle name="Comma 29 10" xfId="765" xr:uid="{00000000-0005-0000-0000-0000EC020000}"/>
    <cellStyle name="Comma 29 11" xfId="766" xr:uid="{00000000-0005-0000-0000-0000ED020000}"/>
    <cellStyle name="Comma 29 2" xfId="767" xr:uid="{00000000-0005-0000-0000-0000EE020000}"/>
    <cellStyle name="Comma 29 2 2" xfId="768" xr:uid="{00000000-0005-0000-0000-0000EF020000}"/>
    <cellStyle name="Comma 29 2 2 2" xfId="769" xr:uid="{00000000-0005-0000-0000-0000F0020000}"/>
    <cellStyle name="Comma 29 2 2 2 2" xfId="770" xr:uid="{00000000-0005-0000-0000-0000F1020000}"/>
    <cellStyle name="Comma 29 2 2 3" xfId="771" xr:uid="{00000000-0005-0000-0000-0000F2020000}"/>
    <cellStyle name="Comma 29 2 2 3 2" xfId="772" xr:uid="{00000000-0005-0000-0000-0000F3020000}"/>
    <cellStyle name="Comma 29 2 2 3 3" xfId="773" xr:uid="{00000000-0005-0000-0000-0000F4020000}"/>
    <cellStyle name="Comma 29 2 2 3 4" xfId="774" xr:uid="{00000000-0005-0000-0000-0000F5020000}"/>
    <cellStyle name="Comma 29 2 2 3 5" xfId="775" xr:uid="{00000000-0005-0000-0000-0000F6020000}"/>
    <cellStyle name="Comma 29 2 2 3 6" xfId="776" xr:uid="{00000000-0005-0000-0000-0000F7020000}"/>
    <cellStyle name="Comma 29 2 2 3 6 2" xfId="777" xr:uid="{00000000-0005-0000-0000-0000F8020000}"/>
    <cellStyle name="Comma 29 2 2 3 6 2 2" xfId="778" xr:uid="{00000000-0005-0000-0000-0000F9020000}"/>
    <cellStyle name="Comma 29 2 2 3 6 2 3" xfId="779" xr:uid="{00000000-0005-0000-0000-0000FA020000}"/>
    <cellStyle name="Comma 29 2 2 3 6 2 4" xfId="780" xr:uid="{00000000-0005-0000-0000-0000FB020000}"/>
    <cellStyle name="Comma 29 2 2 3 7" xfId="781" xr:uid="{00000000-0005-0000-0000-0000FC020000}"/>
    <cellStyle name="Comma 29 2 2 3 8" xfId="782" xr:uid="{00000000-0005-0000-0000-0000FD020000}"/>
    <cellStyle name="Comma 29 2 2 3 9" xfId="783" xr:uid="{00000000-0005-0000-0000-0000FE020000}"/>
    <cellStyle name="Comma 29 2 2 4" xfId="784" xr:uid="{00000000-0005-0000-0000-0000FF020000}"/>
    <cellStyle name="Comma 29 2 2 5" xfId="785" xr:uid="{00000000-0005-0000-0000-000000030000}"/>
    <cellStyle name="Comma 29 2 2 6" xfId="786" xr:uid="{00000000-0005-0000-0000-000001030000}"/>
    <cellStyle name="Comma 29 2 2 7" xfId="787" xr:uid="{00000000-0005-0000-0000-000002030000}"/>
    <cellStyle name="Comma 29 2 3" xfId="788" xr:uid="{00000000-0005-0000-0000-000003030000}"/>
    <cellStyle name="Comma 29 3" xfId="789" xr:uid="{00000000-0005-0000-0000-000004030000}"/>
    <cellStyle name="Comma 29 3 2" xfId="790" xr:uid="{00000000-0005-0000-0000-000005030000}"/>
    <cellStyle name="Comma 29 4" xfId="791" xr:uid="{00000000-0005-0000-0000-000006030000}"/>
    <cellStyle name="Comma 29 4 2" xfId="792" xr:uid="{00000000-0005-0000-0000-000007030000}"/>
    <cellStyle name="Comma 29 5" xfId="793" xr:uid="{00000000-0005-0000-0000-000008030000}"/>
    <cellStyle name="Comma 29 5 2" xfId="794" xr:uid="{00000000-0005-0000-0000-000009030000}"/>
    <cellStyle name="Comma 29 6" xfId="795" xr:uid="{00000000-0005-0000-0000-00000A030000}"/>
    <cellStyle name="Comma 29 6 2" xfId="796" xr:uid="{00000000-0005-0000-0000-00000B030000}"/>
    <cellStyle name="Comma 29 7" xfId="797" xr:uid="{00000000-0005-0000-0000-00000C030000}"/>
    <cellStyle name="Comma 29 8" xfId="798" xr:uid="{00000000-0005-0000-0000-00000D030000}"/>
    <cellStyle name="Comma 29 9" xfId="799" xr:uid="{00000000-0005-0000-0000-00000E030000}"/>
    <cellStyle name="Comma 3" xfId="3" xr:uid="{00000000-0005-0000-0000-00000F030000}"/>
    <cellStyle name="Comma 3 10" xfId="800" xr:uid="{00000000-0005-0000-0000-000010030000}"/>
    <cellStyle name="Comma 3 11" xfId="3063" xr:uid="{568C40D9-404D-49B1-A142-628B4BCE9D1D}"/>
    <cellStyle name="Comma 3 2" xfId="801" xr:uid="{00000000-0005-0000-0000-000011030000}"/>
    <cellStyle name="Comma 3 2 2" xfId="12" xr:uid="{00000000-0005-0000-0000-000012030000}"/>
    <cellStyle name="Comma 3 2 2 2" xfId="802" xr:uid="{00000000-0005-0000-0000-000013030000}"/>
    <cellStyle name="Comma 3 2 2 3" xfId="3064" xr:uid="{13A48C21-C56D-4915-B146-75B2A38CF4B2}"/>
    <cellStyle name="Comma 3 2 3" xfId="803" xr:uid="{00000000-0005-0000-0000-000014030000}"/>
    <cellStyle name="Comma 3 2 3 2" xfId="804" xr:uid="{00000000-0005-0000-0000-000015030000}"/>
    <cellStyle name="Comma 3 2 3 3" xfId="805" xr:uid="{00000000-0005-0000-0000-000016030000}"/>
    <cellStyle name="Comma 3 2 4" xfId="806" xr:uid="{00000000-0005-0000-0000-000017030000}"/>
    <cellStyle name="Comma 3 2 5" xfId="807" xr:uid="{00000000-0005-0000-0000-000018030000}"/>
    <cellStyle name="Comma 3 2 6" xfId="808" xr:uid="{00000000-0005-0000-0000-000019030000}"/>
    <cellStyle name="Comma 3 2 7" xfId="809" xr:uid="{00000000-0005-0000-0000-00001A030000}"/>
    <cellStyle name="Comma 3 3" xfId="810" xr:uid="{00000000-0005-0000-0000-00001B030000}"/>
    <cellStyle name="Comma 3 3 2" xfId="811" xr:uid="{00000000-0005-0000-0000-00001C030000}"/>
    <cellStyle name="Comma 3 3 3" xfId="812" xr:uid="{00000000-0005-0000-0000-00001D030000}"/>
    <cellStyle name="Comma 3 3 4" xfId="813" xr:uid="{00000000-0005-0000-0000-00001E030000}"/>
    <cellStyle name="Comma 3 4" xfId="814" xr:uid="{00000000-0005-0000-0000-00001F030000}"/>
    <cellStyle name="Comma 3 4 2" xfId="815" xr:uid="{00000000-0005-0000-0000-000020030000}"/>
    <cellStyle name="Comma 3 4 2 2" xfId="816" xr:uid="{00000000-0005-0000-0000-000021030000}"/>
    <cellStyle name="Comma 3 4 2 3" xfId="817" xr:uid="{00000000-0005-0000-0000-000022030000}"/>
    <cellStyle name="Comma 3 4 3" xfId="818" xr:uid="{00000000-0005-0000-0000-000023030000}"/>
    <cellStyle name="Comma 3 5" xfId="819" xr:uid="{00000000-0005-0000-0000-000024030000}"/>
    <cellStyle name="Comma 3 5 2" xfId="820" xr:uid="{00000000-0005-0000-0000-000025030000}"/>
    <cellStyle name="Comma 3 6" xfId="821" xr:uid="{00000000-0005-0000-0000-000026030000}"/>
    <cellStyle name="Comma 3 6 2" xfId="822" xr:uid="{00000000-0005-0000-0000-000027030000}"/>
    <cellStyle name="Comma 3 7" xfId="823" xr:uid="{00000000-0005-0000-0000-000028030000}"/>
    <cellStyle name="Comma 3 7 2" xfId="824" xr:uid="{00000000-0005-0000-0000-000029030000}"/>
    <cellStyle name="Comma 3 8" xfId="825" xr:uid="{00000000-0005-0000-0000-00002A030000}"/>
    <cellStyle name="Comma 3 8 2" xfId="826" xr:uid="{00000000-0005-0000-0000-00002B030000}"/>
    <cellStyle name="Comma 3 9" xfId="827" xr:uid="{00000000-0005-0000-0000-00002C030000}"/>
    <cellStyle name="Comma 3_ค่าใช้จ่ายอื่นๆใน NOTE  (AMC ส่งให้)" xfId="828" xr:uid="{00000000-0005-0000-0000-00002D030000}"/>
    <cellStyle name="Comma 30" xfId="829" xr:uid="{00000000-0005-0000-0000-00002E030000}"/>
    <cellStyle name="Comma 30 2" xfId="830" xr:uid="{00000000-0005-0000-0000-00002F030000}"/>
    <cellStyle name="Comma 30 2 2" xfId="831" xr:uid="{00000000-0005-0000-0000-000030030000}"/>
    <cellStyle name="Comma 30 2 2 2" xfId="832" xr:uid="{00000000-0005-0000-0000-000031030000}"/>
    <cellStyle name="Comma 30 2 3" xfId="833" xr:uid="{00000000-0005-0000-0000-000032030000}"/>
    <cellStyle name="Comma 30 2 4" xfId="834" xr:uid="{00000000-0005-0000-0000-000033030000}"/>
    <cellStyle name="Comma 30 3" xfId="835" xr:uid="{00000000-0005-0000-0000-000034030000}"/>
    <cellStyle name="Comma 30 3 2" xfId="836" xr:uid="{00000000-0005-0000-0000-000035030000}"/>
    <cellStyle name="Comma 30 3 2 2" xfId="837" xr:uid="{00000000-0005-0000-0000-000036030000}"/>
    <cellStyle name="Comma 30 3 2 3" xfId="838" xr:uid="{00000000-0005-0000-0000-000037030000}"/>
    <cellStyle name="Comma 30 4" xfId="839" xr:uid="{00000000-0005-0000-0000-000038030000}"/>
    <cellStyle name="Comma 31" xfId="840" xr:uid="{00000000-0005-0000-0000-000039030000}"/>
    <cellStyle name="Comma 31 2" xfId="841" xr:uid="{00000000-0005-0000-0000-00003A030000}"/>
    <cellStyle name="Comma 31 3" xfId="842" xr:uid="{00000000-0005-0000-0000-00003B030000}"/>
    <cellStyle name="Comma 31 4" xfId="843" xr:uid="{00000000-0005-0000-0000-00003C030000}"/>
    <cellStyle name="Comma 31 5" xfId="844" xr:uid="{00000000-0005-0000-0000-00003D030000}"/>
    <cellStyle name="Comma 31 6" xfId="845" xr:uid="{00000000-0005-0000-0000-00003E030000}"/>
    <cellStyle name="Comma 31 6 2" xfId="846" xr:uid="{00000000-0005-0000-0000-00003F030000}"/>
    <cellStyle name="Comma 31 6 3" xfId="847" xr:uid="{00000000-0005-0000-0000-000040030000}"/>
    <cellStyle name="Comma 31 7" xfId="848" xr:uid="{00000000-0005-0000-0000-000041030000}"/>
    <cellStyle name="Comma 31 7 2" xfId="849" xr:uid="{00000000-0005-0000-0000-000042030000}"/>
    <cellStyle name="Comma 31 8" xfId="850" xr:uid="{00000000-0005-0000-0000-000043030000}"/>
    <cellStyle name="Comma 32" xfId="851" xr:uid="{00000000-0005-0000-0000-000044030000}"/>
    <cellStyle name="Comma 32 10" xfId="852" xr:uid="{00000000-0005-0000-0000-000045030000}"/>
    <cellStyle name="Comma 32 2" xfId="853" xr:uid="{00000000-0005-0000-0000-000046030000}"/>
    <cellStyle name="Comma 32 2 2" xfId="854" xr:uid="{00000000-0005-0000-0000-000047030000}"/>
    <cellStyle name="Comma 32 2 3" xfId="855" xr:uid="{00000000-0005-0000-0000-000048030000}"/>
    <cellStyle name="Comma 32 2 4" xfId="856" xr:uid="{00000000-0005-0000-0000-000049030000}"/>
    <cellStyle name="Comma 32 3" xfId="857" xr:uid="{00000000-0005-0000-0000-00004A030000}"/>
    <cellStyle name="Comma 32 3 2" xfId="858" xr:uid="{00000000-0005-0000-0000-00004B030000}"/>
    <cellStyle name="Comma 32 4" xfId="859" xr:uid="{00000000-0005-0000-0000-00004C030000}"/>
    <cellStyle name="Comma 32 5" xfId="860" xr:uid="{00000000-0005-0000-0000-00004D030000}"/>
    <cellStyle name="Comma 32 6" xfId="861" xr:uid="{00000000-0005-0000-0000-00004E030000}"/>
    <cellStyle name="Comma 32 7" xfId="862" xr:uid="{00000000-0005-0000-0000-00004F030000}"/>
    <cellStyle name="Comma 32 8" xfId="863" xr:uid="{00000000-0005-0000-0000-000050030000}"/>
    <cellStyle name="Comma 32 9" xfId="864" xr:uid="{00000000-0005-0000-0000-000051030000}"/>
    <cellStyle name="Comma 33" xfId="865" xr:uid="{00000000-0005-0000-0000-000052030000}"/>
    <cellStyle name="Comma 33 2" xfId="866" xr:uid="{00000000-0005-0000-0000-000053030000}"/>
    <cellStyle name="Comma 33 2 2" xfId="867" xr:uid="{00000000-0005-0000-0000-000054030000}"/>
    <cellStyle name="Comma 33 3" xfId="868" xr:uid="{00000000-0005-0000-0000-000055030000}"/>
    <cellStyle name="Comma 33 3 2" xfId="869" xr:uid="{00000000-0005-0000-0000-000056030000}"/>
    <cellStyle name="Comma 33 4" xfId="870" xr:uid="{00000000-0005-0000-0000-000057030000}"/>
    <cellStyle name="Comma 33 5" xfId="871" xr:uid="{00000000-0005-0000-0000-000058030000}"/>
    <cellStyle name="Comma 33 6" xfId="872" xr:uid="{00000000-0005-0000-0000-000059030000}"/>
    <cellStyle name="Comma 33 7" xfId="873" xr:uid="{00000000-0005-0000-0000-00005A030000}"/>
    <cellStyle name="Comma 33 8" xfId="874" xr:uid="{00000000-0005-0000-0000-00005B030000}"/>
    <cellStyle name="Comma 34" xfId="875" xr:uid="{00000000-0005-0000-0000-00005C030000}"/>
    <cellStyle name="Comma 34 2" xfId="876" xr:uid="{00000000-0005-0000-0000-00005D030000}"/>
    <cellStyle name="Comma 34 2 2" xfId="877" xr:uid="{00000000-0005-0000-0000-00005E030000}"/>
    <cellStyle name="Comma 34 2 3" xfId="878" xr:uid="{00000000-0005-0000-0000-00005F030000}"/>
    <cellStyle name="Comma 34 2 4" xfId="879" xr:uid="{00000000-0005-0000-0000-000060030000}"/>
    <cellStyle name="Comma 34 2 4 2" xfId="880" xr:uid="{00000000-0005-0000-0000-000061030000}"/>
    <cellStyle name="Comma 34 2 4 3" xfId="881" xr:uid="{00000000-0005-0000-0000-000062030000}"/>
    <cellStyle name="Comma 34 2 4 3 2" xfId="882" xr:uid="{00000000-0005-0000-0000-000063030000}"/>
    <cellStyle name="Comma 34 2 4 3 3" xfId="883" xr:uid="{00000000-0005-0000-0000-000064030000}"/>
    <cellStyle name="Comma 34 2 4 3 4" xfId="884" xr:uid="{00000000-0005-0000-0000-000065030000}"/>
    <cellStyle name="Comma 34 2 5" xfId="885" xr:uid="{00000000-0005-0000-0000-000066030000}"/>
    <cellStyle name="Comma 34 2 6" xfId="886" xr:uid="{00000000-0005-0000-0000-000067030000}"/>
    <cellStyle name="Comma 34 3" xfId="887" xr:uid="{00000000-0005-0000-0000-000068030000}"/>
    <cellStyle name="Comma 34 4" xfId="888" xr:uid="{00000000-0005-0000-0000-000069030000}"/>
    <cellStyle name="Comma 34 5" xfId="889" xr:uid="{00000000-0005-0000-0000-00006A030000}"/>
    <cellStyle name="Comma 34 5 2" xfId="890" xr:uid="{00000000-0005-0000-0000-00006B030000}"/>
    <cellStyle name="Comma 34 5 3" xfId="891" xr:uid="{00000000-0005-0000-0000-00006C030000}"/>
    <cellStyle name="Comma 34 6" xfId="892" xr:uid="{00000000-0005-0000-0000-00006D030000}"/>
    <cellStyle name="Comma 34 6 2" xfId="893" xr:uid="{00000000-0005-0000-0000-00006E030000}"/>
    <cellStyle name="Comma 34 6 3" xfId="894" xr:uid="{00000000-0005-0000-0000-00006F030000}"/>
    <cellStyle name="Comma 34 7" xfId="895" xr:uid="{00000000-0005-0000-0000-000070030000}"/>
    <cellStyle name="Comma 34 8" xfId="896" xr:uid="{00000000-0005-0000-0000-000071030000}"/>
    <cellStyle name="Comma 35" xfId="897" xr:uid="{00000000-0005-0000-0000-000072030000}"/>
    <cellStyle name="Comma 35 2" xfId="898" xr:uid="{00000000-0005-0000-0000-000073030000}"/>
    <cellStyle name="Comma 35 2 2" xfId="899" xr:uid="{00000000-0005-0000-0000-000074030000}"/>
    <cellStyle name="Comma 35 2 3" xfId="900" xr:uid="{00000000-0005-0000-0000-000075030000}"/>
    <cellStyle name="Comma 35 3" xfId="901" xr:uid="{00000000-0005-0000-0000-000076030000}"/>
    <cellStyle name="Comma 35 4" xfId="902" xr:uid="{00000000-0005-0000-0000-000077030000}"/>
    <cellStyle name="Comma 35 5" xfId="903" xr:uid="{00000000-0005-0000-0000-000078030000}"/>
    <cellStyle name="Comma 36" xfId="904" xr:uid="{00000000-0005-0000-0000-000079030000}"/>
    <cellStyle name="Comma 36 2" xfId="905" xr:uid="{00000000-0005-0000-0000-00007A030000}"/>
    <cellStyle name="Comma 36 2 2" xfId="906" xr:uid="{00000000-0005-0000-0000-00007B030000}"/>
    <cellStyle name="Comma 36 2 2 2" xfId="907" xr:uid="{00000000-0005-0000-0000-00007C030000}"/>
    <cellStyle name="Comma 36 2 2 2 2" xfId="908" xr:uid="{00000000-0005-0000-0000-00007D030000}"/>
    <cellStyle name="Comma 36 2 2 3" xfId="909" xr:uid="{00000000-0005-0000-0000-00007E030000}"/>
    <cellStyle name="Comma 36 2 3" xfId="910" xr:uid="{00000000-0005-0000-0000-00007F030000}"/>
    <cellStyle name="Comma 36 2 3 2" xfId="911" xr:uid="{00000000-0005-0000-0000-000080030000}"/>
    <cellStyle name="Comma 36 2 4" xfId="912" xr:uid="{00000000-0005-0000-0000-000081030000}"/>
    <cellStyle name="Comma 36 2 4 2" xfId="913" xr:uid="{00000000-0005-0000-0000-000082030000}"/>
    <cellStyle name="Comma 36 2 4 3" xfId="914" xr:uid="{00000000-0005-0000-0000-000083030000}"/>
    <cellStyle name="Comma 36 2 5" xfId="915" xr:uid="{00000000-0005-0000-0000-000084030000}"/>
    <cellStyle name="Comma 36 3" xfId="916" xr:uid="{00000000-0005-0000-0000-000085030000}"/>
    <cellStyle name="Comma 36 3 2" xfId="917" xr:uid="{00000000-0005-0000-0000-000086030000}"/>
    <cellStyle name="Comma 36 3 2 2" xfId="918" xr:uid="{00000000-0005-0000-0000-000087030000}"/>
    <cellStyle name="Comma 36 3 3" xfId="919" xr:uid="{00000000-0005-0000-0000-000088030000}"/>
    <cellStyle name="Comma 36 4" xfId="920" xr:uid="{00000000-0005-0000-0000-000089030000}"/>
    <cellStyle name="Comma 36 4 2" xfId="921" xr:uid="{00000000-0005-0000-0000-00008A030000}"/>
    <cellStyle name="Comma 36 4 3" xfId="922" xr:uid="{00000000-0005-0000-0000-00008B030000}"/>
    <cellStyle name="Comma 36 4 4" xfId="923" xr:uid="{00000000-0005-0000-0000-00008C030000}"/>
    <cellStyle name="Comma 36 4 5" xfId="924" xr:uid="{00000000-0005-0000-0000-00008D030000}"/>
    <cellStyle name="Comma 36 5" xfId="925" xr:uid="{00000000-0005-0000-0000-00008E030000}"/>
    <cellStyle name="Comma 36 5 2" xfId="926" xr:uid="{00000000-0005-0000-0000-00008F030000}"/>
    <cellStyle name="Comma 36 5 3" xfId="927" xr:uid="{00000000-0005-0000-0000-000090030000}"/>
    <cellStyle name="Comma 36 6" xfId="928" xr:uid="{00000000-0005-0000-0000-000091030000}"/>
    <cellStyle name="Comma 36 6 2" xfId="929" xr:uid="{00000000-0005-0000-0000-000092030000}"/>
    <cellStyle name="Comma 36 6 3" xfId="930" xr:uid="{00000000-0005-0000-0000-000093030000}"/>
    <cellStyle name="Comma 36 7" xfId="931" xr:uid="{00000000-0005-0000-0000-000094030000}"/>
    <cellStyle name="Comma 37" xfId="932" xr:uid="{00000000-0005-0000-0000-000095030000}"/>
    <cellStyle name="Comma 37 2" xfId="933" xr:uid="{00000000-0005-0000-0000-000096030000}"/>
    <cellStyle name="Comma 37 2 2" xfId="934" xr:uid="{00000000-0005-0000-0000-000097030000}"/>
    <cellStyle name="Comma 37 2 2 2" xfId="935" xr:uid="{00000000-0005-0000-0000-000098030000}"/>
    <cellStyle name="Comma 37 2 2 2 2" xfId="936" xr:uid="{00000000-0005-0000-0000-000099030000}"/>
    <cellStyle name="Comma 37 2 2 3" xfId="937" xr:uid="{00000000-0005-0000-0000-00009A030000}"/>
    <cellStyle name="Comma 37 2 3" xfId="938" xr:uid="{00000000-0005-0000-0000-00009B030000}"/>
    <cellStyle name="Comma 37 2 3 2" xfId="939" xr:uid="{00000000-0005-0000-0000-00009C030000}"/>
    <cellStyle name="Comma 37 2 4" xfId="940" xr:uid="{00000000-0005-0000-0000-00009D030000}"/>
    <cellStyle name="Comma 37 2 5" xfId="941" xr:uid="{00000000-0005-0000-0000-00009E030000}"/>
    <cellStyle name="Comma 37 3" xfId="942" xr:uid="{00000000-0005-0000-0000-00009F030000}"/>
    <cellStyle name="Comma 37 3 2" xfId="943" xr:uid="{00000000-0005-0000-0000-0000A0030000}"/>
    <cellStyle name="Comma 37 3 2 2" xfId="944" xr:uid="{00000000-0005-0000-0000-0000A1030000}"/>
    <cellStyle name="Comma 37 3 3" xfId="945" xr:uid="{00000000-0005-0000-0000-0000A2030000}"/>
    <cellStyle name="Comma 37 3 4" xfId="946" xr:uid="{00000000-0005-0000-0000-0000A3030000}"/>
    <cellStyle name="Comma 37 4" xfId="947" xr:uid="{00000000-0005-0000-0000-0000A4030000}"/>
    <cellStyle name="Comma 37 4 2" xfId="948" xr:uid="{00000000-0005-0000-0000-0000A5030000}"/>
    <cellStyle name="Comma 37 4 3" xfId="949" xr:uid="{00000000-0005-0000-0000-0000A6030000}"/>
    <cellStyle name="Comma 37 5" xfId="950" xr:uid="{00000000-0005-0000-0000-0000A7030000}"/>
    <cellStyle name="Comma 37 6" xfId="951" xr:uid="{00000000-0005-0000-0000-0000A8030000}"/>
    <cellStyle name="Comma 37 6 2" xfId="952" xr:uid="{00000000-0005-0000-0000-0000A9030000}"/>
    <cellStyle name="Comma 37 6 3" xfId="953" xr:uid="{00000000-0005-0000-0000-0000AA030000}"/>
    <cellStyle name="Comma 37 7" xfId="954" xr:uid="{00000000-0005-0000-0000-0000AB030000}"/>
    <cellStyle name="Comma 37 8" xfId="955" xr:uid="{00000000-0005-0000-0000-0000AC030000}"/>
    <cellStyle name="Comma 38" xfId="956" xr:uid="{00000000-0005-0000-0000-0000AD030000}"/>
    <cellStyle name="Comma 38 2" xfId="957" xr:uid="{00000000-0005-0000-0000-0000AE030000}"/>
    <cellStyle name="Comma 38 2 2" xfId="958" xr:uid="{00000000-0005-0000-0000-0000AF030000}"/>
    <cellStyle name="Comma 38 2 2 2" xfId="959" xr:uid="{00000000-0005-0000-0000-0000B0030000}"/>
    <cellStyle name="Comma 38 2 2 2 2" xfId="960" xr:uid="{00000000-0005-0000-0000-0000B1030000}"/>
    <cellStyle name="Comma 38 2 2 3" xfId="961" xr:uid="{00000000-0005-0000-0000-0000B2030000}"/>
    <cellStyle name="Comma 38 2 3" xfId="962" xr:uid="{00000000-0005-0000-0000-0000B3030000}"/>
    <cellStyle name="Comma 38 2 3 2" xfId="963" xr:uid="{00000000-0005-0000-0000-0000B4030000}"/>
    <cellStyle name="Comma 38 2 4" xfId="964" xr:uid="{00000000-0005-0000-0000-0000B5030000}"/>
    <cellStyle name="Comma 38 3" xfId="965" xr:uid="{00000000-0005-0000-0000-0000B6030000}"/>
    <cellStyle name="Comma 38 3 2" xfId="966" xr:uid="{00000000-0005-0000-0000-0000B7030000}"/>
    <cellStyle name="Comma 38 3 2 2" xfId="967" xr:uid="{00000000-0005-0000-0000-0000B8030000}"/>
    <cellStyle name="Comma 38 3 3" xfId="968" xr:uid="{00000000-0005-0000-0000-0000B9030000}"/>
    <cellStyle name="Comma 38 4" xfId="969" xr:uid="{00000000-0005-0000-0000-0000BA030000}"/>
    <cellStyle name="Comma 38 4 2" xfId="970" xr:uid="{00000000-0005-0000-0000-0000BB030000}"/>
    <cellStyle name="Comma 38 4 3" xfId="971" xr:uid="{00000000-0005-0000-0000-0000BC030000}"/>
    <cellStyle name="Comma 38 4 3 2" xfId="972" xr:uid="{00000000-0005-0000-0000-0000BD030000}"/>
    <cellStyle name="Comma 38 4 3 3" xfId="973" xr:uid="{00000000-0005-0000-0000-0000BE030000}"/>
    <cellStyle name="Comma 38 5" xfId="974" xr:uid="{00000000-0005-0000-0000-0000BF030000}"/>
    <cellStyle name="Comma 38 6" xfId="975" xr:uid="{00000000-0005-0000-0000-0000C0030000}"/>
    <cellStyle name="Comma 38 7" xfId="976" xr:uid="{00000000-0005-0000-0000-0000C1030000}"/>
    <cellStyle name="Comma 39" xfId="977" xr:uid="{00000000-0005-0000-0000-0000C2030000}"/>
    <cellStyle name="Comma 39 2" xfId="978" xr:uid="{00000000-0005-0000-0000-0000C3030000}"/>
    <cellStyle name="Comma 39 2 2" xfId="979" xr:uid="{00000000-0005-0000-0000-0000C4030000}"/>
    <cellStyle name="Comma 39 2 2 2" xfId="980" xr:uid="{00000000-0005-0000-0000-0000C5030000}"/>
    <cellStyle name="Comma 39 2 2 2 2" xfId="981" xr:uid="{00000000-0005-0000-0000-0000C6030000}"/>
    <cellStyle name="Comma 39 2 2 3" xfId="982" xr:uid="{00000000-0005-0000-0000-0000C7030000}"/>
    <cellStyle name="Comma 39 2 3" xfId="983" xr:uid="{00000000-0005-0000-0000-0000C8030000}"/>
    <cellStyle name="Comma 39 2 3 2" xfId="984" xr:uid="{00000000-0005-0000-0000-0000C9030000}"/>
    <cellStyle name="Comma 39 2 4" xfId="985" xr:uid="{00000000-0005-0000-0000-0000CA030000}"/>
    <cellStyle name="Comma 39 2 5" xfId="986" xr:uid="{00000000-0005-0000-0000-0000CB030000}"/>
    <cellStyle name="Comma 39 3" xfId="987" xr:uid="{00000000-0005-0000-0000-0000CC030000}"/>
    <cellStyle name="Comma 39 3 2" xfId="988" xr:uid="{00000000-0005-0000-0000-0000CD030000}"/>
    <cellStyle name="Comma 39 3 2 2" xfId="989" xr:uid="{00000000-0005-0000-0000-0000CE030000}"/>
    <cellStyle name="Comma 39 3 3" xfId="990" xr:uid="{00000000-0005-0000-0000-0000CF030000}"/>
    <cellStyle name="Comma 39 4" xfId="991" xr:uid="{00000000-0005-0000-0000-0000D0030000}"/>
    <cellStyle name="Comma 39 4 2" xfId="992" xr:uid="{00000000-0005-0000-0000-0000D1030000}"/>
    <cellStyle name="Comma 39 4 3" xfId="993" xr:uid="{00000000-0005-0000-0000-0000D2030000}"/>
    <cellStyle name="Comma 39 4 4" xfId="994" xr:uid="{00000000-0005-0000-0000-0000D3030000}"/>
    <cellStyle name="Comma 39 5" xfId="995" xr:uid="{00000000-0005-0000-0000-0000D4030000}"/>
    <cellStyle name="Comma 39 6" xfId="996" xr:uid="{00000000-0005-0000-0000-0000D5030000}"/>
    <cellStyle name="Comma 39 7" xfId="997" xr:uid="{00000000-0005-0000-0000-0000D6030000}"/>
    <cellStyle name="Comma 4" xfId="998" xr:uid="{00000000-0005-0000-0000-0000D7030000}"/>
    <cellStyle name="Comma 4 2" xfId="9" xr:uid="{00000000-0005-0000-0000-0000D8030000}"/>
    <cellStyle name="Comma 4 2 2" xfId="1000" xr:uid="{00000000-0005-0000-0000-0000D9030000}"/>
    <cellStyle name="Comma 4 2 2 2" xfId="1001" xr:uid="{00000000-0005-0000-0000-0000DA030000}"/>
    <cellStyle name="Comma 4 2 2 2 2" xfId="1002" xr:uid="{00000000-0005-0000-0000-0000DB030000}"/>
    <cellStyle name="Comma 4 2 2 2 2 2" xfId="1003" xr:uid="{00000000-0005-0000-0000-0000DC030000}"/>
    <cellStyle name="Comma 4 2 2 2 3" xfId="1004" xr:uid="{00000000-0005-0000-0000-0000DD030000}"/>
    <cellStyle name="Comma 4 2 2 3" xfId="1005" xr:uid="{00000000-0005-0000-0000-0000DE030000}"/>
    <cellStyle name="Comma 4 2 2 3 2" xfId="1006" xr:uid="{00000000-0005-0000-0000-0000DF030000}"/>
    <cellStyle name="Comma 4 2 2 4" xfId="1007" xr:uid="{00000000-0005-0000-0000-0000E0030000}"/>
    <cellStyle name="Comma 4 2 3" xfId="1008" xr:uid="{00000000-0005-0000-0000-0000E1030000}"/>
    <cellStyle name="Comma 4 2 3 2" xfId="1009" xr:uid="{00000000-0005-0000-0000-0000E2030000}"/>
    <cellStyle name="Comma 4 2 3 2 2" xfId="1010" xr:uid="{00000000-0005-0000-0000-0000E3030000}"/>
    <cellStyle name="Comma 4 2 3 3" xfId="1011" xr:uid="{00000000-0005-0000-0000-0000E4030000}"/>
    <cellStyle name="Comma 4 2 3 4" xfId="1012" xr:uid="{00000000-0005-0000-0000-0000E5030000}"/>
    <cellStyle name="Comma 4 2 3 5" xfId="1013" xr:uid="{00000000-0005-0000-0000-0000E6030000}"/>
    <cellStyle name="Comma 4 2 4" xfId="1014" xr:uid="{00000000-0005-0000-0000-0000E7030000}"/>
    <cellStyle name="Comma 4 2 4 2" xfId="1015" xr:uid="{00000000-0005-0000-0000-0000E8030000}"/>
    <cellStyle name="Comma 4 2 5" xfId="1016" xr:uid="{00000000-0005-0000-0000-0000E9030000}"/>
    <cellStyle name="Comma 4 2 6" xfId="1017" xr:uid="{00000000-0005-0000-0000-0000EA030000}"/>
    <cellStyle name="Comma 4 2 7" xfId="1018" xr:uid="{00000000-0005-0000-0000-0000EB030000}"/>
    <cellStyle name="Comma 4 2 8" xfId="999" xr:uid="{00000000-0005-0000-0000-0000EC030000}"/>
    <cellStyle name="Comma 4 2 9" xfId="3062" xr:uid="{4746F02B-69FB-4BD9-A9CB-3A3A7A030C05}"/>
    <cellStyle name="Comma 4 3" xfId="1019" xr:uid="{00000000-0005-0000-0000-0000ED030000}"/>
    <cellStyle name="Comma 4 3 2" xfId="1020" xr:uid="{00000000-0005-0000-0000-0000EE030000}"/>
    <cellStyle name="Comma 4 3 3" xfId="1021" xr:uid="{00000000-0005-0000-0000-0000EF030000}"/>
    <cellStyle name="Comma 4 3 4" xfId="1022" xr:uid="{00000000-0005-0000-0000-0000F0030000}"/>
    <cellStyle name="Comma 4 3 4 2" xfId="1023" xr:uid="{00000000-0005-0000-0000-0000F1030000}"/>
    <cellStyle name="Comma 4 3 4 3" xfId="1024" xr:uid="{00000000-0005-0000-0000-0000F2030000}"/>
    <cellStyle name="Comma 4 4" xfId="1025" xr:uid="{00000000-0005-0000-0000-0000F3030000}"/>
    <cellStyle name="Comma 4 4 2" xfId="1026" xr:uid="{00000000-0005-0000-0000-0000F4030000}"/>
    <cellStyle name="Comma 4 4 2 2" xfId="1027" xr:uid="{00000000-0005-0000-0000-0000F5030000}"/>
    <cellStyle name="Comma 4 4 2 2 2" xfId="1028" xr:uid="{00000000-0005-0000-0000-0000F6030000}"/>
    <cellStyle name="Comma 4 4 2 3" xfId="1029" xr:uid="{00000000-0005-0000-0000-0000F7030000}"/>
    <cellStyle name="Comma 4 4 3" xfId="1030" xr:uid="{00000000-0005-0000-0000-0000F8030000}"/>
    <cellStyle name="Comma 4 4 3 2" xfId="1031" xr:uid="{00000000-0005-0000-0000-0000F9030000}"/>
    <cellStyle name="Comma 4 4 4" xfId="1032" xr:uid="{00000000-0005-0000-0000-0000FA030000}"/>
    <cellStyle name="Comma 4 4 5" xfId="1033" xr:uid="{00000000-0005-0000-0000-0000FB030000}"/>
    <cellStyle name="Comma 4 5" xfId="1034" xr:uid="{00000000-0005-0000-0000-0000FC030000}"/>
    <cellStyle name="Comma 4 5 2" xfId="1035" xr:uid="{00000000-0005-0000-0000-0000FD030000}"/>
    <cellStyle name="Comma 4 5 2 2" xfId="1036" xr:uid="{00000000-0005-0000-0000-0000FE030000}"/>
    <cellStyle name="Comma 4 5 3" xfId="1037" xr:uid="{00000000-0005-0000-0000-0000FF030000}"/>
    <cellStyle name="Comma 4 5 4" xfId="1038" xr:uid="{00000000-0005-0000-0000-000000040000}"/>
    <cellStyle name="Comma 4 6" xfId="1039" xr:uid="{00000000-0005-0000-0000-000001040000}"/>
    <cellStyle name="Comma 4 6 2" xfId="1040" xr:uid="{00000000-0005-0000-0000-000002040000}"/>
    <cellStyle name="Comma 4 7" xfId="1041" xr:uid="{00000000-0005-0000-0000-000003040000}"/>
    <cellStyle name="Comma 4 8" xfId="1042" xr:uid="{00000000-0005-0000-0000-000004040000}"/>
    <cellStyle name="Comma 4_RTB-B 12.54" xfId="1043" xr:uid="{00000000-0005-0000-0000-000005040000}"/>
    <cellStyle name="Comma 40" xfId="1044" xr:uid="{00000000-0005-0000-0000-000006040000}"/>
    <cellStyle name="Comma 40 2" xfId="1045" xr:uid="{00000000-0005-0000-0000-000007040000}"/>
    <cellStyle name="Comma 40 2 2" xfId="1046" xr:uid="{00000000-0005-0000-0000-000008040000}"/>
    <cellStyle name="Comma 40 3" xfId="1047" xr:uid="{00000000-0005-0000-0000-000009040000}"/>
    <cellStyle name="Comma 40 4" xfId="1048" xr:uid="{00000000-0005-0000-0000-00000A040000}"/>
    <cellStyle name="Comma 40 5" xfId="1049" xr:uid="{00000000-0005-0000-0000-00000B040000}"/>
    <cellStyle name="Comma 41" xfId="1050" xr:uid="{00000000-0005-0000-0000-00000C040000}"/>
    <cellStyle name="Comma 41 2" xfId="1051" xr:uid="{00000000-0005-0000-0000-00000D040000}"/>
    <cellStyle name="Comma 41 3" xfId="1052" xr:uid="{00000000-0005-0000-0000-00000E040000}"/>
    <cellStyle name="Comma 41 4" xfId="1053" xr:uid="{00000000-0005-0000-0000-00000F040000}"/>
    <cellStyle name="Comma 41 4 2" xfId="1054" xr:uid="{00000000-0005-0000-0000-000010040000}"/>
    <cellStyle name="Comma 41 4 3" xfId="1055" xr:uid="{00000000-0005-0000-0000-000011040000}"/>
    <cellStyle name="Comma 41 5" xfId="1056" xr:uid="{00000000-0005-0000-0000-000012040000}"/>
    <cellStyle name="Comma 42" xfId="1057" xr:uid="{00000000-0005-0000-0000-000013040000}"/>
    <cellStyle name="Comma 42 2" xfId="1058" xr:uid="{00000000-0005-0000-0000-000014040000}"/>
    <cellStyle name="Comma 42 2 2" xfId="1059" xr:uid="{00000000-0005-0000-0000-000015040000}"/>
    <cellStyle name="Comma 42 2 3" xfId="1060" xr:uid="{00000000-0005-0000-0000-000016040000}"/>
    <cellStyle name="Comma 42 3" xfId="1061" xr:uid="{00000000-0005-0000-0000-000017040000}"/>
    <cellStyle name="Comma 42 3 2" xfId="1062" xr:uid="{00000000-0005-0000-0000-000018040000}"/>
    <cellStyle name="Comma 42 3 3" xfId="1063" xr:uid="{00000000-0005-0000-0000-000019040000}"/>
    <cellStyle name="Comma 42 4" xfId="1064" xr:uid="{00000000-0005-0000-0000-00001A040000}"/>
    <cellStyle name="Comma 42 4 2" xfId="1065" xr:uid="{00000000-0005-0000-0000-00001B040000}"/>
    <cellStyle name="Comma 42 4 3" xfId="1066" xr:uid="{00000000-0005-0000-0000-00001C040000}"/>
    <cellStyle name="Comma 42 5" xfId="1067" xr:uid="{00000000-0005-0000-0000-00001D040000}"/>
    <cellStyle name="Comma 42 6" xfId="1068" xr:uid="{00000000-0005-0000-0000-00001E040000}"/>
    <cellStyle name="Comma 43" xfId="1069" xr:uid="{00000000-0005-0000-0000-00001F040000}"/>
    <cellStyle name="Comma 43 2" xfId="1070" xr:uid="{00000000-0005-0000-0000-000020040000}"/>
    <cellStyle name="Comma 43 3" xfId="1071" xr:uid="{00000000-0005-0000-0000-000021040000}"/>
    <cellStyle name="Comma 43 3 2" xfId="1072" xr:uid="{00000000-0005-0000-0000-000022040000}"/>
    <cellStyle name="Comma 43 3 3" xfId="1073" xr:uid="{00000000-0005-0000-0000-000023040000}"/>
    <cellStyle name="Comma 43 4" xfId="1074" xr:uid="{00000000-0005-0000-0000-000024040000}"/>
    <cellStyle name="Comma 44" xfId="1075" xr:uid="{00000000-0005-0000-0000-000025040000}"/>
    <cellStyle name="Comma 44 2" xfId="1076" xr:uid="{00000000-0005-0000-0000-000026040000}"/>
    <cellStyle name="Comma 44 2 2" xfId="1077" xr:uid="{00000000-0005-0000-0000-000027040000}"/>
    <cellStyle name="Comma 44 2 2 2" xfId="1078" xr:uid="{00000000-0005-0000-0000-000028040000}"/>
    <cellStyle name="Comma 44 2 3" xfId="1079" xr:uid="{00000000-0005-0000-0000-000029040000}"/>
    <cellStyle name="Comma 44 2 4" xfId="1080" xr:uid="{00000000-0005-0000-0000-00002A040000}"/>
    <cellStyle name="Comma 44 2 5" xfId="1081" xr:uid="{00000000-0005-0000-0000-00002B040000}"/>
    <cellStyle name="Comma 44 3" xfId="1082" xr:uid="{00000000-0005-0000-0000-00002C040000}"/>
    <cellStyle name="Comma 44 3 2" xfId="1083" xr:uid="{00000000-0005-0000-0000-00002D040000}"/>
    <cellStyle name="Comma 44 4" xfId="1084" xr:uid="{00000000-0005-0000-0000-00002E040000}"/>
    <cellStyle name="Comma 44 5" xfId="1085" xr:uid="{00000000-0005-0000-0000-00002F040000}"/>
    <cellStyle name="Comma 45" xfId="1086" xr:uid="{00000000-0005-0000-0000-000030040000}"/>
    <cellStyle name="Comma 45 2" xfId="1087" xr:uid="{00000000-0005-0000-0000-000031040000}"/>
    <cellStyle name="Comma 45 3" xfId="1088" xr:uid="{00000000-0005-0000-0000-000032040000}"/>
    <cellStyle name="Comma 45 3 2" xfId="1089" xr:uid="{00000000-0005-0000-0000-000033040000}"/>
    <cellStyle name="Comma 45 3 3" xfId="1090" xr:uid="{00000000-0005-0000-0000-000034040000}"/>
    <cellStyle name="Comma 45 4" xfId="1091" xr:uid="{00000000-0005-0000-0000-000035040000}"/>
    <cellStyle name="Comma 45 5" xfId="1092" xr:uid="{00000000-0005-0000-0000-000036040000}"/>
    <cellStyle name="Comma 45 5 2" xfId="1093" xr:uid="{00000000-0005-0000-0000-000037040000}"/>
    <cellStyle name="Comma 45 5 3" xfId="1094" xr:uid="{00000000-0005-0000-0000-000038040000}"/>
    <cellStyle name="Comma 46" xfId="1095" xr:uid="{00000000-0005-0000-0000-000039040000}"/>
    <cellStyle name="Comma 46 2" xfId="1096" xr:uid="{00000000-0005-0000-0000-00003A040000}"/>
    <cellStyle name="Comma 46 2 2" xfId="1097" xr:uid="{00000000-0005-0000-0000-00003B040000}"/>
    <cellStyle name="Comma 46 2 3" xfId="1098" xr:uid="{00000000-0005-0000-0000-00003C040000}"/>
    <cellStyle name="Comma 46 3" xfId="1099" xr:uid="{00000000-0005-0000-0000-00003D040000}"/>
    <cellStyle name="Comma 47" xfId="1100" xr:uid="{00000000-0005-0000-0000-00003E040000}"/>
    <cellStyle name="Comma 47 2" xfId="1101" xr:uid="{00000000-0005-0000-0000-00003F040000}"/>
    <cellStyle name="Comma 47 3" xfId="1102" xr:uid="{00000000-0005-0000-0000-000040040000}"/>
    <cellStyle name="Comma 47 4" xfId="1103" xr:uid="{00000000-0005-0000-0000-000041040000}"/>
    <cellStyle name="Comma 47 4 2" xfId="1104" xr:uid="{00000000-0005-0000-0000-000042040000}"/>
    <cellStyle name="Comma 47 4 3" xfId="1105" xr:uid="{00000000-0005-0000-0000-000043040000}"/>
    <cellStyle name="Comma 48" xfId="1106" xr:uid="{00000000-0005-0000-0000-000044040000}"/>
    <cellStyle name="Comma 48 2" xfId="1107" xr:uid="{00000000-0005-0000-0000-000045040000}"/>
    <cellStyle name="Comma 48 3" xfId="1108" xr:uid="{00000000-0005-0000-0000-000046040000}"/>
    <cellStyle name="Comma 49" xfId="1109" xr:uid="{00000000-0005-0000-0000-000047040000}"/>
    <cellStyle name="Comma 49 2" xfId="1110" xr:uid="{00000000-0005-0000-0000-000048040000}"/>
    <cellStyle name="Comma 5" xfId="1111" xr:uid="{00000000-0005-0000-0000-000049040000}"/>
    <cellStyle name="Comma 5 2" xfId="1112" xr:uid="{00000000-0005-0000-0000-00004A040000}"/>
    <cellStyle name="Comma 5 2 2" xfId="1113" xr:uid="{00000000-0005-0000-0000-00004B040000}"/>
    <cellStyle name="Comma 5 2 3" xfId="1114" xr:uid="{00000000-0005-0000-0000-00004C040000}"/>
    <cellStyle name="Comma 5 2 4" xfId="1115" xr:uid="{00000000-0005-0000-0000-00004D040000}"/>
    <cellStyle name="Comma 5 2 4 2" xfId="1116" xr:uid="{00000000-0005-0000-0000-00004E040000}"/>
    <cellStyle name="Comma 5 2 4 3" xfId="1117" xr:uid="{00000000-0005-0000-0000-00004F040000}"/>
    <cellStyle name="Comma 5 2 5" xfId="1118" xr:uid="{00000000-0005-0000-0000-000050040000}"/>
    <cellStyle name="Comma 5 3" xfId="1119" xr:uid="{00000000-0005-0000-0000-000051040000}"/>
    <cellStyle name="Comma 5 3 2" xfId="1120" xr:uid="{00000000-0005-0000-0000-000052040000}"/>
    <cellStyle name="Comma 5 3 2 2" xfId="1121" xr:uid="{00000000-0005-0000-0000-000053040000}"/>
    <cellStyle name="Comma 5 3 2 3" xfId="1122" xr:uid="{00000000-0005-0000-0000-000054040000}"/>
    <cellStyle name="Comma 5 3 3" xfId="1123" xr:uid="{00000000-0005-0000-0000-000055040000}"/>
    <cellStyle name="Comma 5 3 3 2" xfId="1124" xr:uid="{00000000-0005-0000-0000-000056040000}"/>
    <cellStyle name="Comma 5 3 3 3" xfId="1125" xr:uid="{00000000-0005-0000-0000-000057040000}"/>
    <cellStyle name="Comma 5 3 4" xfId="1126" xr:uid="{00000000-0005-0000-0000-000058040000}"/>
    <cellStyle name="Comma 5 3 4 2" xfId="1127" xr:uid="{00000000-0005-0000-0000-000059040000}"/>
    <cellStyle name="Comma 5 3 4 3" xfId="1128" xr:uid="{00000000-0005-0000-0000-00005A040000}"/>
    <cellStyle name="Comma 5 3 5" xfId="1129" xr:uid="{00000000-0005-0000-0000-00005B040000}"/>
    <cellStyle name="Comma 5 4" xfId="1130" xr:uid="{00000000-0005-0000-0000-00005C040000}"/>
    <cellStyle name="Comma 5 4 2" xfId="1131" xr:uid="{00000000-0005-0000-0000-00005D040000}"/>
    <cellStyle name="Comma 5 5" xfId="1132" xr:uid="{00000000-0005-0000-0000-00005E040000}"/>
    <cellStyle name="Comma 5 6" xfId="1133" xr:uid="{00000000-0005-0000-0000-00005F040000}"/>
    <cellStyle name="Comma 5 7" xfId="1134" xr:uid="{00000000-0005-0000-0000-000060040000}"/>
    <cellStyle name="Comma 5_SFC_31.10.2010" xfId="1135" xr:uid="{00000000-0005-0000-0000-000061040000}"/>
    <cellStyle name="Comma 50" xfId="1136" xr:uid="{00000000-0005-0000-0000-000062040000}"/>
    <cellStyle name="Comma 50 2" xfId="1137" xr:uid="{00000000-0005-0000-0000-000063040000}"/>
    <cellStyle name="Comma 50 3" xfId="1138" xr:uid="{00000000-0005-0000-0000-000064040000}"/>
    <cellStyle name="Comma 50 4" xfId="1139" xr:uid="{00000000-0005-0000-0000-000065040000}"/>
    <cellStyle name="Comma 51" xfId="1140" xr:uid="{00000000-0005-0000-0000-000066040000}"/>
    <cellStyle name="Comma 51 2" xfId="1141" xr:uid="{00000000-0005-0000-0000-000067040000}"/>
    <cellStyle name="Comma 52" xfId="1142" xr:uid="{00000000-0005-0000-0000-000068040000}"/>
    <cellStyle name="Comma 52 2" xfId="1143" xr:uid="{00000000-0005-0000-0000-000069040000}"/>
    <cellStyle name="Comma 53" xfId="1144" xr:uid="{00000000-0005-0000-0000-00006A040000}"/>
    <cellStyle name="Comma 54" xfId="1145" xr:uid="{00000000-0005-0000-0000-00006B040000}"/>
    <cellStyle name="Comma 55" xfId="1146" xr:uid="{00000000-0005-0000-0000-00006C040000}"/>
    <cellStyle name="Comma 55 2" xfId="1147" xr:uid="{00000000-0005-0000-0000-00006D040000}"/>
    <cellStyle name="Comma 55 3" xfId="1148" xr:uid="{00000000-0005-0000-0000-00006E040000}"/>
    <cellStyle name="Comma 56" xfId="1149" xr:uid="{00000000-0005-0000-0000-00006F040000}"/>
    <cellStyle name="Comma 57" xfId="1150" xr:uid="{00000000-0005-0000-0000-000070040000}"/>
    <cellStyle name="Comma 58" xfId="1151" xr:uid="{00000000-0005-0000-0000-000071040000}"/>
    <cellStyle name="Comma 59" xfId="1152" xr:uid="{00000000-0005-0000-0000-000072040000}"/>
    <cellStyle name="Comma 6" xfId="1153" xr:uid="{00000000-0005-0000-0000-000073040000}"/>
    <cellStyle name="Comma 6 2" xfId="1154" xr:uid="{00000000-0005-0000-0000-000074040000}"/>
    <cellStyle name="Comma 6 2 2" xfId="1155" xr:uid="{00000000-0005-0000-0000-000075040000}"/>
    <cellStyle name="Comma 6 2 3" xfId="1156" xr:uid="{00000000-0005-0000-0000-000076040000}"/>
    <cellStyle name="Comma 6 2 3 2" xfId="1157" xr:uid="{00000000-0005-0000-0000-000077040000}"/>
    <cellStyle name="Comma 6 2 3 3" xfId="1158" xr:uid="{00000000-0005-0000-0000-000078040000}"/>
    <cellStyle name="Comma 6 2 3 4" xfId="1159" xr:uid="{00000000-0005-0000-0000-000079040000}"/>
    <cellStyle name="Comma 6 2 4" xfId="1160" xr:uid="{00000000-0005-0000-0000-00007A040000}"/>
    <cellStyle name="Comma 6 2 5" xfId="1161" xr:uid="{00000000-0005-0000-0000-00007B040000}"/>
    <cellStyle name="Comma 6 3" xfId="1162" xr:uid="{00000000-0005-0000-0000-00007C040000}"/>
    <cellStyle name="Comma 6 3 2" xfId="1163" xr:uid="{00000000-0005-0000-0000-00007D040000}"/>
    <cellStyle name="Comma 6 4" xfId="1164" xr:uid="{00000000-0005-0000-0000-00007E040000}"/>
    <cellStyle name="Comma 6 5" xfId="1165" xr:uid="{00000000-0005-0000-0000-00007F040000}"/>
    <cellStyle name="Comma 6 6" xfId="1166" xr:uid="{00000000-0005-0000-0000-000080040000}"/>
    <cellStyle name="Comma 6 6 2" xfId="1167" xr:uid="{00000000-0005-0000-0000-000081040000}"/>
    <cellStyle name="Comma 6 6 3" xfId="1168" xr:uid="{00000000-0005-0000-0000-000082040000}"/>
    <cellStyle name="Comma 6 7" xfId="1169" xr:uid="{00000000-0005-0000-0000-000083040000}"/>
    <cellStyle name="Comma 6 7 2" xfId="1170" xr:uid="{00000000-0005-0000-0000-000084040000}"/>
    <cellStyle name="Comma 6 8" xfId="1171" xr:uid="{00000000-0005-0000-0000-000085040000}"/>
    <cellStyle name="Comma 60" xfId="1172" xr:uid="{00000000-0005-0000-0000-000086040000}"/>
    <cellStyle name="Comma 61" xfId="1173" xr:uid="{00000000-0005-0000-0000-000087040000}"/>
    <cellStyle name="Comma 62" xfId="1174" xr:uid="{00000000-0005-0000-0000-000088040000}"/>
    <cellStyle name="Comma 63" xfId="1175" xr:uid="{00000000-0005-0000-0000-000089040000}"/>
    <cellStyle name="Comma 63 2" xfId="1176" xr:uid="{00000000-0005-0000-0000-00008A040000}"/>
    <cellStyle name="Comma 63 3" xfId="1177" xr:uid="{00000000-0005-0000-0000-00008B040000}"/>
    <cellStyle name="Comma 64" xfId="1178" xr:uid="{00000000-0005-0000-0000-00008C040000}"/>
    <cellStyle name="Comma 64 2" xfId="1179" xr:uid="{00000000-0005-0000-0000-00008D040000}"/>
    <cellStyle name="Comma 64 3" xfId="1180" xr:uid="{00000000-0005-0000-0000-00008E040000}"/>
    <cellStyle name="Comma 65" xfId="1181" xr:uid="{00000000-0005-0000-0000-00008F040000}"/>
    <cellStyle name="Comma 65 2" xfId="1182" xr:uid="{00000000-0005-0000-0000-000090040000}"/>
    <cellStyle name="Comma 65 3" xfId="1183" xr:uid="{00000000-0005-0000-0000-000091040000}"/>
    <cellStyle name="Comma 66" xfId="1184" xr:uid="{00000000-0005-0000-0000-000092040000}"/>
    <cellStyle name="Comma 66 2" xfId="1185" xr:uid="{00000000-0005-0000-0000-000093040000}"/>
    <cellStyle name="Comma 66 3" xfId="1186" xr:uid="{00000000-0005-0000-0000-000094040000}"/>
    <cellStyle name="Comma 67" xfId="1187" xr:uid="{00000000-0005-0000-0000-000095040000}"/>
    <cellStyle name="Comma 67 2" xfId="1188" xr:uid="{00000000-0005-0000-0000-000096040000}"/>
    <cellStyle name="Comma 67 2 2" xfId="1189" xr:uid="{00000000-0005-0000-0000-000097040000}"/>
    <cellStyle name="Comma 67 2 3" xfId="1190" xr:uid="{00000000-0005-0000-0000-000098040000}"/>
    <cellStyle name="Comma 67 3" xfId="1191" xr:uid="{00000000-0005-0000-0000-000099040000}"/>
    <cellStyle name="Comma 67 4" xfId="1192" xr:uid="{00000000-0005-0000-0000-00009A040000}"/>
    <cellStyle name="Comma 68" xfId="1193" xr:uid="{00000000-0005-0000-0000-00009B040000}"/>
    <cellStyle name="Comma 68 2" xfId="1194" xr:uid="{00000000-0005-0000-0000-00009C040000}"/>
    <cellStyle name="Comma 68 2 2" xfId="1195" xr:uid="{00000000-0005-0000-0000-00009D040000}"/>
    <cellStyle name="Comma 68 3" xfId="1196" xr:uid="{00000000-0005-0000-0000-00009E040000}"/>
    <cellStyle name="Comma 69" xfId="1197" xr:uid="{00000000-0005-0000-0000-00009F040000}"/>
    <cellStyle name="Comma 7" xfId="1198" xr:uid="{00000000-0005-0000-0000-0000A0040000}"/>
    <cellStyle name="Comma 7 2" xfId="1199" xr:uid="{00000000-0005-0000-0000-0000A1040000}"/>
    <cellStyle name="Comma 7 2 2" xfId="1200" xr:uid="{00000000-0005-0000-0000-0000A2040000}"/>
    <cellStyle name="Comma 7 3" xfId="1201" xr:uid="{00000000-0005-0000-0000-0000A3040000}"/>
    <cellStyle name="Comma 7 3 2" xfId="1202" xr:uid="{00000000-0005-0000-0000-0000A4040000}"/>
    <cellStyle name="Comma 7 4" xfId="1203" xr:uid="{00000000-0005-0000-0000-0000A5040000}"/>
    <cellStyle name="Comma 70" xfId="1204" xr:uid="{00000000-0005-0000-0000-0000A6040000}"/>
    <cellStyle name="Comma 71" xfId="1205" xr:uid="{00000000-0005-0000-0000-0000A7040000}"/>
    <cellStyle name="Comma 72" xfId="1206" xr:uid="{00000000-0005-0000-0000-0000A8040000}"/>
    <cellStyle name="Comma 73" xfId="1207" xr:uid="{00000000-0005-0000-0000-0000A9040000}"/>
    <cellStyle name="Comma 74" xfId="1208" xr:uid="{00000000-0005-0000-0000-0000AA040000}"/>
    <cellStyle name="Comma 75" xfId="1209" xr:uid="{00000000-0005-0000-0000-0000AB040000}"/>
    <cellStyle name="Comma 76" xfId="3058" xr:uid="{00000000-0005-0000-0000-0000AC040000}"/>
    <cellStyle name="Comma 79" xfId="1210" xr:uid="{00000000-0005-0000-0000-0000AD040000}"/>
    <cellStyle name="Comma 79 2" xfId="1211" xr:uid="{00000000-0005-0000-0000-0000AE040000}"/>
    <cellStyle name="Comma 8" xfId="1212" xr:uid="{00000000-0005-0000-0000-0000AF040000}"/>
    <cellStyle name="Comma 8 2" xfId="1213" xr:uid="{00000000-0005-0000-0000-0000B0040000}"/>
    <cellStyle name="Comma 8 2 2" xfId="1214" xr:uid="{00000000-0005-0000-0000-0000B1040000}"/>
    <cellStyle name="Comma 8 3" xfId="1215" xr:uid="{00000000-0005-0000-0000-0000B2040000}"/>
    <cellStyle name="Comma 8 3 2" xfId="1216" xr:uid="{00000000-0005-0000-0000-0000B3040000}"/>
    <cellStyle name="Comma 8 3 3" xfId="1217" xr:uid="{00000000-0005-0000-0000-0000B4040000}"/>
    <cellStyle name="Comma 8 3 4" xfId="1218" xr:uid="{00000000-0005-0000-0000-0000B5040000}"/>
    <cellStyle name="Comma 8 4" xfId="1219" xr:uid="{00000000-0005-0000-0000-0000B6040000}"/>
    <cellStyle name="Comma 8_rat111a101b-09t-งบ" xfId="1220" xr:uid="{00000000-0005-0000-0000-0000B7040000}"/>
    <cellStyle name="Comma 83" xfId="1221" xr:uid="{00000000-0005-0000-0000-0000B8040000}"/>
    <cellStyle name="Comma 83 2" xfId="1222" xr:uid="{00000000-0005-0000-0000-0000B9040000}"/>
    <cellStyle name="Comma 87" xfId="1223" xr:uid="{00000000-0005-0000-0000-0000BA040000}"/>
    <cellStyle name="Comma 87 2" xfId="1224" xr:uid="{00000000-0005-0000-0000-0000BB040000}"/>
    <cellStyle name="Comma 9" xfId="1225" xr:uid="{00000000-0005-0000-0000-0000BC040000}"/>
    <cellStyle name="Comma 9 2" xfId="1226" xr:uid="{00000000-0005-0000-0000-0000BD040000}"/>
    <cellStyle name="Comma 9 2 2" xfId="1227" xr:uid="{00000000-0005-0000-0000-0000BE040000}"/>
    <cellStyle name="Comma 9 2 2 2" xfId="1228" xr:uid="{00000000-0005-0000-0000-0000BF040000}"/>
    <cellStyle name="Comma 9 2 2 3" xfId="1229" xr:uid="{00000000-0005-0000-0000-0000C0040000}"/>
    <cellStyle name="Comma 9 2 3" xfId="1230" xr:uid="{00000000-0005-0000-0000-0000C1040000}"/>
    <cellStyle name="Comma 9 3" xfId="1231" xr:uid="{00000000-0005-0000-0000-0000C2040000}"/>
    <cellStyle name="Comma 9 3 2" xfId="1232" xr:uid="{00000000-0005-0000-0000-0000C3040000}"/>
    <cellStyle name="Comma 9 4" xfId="1233" xr:uid="{00000000-0005-0000-0000-0000C4040000}"/>
    <cellStyle name="Comma 9_WP T-SPMQ3'51" xfId="1234" xr:uid="{00000000-0005-0000-0000-0000C5040000}"/>
    <cellStyle name="Comma 96" xfId="1235" xr:uid="{00000000-0005-0000-0000-0000C6040000}"/>
    <cellStyle name="comma zerodec" xfId="1236" xr:uid="{00000000-0005-0000-0000-0000C7040000}"/>
    <cellStyle name="comma zerodec 10" xfId="1237" xr:uid="{00000000-0005-0000-0000-0000C8040000}"/>
    <cellStyle name="comma zerodec 11" xfId="1238" xr:uid="{00000000-0005-0000-0000-0000C9040000}"/>
    <cellStyle name="comma zerodec 12" xfId="1239" xr:uid="{00000000-0005-0000-0000-0000CA040000}"/>
    <cellStyle name="comma zerodec 2" xfId="1240" xr:uid="{00000000-0005-0000-0000-0000CB040000}"/>
    <cellStyle name="comma zerodec 2 2" xfId="1241" xr:uid="{00000000-0005-0000-0000-0000CC040000}"/>
    <cellStyle name="comma zerodec 3" xfId="1242" xr:uid="{00000000-0005-0000-0000-0000CD040000}"/>
    <cellStyle name="comma zerodec 4" xfId="1243" xr:uid="{00000000-0005-0000-0000-0000CE040000}"/>
    <cellStyle name="comma zerodec 5" xfId="1244" xr:uid="{00000000-0005-0000-0000-0000CF040000}"/>
    <cellStyle name="comma zerodec 6" xfId="1245" xr:uid="{00000000-0005-0000-0000-0000D0040000}"/>
    <cellStyle name="comma zerodec 7" xfId="1246" xr:uid="{00000000-0005-0000-0000-0000D1040000}"/>
    <cellStyle name="comma zerodec 8" xfId="1247" xr:uid="{00000000-0005-0000-0000-0000D2040000}"/>
    <cellStyle name="comma zerodec 9" xfId="1248" xr:uid="{00000000-0005-0000-0000-0000D3040000}"/>
    <cellStyle name="Comma0" xfId="1249" xr:uid="{00000000-0005-0000-0000-0000D4040000}"/>
    <cellStyle name="Comments" xfId="1250" xr:uid="{00000000-0005-0000-0000-0000D5040000}"/>
    <cellStyle name="Comments 2" xfId="1251" xr:uid="{00000000-0005-0000-0000-0000D6040000}"/>
    <cellStyle name="Counter" xfId="1252" xr:uid="{00000000-0005-0000-0000-0000D7040000}"/>
    <cellStyle name="Currency [0] 2" xfId="1253" xr:uid="{00000000-0005-0000-0000-0000D8040000}"/>
    <cellStyle name="Currency [0] U" xfId="1254" xr:uid="{00000000-0005-0000-0000-0000D9040000}"/>
    <cellStyle name="Currency [00]" xfId="1255" xr:uid="{00000000-0005-0000-0000-0000DA040000}"/>
    <cellStyle name="Currency [2]" xfId="1256" xr:uid="{00000000-0005-0000-0000-0000DB040000}"/>
    <cellStyle name="Currency [2] U" xfId="1257" xr:uid="{00000000-0005-0000-0000-0000DC040000}"/>
    <cellStyle name="Currency 2" xfId="1258" xr:uid="{00000000-0005-0000-0000-0000DD040000}"/>
    <cellStyle name="Currency 2 2" xfId="1259" xr:uid="{00000000-0005-0000-0000-0000DE040000}"/>
    <cellStyle name="Currency 3" xfId="1260" xr:uid="{00000000-0005-0000-0000-0000DF040000}"/>
    <cellStyle name="Currency 3 2" xfId="1261" xr:uid="{00000000-0005-0000-0000-0000E0040000}"/>
    <cellStyle name="Currency 4" xfId="1262" xr:uid="{00000000-0005-0000-0000-0000E1040000}"/>
    <cellStyle name="Currency 4 2" xfId="1263" xr:uid="{00000000-0005-0000-0000-0000E2040000}"/>
    <cellStyle name="Currency 5" xfId="1264" xr:uid="{00000000-0005-0000-0000-0000E3040000}"/>
    <cellStyle name="Currency 6" xfId="1265" xr:uid="{00000000-0005-0000-0000-0000E4040000}"/>
    <cellStyle name="Currency(000)" xfId="1266" xr:uid="{00000000-0005-0000-0000-0000E5040000}"/>
    <cellStyle name="Currency(000) 2" xfId="1267" xr:uid="{00000000-0005-0000-0000-0000E6040000}"/>
    <cellStyle name="Currency0" xfId="1268" xr:uid="{00000000-0005-0000-0000-0000E7040000}"/>
    <cellStyle name="Currency1" xfId="1269" xr:uid="{00000000-0005-0000-0000-0000E8040000}"/>
    <cellStyle name="Currency1 10" xfId="1270" xr:uid="{00000000-0005-0000-0000-0000E9040000}"/>
    <cellStyle name="Currency1 11" xfId="1271" xr:uid="{00000000-0005-0000-0000-0000EA040000}"/>
    <cellStyle name="Currency1 12" xfId="1272" xr:uid="{00000000-0005-0000-0000-0000EB040000}"/>
    <cellStyle name="Currency1 2" xfId="1273" xr:uid="{00000000-0005-0000-0000-0000EC040000}"/>
    <cellStyle name="Currency1 2 2" xfId="1274" xr:uid="{00000000-0005-0000-0000-0000ED040000}"/>
    <cellStyle name="Currency1 3" xfId="1275" xr:uid="{00000000-0005-0000-0000-0000EE040000}"/>
    <cellStyle name="Currency1 4" xfId="1276" xr:uid="{00000000-0005-0000-0000-0000EF040000}"/>
    <cellStyle name="Currency1 5" xfId="1277" xr:uid="{00000000-0005-0000-0000-0000F0040000}"/>
    <cellStyle name="Currency1 6" xfId="1278" xr:uid="{00000000-0005-0000-0000-0000F1040000}"/>
    <cellStyle name="Currency1 7" xfId="1279" xr:uid="{00000000-0005-0000-0000-0000F2040000}"/>
    <cellStyle name="Currency1 8" xfId="1280" xr:uid="{00000000-0005-0000-0000-0000F3040000}"/>
    <cellStyle name="Currency1 9" xfId="1281" xr:uid="{00000000-0005-0000-0000-0000F4040000}"/>
    <cellStyle name="Custom - Style8" xfId="1282" xr:uid="{00000000-0005-0000-0000-0000F5040000}"/>
    <cellStyle name="Date" xfId="1283" xr:uid="{00000000-0005-0000-0000-0000F6040000}"/>
    <cellStyle name="Date 2" xfId="1284" xr:uid="{00000000-0005-0000-0000-0000F7040000}"/>
    <cellStyle name="Date Short" xfId="1285" xr:uid="{00000000-0005-0000-0000-0000F8040000}"/>
    <cellStyle name="Date U" xfId="1286" xr:uid="{00000000-0005-0000-0000-0000F9040000}"/>
    <cellStyle name="Date_KMP P&amp;L Aug 08" xfId="1287" xr:uid="{00000000-0005-0000-0000-0000FA040000}"/>
    <cellStyle name="DATUM" xfId="1288" xr:uid="{00000000-0005-0000-0000-0000FB040000}"/>
    <cellStyle name="Decimal [0]" xfId="1289" xr:uid="{00000000-0005-0000-0000-0000FC040000}"/>
    <cellStyle name="Decimal [2]" xfId="1290" xr:uid="{00000000-0005-0000-0000-0000FD040000}"/>
    <cellStyle name="Decimal [2] U" xfId="1291" xr:uid="{00000000-0005-0000-0000-0000FE040000}"/>
    <cellStyle name="Decimal [4]" xfId="1292" xr:uid="{00000000-0005-0000-0000-0000FF040000}"/>
    <cellStyle name="Decimal [4] U" xfId="1293" xr:uid="{00000000-0005-0000-0000-000000050000}"/>
    <cellStyle name="Define your own named style" xfId="1294" xr:uid="{00000000-0005-0000-0000-000001050000}"/>
    <cellStyle name="Define your own named style 2" xfId="1295" xr:uid="{00000000-0005-0000-0000-000002050000}"/>
    <cellStyle name="Dollar (zero dec)" xfId="1296" xr:uid="{00000000-0005-0000-0000-000003050000}"/>
    <cellStyle name="Dollar (zero dec) 10" xfId="1297" xr:uid="{00000000-0005-0000-0000-000004050000}"/>
    <cellStyle name="Dollar (zero dec) 11" xfId="1298" xr:uid="{00000000-0005-0000-0000-000005050000}"/>
    <cellStyle name="Dollar (zero dec) 12" xfId="1299" xr:uid="{00000000-0005-0000-0000-000006050000}"/>
    <cellStyle name="Dollar (zero dec) 2" xfId="1300" xr:uid="{00000000-0005-0000-0000-000007050000}"/>
    <cellStyle name="Dollar (zero dec) 3" xfId="1301" xr:uid="{00000000-0005-0000-0000-000008050000}"/>
    <cellStyle name="Dollar (zero dec) 4" xfId="1302" xr:uid="{00000000-0005-0000-0000-000009050000}"/>
    <cellStyle name="Dollar (zero dec) 5" xfId="1303" xr:uid="{00000000-0005-0000-0000-00000A050000}"/>
    <cellStyle name="Dollar (zero dec) 6" xfId="1304" xr:uid="{00000000-0005-0000-0000-00000B050000}"/>
    <cellStyle name="Dollar (zero dec) 7" xfId="1305" xr:uid="{00000000-0005-0000-0000-00000C050000}"/>
    <cellStyle name="Dollar (zero dec) 8" xfId="1306" xr:uid="{00000000-0005-0000-0000-00000D050000}"/>
    <cellStyle name="Dollar (zero dec) 9" xfId="1307" xr:uid="{00000000-0005-0000-0000-00000E050000}"/>
    <cellStyle name="Dollars" xfId="1308" xr:uid="{00000000-0005-0000-0000-00000F050000}"/>
    <cellStyle name="Draw lines around data in range" xfId="1309" xr:uid="{00000000-0005-0000-0000-000010050000}"/>
    <cellStyle name="Draw lines around data in range 2" xfId="1310" xr:uid="{00000000-0005-0000-0000-000011050000}"/>
    <cellStyle name="Draw shadow and lines within range" xfId="1311" xr:uid="{00000000-0005-0000-0000-000012050000}"/>
    <cellStyle name="Draw shadow and lines within range 2" xfId="1312" xr:uid="{00000000-0005-0000-0000-000013050000}"/>
    <cellStyle name="E&amp;Y House" xfId="1313" xr:uid="{00000000-0005-0000-0000-000014050000}"/>
    <cellStyle name="E&amp;Y House 2" xfId="1314" xr:uid="{00000000-0005-0000-0000-000015050000}"/>
    <cellStyle name="E&amp;Y House 2 2" xfId="1315" xr:uid="{00000000-0005-0000-0000-000016050000}"/>
    <cellStyle name="E&amp;Y House 3" xfId="1316" xr:uid="{00000000-0005-0000-0000-000017050000}"/>
    <cellStyle name="E&amp;Y House 3 2" xfId="1317" xr:uid="{00000000-0005-0000-0000-000018050000}"/>
    <cellStyle name="E&amp;Y House 3 3" xfId="1318" xr:uid="{00000000-0005-0000-0000-000019050000}"/>
    <cellStyle name="E&amp;Y House 4" xfId="1319" xr:uid="{00000000-0005-0000-0000-00001A050000}"/>
    <cellStyle name="Enlarge title text, yellow on blue" xfId="1320" xr:uid="{00000000-0005-0000-0000-00001B050000}"/>
    <cellStyle name="Enlarge title text, yellow on blue 2" xfId="1321" xr:uid="{00000000-0005-0000-0000-00001C050000}"/>
    <cellStyle name="Enter Currency (0)" xfId="1322" xr:uid="{00000000-0005-0000-0000-00001D050000}"/>
    <cellStyle name="Enter Currency (2)" xfId="1323" xr:uid="{00000000-0005-0000-0000-00001E050000}"/>
    <cellStyle name="Enter Units (0)" xfId="1324" xr:uid="{00000000-0005-0000-0000-00001F050000}"/>
    <cellStyle name="Enter Units (1)" xfId="1325" xr:uid="{00000000-0005-0000-0000-000020050000}"/>
    <cellStyle name="Enter Units (2)" xfId="1326" xr:uid="{00000000-0005-0000-0000-000021050000}"/>
    <cellStyle name="Euro" xfId="1327" xr:uid="{00000000-0005-0000-0000-000022050000}"/>
    <cellStyle name="Explanatory Text 2" xfId="1328" xr:uid="{00000000-0005-0000-0000-000023050000}"/>
    <cellStyle name="Explanatory Text 3" xfId="1329" xr:uid="{00000000-0005-0000-0000-000024050000}"/>
    <cellStyle name="Fill" xfId="1330" xr:uid="{00000000-0005-0000-0000-000025050000}"/>
    <cellStyle name="Fill 2" xfId="1331" xr:uid="{00000000-0005-0000-0000-000026050000}"/>
    <cellStyle name="Fixed" xfId="1332" xr:uid="{00000000-0005-0000-0000-000027050000}"/>
    <cellStyle name="Flag" xfId="1333" xr:uid="{00000000-0005-0000-0000-000028050000}"/>
    <cellStyle name="Format a column of totals" xfId="1334" xr:uid="{00000000-0005-0000-0000-000029050000}"/>
    <cellStyle name="Format a column of totals 2" xfId="1335" xr:uid="{00000000-0005-0000-0000-00002A050000}"/>
    <cellStyle name="Format a row of totals" xfId="1336" xr:uid="{00000000-0005-0000-0000-00002B050000}"/>
    <cellStyle name="Format a row of totals 2" xfId="1337" xr:uid="{00000000-0005-0000-0000-00002C050000}"/>
    <cellStyle name="Format text as bold, black on yellow" xfId="1338" xr:uid="{00000000-0005-0000-0000-00002D050000}"/>
    <cellStyle name="Format text as bold, black on yellow 2" xfId="1339" xr:uid="{00000000-0005-0000-0000-00002E050000}"/>
    <cellStyle name="Good 2" xfId="1340" xr:uid="{00000000-0005-0000-0000-00002F050000}"/>
    <cellStyle name="Good 2 2" xfId="1341" xr:uid="{00000000-0005-0000-0000-000030050000}"/>
    <cellStyle name="Good 2 3" xfId="1342" xr:uid="{00000000-0005-0000-0000-000031050000}"/>
    <cellStyle name="Good 3" xfId="1343" xr:uid="{00000000-0005-0000-0000-000032050000}"/>
    <cellStyle name="Grey" xfId="1344" xr:uid="{00000000-0005-0000-0000-000033050000}"/>
    <cellStyle name="Grey 2" xfId="1345" xr:uid="{00000000-0005-0000-0000-000034050000}"/>
    <cellStyle name="Grey 2 2" xfId="1346" xr:uid="{00000000-0005-0000-0000-000035050000}"/>
    <cellStyle name="HEADER" xfId="1347" xr:uid="{00000000-0005-0000-0000-000036050000}"/>
    <cellStyle name="Header - Style1" xfId="1348" xr:uid="{00000000-0005-0000-0000-000037050000}"/>
    <cellStyle name="Header - Style1 2" xfId="1349" xr:uid="{00000000-0005-0000-0000-000038050000}"/>
    <cellStyle name="Header - Style1 3" xfId="1350" xr:uid="{00000000-0005-0000-0000-000039050000}"/>
    <cellStyle name="Header Budget" xfId="1351" xr:uid="{00000000-0005-0000-0000-00003A050000}"/>
    <cellStyle name="Header Budget 2" xfId="1352" xr:uid="{00000000-0005-0000-0000-00003B050000}"/>
    <cellStyle name="Header Leader" xfId="1353" xr:uid="{00000000-0005-0000-0000-00003C050000}"/>
    <cellStyle name="Header Leader 2" xfId="1354" xr:uid="{00000000-0005-0000-0000-00003D050000}"/>
    <cellStyle name="Header Variance" xfId="1355" xr:uid="{00000000-0005-0000-0000-00003E050000}"/>
    <cellStyle name="Header Variance 2" xfId="1356" xr:uid="{00000000-0005-0000-0000-00003F050000}"/>
    <cellStyle name="Header1" xfId="1357" xr:uid="{00000000-0005-0000-0000-000040050000}"/>
    <cellStyle name="Header1 10" xfId="1358" xr:uid="{00000000-0005-0000-0000-000041050000}"/>
    <cellStyle name="Header1 10 2" xfId="1359" xr:uid="{00000000-0005-0000-0000-000042050000}"/>
    <cellStyle name="Header1 11" xfId="1360" xr:uid="{00000000-0005-0000-0000-000043050000}"/>
    <cellStyle name="Header1 11 2" xfId="1361" xr:uid="{00000000-0005-0000-0000-000044050000}"/>
    <cellStyle name="Header1 12" xfId="1362" xr:uid="{00000000-0005-0000-0000-000045050000}"/>
    <cellStyle name="Header1 12 2" xfId="1363" xr:uid="{00000000-0005-0000-0000-000046050000}"/>
    <cellStyle name="Header1 13" xfId="1364" xr:uid="{00000000-0005-0000-0000-000047050000}"/>
    <cellStyle name="Header1 2" xfId="1365" xr:uid="{00000000-0005-0000-0000-000048050000}"/>
    <cellStyle name="Header1 2 2" xfId="1366" xr:uid="{00000000-0005-0000-0000-000049050000}"/>
    <cellStyle name="Header1 3" xfId="1367" xr:uid="{00000000-0005-0000-0000-00004A050000}"/>
    <cellStyle name="Header1 3 2" xfId="1368" xr:uid="{00000000-0005-0000-0000-00004B050000}"/>
    <cellStyle name="Header1 4" xfId="1369" xr:uid="{00000000-0005-0000-0000-00004C050000}"/>
    <cellStyle name="Header1 4 2" xfId="1370" xr:uid="{00000000-0005-0000-0000-00004D050000}"/>
    <cellStyle name="Header1 5" xfId="1371" xr:uid="{00000000-0005-0000-0000-00004E050000}"/>
    <cellStyle name="Header1 5 2" xfId="1372" xr:uid="{00000000-0005-0000-0000-00004F050000}"/>
    <cellStyle name="Header1 6" xfId="1373" xr:uid="{00000000-0005-0000-0000-000050050000}"/>
    <cellStyle name="Header1 6 2" xfId="1374" xr:uid="{00000000-0005-0000-0000-000051050000}"/>
    <cellStyle name="Header1 7" xfId="1375" xr:uid="{00000000-0005-0000-0000-000052050000}"/>
    <cellStyle name="Header1 7 2" xfId="1376" xr:uid="{00000000-0005-0000-0000-000053050000}"/>
    <cellStyle name="Header1 8" xfId="1377" xr:uid="{00000000-0005-0000-0000-000054050000}"/>
    <cellStyle name="Header1 8 2" xfId="1378" xr:uid="{00000000-0005-0000-0000-000055050000}"/>
    <cellStyle name="Header1 9" xfId="1379" xr:uid="{00000000-0005-0000-0000-000056050000}"/>
    <cellStyle name="Header1 9 2" xfId="1380" xr:uid="{00000000-0005-0000-0000-000057050000}"/>
    <cellStyle name="Header2" xfId="1381" xr:uid="{00000000-0005-0000-0000-000058050000}"/>
    <cellStyle name="Header2 10" xfId="1382" xr:uid="{00000000-0005-0000-0000-000059050000}"/>
    <cellStyle name="Header2 11" xfId="1383" xr:uid="{00000000-0005-0000-0000-00005A050000}"/>
    <cellStyle name="Header2 12" xfId="1384" xr:uid="{00000000-0005-0000-0000-00005B050000}"/>
    <cellStyle name="Header2 2" xfId="1385" xr:uid="{00000000-0005-0000-0000-00005C050000}"/>
    <cellStyle name="Header2 2 2" xfId="1386" xr:uid="{00000000-0005-0000-0000-00005D050000}"/>
    <cellStyle name="Header2 3" xfId="1387" xr:uid="{00000000-0005-0000-0000-00005E050000}"/>
    <cellStyle name="Header2 4" xfId="1388" xr:uid="{00000000-0005-0000-0000-00005F050000}"/>
    <cellStyle name="Header2 5" xfId="1389" xr:uid="{00000000-0005-0000-0000-000060050000}"/>
    <cellStyle name="Header2 6" xfId="1390" xr:uid="{00000000-0005-0000-0000-000061050000}"/>
    <cellStyle name="Header2 7" xfId="1391" xr:uid="{00000000-0005-0000-0000-000062050000}"/>
    <cellStyle name="Header2 8" xfId="1392" xr:uid="{00000000-0005-0000-0000-000063050000}"/>
    <cellStyle name="Header2 9" xfId="1393" xr:uid="{00000000-0005-0000-0000-000064050000}"/>
    <cellStyle name="Header3" xfId="1394" xr:uid="{00000000-0005-0000-0000-000065050000}"/>
    <cellStyle name="Header3 2" xfId="1395" xr:uid="{00000000-0005-0000-0000-000066050000}"/>
    <cellStyle name="Heading" xfId="1396" xr:uid="{00000000-0005-0000-0000-000067050000}"/>
    <cellStyle name="Heading 1 2" xfId="1397" xr:uid="{00000000-0005-0000-0000-000068050000}"/>
    <cellStyle name="Heading 1 2 2" xfId="1398" xr:uid="{00000000-0005-0000-0000-000069050000}"/>
    <cellStyle name="Heading 1 2 3" xfId="1399" xr:uid="{00000000-0005-0000-0000-00006A050000}"/>
    <cellStyle name="Heading 1 3" xfId="1400" xr:uid="{00000000-0005-0000-0000-00006B050000}"/>
    <cellStyle name="Heading 2 2" xfId="1401" xr:uid="{00000000-0005-0000-0000-00006C050000}"/>
    <cellStyle name="Heading 2 2 2" xfId="1402" xr:uid="{00000000-0005-0000-0000-00006D050000}"/>
    <cellStyle name="Heading 2 2 3" xfId="1403" xr:uid="{00000000-0005-0000-0000-00006E050000}"/>
    <cellStyle name="Heading 2 3" xfId="1404" xr:uid="{00000000-0005-0000-0000-00006F050000}"/>
    <cellStyle name="Heading 2a" xfId="1405" xr:uid="{00000000-0005-0000-0000-000070050000}"/>
    <cellStyle name="Heading 2a 2" xfId="1406" xr:uid="{00000000-0005-0000-0000-000071050000}"/>
    <cellStyle name="Heading 3 2" xfId="1407" xr:uid="{00000000-0005-0000-0000-000072050000}"/>
    <cellStyle name="Heading 3 2 2" xfId="1408" xr:uid="{00000000-0005-0000-0000-000073050000}"/>
    <cellStyle name="Heading 3 2 3" xfId="1409" xr:uid="{00000000-0005-0000-0000-000074050000}"/>
    <cellStyle name="Heading 3 3" xfId="1410" xr:uid="{00000000-0005-0000-0000-000075050000}"/>
    <cellStyle name="Heading 4 2" xfId="1411" xr:uid="{00000000-0005-0000-0000-000076050000}"/>
    <cellStyle name="Heading 4 2 2" xfId="1412" xr:uid="{00000000-0005-0000-0000-000077050000}"/>
    <cellStyle name="Heading 4 2 3" xfId="1413" xr:uid="{00000000-0005-0000-0000-000078050000}"/>
    <cellStyle name="Heading 4 3" xfId="1414" xr:uid="{00000000-0005-0000-0000-000079050000}"/>
    <cellStyle name="Heading 5" xfId="1415" xr:uid="{00000000-0005-0000-0000-00007A050000}"/>
    <cellStyle name="Heading 5 2" xfId="1416" xr:uid="{00000000-0005-0000-0000-00007B050000}"/>
    <cellStyle name="Heading 6" xfId="1417" xr:uid="{00000000-0005-0000-0000-00007C050000}"/>
    <cellStyle name="Heading 6 2" xfId="1418" xr:uid="{00000000-0005-0000-0000-00007D050000}"/>
    <cellStyle name="HEADING1" xfId="1419" xr:uid="{00000000-0005-0000-0000-00007E050000}"/>
    <cellStyle name="Heading1 1" xfId="1420" xr:uid="{00000000-0005-0000-0000-00007F050000}"/>
    <cellStyle name="Heading2" xfId="1421" xr:uid="{00000000-0005-0000-0000-000080050000}"/>
    <cellStyle name="Heading2 2" xfId="1422" xr:uid="{00000000-0005-0000-0000-000081050000}"/>
    <cellStyle name="HEADING2 3" xfId="1423" xr:uid="{00000000-0005-0000-0000-000082050000}"/>
    <cellStyle name="HEADING2 4" xfId="1424" xr:uid="{00000000-0005-0000-0000-000083050000}"/>
    <cellStyle name="HEADING2 5" xfId="1425" xr:uid="{00000000-0005-0000-0000-000084050000}"/>
    <cellStyle name="Heading3" xfId="1426" xr:uid="{00000000-0005-0000-0000-000085050000}"/>
    <cellStyle name="Heading3 2" xfId="1427" xr:uid="{00000000-0005-0000-0000-000086050000}"/>
    <cellStyle name="Heading4" xfId="1428" xr:uid="{00000000-0005-0000-0000-000087050000}"/>
    <cellStyle name="Heading4 2" xfId="1429" xr:uid="{00000000-0005-0000-0000-000088050000}"/>
    <cellStyle name="Hyperlink 2" xfId="1430" xr:uid="{00000000-0005-0000-0000-000089050000}"/>
    <cellStyle name="Hyperlink 2 2" xfId="1431" xr:uid="{00000000-0005-0000-0000-00008A050000}"/>
    <cellStyle name="Hyperlink 2 2 2" xfId="1432" xr:uid="{00000000-0005-0000-0000-00008B050000}"/>
    <cellStyle name="Hyperlink 2 3" xfId="1433" xr:uid="{00000000-0005-0000-0000-00008C050000}"/>
    <cellStyle name="Hyperlink 2 4" xfId="1434" xr:uid="{00000000-0005-0000-0000-00008D050000}"/>
    <cellStyle name="Hyperlink 3" xfId="1435" xr:uid="{00000000-0005-0000-0000-00008E050000}"/>
    <cellStyle name="Hyperlink 3 2" xfId="1436" xr:uid="{00000000-0005-0000-0000-00008F050000}"/>
    <cellStyle name="Hyperlink 4" xfId="1437" xr:uid="{00000000-0005-0000-0000-000090050000}"/>
    <cellStyle name="Hyperlink 5" xfId="1438" xr:uid="{00000000-0005-0000-0000-000091050000}"/>
    <cellStyle name="Hyperlink 6" xfId="1439" xr:uid="{00000000-0005-0000-0000-000092050000}"/>
    <cellStyle name="InconsistentFormulae" xfId="1440" xr:uid="{00000000-0005-0000-0000-000093050000}"/>
    <cellStyle name="InconsistentFormulae 2" xfId="1441" xr:uid="{00000000-0005-0000-0000-000094050000}"/>
    <cellStyle name="Input [yellow]" xfId="1442" xr:uid="{00000000-0005-0000-0000-000095050000}"/>
    <cellStyle name="Input [yellow] 2" xfId="1443" xr:uid="{00000000-0005-0000-0000-000096050000}"/>
    <cellStyle name="Input [yellow] 2 2" xfId="1444" xr:uid="{00000000-0005-0000-0000-000097050000}"/>
    <cellStyle name="Input [yellow] 2 3" xfId="1445" xr:uid="{00000000-0005-0000-0000-000098050000}"/>
    <cellStyle name="Input [yellow] 3" xfId="1446" xr:uid="{00000000-0005-0000-0000-000099050000}"/>
    <cellStyle name="Input 2" xfId="1447" xr:uid="{00000000-0005-0000-0000-00009A050000}"/>
    <cellStyle name="Input 2 2" xfId="1448" xr:uid="{00000000-0005-0000-0000-00009B050000}"/>
    <cellStyle name="Input 2 3" xfId="1449" xr:uid="{00000000-0005-0000-0000-00009C050000}"/>
    <cellStyle name="Input 2 4" xfId="1450" xr:uid="{00000000-0005-0000-0000-00009D050000}"/>
    <cellStyle name="Input 2 5" xfId="1451" xr:uid="{00000000-0005-0000-0000-00009E050000}"/>
    <cellStyle name="Input 2 6" xfId="1452" xr:uid="{00000000-0005-0000-0000-00009F050000}"/>
    <cellStyle name="Input 3" xfId="1453" xr:uid="{00000000-0005-0000-0000-0000A0050000}"/>
    <cellStyle name="Input 4" xfId="1454" xr:uid="{00000000-0005-0000-0000-0000A1050000}"/>
    <cellStyle name="Internal link" xfId="1455" xr:uid="{00000000-0005-0000-0000-0000A2050000}"/>
    <cellStyle name="Internal link 2" xfId="1456" xr:uid="{00000000-0005-0000-0000-0000A3050000}"/>
    <cellStyle name="Internal link 2 2" xfId="1457" xr:uid="{00000000-0005-0000-0000-0000A4050000}"/>
    <cellStyle name="Internal link 2 3" xfId="1458" xr:uid="{00000000-0005-0000-0000-0000A5050000}"/>
    <cellStyle name="Internal link 3" xfId="1459" xr:uid="{00000000-0005-0000-0000-0000A6050000}"/>
    <cellStyle name="Internal link 4" xfId="1460" xr:uid="{00000000-0005-0000-0000-0000A7050000}"/>
    <cellStyle name="KeyModelOutput" xfId="1461" xr:uid="{00000000-0005-0000-0000-0000A8050000}"/>
    <cellStyle name="KeyModelOutput 2" xfId="1462" xr:uid="{00000000-0005-0000-0000-0000A9050000}"/>
    <cellStyle name="KPMG Heading 1" xfId="1463" xr:uid="{00000000-0005-0000-0000-0000AA050000}"/>
    <cellStyle name="KPMG Heading 2" xfId="1464" xr:uid="{00000000-0005-0000-0000-0000AB050000}"/>
    <cellStyle name="KPMG Heading 3" xfId="1465" xr:uid="{00000000-0005-0000-0000-0000AC050000}"/>
    <cellStyle name="KPMG Heading 4" xfId="1466" xr:uid="{00000000-0005-0000-0000-0000AD050000}"/>
    <cellStyle name="KPMG Normal" xfId="1467" xr:uid="{00000000-0005-0000-0000-0000AE050000}"/>
    <cellStyle name="KPMG Normal 2" xfId="1468" xr:uid="{00000000-0005-0000-0000-0000AF050000}"/>
    <cellStyle name="KPMG Normal Text" xfId="1469" xr:uid="{00000000-0005-0000-0000-0000B0050000}"/>
    <cellStyle name="KPMG Normal Text 2" xfId="1470" xr:uid="{00000000-0005-0000-0000-0000B1050000}"/>
    <cellStyle name="Line_Key" xfId="1471" xr:uid="{00000000-0005-0000-0000-0000B2050000}"/>
    <cellStyle name="Link Currency (0)" xfId="1472" xr:uid="{00000000-0005-0000-0000-0000B3050000}"/>
    <cellStyle name="Link Currency (2)" xfId="1473" xr:uid="{00000000-0005-0000-0000-0000B4050000}"/>
    <cellStyle name="Link Units (0)" xfId="1474" xr:uid="{00000000-0005-0000-0000-0000B5050000}"/>
    <cellStyle name="Link Units (1)" xfId="1475" xr:uid="{00000000-0005-0000-0000-0000B6050000}"/>
    <cellStyle name="Link Units (2)" xfId="1476" xr:uid="{00000000-0005-0000-0000-0000B7050000}"/>
    <cellStyle name="Linked Cell 2" xfId="1477" xr:uid="{00000000-0005-0000-0000-0000B8050000}"/>
    <cellStyle name="Linked Cell 2 2" xfId="1478" xr:uid="{00000000-0005-0000-0000-0000B9050000}"/>
    <cellStyle name="Linked Cell 2 3" xfId="1479" xr:uid="{00000000-0005-0000-0000-0000BA050000}"/>
    <cellStyle name="Linked Cell 3" xfId="1480" xr:uid="{00000000-0005-0000-0000-0000BB050000}"/>
    <cellStyle name="Millares [0]_Contr. Sales" xfId="1481" xr:uid="{00000000-0005-0000-0000-0000BC050000}"/>
    <cellStyle name="Millares_Contr. Sales" xfId="1482" xr:uid="{00000000-0005-0000-0000-0000BD050000}"/>
    <cellStyle name="Model" xfId="1483" xr:uid="{00000000-0005-0000-0000-0000BE050000}"/>
    <cellStyle name="Moneda [0]_Contr. Sales" xfId="1484" xr:uid="{00000000-0005-0000-0000-0000BF050000}"/>
    <cellStyle name="Moneda_Contr. Sales" xfId="1485" xr:uid="{00000000-0005-0000-0000-0000C0050000}"/>
    <cellStyle name="Monétaire [0]_PERSONAL" xfId="1486" xr:uid="{00000000-0005-0000-0000-0000C1050000}"/>
    <cellStyle name="Monétaire_PERSONAL" xfId="1487" xr:uid="{00000000-0005-0000-0000-0000C2050000}"/>
    <cellStyle name="NEE" xfId="1488" xr:uid="{00000000-0005-0000-0000-0000C3050000}"/>
    <cellStyle name="Neutral 2" xfId="1489" xr:uid="{00000000-0005-0000-0000-0000C4050000}"/>
    <cellStyle name="Neutral 2 2" xfId="1490" xr:uid="{00000000-0005-0000-0000-0000C5050000}"/>
    <cellStyle name="Neutral 2 3" xfId="1491" xr:uid="{00000000-0005-0000-0000-0000C6050000}"/>
    <cellStyle name="Neutral 3" xfId="1492" xr:uid="{00000000-0005-0000-0000-0000C7050000}"/>
    <cellStyle name="New Times Roman" xfId="1493" xr:uid="{00000000-0005-0000-0000-0000C8050000}"/>
    <cellStyle name="no dec" xfId="1494" xr:uid="{00000000-0005-0000-0000-0000C9050000}"/>
    <cellStyle name="no dec 10" xfId="1495" xr:uid="{00000000-0005-0000-0000-0000CA050000}"/>
    <cellStyle name="no dec 11" xfId="1496" xr:uid="{00000000-0005-0000-0000-0000CB050000}"/>
    <cellStyle name="no dec 2" xfId="1497" xr:uid="{00000000-0005-0000-0000-0000CC050000}"/>
    <cellStyle name="no dec 3" xfId="1498" xr:uid="{00000000-0005-0000-0000-0000CD050000}"/>
    <cellStyle name="no dec 4" xfId="1499" xr:uid="{00000000-0005-0000-0000-0000CE050000}"/>
    <cellStyle name="no dec 5" xfId="1500" xr:uid="{00000000-0005-0000-0000-0000CF050000}"/>
    <cellStyle name="no dec 6" xfId="1501" xr:uid="{00000000-0005-0000-0000-0000D0050000}"/>
    <cellStyle name="no dec 7" xfId="1502" xr:uid="{00000000-0005-0000-0000-0000D1050000}"/>
    <cellStyle name="no dec 8" xfId="1503" xr:uid="{00000000-0005-0000-0000-0000D2050000}"/>
    <cellStyle name="no dec 9" xfId="1504" xr:uid="{00000000-0005-0000-0000-0000D3050000}"/>
    <cellStyle name="Normal" xfId="0" builtinId="0"/>
    <cellStyle name="Normal - Style1" xfId="1505" xr:uid="{00000000-0005-0000-0000-0000D5050000}"/>
    <cellStyle name="Normal - Style1 2" xfId="1506" xr:uid="{00000000-0005-0000-0000-0000D6050000}"/>
    <cellStyle name="Normal - Style1 2 2" xfId="1507" xr:uid="{00000000-0005-0000-0000-0000D7050000}"/>
    <cellStyle name="Normal (%)" xfId="1508" xr:uid="{00000000-0005-0000-0000-0000D8050000}"/>
    <cellStyle name="Normal (£m)" xfId="1509" xr:uid="{00000000-0005-0000-0000-0000D9050000}"/>
    <cellStyle name="Normal (£m) 2" xfId="1510" xr:uid="{00000000-0005-0000-0000-0000DA050000}"/>
    <cellStyle name="Normal (x)" xfId="1511" xr:uid="{00000000-0005-0000-0000-0000DB050000}"/>
    <cellStyle name="Normal 10" xfId="1512" xr:uid="{00000000-0005-0000-0000-0000DC050000}"/>
    <cellStyle name="Normal 10 2" xfId="1513" xr:uid="{00000000-0005-0000-0000-0000DD050000}"/>
    <cellStyle name="Normal 10 2 2" xfId="1514" xr:uid="{00000000-0005-0000-0000-0000DE050000}"/>
    <cellStyle name="Normal 10 2 2 2" xfId="1515" xr:uid="{00000000-0005-0000-0000-0000DF050000}"/>
    <cellStyle name="Normal 10 2 3" xfId="1516" xr:uid="{00000000-0005-0000-0000-0000E0050000}"/>
    <cellStyle name="Normal 10 2 3 2" xfId="1517" xr:uid="{00000000-0005-0000-0000-0000E1050000}"/>
    <cellStyle name="Normal 10 2 3 2 2" xfId="1518" xr:uid="{00000000-0005-0000-0000-0000E2050000}"/>
    <cellStyle name="Normal 10 2 3 2 3" xfId="1519" xr:uid="{00000000-0005-0000-0000-0000E3050000}"/>
    <cellStyle name="Normal 10 2 4" xfId="1520" xr:uid="{00000000-0005-0000-0000-0000E4050000}"/>
    <cellStyle name="Normal 10 2 5" xfId="1521" xr:uid="{00000000-0005-0000-0000-0000E5050000}"/>
    <cellStyle name="Normal 10 3" xfId="1522" xr:uid="{00000000-0005-0000-0000-0000E6050000}"/>
    <cellStyle name="Normal 10 3 2" xfId="1523" xr:uid="{00000000-0005-0000-0000-0000E7050000}"/>
    <cellStyle name="Normal 10 4" xfId="1524" xr:uid="{00000000-0005-0000-0000-0000E8050000}"/>
    <cellStyle name="Normal 10 4 2" xfId="1525" xr:uid="{00000000-0005-0000-0000-0000E9050000}"/>
    <cellStyle name="Normal 10 4 3" xfId="1526" xr:uid="{00000000-0005-0000-0000-0000EA050000}"/>
    <cellStyle name="Normal 10 4 3 2" xfId="1527" xr:uid="{00000000-0005-0000-0000-0000EB050000}"/>
    <cellStyle name="Normal 10 4 3 3" xfId="1528" xr:uid="{00000000-0005-0000-0000-0000EC050000}"/>
    <cellStyle name="Normal 10 5" xfId="1529" xr:uid="{00000000-0005-0000-0000-0000ED050000}"/>
    <cellStyle name="Normal 10_SFCD2012 Q1 AP" xfId="1530" xr:uid="{00000000-0005-0000-0000-0000EE050000}"/>
    <cellStyle name="Normal 100" xfId="1531" xr:uid="{00000000-0005-0000-0000-0000EF050000}"/>
    <cellStyle name="Normal 101" xfId="1532" xr:uid="{00000000-0005-0000-0000-0000F0050000}"/>
    <cellStyle name="Normal 102" xfId="1533" xr:uid="{00000000-0005-0000-0000-0000F1050000}"/>
    <cellStyle name="Normal 103" xfId="1534" xr:uid="{00000000-0005-0000-0000-0000F2050000}"/>
    <cellStyle name="Normal 104" xfId="1535" xr:uid="{00000000-0005-0000-0000-0000F3050000}"/>
    <cellStyle name="Normal 105" xfId="1536" xr:uid="{00000000-0005-0000-0000-0000F4050000}"/>
    <cellStyle name="Normal 106" xfId="1537" xr:uid="{00000000-0005-0000-0000-0000F5050000}"/>
    <cellStyle name="Normal 107" xfId="1538" xr:uid="{00000000-0005-0000-0000-0000F6050000}"/>
    <cellStyle name="Normal 107 2" xfId="1539" xr:uid="{00000000-0005-0000-0000-0000F7050000}"/>
    <cellStyle name="Normal 107 3" xfId="1540" xr:uid="{00000000-0005-0000-0000-0000F8050000}"/>
    <cellStyle name="Normal 108" xfId="1541" xr:uid="{00000000-0005-0000-0000-0000F9050000}"/>
    <cellStyle name="Normal 108 2" xfId="1542" xr:uid="{00000000-0005-0000-0000-0000FA050000}"/>
    <cellStyle name="Normal 108 3" xfId="1543" xr:uid="{00000000-0005-0000-0000-0000FB050000}"/>
    <cellStyle name="Normal 109" xfId="1544" xr:uid="{00000000-0005-0000-0000-0000FC050000}"/>
    <cellStyle name="Normal 109 2" xfId="1545" xr:uid="{00000000-0005-0000-0000-0000FD050000}"/>
    <cellStyle name="Normal 109 3" xfId="1546" xr:uid="{00000000-0005-0000-0000-0000FE050000}"/>
    <cellStyle name="Normal 11" xfId="1547" xr:uid="{00000000-0005-0000-0000-0000FF050000}"/>
    <cellStyle name="Normal 11 2" xfId="1548" xr:uid="{00000000-0005-0000-0000-000000060000}"/>
    <cellStyle name="Normal 11 2 2" xfId="1549" xr:uid="{00000000-0005-0000-0000-000001060000}"/>
    <cellStyle name="Normal 11 2 2 2" xfId="1550" xr:uid="{00000000-0005-0000-0000-000002060000}"/>
    <cellStyle name="Normal 11 2 2 3" xfId="1551" xr:uid="{00000000-0005-0000-0000-000003060000}"/>
    <cellStyle name="Normal 11 2 2 3 2" xfId="1552" xr:uid="{00000000-0005-0000-0000-000004060000}"/>
    <cellStyle name="Normal 11 2 2 3 3" xfId="1553" xr:uid="{00000000-0005-0000-0000-000005060000}"/>
    <cellStyle name="Normal 11 2 3" xfId="1554" xr:uid="{00000000-0005-0000-0000-000006060000}"/>
    <cellStyle name="Normal 11 2 4" xfId="1555" xr:uid="{00000000-0005-0000-0000-000007060000}"/>
    <cellStyle name="Normal 11 3" xfId="1556" xr:uid="{00000000-0005-0000-0000-000008060000}"/>
    <cellStyle name="Normal 11 3 2" xfId="1557" xr:uid="{00000000-0005-0000-0000-000009060000}"/>
    <cellStyle name="Normal 11 3 3" xfId="1558" xr:uid="{00000000-0005-0000-0000-00000A060000}"/>
    <cellStyle name="Normal 11 3 4" xfId="1559" xr:uid="{00000000-0005-0000-0000-00000B060000}"/>
    <cellStyle name="Normal 11 3 4 2" xfId="1560" xr:uid="{00000000-0005-0000-0000-00000C060000}"/>
    <cellStyle name="Normal 11 3 4 3" xfId="1561" xr:uid="{00000000-0005-0000-0000-00000D060000}"/>
    <cellStyle name="Normal 11 4" xfId="1562" xr:uid="{00000000-0005-0000-0000-00000E060000}"/>
    <cellStyle name="Normal 11_SFCD2012 Q1 AP" xfId="1563" xr:uid="{00000000-0005-0000-0000-00000F060000}"/>
    <cellStyle name="Normal 110" xfId="1564" xr:uid="{00000000-0005-0000-0000-000010060000}"/>
    <cellStyle name="Normal 110 2" xfId="1565" xr:uid="{00000000-0005-0000-0000-000011060000}"/>
    <cellStyle name="Normal 110 3" xfId="1566" xr:uid="{00000000-0005-0000-0000-000012060000}"/>
    <cellStyle name="Normal 111" xfId="1567" xr:uid="{00000000-0005-0000-0000-000013060000}"/>
    <cellStyle name="Normal 111 2" xfId="1568" xr:uid="{00000000-0005-0000-0000-000014060000}"/>
    <cellStyle name="Normal 111 2 2" xfId="1569" xr:uid="{00000000-0005-0000-0000-000015060000}"/>
    <cellStyle name="Normal 111 2 3" xfId="1570" xr:uid="{00000000-0005-0000-0000-000016060000}"/>
    <cellStyle name="Normal 111 3" xfId="1571" xr:uid="{00000000-0005-0000-0000-000017060000}"/>
    <cellStyle name="Normal 111 4" xfId="1572" xr:uid="{00000000-0005-0000-0000-000018060000}"/>
    <cellStyle name="Normal 112" xfId="18" xr:uid="{00000000-0005-0000-0000-000019060000}"/>
    <cellStyle name="Normal 112 2" xfId="19" xr:uid="{00000000-0005-0000-0000-00001A060000}"/>
    <cellStyle name="Normal 112 2 2" xfId="1574" xr:uid="{00000000-0005-0000-0000-00001B060000}"/>
    <cellStyle name="Normal 112 3" xfId="1573" xr:uid="{00000000-0005-0000-0000-00001C060000}"/>
    <cellStyle name="Normal 113" xfId="1575" xr:uid="{00000000-0005-0000-0000-00001D060000}"/>
    <cellStyle name="Normal 114" xfId="1576" xr:uid="{00000000-0005-0000-0000-00001E060000}"/>
    <cellStyle name="Normal 115" xfId="1577" xr:uid="{00000000-0005-0000-0000-00001F060000}"/>
    <cellStyle name="Normal 116" xfId="1578" xr:uid="{00000000-0005-0000-0000-000020060000}"/>
    <cellStyle name="Normal 117" xfId="1579" xr:uid="{00000000-0005-0000-0000-000021060000}"/>
    <cellStyle name="Normal 118" xfId="1580" xr:uid="{00000000-0005-0000-0000-000022060000}"/>
    <cellStyle name="Normal 119" xfId="1581" xr:uid="{00000000-0005-0000-0000-000023060000}"/>
    <cellStyle name="Normal 12" xfId="1582" xr:uid="{00000000-0005-0000-0000-000024060000}"/>
    <cellStyle name="Normal 12 2" xfId="1583" xr:uid="{00000000-0005-0000-0000-000025060000}"/>
    <cellStyle name="Normal 12 2 2" xfId="1584" xr:uid="{00000000-0005-0000-0000-000026060000}"/>
    <cellStyle name="Normal 12 2 2 2" xfId="1585" xr:uid="{00000000-0005-0000-0000-000027060000}"/>
    <cellStyle name="Normal 12 2 2 3" xfId="1586" xr:uid="{00000000-0005-0000-0000-000028060000}"/>
    <cellStyle name="Normal 12 2 2 3 2" xfId="1587" xr:uid="{00000000-0005-0000-0000-000029060000}"/>
    <cellStyle name="Normal 12 2 2 3 3" xfId="1588" xr:uid="{00000000-0005-0000-0000-00002A060000}"/>
    <cellStyle name="Normal 12 3" xfId="1589" xr:uid="{00000000-0005-0000-0000-00002B060000}"/>
    <cellStyle name="Normal 12 3 2" xfId="1590" xr:uid="{00000000-0005-0000-0000-00002C060000}"/>
    <cellStyle name="Normal 12 3 3" xfId="1591" xr:uid="{00000000-0005-0000-0000-00002D060000}"/>
    <cellStyle name="Normal 12 3 4" xfId="1592" xr:uid="{00000000-0005-0000-0000-00002E060000}"/>
    <cellStyle name="Normal 12 3 4 2" xfId="1593" xr:uid="{00000000-0005-0000-0000-00002F060000}"/>
    <cellStyle name="Normal 12 3 4 3" xfId="1594" xr:uid="{00000000-0005-0000-0000-000030060000}"/>
    <cellStyle name="Normal 12 4" xfId="1595" xr:uid="{00000000-0005-0000-0000-000031060000}"/>
    <cellStyle name="Normal 12 5" xfId="1596" xr:uid="{00000000-0005-0000-0000-000032060000}"/>
    <cellStyle name="Normal 12 6" xfId="1597" xr:uid="{00000000-0005-0000-0000-000033060000}"/>
    <cellStyle name="Normal 12_Input_Vat-BKP-02_55" xfId="1598" xr:uid="{00000000-0005-0000-0000-000034060000}"/>
    <cellStyle name="Normal 120" xfId="1599" xr:uid="{00000000-0005-0000-0000-000035060000}"/>
    <cellStyle name="Normal 121" xfId="21" xr:uid="{00000000-0005-0000-0000-000036060000}"/>
    <cellStyle name="Normal 13" xfId="1600" xr:uid="{00000000-0005-0000-0000-000037060000}"/>
    <cellStyle name="Normal 13 2" xfId="1601" xr:uid="{00000000-0005-0000-0000-000038060000}"/>
    <cellStyle name="Normal 13 2 2" xfId="1602" xr:uid="{00000000-0005-0000-0000-000039060000}"/>
    <cellStyle name="Normal 13 2 3" xfId="1603" xr:uid="{00000000-0005-0000-0000-00003A060000}"/>
    <cellStyle name="Normal 13 3" xfId="1604" xr:uid="{00000000-0005-0000-0000-00003B060000}"/>
    <cellStyle name="Normal 13 3 2" xfId="1605" xr:uid="{00000000-0005-0000-0000-00003C060000}"/>
    <cellStyle name="Normal 13 3 2 2" xfId="1606" xr:uid="{00000000-0005-0000-0000-00003D060000}"/>
    <cellStyle name="Normal 13 4" xfId="1607" xr:uid="{00000000-0005-0000-0000-00003E060000}"/>
    <cellStyle name="Normal 13 4 2" xfId="1608" xr:uid="{00000000-0005-0000-0000-00003F060000}"/>
    <cellStyle name="Normal 13 5" xfId="1609" xr:uid="{00000000-0005-0000-0000-000040060000}"/>
    <cellStyle name="Normal 13 6" xfId="1610" xr:uid="{00000000-0005-0000-0000-000041060000}"/>
    <cellStyle name="Normal 13 7" xfId="1611" xr:uid="{00000000-0005-0000-0000-000042060000}"/>
    <cellStyle name="Normal 13_SFCD2012 Q1 AP" xfId="1612" xr:uid="{00000000-0005-0000-0000-000043060000}"/>
    <cellStyle name="Normal 138" xfId="15" xr:uid="{00000000-0005-0000-0000-000044060000}"/>
    <cellStyle name="Normal 139" xfId="1613" xr:uid="{00000000-0005-0000-0000-000045060000}"/>
    <cellStyle name="Normal 14" xfId="1614" xr:uid="{00000000-0005-0000-0000-000046060000}"/>
    <cellStyle name="Normal 14 2" xfId="1615" xr:uid="{00000000-0005-0000-0000-000047060000}"/>
    <cellStyle name="Normal 14 2 2" xfId="1616" xr:uid="{00000000-0005-0000-0000-000048060000}"/>
    <cellStyle name="Normal 14 2 3" xfId="1617" xr:uid="{00000000-0005-0000-0000-000049060000}"/>
    <cellStyle name="Normal 14 3" xfId="1618" xr:uid="{00000000-0005-0000-0000-00004A060000}"/>
    <cellStyle name="Normal 14 4" xfId="1619" xr:uid="{00000000-0005-0000-0000-00004B060000}"/>
    <cellStyle name="Normal 14 4 2" xfId="1620" xr:uid="{00000000-0005-0000-0000-00004C060000}"/>
    <cellStyle name="Normal 14 5" xfId="1621" xr:uid="{00000000-0005-0000-0000-00004D060000}"/>
    <cellStyle name="Normal 14 5 2" xfId="1622" xr:uid="{00000000-0005-0000-0000-00004E060000}"/>
    <cellStyle name="Normal 14_REC-PKT" xfId="1623" xr:uid="{00000000-0005-0000-0000-00004F060000}"/>
    <cellStyle name="Normal 144" xfId="13" xr:uid="{00000000-0005-0000-0000-000050060000}"/>
    <cellStyle name="Normal 15" xfId="1624" xr:uid="{00000000-0005-0000-0000-000051060000}"/>
    <cellStyle name="Normal 15 2" xfId="1625" xr:uid="{00000000-0005-0000-0000-000052060000}"/>
    <cellStyle name="Normal 15 2 2" xfId="1626" xr:uid="{00000000-0005-0000-0000-000053060000}"/>
    <cellStyle name="Normal 15 2 3" xfId="1627" xr:uid="{00000000-0005-0000-0000-000054060000}"/>
    <cellStyle name="Normal 15 2 3 2" xfId="1628" xr:uid="{00000000-0005-0000-0000-000055060000}"/>
    <cellStyle name="Normal 15 2 4" xfId="1629" xr:uid="{00000000-0005-0000-0000-000056060000}"/>
    <cellStyle name="Normal 15 2 5" xfId="1630" xr:uid="{00000000-0005-0000-0000-000057060000}"/>
    <cellStyle name="Normal 15 3" xfId="1631" xr:uid="{00000000-0005-0000-0000-000058060000}"/>
    <cellStyle name="Normal 15 3 2" xfId="1632" xr:uid="{00000000-0005-0000-0000-000059060000}"/>
    <cellStyle name="Normal 15 3 3" xfId="1633" xr:uid="{00000000-0005-0000-0000-00005A060000}"/>
    <cellStyle name="Normal 15 4" xfId="1634" xr:uid="{00000000-0005-0000-0000-00005B060000}"/>
    <cellStyle name="Normal 15 4 2" xfId="1635" xr:uid="{00000000-0005-0000-0000-00005C060000}"/>
    <cellStyle name="Normal 15 4 3" xfId="1636" xr:uid="{00000000-0005-0000-0000-00005D060000}"/>
    <cellStyle name="Normal 15 5" xfId="1637" xr:uid="{00000000-0005-0000-0000-00005E060000}"/>
    <cellStyle name="Normal 15 6" xfId="1638" xr:uid="{00000000-0005-0000-0000-00005F060000}"/>
    <cellStyle name="Normal 15_REC-PKT" xfId="1639" xr:uid="{00000000-0005-0000-0000-000060060000}"/>
    <cellStyle name="Normal 16" xfId="1640" xr:uid="{00000000-0005-0000-0000-000061060000}"/>
    <cellStyle name="Normal 16 2" xfId="1641" xr:uid="{00000000-0005-0000-0000-000062060000}"/>
    <cellStyle name="Normal 16 2 2" xfId="1642" xr:uid="{00000000-0005-0000-0000-000063060000}"/>
    <cellStyle name="Normal 16 3" xfId="1643" xr:uid="{00000000-0005-0000-0000-000064060000}"/>
    <cellStyle name="Normal 16 4" xfId="1644" xr:uid="{00000000-0005-0000-0000-000065060000}"/>
    <cellStyle name="Normal 16 5" xfId="1645" xr:uid="{00000000-0005-0000-0000-000066060000}"/>
    <cellStyle name="Normal 17" xfId="1646" xr:uid="{00000000-0005-0000-0000-000067060000}"/>
    <cellStyle name="Normal 17 2" xfId="1647" xr:uid="{00000000-0005-0000-0000-000068060000}"/>
    <cellStyle name="Normal 17 2 2" xfId="1648" xr:uid="{00000000-0005-0000-0000-000069060000}"/>
    <cellStyle name="Normal 17 2 3" xfId="1649" xr:uid="{00000000-0005-0000-0000-00006A060000}"/>
    <cellStyle name="Normal 17 2 4" xfId="1650" xr:uid="{00000000-0005-0000-0000-00006B060000}"/>
    <cellStyle name="Normal 17 2 4 2" xfId="1651" xr:uid="{00000000-0005-0000-0000-00006C060000}"/>
    <cellStyle name="Normal 17 2 4 3" xfId="1652" xr:uid="{00000000-0005-0000-0000-00006D060000}"/>
    <cellStyle name="Normal 17 2 4 4" xfId="1653" xr:uid="{00000000-0005-0000-0000-00006E060000}"/>
    <cellStyle name="Normal 17 2 4 4 2" xfId="1654" xr:uid="{00000000-0005-0000-0000-00006F060000}"/>
    <cellStyle name="Normal 17 2 5" xfId="1655" xr:uid="{00000000-0005-0000-0000-000070060000}"/>
    <cellStyle name="Normal 17 2 5 2" xfId="1656" xr:uid="{00000000-0005-0000-0000-000071060000}"/>
    <cellStyle name="Normal 17 2 6" xfId="1657" xr:uid="{00000000-0005-0000-0000-000072060000}"/>
    <cellStyle name="Normal 17 3" xfId="1658" xr:uid="{00000000-0005-0000-0000-000073060000}"/>
    <cellStyle name="Normal 17 3 2" xfId="1659" xr:uid="{00000000-0005-0000-0000-000074060000}"/>
    <cellStyle name="Normal 17 3 3" xfId="1660" xr:uid="{00000000-0005-0000-0000-000075060000}"/>
    <cellStyle name="Normal 17 3 4" xfId="1661" xr:uid="{00000000-0005-0000-0000-000076060000}"/>
    <cellStyle name="Normal 17 4" xfId="1662" xr:uid="{00000000-0005-0000-0000-000077060000}"/>
    <cellStyle name="Normal 17 4 2" xfId="1663" xr:uid="{00000000-0005-0000-0000-000078060000}"/>
    <cellStyle name="Normal 17 4 3" xfId="1664" xr:uid="{00000000-0005-0000-0000-000079060000}"/>
    <cellStyle name="Normal 17 4 4" xfId="1665" xr:uid="{00000000-0005-0000-0000-00007A060000}"/>
    <cellStyle name="Normal 17 5" xfId="1666" xr:uid="{00000000-0005-0000-0000-00007B060000}"/>
    <cellStyle name="Normal 17_BKP AP AR Related 31122011" xfId="1667" xr:uid="{00000000-0005-0000-0000-00007C060000}"/>
    <cellStyle name="Normal 18" xfId="1668" xr:uid="{00000000-0005-0000-0000-00007D060000}"/>
    <cellStyle name="Normal 18 2" xfId="1669" xr:uid="{00000000-0005-0000-0000-00007E060000}"/>
    <cellStyle name="Normal 18 2 2" xfId="1670" xr:uid="{00000000-0005-0000-0000-00007F060000}"/>
    <cellStyle name="Normal 18 2 3" xfId="1671" xr:uid="{00000000-0005-0000-0000-000080060000}"/>
    <cellStyle name="Normal 18 3" xfId="1672" xr:uid="{00000000-0005-0000-0000-000081060000}"/>
    <cellStyle name="Normal 18 4" xfId="1673" xr:uid="{00000000-0005-0000-0000-000082060000}"/>
    <cellStyle name="Normal 18 5" xfId="1674" xr:uid="{00000000-0005-0000-0000-000083060000}"/>
    <cellStyle name="Normal 18 6" xfId="1675" xr:uid="{00000000-0005-0000-0000-000084060000}"/>
    <cellStyle name="Normal 19" xfId="1676" xr:uid="{00000000-0005-0000-0000-000085060000}"/>
    <cellStyle name="Normal 19 2" xfId="1677" xr:uid="{00000000-0005-0000-0000-000086060000}"/>
    <cellStyle name="Normal 19 2 2" xfId="1678" xr:uid="{00000000-0005-0000-0000-000087060000}"/>
    <cellStyle name="Normal 19 2 3" xfId="1679" xr:uid="{00000000-0005-0000-0000-000088060000}"/>
    <cellStyle name="Normal 19 3" xfId="1680" xr:uid="{00000000-0005-0000-0000-000089060000}"/>
    <cellStyle name="Normal 19 4" xfId="1681" xr:uid="{00000000-0005-0000-0000-00008A060000}"/>
    <cellStyle name="Normal 19 5" xfId="1682" xr:uid="{00000000-0005-0000-0000-00008B060000}"/>
    <cellStyle name="Normal 2" xfId="16" xr:uid="{00000000-0005-0000-0000-00008C060000}"/>
    <cellStyle name="Normal 2 10" xfId="1684" xr:uid="{00000000-0005-0000-0000-00008D060000}"/>
    <cellStyle name="Normal 2 10 2" xfId="1685" xr:uid="{00000000-0005-0000-0000-00008E060000}"/>
    <cellStyle name="Normal 2 11" xfId="1686" xr:uid="{00000000-0005-0000-0000-00008F060000}"/>
    <cellStyle name="Normal 2 11 2" xfId="1687" xr:uid="{00000000-0005-0000-0000-000090060000}"/>
    <cellStyle name="Normal 2 12" xfId="1688" xr:uid="{00000000-0005-0000-0000-000091060000}"/>
    <cellStyle name="Normal 2 13" xfId="1689" xr:uid="{00000000-0005-0000-0000-000092060000}"/>
    <cellStyle name="Normal 2 14" xfId="1690" xr:uid="{00000000-0005-0000-0000-000093060000}"/>
    <cellStyle name="Normal 2 15" xfId="1683" xr:uid="{00000000-0005-0000-0000-000094060000}"/>
    <cellStyle name="Normal 2 2" xfId="1691" xr:uid="{00000000-0005-0000-0000-000095060000}"/>
    <cellStyle name="Normal 2 2 2" xfId="1692" xr:uid="{00000000-0005-0000-0000-000096060000}"/>
    <cellStyle name="Normal 2 2 2 2" xfId="6" xr:uid="{00000000-0005-0000-0000-000097060000}"/>
    <cellStyle name="Normal 2 2 2 2 2" xfId="1694" xr:uid="{00000000-0005-0000-0000-000098060000}"/>
    <cellStyle name="Normal 2 2 2 2 3" xfId="1695" xr:uid="{00000000-0005-0000-0000-000099060000}"/>
    <cellStyle name="Normal 2 2 2 2 4" xfId="1693" xr:uid="{00000000-0005-0000-0000-00009A060000}"/>
    <cellStyle name="Normal 2 2 2 3" xfId="1696" xr:uid="{00000000-0005-0000-0000-00009B060000}"/>
    <cellStyle name="Normal 2 2 2 4" xfId="1697" xr:uid="{00000000-0005-0000-0000-00009C060000}"/>
    <cellStyle name="Normal 2 2 3" xfId="11" xr:uid="{00000000-0005-0000-0000-00009D060000}"/>
    <cellStyle name="Normal 2 2 3 2" xfId="1699" xr:uid="{00000000-0005-0000-0000-00009E060000}"/>
    <cellStyle name="Normal 2 2 3 2 2" xfId="1700" xr:uid="{00000000-0005-0000-0000-00009F060000}"/>
    <cellStyle name="Normal 2 2 3 2 2 2" xfId="1701" xr:uid="{00000000-0005-0000-0000-0000A0060000}"/>
    <cellStyle name="Normal 2 2 3 2 2 2 2" xfId="1702" xr:uid="{00000000-0005-0000-0000-0000A1060000}"/>
    <cellStyle name="Normal 2 2 3 2 2 3" xfId="1703" xr:uid="{00000000-0005-0000-0000-0000A2060000}"/>
    <cellStyle name="Normal 2 2 3 2 3" xfId="1704" xr:uid="{00000000-0005-0000-0000-0000A3060000}"/>
    <cellStyle name="Normal 2 2 3 2 3 2" xfId="1705" xr:uid="{00000000-0005-0000-0000-0000A4060000}"/>
    <cellStyle name="Normal 2 2 3 2 4" xfId="1706" xr:uid="{00000000-0005-0000-0000-0000A5060000}"/>
    <cellStyle name="Normal 2 2 3 3" xfId="1707" xr:uid="{00000000-0005-0000-0000-0000A6060000}"/>
    <cellStyle name="Normal 2 2 3 3 2" xfId="1708" xr:uid="{00000000-0005-0000-0000-0000A7060000}"/>
    <cellStyle name="Normal 2 2 3 3 2 2" xfId="1709" xr:uid="{00000000-0005-0000-0000-0000A8060000}"/>
    <cellStyle name="Normal 2 2 3 3 3" xfId="1710" xr:uid="{00000000-0005-0000-0000-0000A9060000}"/>
    <cellStyle name="Normal 2 2 3 4" xfId="1711" xr:uid="{00000000-0005-0000-0000-0000AA060000}"/>
    <cellStyle name="Normal 2 2 3 4 2" xfId="1712" xr:uid="{00000000-0005-0000-0000-0000AB060000}"/>
    <cellStyle name="Normal 2 2 3 5" xfId="1713" xr:uid="{00000000-0005-0000-0000-0000AC060000}"/>
    <cellStyle name="Normal 2 2 3 6" xfId="1714" xr:uid="{00000000-0005-0000-0000-0000AD060000}"/>
    <cellStyle name="Normal 2 2 3 7" xfId="1715" xr:uid="{00000000-0005-0000-0000-0000AE060000}"/>
    <cellStyle name="Normal 2 2 3 8" xfId="1698" xr:uid="{00000000-0005-0000-0000-0000AF060000}"/>
    <cellStyle name="Normal 2 2 4" xfId="1716" xr:uid="{00000000-0005-0000-0000-0000B0060000}"/>
    <cellStyle name="Normal 2 2 4 2" xfId="1717" xr:uid="{00000000-0005-0000-0000-0000B1060000}"/>
    <cellStyle name="Normal 2 2 4 3" xfId="1718" xr:uid="{00000000-0005-0000-0000-0000B2060000}"/>
    <cellStyle name="Normal 2 2 4 4" xfId="1719" xr:uid="{00000000-0005-0000-0000-0000B3060000}"/>
    <cellStyle name="Normal 2 2 4 5" xfId="1720" xr:uid="{00000000-0005-0000-0000-0000B4060000}"/>
    <cellStyle name="Normal 2 2 5" xfId="1721" xr:uid="{00000000-0005-0000-0000-0000B5060000}"/>
    <cellStyle name="Normal 2 2 5 2" xfId="1722" xr:uid="{00000000-0005-0000-0000-0000B6060000}"/>
    <cellStyle name="Normal 2 2 5 2 2" xfId="1723" xr:uid="{00000000-0005-0000-0000-0000B7060000}"/>
    <cellStyle name="Normal 2 2 5 2 2 2" xfId="1724" xr:uid="{00000000-0005-0000-0000-0000B8060000}"/>
    <cellStyle name="Normal 2 2 5 2 3" xfId="1725" xr:uid="{00000000-0005-0000-0000-0000B9060000}"/>
    <cellStyle name="Normal 2 2 5 3" xfId="1726" xr:uid="{00000000-0005-0000-0000-0000BA060000}"/>
    <cellStyle name="Normal 2 2 5 3 2" xfId="1727" xr:uid="{00000000-0005-0000-0000-0000BB060000}"/>
    <cellStyle name="Normal 2 2 5 4" xfId="1728" xr:uid="{00000000-0005-0000-0000-0000BC060000}"/>
    <cellStyle name="Normal 2 2 5 5" xfId="1729" xr:uid="{00000000-0005-0000-0000-0000BD060000}"/>
    <cellStyle name="Normal 2 2 5 6" xfId="1730" xr:uid="{00000000-0005-0000-0000-0000BE060000}"/>
    <cellStyle name="Normal 2 2 6" xfId="1731" xr:uid="{00000000-0005-0000-0000-0000BF060000}"/>
    <cellStyle name="Normal 2 2 6 2" xfId="1732" xr:uid="{00000000-0005-0000-0000-0000C0060000}"/>
    <cellStyle name="Normal 2 2 6 2 2" xfId="1733" xr:uid="{00000000-0005-0000-0000-0000C1060000}"/>
    <cellStyle name="Normal 2 2 6 3" xfId="1734" xr:uid="{00000000-0005-0000-0000-0000C2060000}"/>
    <cellStyle name="Normal 2 2 6 4" xfId="1735" xr:uid="{00000000-0005-0000-0000-0000C3060000}"/>
    <cellStyle name="Normal 2 2 7" xfId="1736" xr:uid="{00000000-0005-0000-0000-0000C4060000}"/>
    <cellStyle name="Normal 2 2 7 2" xfId="1737" xr:uid="{00000000-0005-0000-0000-0000C5060000}"/>
    <cellStyle name="Normal 2 2 7 3" xfId="1738" xr:uid="{00000000-0005-0000-0000-0000C6060000}"/>
    <cellStyle name="Normal 2 2 8" xfId="1739" xr:uid="{00000000-0005-0000-0000-0000C7060000}"/>
    <cellStyle name="Normal 2 2 8 2" xfId="1740" xr:uid="{00000000-0005-0000-0000-0000C8060000}"/>
    <cellStyle name="Normal 2 2 9" xfId="1741" xr:uid="{00000000-0005-0000-0000-0000C9060000}"/>
    <cellStyle name="Normal 2 2_AP- SFC_31.12.2010" xfId="1742" xr:uid="{00000000-0005-0000-0000-0000CA060000}"/>
    <cellStyle name="Normal 2 3" xfId="1743" xr:uid="{00000000-0005-0000-0000-0000CB060000}"/>
    <cellStyle name="Normal 2 3 2" xfId="1744" xr:uid="{00000000-0005-0000-0000-0000CC060000}"/>
    <cellStyle name="Normal 2 3 2 2" xfId="1745" xr:uid="{00000000-0005-0000-0000-0000CD060000}"/>
    <cellStyle name="Normal 2 3 2 3" xfId="1746" xr:uid="{00000000-0005-0000-0000-0000CE060000}"/>
    <cellStyle name="Normal 2 3 2 4" xfId="1747" xr:uid="{00000000-0005-0000-0000-0000CF060000}"/>
    <cellStyle name="Normal 2 3 2 4 2" xfId="1748" xr:uid="{00000000-0005-0000-0000-0000D0060000}"/>
    <cellStyle name="Normal 2 3 2 4 3" xfId="1749" xr:uid="{00000000-0005-0000-0000-0000D1060000}"/>
    <cellStyle name="Normal 2 3 2 5" xfId="1750" xr:uid="{00000000-0005-0000-0000-0000D2060000}"/>
    <cellStyle name="Normal 2 3 3" xfId="1751" xr:uid="{00000000-0005-0000-0000-0000D3060000}"/>
    <cellStyle name="Normal 2 3 3 2" xfId="1752" xr:uid="{00000000-0005-0000-0000-0000D4060000}"/>
    <cellStyle name="Normal 2 3 3 2 2" xfId="1753" xr:uid="{00000000-0005-0000-0000-0000D5060000}"/>
    <cellStyle name="Normal 2 3 3 3" xfId="1754" xr:uid="{00000000-0005-0000-0000-0000D6060000}"/>
    <cellStyle name="Normal 2 3 3 4" xfId="1755" xr:uid="{00000000-0005-0000-0000-0000D7060000}"/>
    <cellStyle name="Normal 2 3 4" xfId="1756" xr:uid="{00000000-0005-0000-0000-0000D8060000}"/>
    <cellStyle name="Normal 2 3 5" xfId="1757" xr:uid="{00000000-0005-0000-0000-0000D9060000}"/>
    <cellStyle name="Normal 2 3_SFCD2012 Q1 AP" xfId="1758" xr:uid="{00000000-0005-0000-0000-0000DA060000}"/>
    <cellStyle name="Normal 2 4" xfId="4" xr:uid="{00000000-0005-0000-0000-0000DB060000}"/>
    <cellStyle name="Normal 2 4 2" xfId="1760" xr:uid="{00000000-0005-0000-0000-0000DC060000}"/>
    <cellStyle name="Normal 2 4 2 2" xfId="1761" xr:uid="{00000000-0005-0000-0000-0000DD060000}"/>
    <cellStyle name="Normal 2 4 2 3" xfId="1762" xr:uid="{00000000-0005-0000-0000-0000DE060000}"/>
    <cellStyle name="Normal 2 4 3" xfId="1763" xr:uid="{00000000-0005-0000-0000-0000DF060000}"/>
    <cellStyle name="Normal 2 4 3 2" xfId="1764" xr:uid="{00000000-0005-0000-0000-0000E0060000}"/>
    <cellStyle name="Normal 2 4 4" xfId="1765" xr:uid="{00000000-0005-0000-0000-0000E1060000}"/>
    <cellStyle name="Normal 2 4 5" xfId="1766" xr:uid="{00000000-0005-0000-0000-0000E2060000}"/>
    <cellStyle name="Normal 2 4 6" xfId="1767" xr:uid="{00000000-0005-0000-0000-0000E3060000}"/>
    <cellStyle name="Normal 2 4 7" xfId="1759" xr:uid="{00000000-0005-0000-0000-0000E4060000}"/>
    <cellStyle name="Normal 2 4_REC-PKT" xfId="1768" xr:uid="{00000000-0005-0000-0000-0000E5060000}"/>
    <cellStyle name="Normal 2 5" xfId="1769" xr:uid="{00000000-0005-0000-0000-0000E6060000}"/>
    <cellStyle name="Normal 2 5 2" xfId="1770" xr:uid="{00000000-0005-0000-0000-0000E7060000}"/>
    <cellStyle name="Normal 2 5 3" xfId="1771" xr:uid="{00000000-0005-0000-0000-0000E8060000}"/>
    <cellStyle name="Normal 2 5 4" xfId="1772" xr:uid="{00000000-0005-0000-0000-0000E9060000}"/>
    <cellStyle name="Normal 2 5 5" xfId="1773" xr:uid="{00000000-0005-0000-0000-0000EA060000}"/>
    <cellStyle name="Normal 2 5 6" xfId="1774" xr:uid="{00000000-0005-0000-0000-0000EB060000}"/>
    <cellStyle name="Normal 2 5_REC-PKT" xfId="1775" xr:uid="{00000000-0005-0000-0000-0000EC060000}"/>
    <cellStyle name="Normal 2 6" xfId="1776" xr:uid="{00000000-0005-0000-0000-0000ED060000}"/>
    <cellStyle name="Normal 2 6 2" xfId="1777" xr:uid="{00000000-0005-0000-0000-0000EE060000}"/>
    <cellStyle name="Normal 2 6 3" xfId="1778" xr:uid="{00000000-0005-0000-0000-0000EF060000}"/>
    <cellStyle name="Normal 2 6 3 2" xfId="1779" xr:uid="{00000000-0005-0000-0000-0000F0060000}"/>
    <cellStyle name="Normal 2 6 3 3" xfId="1780" xr:uid="{00000000-0005-0000-0000-0000F1060000}"/>
    <cellStyle name="Normal 2 6 4" xfId="1781" xr:uid="{00000000-0005-0000-0000-0000F2060000}"/>
    <cellStyle name="Normal 2 6 4 2" xfId="1782" xr:uid="{00000000-0005-0000-0000-0000F3060000}"/>
    <cellStyle name="Normal 2 6 4 3" xfId="1783" xr:uid="{00000000-0005-0000-0000-0000F4060000}"/>
    <cellStyle name="Normal 2 6 5" xfId="1784" xr:uid="{00000000-0005-0000-0000-0000F5060000}"/>
    <cellStyle name="Normal 2 6 5 2" xfId="1785" xr:uid="{00000000-0005-0000-0000-0000F6060000}"/>
    <cellStyle name="Normal 2 6 5 3" xfId="1786" xr:uid="{00000000-0005-0000-0000-0000F7060000}"/>
    <cellStyle name="Normal 2 7" xfId="1787" xr:uid="{00000000-0005-0000-0000-0000F8060000}"/>
    <cellStyle name="Normal 2 7 2" xfId="1788" xr:uid="{00000000-0005-0000-0000-0000F9060000}"/>
    <cellStyle name="Normal 2 7 3" xfId="1789" xr:uid="{00000000-0005-0000-0000-0000FA060000}"/>
    <cellStyle name="Normal 2 7 4" xfId="1790" xr:uid="{00000000-0005-0000-0000-0000FB060000}"/>
    <cellStyle name="Normal 2 8" xfId="1791" xr:uid="{00000000-0005-0000-0000-0000FC060000}"/>
    <cellStyle name="Normal 2 8 2" xfId="1792" xr:uid="{00000000-0005-0000-0000-0000FD060000}"/>
    <cellStyle name="Normal 2 9" xfId="1793" xr:uid="{00000000-0005-0000-0000-0000FE060000}"/>
    <cellStyle name="Normal 2 9 2" xfId="1794" xr:uid="{00000000-0005-0000-0000-0000FF060000}"/>
    <cellStyle name="Normal 2 9 3" xfId="1795" xr:uid="{00000000-0005-0000-0000-000000070000}"/>
    <cellStyle name="Normal 2__Input_Vat-BKP-06-K.Update" xfId="1796" xr:uid="{00000000-0005-0000-0000-000001070000}"/>
    <cellStyle name="Normal 20" xfId="1797" xr:uid="{00000000-0005-0000-0000-000002070000}"/>
    <cellStyle name="Normal 20 2" xfId="1798" xr:uid="{00000000-0005-0000-0000-000003070000}"/>
    <cellStyle name="Normal 20 2 2" xfId="1799" xr:uid="{00000000-0005-0000-0000-000004070000}"/>
    <cellStyle name="Normal 20 2 2 2" xfId="1800" xr:uid="{00000000-0005-0000-0000-000005070000}"/>
    <cellStyle name="Normal 20 2 2 2 2" xfId="1801" xr:uid="{00000000-0005-0000-0000-000006070000}"/>
    <cellStyle name="Normal 20 2 2 3" xfId="1802" xr:uid="{00000000-0005-0000-0000-000007070000}"/>
    <cellStyle name="Normal 20 2 2 4" xfId="1803" xr:uid="{00000000-0005-0000-0000-000008070000}"/>
    <cellStyle name="Normal 20 2 3" xfId="1804" xr:uid="{00000000-0005-0000-0000-000009070000}"/>
    <cellStyle name="Normal 20 2 3 2" xfId="1805" xr:uid="{00000000-0005-0000-0000-00000A070000}"/>
    <cellStyle name="Normal 20 2 4" xfId="1806" xr:uid="{00000000-0005-0000-0000-00000B070000}"/>
    <cellStyle name="Normal 20 2 5" xfId="1807" xr:uid="{00000000-0005-0000-0000-00000C070000}"/>
    <cellStyle name="Normal 20 3" xfId="1808" xr:uid="{00000000-0005-0000-0000-00000D070000}"/>
    <cellStyle name="Normal 20 3 2" xfId="1809" xr:uid="{00000000-0005-0000-0000-00000E070000}"/>
    <cellStyle name="Normal 20 3 2 2" xfId="1810" xr:uid="{00000000-0005-0000-0000-00000F070000}"/>
    <cellStyle name="Normal 20 3 3" xfId="1811" xr:uid="{00000000-0005-0000-0000-000010070000}"/>
    <cellStyle name="Normal 20 3 4" xfId="1812" xr:uid="{00000000-0005-0000-0000-000011070000}"/>
    <cellStyle name="Normal 20 3 5" xfId="1813" xr:uid="{00000000-0005-0000-0000-000012070000}"/>
    <cellStyle name="Normal 20 4" xfId="1814" xr:uid="{00000000-0005-0000-0000-000013070000}"/>
    <cellStyle name="Normal 20 4 2" xfId="1815" xr:uid="{00000000-0005-0000-0000-000014070000}"/>
    <cellStyle name="Normal 20 5" xfId="1816" xr:uid="{00000000-0005-0000-0000-000015070000}"/>
    <cellStyle name="Normal 20 6" xfId="1817" xr:uid="{00000000-0005-0000-0000-000016070000}"/>
    <cellStyle name="Normal 21" xfId="1818" xr:uid="{00000000-0005-0000-0000-000017070000}"/>
    <cellStyle name="Normal 21 2" xfId="1819" xr:uid="{00000000-0005-0000-0000-000018070000}"/>
    <cellStyle name="Normal 21 2 2" xfId="1820" xr:uid="{00000000-0005-0000-0000-000019070000}"/>
    <cellStyle name="Normal 21 2 2 2" xfId="1821" xr:uid="{00000000-0005-0000-0000-00001A070000}"/>
    <cellStyle name="Normal 21 2 2 2 2" xfId="1822" xr:uid="{00000000-0005-0000-0000-00001B070000}"/>
    <cellStyle name="Normal 21 2 2 3" xfId="1823" xr:uid="{00000000-0005-0000-0000-00001C070000}"/>
    <cellStyle name="Normal 21 2 3" xfId="1824" xr:uid="{00000000-0005-0000-0000-00001D070000}"/>
    <cellStyle name="Normal 21 2 3 2" xfId="1825" xr:uid="{00000000-0005-0000-0000-00001E070000}"/>
    <cellStyle name="Normal 21 2 4" xfId="1826" xr:uid="{00000000-0005-0000-0000-00001F070000}"/>
    <cellStyle name="Normal 21 3" xfId="1827" xr:uid="{00000000-0005-0000-0000-000020070000}"/>
    <cellStyle name="Normal 21 3 2" xfId="1828" xr:uid="{00000000-0005-0000-0000-000021070000}"/>
    <cellStyle name="Normal 21 3 2 2" xfId="1829" xr:uid="{00000000-0005-0000-0000-000022070000}"/>
    <cellStyle name="Normal 21 3 3" xfId="1830" xr:uid="{00000000-0005-0000-0000-000023070000}"/>
    <cellStyle name="Normal 21 3 4" xfId="1831" xr:uid="{00000000-0005-0000-0000-000024070000}"/>
    <cellStyle name="Normal 21 4" xfId="1832" xr:uid="{00000000-0005-0000-0000-000025070000}"/>
    <cellStyle name="Normal 21 4 2" xfId="1833" xr:uid="{00000000-0005-0000-0000-000026070000}"/>
    <cellStyle name="Normal 21 5" xfId="1834" xr:uid="{00000000-0005-0000-0000-000027070000}"/>
    <cellStyle name="Normal 21 6" xfId="1835" xr:uid="{00000000-0005-0000-0000-000028070000}"/>
    <cellStyle name="Normal 22" xfId="1836" xr:uid="{00000000-0005-0000-0000-000029070000}"/>
    <cellStyle name="Normal 22 2" xfId="1837" xr:uid="{00000000-0005-0000-0000-00002A070000}"/>
    <cellStyle name="Normal 22 2 2" xfId="1838" xr:uid="{00000000-0005-0000-0000-00002B070000}"/>
    <cellStyle name="Normal 22 2 2 2" xfId="1839" xr:uid="{00000000-0005-0000-0000-00002C070000}"/>
    <cellStyle name="Normal 22 2 2 2 2" xfId="1840" xr:uid="{00000000-0005-0000-0000-00002D070000}"/>
    <cellStyle name="Normal 22 2 2 3" xfId="1841" xr:uid="{00000000-0005-0000-0000-00002E070000}"/>
    <cellStyle name="Normal 22 2 3" xfId="1842" xr:uid="{00000000-0005-0000-0000-00002F070000}"/>
    <cellStyle name="Normal 22 2 3 2" xfId="1843" xr:uid="{00000000-0005-0000-0000-000030070000}"/>
    <cellStyle name="Normal 22 2 4" xfId="1844" xr:uid="{00000000-0005-0000-0000-000031070000}"/>
    <cellStyle name="Normal 22 3" xfId="1845" xr:uid="{00000000-0005-0000-0000-000032070000}"/>
    <cellStyle name="Normal 22 3 2" xfId="1846" xr:uid="{00000000-0005-0000-0000-000033070000}"/>
    <cellStyle name="Normal 22 3 2 2" xfId="1847" xr:uid="{00000000-0005-0000-0000-000034070000}"/>
    <cellStyle name="Normal 22 3 3" xfId="1848" xr:uid="{00000000-0005-0000-0000-000035070000}"/>
    <cellStyle name="Normal 22 4" xfId="1849" xr:uid="{00000000-0005-0000-0000-000036070000}"/>
    <cellStyle name="Normal 22 4 2" xfId="1850" xr:uid="{00000000-0005-0000-0000-000037070000}"/>
    <cellStyle name="Normal 22 4 3" xfId="1851" xr:uid="{00000000-0005-0000-0000-000038070000}"/>
    <cellStyle name="Normal 22 5" xfId="1852" xr:uid="{00000000-0005-0000-0000-000039070000}"/>
    <cellStyle name="Normal 22 6" xfId="1853" xr:uid="{00000000-0005-0000-0000-00003A070000}"/>
    <cellStyle name="Normal 23" xfId="1854" xr:uid="{00000000-0005-0000-0000-00003B070000}"/>
    <cellStyle name="Normal 23 2" xfId="1855" xr:uid="{00000000-0005-0000-0000-00003C070000}"/>
    <cellStyle name="Normal 23 2 2" xfId="1856" xr:uid="{00000000-0005-0000-0000-00003D070000}"/>
    <cellStyle name="Normal 23 2 2 2" xfId="1857" xr:uid="{00000000-0005-0000-0000-00003E070000}"/>
    <cellStyle name="Normal 23 2 2 2 2" xfId="1858" xr:uid="{00000000-0005-0000-0000-00003F070000}"/>
    <cellStyle name="Normal 23 2 2 3" xfId="1859" xr:uid="{00000000-0005-0000-0000-000040070000}"/>
    <cellStyle name="Normal 23 2 3" xfId="1860" xr:uid="{00000000-0005-0000-0000-000041070000}"/>
    <cellStyle name="Normal 23 2 3 2" xfId="1861" xr:uid="{00000000-0005-0000-0000-000042070000}"/>
    <cellStyle name="Normal 23 2 4" xfId="1862" xr:uid="{00000000-0005-0000-0000-000043070000}"/>
    <cellStyle name="Normal 23 2 5" xfId="1863" xr:uid="{00000000-0005-0000-0000-000044070000}"/>
    <cellStyle name="Normal 23 3" xfId="1864" xr:uid="{00000000-0005-0000-0000-000045070000}"/>
    <cellStyle name="Normal 23 3 2" xfId="1865" xr:uid="{00000000-0005-0000-0000-000046070000}"/>
    <cellStyle name="Normal 23 3 2 2" xfId="1866" xr:uid="{00000000-0005-0000-0000-000047070000}"/>
    <cellStyle name="Normal 23 3 3" xfId="1867" xr:uid="{00000000-0005-0000-0000-000048070000}"/>
    <cellStyle name="Normal 23 3 4" xfId="1868" xr:uid="{00000000-0005-0000-0000-000049070000}"/>
    <cellStyle name="Normal 23 3 5" xfId="1869" xr:uid="{00000000-0005-0000-0000-00004A070000}"/>
    <cellStyle name="Normal 23 3 6" xfId="1870" xr:uid="{00000000-0005-0000-0000-00004B070000}"/>
    <cellStyle name="Normal 23 4" xfId="1871" xr:uid="{00000000-0005-0000-0000-00004C070000}"/>
    <cellStyle name="Normal 23 4 2" xfId="1872" xr:uid="{00000000-0005-0000-0000-00004D070000}"/>
    <cellStyle name="Normal 23 5" xfId="1873" xr:uid="{00000000-0005-0000-0000-00004E070000}"/>
    <cellStyle name="Normal 23 6" xfId="1874" xr:uid="{00000000-0005-0000-0000-00004F070000}"/>
    <cellStyle name="Normal 23 7" xfId="1875" xr:uid="{00000000-0005-0000-0000-000050070000}"/>
    <cellStyle name="Normal 23 8" xfId="1876" xr:uid="{00000000-0005-0000-0000-000051070000}"/>
    <cellStyle name="Normal 23 9" xfId="1877" xr:uid="{00000000-0005-0000-0000-000052070000}"/>
    <cellStyle name="Normal 24" xfId="1878" xr:uid="{00000000-0005-0000-0000-000053070000}"/>
    <cellStyle name="Normal 24 2" xfId="1879" xr:uid="{00000000-0005-0000-0000-000054070000}"/>
    <cellStyle name="Normal 24 3" xfId="1880" xr:uid="{00000000-0005-0000-0000-000055070000}"/>
    <cellStyle name="Normal 24 3 2" xfId="1881" xr:uid="{00000000-0005-0000-0000-000056070000}"/>
    <cellStyle name="Normal 24 3 3" xfId="1882" xr:uid="{00000000-0005-0000-0000-000057070000}"/>
    <cellStyle name="Normal 24 4" xfId="1883" xr:uid="{00000000-0005-0000-0000-000058070000}"/>
    <cellStyle name="Normal 24 5" xfId="1884" xr:uid="{00000000-0005-0000-0000-000059070000}"/>
    <cellStyle name="Normal 24 6" xfId="1885" xr:uid="{00000000-0005-0000-0000-00005A070000}"/>
    <cellStyle name="Normal 24 6 2" xfId="1886" xr:uid="{00000000-0005-0000-0000-00005B070000}"/>
    <cellStyle name="Normal 24 6 3" xfId="1887" xr:uid="{00000000-0005-0000-0000-00005C070000}"/>
    <cellStyle name="Normal 25" xfId="1888" xr:uid="{00000000-0005-0000-0000-00005D070000}"/>
    <cellStyle name="Normal 25 2" xfId="1889" xr:uid="{00000000-0005-0000-0000-00005E070000}"/>
    <cellStyle name="Normal 25 3" xfId="1890" xr:uid="{00000000-0005-0000-0000-00005F070000}"/>
    <cellStyle name="Normal 25 4" xfId="1891" xr:uid="{00000000-0005-0000-0000-000060070000}"/>
    <cellStyle name="Normal 26" xfId="1892" xr:uid="{00000000-0005-0000-0000-000061070000}"/>
    <cellStyle name="Normal 26 2" xfId="1893" xr:uid="{00000000-0005-0000-0000-000062070000}"/>
    <cellStyle name="Normal 26 3" xfId="1894" xr:uid="{00000000-0005-0000-0000-000063070000}"/>
    <cellStyle name="Normal 27" xfId="1895" xr:uid="{00000000-0005-0000-0000-000064070000}"/>
    <cellStyle name="Normal 27 2" xfId="1896" xr:uid="{00000000-0005-0000-0000-000065070000}"/>
    <cellStyle name="Normal 27 3" xfId="1897" xr:uid="{00000000-0005-0000-0000-000066070000}"/>
    <cellStyle name="Normal 27 4" xfId="1898" xr:uid="{00000000-0005-0000-0000-000067070000}"/>
    <cellStyle name="Normal 27 5" xfId="1899" xr:uid="{00000000-0005-0000-0000-000068070000}"/>
    <cellStyle name="Normal 27 6" xfId="1900" xr:uid="{00000000-0005-0000-0000-000069070000}"/>
    <cellStyle name="Normal 27 6 2" xfId="1901" xr:uid="{00000000-0005-0000-0000-00006A070000}"/>
    <cellStyle name="Normal 27 6 2 2" xfId="1902" xr:uid="{00000000-0005-0000-0000-00006B070000}"/>
    <cellStyle name="Normal 27 6 2 3" xfId="1903" xr:uid="{00000000-0005-0000-0000-00006C070000}"/>
    <cellStyle name="Normal 27 7" xfId="1904" xr:uid="{00000000-0005-0000-0000-00006D070000}"/>
    <cellStyle name="Normal 27 8" xfId="1905" xr:uid="{00000000-0005-0000-0000-00006E070000}"/>
    <cellStyle name="Normal 27 8 2" xfId="1906" xr:uid="{00000000-0005-0000-0000-00006F070000}"/>
    <cellStyle name="Normal 27 8 3" xfId="1907" xr:uid="{00000000-0005-0000-0000-000070070000}"/>
    <cellStyle name="Normal 28" xfId="1908" xr:uid="{00000000-0005-0000-0000-000071070000}"/>
    <cellStyle name="Normal 28 2" xfId="1909" xr:uid="{00000000-0005-0000-0000-000072070000}"/>
    <cellStyle name="Normal 28 2 2" xfId="1910" xr:uid="{00000000-0005-0000-0000-000073070000}"/>
    <cellStyle name="Normal 28 2 2 2" xfId="1911" xr:uid="{00000000-0005-0000-0000-000074070000}"/>
    <cellStyle name="Normal 28 2 3" xfId="1912" xr:uid="{00000000-0005-0000-0000-000075070000}"/>
    <cellStyle name="Normal 28 3" xfId="1913" xr:uid="{00000000-0005-0000-0000-000076070000}"/>
    <cellStyle name="Normal 28 3 2" xfId="1914" xr:uid="{00000000-0005-0000-0000-000077070000}"/>
    <cellStyle name="Normal 28 3 3" xfId="1915" xr:uid="{00000000-0005-0000-0000-000078070000}"/>
    <cellStyle name="Normal 28 3 4" xfId="1916" xr:uid="{00000000-0005-0000-0000-000079070000}"/>
    <cellStyle name="Normal 28 4" xfId="1917" xr:uid="{00000000-0005-0000-0000-00007A070000}"/>
    <cellStyle name="Normal 29" xfId="1918" xr:uid="{00000000-0005-0000-0000-00007B070000}"/>
    <cellStyle name="Normal 29 2" xfId="1919" xr:uid="{00000000-0005-0000-0000-00007C070000}"/>
    <cellStyle name="Normal 29 2 2" xfId="1920" xr:uid="{00000000-0005-0000-0000-00007D070000}"/>
    <cellStyle name="Normal 29 3" xfId="1921" xr:uid="{00000000-0005-0000-0000-00007E070000}"/>
    <cellStyle name="Normal 29 4" xfId="1922" xr:uid="{00000000-0005-0000-0000-00007F070000}"/>
    <cellStyle name="Normal 29 5" xfId="1923" xr:uid="{00000000-0005-0000-0000-000080070000}"/>
    <cellStyle name="Normal 29 5 2" xfId="1924" xr:uid="{00000000-0005-0000-0000-000081070000}"/>
    <cellStyle name="Normal 29 5 3" xfId="1925" xr:uid="{00000000-0005-0000-0000-000082070000}"/>
    <cellStyle name="Normal 3" xfId="8" xr:uid="{00000000-0005-0000-0000-000083070000}"/>
    <cellStyle name="Normal 3 10" xfId="1927" xr:uid="{00000000-0005-0000-0000-000084070000}"/>
    <cellStyle name="Normal 3 11" xfId="1928" xr:uid="{00000000-0005-0000-0000-000085070000}"/>
    <cellStyle name="Normal 3 12" xfId="1926" xr:uid="{00000000-0005-0000-0000-000086070000}"/>
    <cellStyle name="Normal 3 2" xfId="1929" xr:uid="{00000000-0005-0000-0000-000087070000}"/>
    <cellStyle name="Normal 3 2 2" xfId="1930" xr:uid="{00000000-0005-0000-0000-000088070000}"/>
    <cellStyle name="Normal 3 2 2 2" xfId="1931" xr:uid="{00000000-0005-0000-0000-000089070000}"/>
    <cellStyle name="Normal 3 2 2 2 2" xfId="1932" xr:uid="{00000000-0005-0000-0000-00008A070000}"/>
    <cellStyle name="Normal 3 2 2 3" xfId="1933" xr:uid="{00000000-0005-0000-0000-00008B070000}"/>
    <cellStyle name="Normal 3 2 2 3 2" xfId="1934" xr:uid="{00000000-0005-0000-0000-00008C070000}"/>
    <cellStyle name="Normal 3 2 3" xfId="1935" xr:uid="{00000000-0005-0000-0000-00008D070000}"/>
    <cellStyle name="Normal 3 2 4" xfId="1936" xr:uid="{00000000-0005-0000-0000-00008E070000}"/>
    <cellStyle name="Normal 3 2_SFCD2012 Q1 AP" xfId="1937" xr:uid="{00000000-0005-0000-0000-00008F070000}"/>
    <cellStyle name="Normal 3 3" xfId="1938" xr:uid="{00000000-0005-0000-0000-000090070000}"/>
    <cellStyle name="Normal 3 3 2" xfId="1939" xr:uid="{00000000-0005-0000-0000-000091070000}"/>
    <cellStyle name="Normal 3 3 2 2" xfId="1940" xr:uid="{00000000-0005-0000-0000-000092070000}"/>
    <cellStyle name="Normal 3 3 3" xfId="1941" xr:uid="{00000000-0005-0000-0000-000093070000}"/>
    <cellStyle name="Normal 3 3 3 2" xfId="1942" xr:uid="{00000000-0005-0000-0000-000094070000}"/>
    <cellStyle name="Normal 3 3 4" xfId="1943" xr:uid="{00000000-0005-0000-0000-000095070000}"/>
    <cellStyle name="Normal 3 3 4 2" xfId="1944" xr:uid="{00000000-0005-0000-0000-000096070000}"/>
    <cellStyle name="Normal 3 3 5" xfId="1945" xr:uid="{00000000-0005-0000-0000-000097070000}"/>
    <cellStyle name="Normal 3 4" xfId="14" xr:uid="{00000000-0005-0000-0000-000098070000}"/>
    <cellStyle name="Normal 3 4 2" xfId="1947" xr:uid="{00000000-0005-0000-0000-000099070000}"/>
    <cellStyle name="Normal 3 4 2 2" xfId="1948" xr:uid="{00000000-0005-0000-0000-00009A070000}"/>
    <cellStyle name="Normal 3 4 3" xfId="1949" xr:uid="{00000000-0005-0000-0000-00009B070000}"/>
    <cellStyle name="Normal 3 4 4" xfId="1946" xr:uid="{00000000-0005-0000-0000-00009C070000}"/>
    <cellStyle name="Normal 3 5" xfId="1950" xr:uid="{00000000-0005-0000-0000-00009D070000}"/>
    <cellStyle name="Normal 3 5 2" xfId="1951" xr:uid="{00000000-0005-0000-0000-00009E070000}"/>
    <cellStyle name="Normal 3 5 3" xfId="1952" xr:uid="{00000000-0005-0000-0000-00009F070000}"/>
    <cellStyle name="Normal 3 5 4" xfId="1953" xr:uid="{00000000-0005-0000-0000-0000A0070000}"/>
    <cellStyle name="Normal 3 5 5" xfId="1954" xr:uid="{00000000-0005-0000-0000-0000A1070000}"/>
    <cellStyle name="Normal 3 6" xfId="1955" xr:uid="{00000000-0005-0000-0000-0000A2070000}"/>
    <cellStyle name="Normal 3 6 2" xfId="1956" xr:uid="{00000000-0005-0000-0000-0000A3070000}"/>
    <cellStyle name="Normal 3 6 3" xfId="1957" xr:uid="{00000000-0005-0000-0000-0000A4070000}"/>
    <cellStyle name="Normal 3 7" xfId="1958" xr:uid="{00000000-0005-0000-0000-0000A5070000}"/>
    <cellStyle name="Normal 3 7 2" xfId="1959" xr:uid="{00000000-0005-0000-0000-0000A6070000}"/>
    <cellStyle name="Normal 3 7 3" xfId="1960" xr:uid="{00000000-0005-0000-0000-0000A7070000}"/>
    <cellStyle name="Normal 3 7 4" xfId="1961" xr:uid="{00000000-0005-0000-0000-0000A8070000}"/>
    <cellStyle name="Normal 3 8" xfId="1962" xr:uid="{00000000-0005-0000-0000-0000A9070000}"/>
    <cellStyle name="Normal 3 8 2" xfId="1963" xr:uid="{00000000-0005-0000-0000-0000AA070000}"/>
    <cellStyle name="Normal 3 8 3" xfId="1964" xr:uid="{00000000-0005-0000-0000-0000AB070000}"/>
    <cellStyle name="Normal 3 9" xfId="1965" xr:uid="{00000000-0005-0000-0000-0000AC070000}"/>
    <cellStyle name="Normal 3_~gl60" xfId="1966" xr:uid="{00000000-0005-0000-0000-0000AD070000}"/>
    <cellStyle name="Normal 30" xfId="1967" xr:uid="{00000000-0005-0000-0000-0000AE070000}"/>
    <cellStyle name="Normal 30 2" xfId="1968" xr:uid="{00000000-0005-0000-0000-0000AF070000}"/>
    <cellStyle name="Normal 30 3" xfId="1969" xr:uid="{00000000-0005-0000-0000-0000B0070000}"/>
    <cellStyle name="Normal 31" xfId="1970" xr:uid="{00000000-0005-0000-0000-0000B1070000}"/>
    <cellStyle name="Normal 31 2" xfId="1971" xr:uid="{00000000-0005-0000-0000-0000B2070000}"/>
    <cellStyle name="Normal 31 2 2" xfId="1972" xr:uid="{00000000-0005-0000-0000-0000B3070000}"/>
    <cellStyle name="Normal 31 3" xfId="1973" xr:uid="{00000000-0005-0000-0000-0000B4070000}"/>
    <cellStyle name="Normal 31 4" xfId="1974" xr:uid="{00000000-0005-0000-0000-0000B5070000}"/>
    <cellStyle name="Normal 32" xfId="1975" xr:uid="{00000000-0005-0000-0000-0000B6070000}"/>
    <cellStyle name="Normal 32 2" xfId="1976" xr:uid="{00000000-0005-0000-0000-0000B7070000}"/>
    <cellStyle name="Normal 32 2 2" xfId="1977" xr:uid="{00000000-0005-0000-0000-0000B8070000}"/>
    <cellStyle name="Normal 32 2 3" xfId="1978" xr:uid="{00000000-0005-0000-0000-0000B9070000}"/>
    <cellStyle name="Normal 32 3" xfId="1979" xr:uid="{00000000-0005-0000-0000-0000BA070000}"/>
    <cellStyle name="Normal 32 4" xfId="1980" xr:uid="{00000000-0005-0000-0000-0000BB070000}"/>
    <cellStyle name="Normal 33" xfId="1981" xr:uid="{00000000-0005-0000-0000-0000BC070000}"/>
    <cellStyle name="Normal 33 2" xfId="1982" xr:uid="{00000000-0005-0000-0000-0000BD070000}"/>
    <cellStyle name="Normal 33 3" xfId="1983" xr:uid="{00000000-0005-0000-0000-0000BE070000}"/>
    <cellStyle name="Normal 33 3 2" xfId="1984" xr:uid="{00000000-0005-0000-0000-0000BF070000}"/>
    <cellStyle name="Normal 33 4" xfId="1985" xr:uid="{00000000-0005-0000-0000-0000C0070000}"/>
    <cellStyle name="Normal 33 5" xfId="1986" xr:uid="{00000000-0005-0000-0000-0000C1070000}"/>
    <cellStyle name="Normal 33 5 2" xfId="1987" xr:uid="{00000000-0005-0000-0000-0000C2070000}"/>
    <cellStyle name="Normal 33 5 3" xfId="1988" xr:uid="{00000000-0005-0000-0000-0000C3070000}"/>
    <cellStyle name="Normal 34" xfId="1989" xr:uid="{00000000-0005-0000-0000-0000C4070000}"/>
    <cellStyle name="Normal 34 2" xfId="1990" xr:uid="{00000000-0005-0000-0000-0000C5070000}"/>
    <cellStyle name="Normal 34 2 2" xfId="1991" xr:uid="{00000000-0005-0000-0000-0000C6070000}"/>
    <cellStyle name="Normal 34 2 3" xfId="1992" xr:uid="{00000000-0005-0000-0000-0000C7070000}"/>
    <cellStyle name="Normal 34 2 4" xfId="1993" xr:uid="{00000000-0005-0000-0000-0000C8070000}"/>
    <cellStyle name="Normal 34 3" xfId="1994" xr:uid="{00000000-0005-0000-0000-0000C9070000}"/>
    <cellStyle name="Normal 34 4" xfId="1995" xr:uid="{00000000-0005-0000-0000-0000CA070000}"/>
    <cellStyle name="Normal 34 4 2" xfId="1996" xr:uid="{00000000-0005-0000-0000-0000CB070000}"/>
    <cellStyle name="Normal 34 4 3" xfId="1997" xr:uid="{00000000-0005-0000-0000-0000CC070000}"/>
    <cellStyle name="Normal 35" xfId="1998" xr:uid="{00000000-0005-0000-0000-0000CD070000}"/>
    <cellStyle name="Normal 35 2" xfId="1999" xr:uid="{00000000-0005-0000-0000-0000CE070000}"/>
    <cellStyle name="Normal 35 2 2" xfId="2000" xr:uid="{00000000-0005-0000-0000-0000CF070000}"/>
    <cellStyle name="Normal 35 3" xfId="2001" xr:uid="{00000000-0005-0000-0000-0000D0070000}"/>
    <cellStyle name="Normal 35 3 2" xfId="2002" xr:uid="{00000000-0005-0000-0000-0000D1070000}"/>
    <cellStyle name="Normal 35 4" xfId="2003" xr:uid="{00000000-0005-0000-0000-0000D2070000}"/>
    <cellStyle name="Normal 35 5" xfId="2004" xr:uid="{00000000-0005-0000-0000-0000D3070000}"/>
    <cellStyle name="Normal 35 5 2" xfId="2005" xr:uid="{00000000-0005-0000-0000-0000D4070000}"/>
    <cellStyle name="Normal 35 5 3" xfId="2006" xr:uid="{00000000-0005-0000-0000-0000D5070000}"/>
    <cellStyle name="Normal 36" xfId="2007" xr:uid="{00000000-0005-0000-0000-0000D6070000}"/>
    <cellStyle name="Normal 36 2" xfId="2008" xr:uid="{00000000-0005-0000-0000-0000D7070000}"/>
    <cellStyle name="Normal 36 2 2" xfId="2009" xr:uid="{00000000-0005-0000-0000-0000D8070000}"/>
    <cellStyle name="Normal 36 3" xfId="2010" xr:uid="{00000000-0005-0000-0000-0000D9070000}"/>
    <cellStyle name="Normal 36 4" xfId="2011" xr:uid="{00000000-0005-0000-0000-0000DA070000}"/>
    <cellStyle name="Normal 36 4 2" xfId="2012" xr:uid="{00000000-0005-0000-0000-0000DB070000}"/>
    <cellStyle name="Normal 36 4 3" xfId="2013" xr:uid="{00000000-0005-0000-0000-0000DC070000}"/>
    <cellStyle name="Normal 36 5" xfId="2014" xr:uid="{00000000-0005-0000-0000-0000DD070000}"/>
    <cellStyle name="Normal 36 6" xfId="2015" xr:uid="{00000000-0005-0000-0000-0000DE070000}"/>
    <cellStyle name="Normal 36 6 2" xfId="2016" xr:uid="{00000000-0005-0000-0000-0000DF070000}"/>
    <cellStyle name="Normal 36 6 3" xfId="2017" xr:uid="{00000000-0005-0000-0000-0000E0070000}"/>
    <cellStyle name="Normal 37" xfId="2018" xr:uid="{00000000-0005-0000-0000-0000E1070000}"/>
    <cellStyle name="Normal 37 2" xfId="2019" xr:uid="{00000000-0005-0000-0000-0000E2070000}"/>
    <cellStyle name="Normal 37 2 2" xfId="2020" xr:uid="{00000000-0005-0000-0000-0000E3070000}"/>
    <cellStyle name="Normal 37 3" xfId="2021" xr:uid="{00000000-0005-0000-0000-0000E4070000}"/>
    <cellStyle name="Normal 37 4" xfId="2022" xr:uid="{00000000-0005-0000-0000-0000E5070000}"/>
    <cellStyle name="Normal 37 4 2" xfId="2023" xr:uid="{00000000-0005-0000-0000-0000E6070000}"/>
    <cellStyle name="Normal 37 4 3" xfId="2024" xr:uid="{00000000-0005-0000-0000-0000E7070000}"/>
    <cellStyle name="Normal 38" xfId="2025" xr:uid="{00000000-0005-0000-0000-0000E8070000}"/>
    <cellStyle name="Normal 38 2" xfId="2026" xr:uid="{00000000-0005-0000-0000-0000E9070000}"/>
    <cellStyle name="Normal 38 2 2" xfId="2027" xr:uid="{00000000-0005-0000-0000-0000EA070000}"/>
    <cellStyle name="Normal 38 3" xfId="2028" xr:uid="{00000000-0005-0000-0000-0000EB070000}"/>
    <cellStyle name="Normal 38 4" xfId="2029" xr:uid="{00000000-0005-0000-0000-0000EC070000}"/>
    <cellStyle name="Normal 38 5" xfId="2030" xr:uid="{00000000-0005-0000-0000-0000ED070000}"/>
    <cellStyle name="Normal 38 5 2" xfId="2031" xr:uid="{00000000-0005-0000-0000-0000EE070000}"/>
    <cellStyle name="Normal 38 5 3" xfId="2032" xr:uid="{00000000-0005-0000-0000-0000EF070000}"/>
    <cellStyle name="Normal 39" xfId="2033" xr:uid="{00000000-0005-0000-0000-0000F0070000}"/>
    <cellStyle name="Normal 39 2" xfId="2034" xr:uid="{00000000-0005-0000-0000-0000F1070000}"/>
    <cellStyle name="Normal 39 3" xfId="2035" xr:uid="{00000000-0005-0000-0000-0000F2070000}"/>
    <cellStyle name="Normal 39 3 2" xfId="2036" xr:uid="{00000000-0005-0000-0000-0000F3070000}"/>
    <cellStyle name="Normal 39 3 3" xfId="2037" xr:uid="{00000000-0005-0000-0000-0000F4070000}"/>
    <cellStyle name="Normal 39 4" xfId="2038" xr:uid="{00000000-0005-0000-0000-0000F5070000}"/>
    <cellStyle name="Normal 39 5" xfId="2039" xr:uid="{00000000-0005-0000-0000-0000F6070000}"/>
    <cellStyle name="Normal 39 5 2" xfId="2040" xr:uid="{00000000-0005-0000-0000-0000F7070000}"/>
    <cellStyle name="Normal 39 5 3" xfId="2041" xr:uid="{00000000-0005-0000-0000-0000F8070000}"/>
    <cellStyle name="Normal 4" xfId="2042" xr:uid="{00000000-0005-0000-0000-0000F9070000}"/>
    <cellStyle name="Normal 4 2" xfId="10" xr:uid="{00000000-0005-0000-0000-0000FA070000}"/>
    <cellStyle name="Normal 4 2 2" xfId="2044" xr:uid="{00000000-0005-0000-0000-0000FB070000}"/>
    <cellStyle name="Normal 4 2 2 2" xfId="2045" xr:uid="{00000000-0005-0000-0000-0000FC070000}"/>
    <cellStyle name="Normal 4 2 2 2 2" xfId="2046" xr:uid="{00000000-0005-0000-0000-0000FD070000}"/>
    <cellStyle name="Normal 4 2 2 2 3" xfId="2047" xr:uid="{00000000-0005-0000-0000-0000FE070000}"/>
    <cellStyle name="Normal 4 2 2 3" xfId="2048" xr:uid="{00000000-0005-0000-0000-0000FF070000}"/>
    <cellStyle name="Normal 4 2 2 3 2" xfId="2049" xr:uid="{00000000-0005-0000-0000-000000080000}"/>
    <cellStyle name="Normal 4 2 2 3 3" xfId="2050" xr:uid="{00000000-0005-0000-0000-000001080000}"/>
    <cellStyle name="Normal 4 2 2 4" xfId="2051" xr:uid="{00000000-0005-0000-0000-000002080000}"/>
    <cellStyle name="Normal 4 2 2 5" xfId="2052" xr:uid="{00000000-0005-0000-0000-000003080000}"/>
    <cellStyle name="Normal 4 2 3" xfId="2053" xr:uid="{00000000-0005-0000-0000-000004080000}"/>
    <cellStyle name="Normal 4 2 3 2" xfId="2054" xr:uid="{00000000-0005-0000-0000-000005080000}"/>
    <cellStyle name="Normal 4 2 3 3" xfId="2055" xr:uid="{00000000-0005-0000-0000-000006080000}"/>
    <cellStyle name="Normal 4 2 4" xfId="2056" xr:uid="{00000000-0005-0000-0000-000007080000}"/>
    <cellStyle name="Normal 4 2 4 2" xfId="2057" xr:uid="{00000000-0005-0000-0000-000008080000}"/>
    <cellStyle name="Normal 4 2 5" xfId="2058" xr:uid="{00000000-0005-0000-0000-000009080000}"/>
    <cellStyle name="Normal 4 2 6" xfId="2059" xr:uid="{00000000-0005-0000-0000-00000A080000}"/>
    <cellStyle name="Normal 4 2 7" xfId="2060" xr:uid="{00000000-0005-0000-0000-00000B080000}"/>
    <cellStyle name="Normal 4 2 8" xfId="2043" xr:uid="{00000000-0005-0000-0000-00000C080000}"/>
    <cellStyle name="Normal 4 3" xfId="2061" xr:uid="{00000000-0005-0000-0000-00000D080000}"/>
    <cellStyle name="Normal 4 3 2" xfId="2062" xr:uid="{00000000-0005-0000-0000-00000E080000}"/>
    <cellStyle name="Normal 4 3 3" xfId="2063" xr:uid="{00000000-0005-0000-0000-00000F080000}"/>
    <cellStyle name="Normal 4 4" xfId="2064" xr:uid="{00000000-0005-0000-0000-000010080000}"/>
    <cellStyle name="Normal 4 4 2" xfId="2065" xr:uid="{00000000-0005-0000-0000-000011080000}"/>
    <cellStyle name="Normal 4 4 3" xfId="2066" xr:uid="{00000000-0005-0000-0000-000012080000}"/>
    <cellStyle name="Normal 4 4 4" xfId="2067" xr:uid="{00000000-0005-0000-0000-000013080000}"/>
    <cellStyle name="Normal 4 5" xfId="2068" xr:uid="{00000000-0005-0000-0000-000014080000}"/>
    <cellStyle name="Normal 4 5 2" xfId="2069" xr:uid="{00000000-0005-0000-0000-000015080000}"/>
    <cellStyle name="Normal 4 5 3" xfId="2070" xr:uid="{00000000-0005-0000-0000-000016080000}"/>
    <cellStyle name="Normal 4 6" xfId="2071" xr:uid="{00000000-0005-0000-0000-000017080000}"/>
    <cellStyle name="Normal 4 6 2" xfId="2072" xr:uid="{00000000-0005-0000-0000-000018080000}"/>
    <cellStyle name="Normal 4 6 3" xfId="2073" xr:uid="{00000000-0005-0000-0000-000019080000}"/>
    <cellStyle name="Normal 4 6 4" xfId="2074" xr:uid="{00000000-0005-0000-0000-00001A080000}"/>
    <cellStyle name="Normal 4 6 5" xfId="2075" xr:uid="{00000000-0005-0000-0000-00001B080000}"/>
    <cellStyle name="Normal 4 6 6" xfId="2076" xr:uid="{00000000-0005-0000-0000-00001C080000}"/>
    <cellStyle name="Normal 4 7" xfId="2077" xr:uid="{00000000-0005-0000-0000-00001D080000}"/>
    <cellStyle name="Normal 4 8" xfId="2078" xr:uid="{00000000-0005-0000-0000-00001E080000}"/>
    <cellStyle name="Normal 4 9" xfId="2079" xr:uid="{00000000-0005-0000-0000-00001F080000}"/>
    <cellStyle name="Normal 4_AP- SFC_31.12.2010" xfId="2080" xr:uid="{00000000-0005-0000-0000-000020080000}"/>
    <cellStyle name="Normal 40" xfId="2081" xr:uid="{00000000-0005-0000-0000-000021080000}"/>
    <cellStyle name="Normal 40 2" xfId="2082" xr:uid="{00000000-0005-0000-0000-000022080000}"/>
    <cellStyle name="Normal 40 2 2" xfId="2083" xr:uid="{00000000-0005-0000-0000-000023080000}"/>
    <cellStyle name="Normal 40 3" xfId="2084" xr:uid="{00000000-0005-0000-0000-000024080000}"/>
    <cellStyle name="Normal 40 3 2" xfId="2085" xr:uid="{00000000-0005-0000-0000-000025080000}"/>
    <cellStyle name="Normal 40 4" xfId="2086" xr:uid="{00000000-0005-0000-0000-000026080000}"/>
    <cellStyle name="Normal 40 5" xfId="2087" xr:uid="{00000000-0005-0000-0000-000027080000}"/>
    <cellStyle name="Normal 40 6" xfId="2088" xr:uid="{00000000-0005-0000-0000-000028080000}"/>
    <cellStyle name="Normal 40 6 2" xfId="2089" xr:uid="{00000000-0005-0000-0000-000029080000}"/>
    <cellStyle name="Normal 40 6 3" xfId="2090" xr:uid="{00000000-0005-0000-0000-00002A080000}"/>
    <cellStyle name="Normal 41" xfId="2091" xr:uid="{00000000-0005-0000-0000-00002B080000}"/>
    <cellStyle name="Normal 41 2" xfId="2092" xr:uid="{00000000-0005-0000-0000-00002C080000}"/>
    <cellStyle name="Normal 41 3" xfId="2093" xr:uid="{00000000-0005-0000-0000-00002D080000}"/>
    <cellStyle name="Normal 41 4" xfId="2094" xr:uid="{00000000-0005-0000-0000-00002E080000}"/>
    <cellStyle name="Normal 41 5" xfId="2095" xr:uid="{00000000-0005-0000-0000-00002F080000}"/>
    <cellStyle name="Normal 41 5 2" xfId="2096" xr:uid="{00000000-0005-0000-0000-000030080000}"/>
    <cellStyle name="Normal 41 5 3" xfId="2097" xr:uid="{00000000-0005-0000-0000-000031080000}"/>
    <cellStyle name="Normal 42" xfId="2098" xr:uid="{00000000-0005-0000-0000-000032080000}"/>
    <cellStyle name="Normal 42 2" xfId="2099" xr:uid="{00000000-0005-0000-0000-000033080000}"/>
    <cellStyle name="Normal 42 3" xfId="2100" xr:uid="{00000000-0005-0000-0000-000034080000}"/>
    <cellStyle name="Normal 42 4" xfId="2101" xr:uid="{00000000-0005-0000-0000-000035080000}"/>
    <cellStyle name="Normal 42 4 2" xfId="2102" xr:uid="{00000000-0005-0000-0000-000036080000}"/>
    <cellStyle name="Normal 42 4 3" xfId="2103" xr:uid="{00000000-0005-0000-0000-000037080000}"/>
    <cellStyle name="Normal 43" xfId="2104" xr:uid="{00000000-0005-0000-0000-000038080000}"/>
    <cellStyle name="Normal 43 2" xfId="2105" xr:uid="{00000000-0005-0000-0000-000039080000}"/>
    <cellStyle name="Normal 43 3" xfId="2106" xr:uid="{00000000-0005-0000-0000-00003A080000}"/>
    <cellStyle name="Normal 43 3 2" xfId="2107" xr:uid="{00000000-0005-0000-0000-00003B080000}"/>
    <cellStyle name="Normal 43 3 3" xfId="2108" xr:uid="{00000000-0005-0000-0000-00003C080000}"/>
    <cellStyle name="Normal 44" xfId="2109" xr:uid="{00000000-0005-0000-0000-00003D080000}"/>
    <cellStyle name="Normal 44 2" xfId="2110" xr:uid="{00000000-0005-0000-0000-00003E080000}"/>
    <cellStyle name="Normal 44 3" xfId="2111" xr:uid="{00000000-0005-0000-0000-00003F080000}"/>
    <cellStyle name="Normal 44 3 2" xfId="2112" xr:uid="{00000000-0005-0000-0000-000040080000}"/>
    <cellStyle name="Normal 44 3 3" xfId="2113" xr:uid="{00000000-0005-0000-0000-000041080000}"/>
    <cellStyle name="Normal 45" xfId="2114" xr:uid="{00000000-0005-0000-0000-000042080000}"/>
    <cellStyle name="Normal 45 2" xfId="2115" xr:uid="{00000000-0005-0000-0000-000043080000}"/>
    <cellStyle name="Normal 45 3" xfId="2116" xr:uid="{00000000-0005-0000-0000-000044080000}"/>
    <cellStyle name="Normal 45 3 2" xfId="2117" xr:uid="{00000000-0005-0000-0000-000045080000}"/>
    <cellStyle name="Normal 45 3 3" xfId="2118" xr:uid="{00000000-0005-0000-0000-000046080000}"/>
    <cellStyle name="Normal 46" xfId="2119" xr:uid="{00000000-0005-0000-0000-000047080000}"/>
    <cellStyle name="Normal 46 2" xfId="2120" xr:uid="{00000000-0005-0000-0000-000048080000}"/>
    <cellStyle name="Normal 46 3" xfId="2121" xr:uid="{00000000-0005-0000-0000-000049080000}"/>
    <cellStyle name="Normal 46 3 2" xfId="2122" xr:uid="{00000000-0005-0000-0000-00004A080000}"/>
    <cellStyle name="Normal 46 3 3" xfId="2123" xr:uid="{00000000-0005-0000-0000-00004B080000}"/>
    <cellStyle name="Normal 47" xfId="2124" xr:uid="{00000000-0005-0000-0000-00004C080000}"/>
    <cellStyle name="Normal 47 2" xfId="2125" xr:uid="{00000000-0005-0000-0000-00004D080000}"/>
    <cellStyle name="Normal 47 3" xfId="2126" xr:uid="{00000000-0005-0000-0000-00004E080000}"/>
    <cellStyle name="Normal 47 3 2" xfId="2127" xr:uid="{00000000-0005-0000-0000-00004F080000}"/>
    <cellStyle name="Normal 47 3 3" xfId="2128" xr:uid="{00000000-0005-0000-0000-000050080000}"/>
    <cellStyle name="Normal 48" xfId="2129" xr:uid="{00000000-0005-0000-0000-000051080000}"/>
    <cellStyle name="Normal 48 2" xfId="2130" xr:uid="{00000000-0005-0000-0000-000052080000}"/>
    <cellStyle name="Normal 48 3" xfId="2131" xr:uid="{00000000-0005-0000-0000-000053080000}"/>
    <cellStyle name="Normal 49" xfId="2132" xr:uid="{00000000-0005-0000-0000-000054080000}"/>
    <cellStyle name="Normal 49 2" xfId="2133" xr:uid="{00000000-0005-0000-0000-000055080000}"/>
    <cellStyle name="Normal 5" xfId="2" xr:uid="{00000000-0005-0000-0000-000056080000}"/>
    <cellStyle name="Normal 5 10" xfId="2134" xr:uid="{00000000-0005-0000-0000-000057080000}"/>
    <cellStyle name="Normal 5 11" xfId="3060" xr:uid="{00000000-0005-0000-0000-000058080000}"/>
    <cellStyle name="Normal 5 12" xfId="3065" xr:uid="{13F258B0-499A-4091-BEF7-2AD52236CB5C}"/>
    <cellStyle name="Normal 5 2" xfId="2135" xr:uid="{00000000-0005-0000-0000-000059080000}"/>
    <cellStyle name="Normal 5 2 2" xfId="2136" xr:uid="{00000000-0005-0000-0000-00005A080000}"/>
    <cellStyle name="Normal 5 2 2 2" xfId="2137" xr:uid="{00000000-0005-0000-0000-00005B080000}"/>
    <cellStyle name="Normal 5 2 3" xfId="2138" xr:uid="{00000000-0005-0000-0000-00005C080000}"/>
    <cellStyle name="Normal 5 2 3 2" xfId="2139" xr:uid="{00000000-0005-0000-0000-00005D080000}"/>
    <cellStyle name="Normal 5 2 4" xfId="2140" xr:uid="{00000000-0005-0000-0000-00005E080000}"/>
    <cellStyle name="Normal 5 2 5" xfId="2141" xr:uid="{00000000-0005-0000-0000-00005F080000}"/>
    <cellStyle name="Normal 5 2 6" xfId="2142" xr:uid="{00000000-0005-0000-0000-000060080000}"/>
    <cellStyle name="Normal 5 3" xfId="2143" xr:uid="{00000000-0005-0000-0000-000061080000}"/>
    <cellStyle name="Normal 5 3 2" xfId="2144" xr:uid="{00000000-0005-0000-0000-000062080000}"/>
    <cellStyle name="Normal 5 3 3" xfId="2145" xr:uid="{00000000-0005-0000-0000-000063080000}"/>
    <cellStyle name="Normal 5 4" xfId="2146" xr:uid="{00000000-0005-0000-0000-000064080000}"/>
    <cellStyle name="Normal 5 4 2" xfId="2147" xr:uid="{00000000-0005-0000-0000-000065080000}"/>
    <cellStyle name="Normal 5 4 3" xfId="2148" xr:uid="{00000000-0005-0000-0000-000066080000}"/>
    <cellStyle name="Normal 5 4 4" xfId="2149" xr:uid="{00000000-0005-0000-0000-000067080000}"/>
    <cellStyle name="Normal 5 5" xfId="2150" xr:uid="{00000000-0005-0000-0000-000068080000}"/>
    <cellStyle name="Normal 5 5 2" xfId="2151" xr:uid="{00000000-0005-0000-0000-000069080000}"/>
    <cellStyle name="Normal 5 5 2 2" xfId="2152" xr:uid="{00000000-0005-0000-0000-00006A080000}"/>
    <cellStyle name="Normal 5 5 2 3" xfId="2153" xr:uid="{00000000-0005-0000-0000-00006B080000}"/>
    <cellStyle name="Normal 5 5 3" xfId="2154" xr:uid="{00000000-0005-0000-0000-00006C080000}"/>
    <cellStyle name="Normal 5 5 4" xfId="2155" xr:uid="{00000000-0005-0000-0000-00006D080000}"/>
    <cellStyle name="Normal 5 6" xfId="2156" xr:uid="{00000000-0005-0000-0000-00006E080000}"/>
    <cellStyle name="Normal 5 7" xfId="2157" xr:uid="{00000000-0005-0000-0000-00006F080000}"/>
    <cellStyle name="Normal 5 8" xfId="2158" xr:uid="{00000000-0005-0000-0000-000070080000}"/>
    <cellStyle name="Normal 5 9" xfId="2159" xr:uid="{00000000-0005-0000-0000-000071080000}"/>
    <cellStyle name="Normal 50" xfId="2160" xr:uid="{00000000-0005-0000-0000-000072080000}"/>
    <cellStyle name="Normal 50 2" xfId="2161" xr:uid="{00000000-0005-0000-0000-000073080000}"/>
    <cellStyle name="Normal 51" xfId="2162" xr:uid="{00000000-0005-0000-0000-000074080000}"/>
    <cellStyle name="Normal 51 2" xfId="2163" xr:uid="{00000000-0005-0000-0000-000075080000}"/>
    <cellStyle name="Normal 52" xfId="2164" xr:uid="{00000000-0005-0000-0000-000076080000}"/>
    <cellStyle name="Normal 52 2" xfId="2165" xr:uid="{00000000-0005-0000-0000-000077080000}"/>
    <cellStyle name="Normal 53" xfId="2166" xr:uid="{00000000-0005-0000-0000-000078080000}"/>
    <cellStyle name="Normal 53 2" xfId="2167" xr:uid="{00000000-0005-0000-0000-000079080000}"/>
    <cellStyle name="Normal 54" xfId="2168" xr:uid="{00000000-0005-0000-0000-00007A080000}"/>
    <cellStyle name="Normal 54 2" xfId="2169" xr:uid="{00000000-0005-0000-0000-00007B080000}"/>
    <cellStyle name="Normal 55" xfId="2170" xr:uid="{00000000-0005-0000-0000-00007C080000}"/>
    <cellStyle name="Normal 56" xfId="2171" xr:uid="{00000000-0005-0000-0000-00007D080000}"/>
    <cellStyle name="Normal 57" xfId="2172" xr:uid="{00000000-0005-0000-0000-00007E080000}"/>
    <cellStyle name="Normal 58" xfId="2173" xr:uid="{00000000-0005-0000-0000-00007F080000}"/>
    <cellStyle name="Normal 59" xfId="2174" xr:uid="{00000000-0005-0000-0000-000080080000}"/>
    <cellStyle name="Normal 6" xfId="2175" xr:uid="{00000000-0005-0000-0000-000081080000}"/>
    <cellStyle name="Normal 6 2" xfId="7" xr:uid="{00000000-0005-0000-0000-000082080000}"/>
    <cellStyle name="Normal 6 2 2" xfId="2177" xr:uid="{00000000-0005-0000-0000-000083080000}"/>
    <cellStyle name="Normal 6 2 3" xfId="2178" xr:uid="{00000000-0005-0000-0000-000084080000}"/>
    <cellStyle name="Normal 6 2 3 2" xfId="2179" xr:uid="{00000000-0005-0000-0000-000085080000}"/>
    <cellStyle name="Normal 6 2 3 3" xfId="2180" xr:uid="{00000000-0005-0000-0000-000086080000}"/>
    <cellStyle name="Normal 6 2 4" xfId="2181" xr:uid="{00000000-0005-0000-0000-000087080000}"/>
    <cellStyle name="Normal 6 2 5" xfId="2176" xr:uid="{00000000-0005-0000-0000-000088080000}"/>
    <cellStyle name="Normal 6 2 6" xfId="3061" xr:uid="{A0DF3642-3EBE-463D-9DB2-91B0EF77B781}"/>
    <cellStyle name="Normal 6 3" xfId="2182" xr:uid="{00000000-0005-0000-0000-000089080000}"/>
    <cellStyle name="Normal 6 3 2" xfId="2183" xr:uid="{00000000-0005-0000-0000-00008A080000}"/>
    <cellStyle name="Normal 6 3 3" xfId="2184" xr:uid="{00000000-0005-0000-0000-00008B080000}"/>
    <cellStyle name="Normal 6 3 4" xfId="2185" xr:uid="{00000000-0005-0000-0000-00008C080000}"/>
    <cellStyle name="Normal 6 3 4 2" xfId="2186" xr:uid="{00000000-0005-0000-0000-00008D080000}"/>
    <cellStyle name="Normal 6 3 4 3" xfId="2187" xr:uid="{00000000-0005-0000-0000-00008E080000}"/>
    <cellStyle name="Normal 6 4" xfId="2188" xr:uid="{00000000-0005-0000-0000-00008F080000}"/>
    <cellStyle name="Normal 6 4 2" xfId="2189" xr:uid="{00000000-0005-0000-0000-000090080000}"/>
    <cellStyle name="Normal 6 4 3" xfId="2190" xr:uid="{00000000-0005-0000-0000-000091080000}"/>
    <cellStyle name="Normal 6 4 4" xfId="2191" xr:uid="{00000000-0005-0000-0000-000092080000}"/>
    <cellStyle name="Normal 6 5" xfId="2192" xr:uid="{00000000-0005-0000-0000-000093080000}"/>
    <cellStyle name="Normal 6 5 2" xfId="2193" xr:uid="{00000000-0005-0000-0000-000094080000}"/>
    <cellStyle name="Normal 6 6" xfId="2194" xr:uid="{00000000-0005-0000-0000-000095080000}"/>
    <cellStyle name="Normal 6 7" xfId="2195" xr:uid="{00000000-0005-0000-0000-000096080000}"/>
    <cellStyle name="Normal 6_SFC_31.10.2010" xfId="2196" xr:uid="{00000000-0005-0000-0000-000097080000}"/>
    <cellStyle name="Normal 60" xfId="2197" xr:uid="{00000000-0005-0000-0000-000098080000}"/>
    <cellStyle name="Normal 60 2" xfId="2198" xr:uid="{00000000-0005-0000-0000-000099080000}"/>
    <cellStyle name="Normal 60 3" xfId="2199" xr:uid="{00000000-0005-0000-0000-00009A080000}"/>
    <cellStyle name="Normal 61" xfId="2200" xr:uid="{00000000-0005-0000-0000-00009B080000}"/>
    <cellStyle name="Normal 61 2" xfId="2201" xr:uid="{00000000-0005-0000-0000-00009C080000}"/>
    <cellStyle name="Normal 61 3" xfId="2202" xr:uid="{00000000-0005-0000-0000-00009D080000}"/>
    <cellStyle name="Normal 62" xfId="2203" xr:uid="{00000000-0005-0000-0000-00009E080000}"/>
    <cellStyle name="Normal 62 2" xfId="2204" xr:uid="{00000000-0005-0000-0000-00009F080000}"/>
    <cellStyle name="Normal 62 3" xfId="2205" xr:uid="{00000000-0005-0000-0000-0000A0080000}"/>
    <cellStyle name="Normal 63" xfId="2206" xr:uid="{00000000-0005-0000-0000-0000A1080000}"/>
    <cellStyle name="Normal 63 2" xfId="2207" xr:uid="{00000000-0005-0000-0000-0000A2080000}"/>
    <cellStyle name="Normal 63 3" xfId="2208" xr:uid="{00000000-0005-0000-0000-0000A3080000}"/>
    <cellStyle name="Normal 64" xfId="2209" xr:uid="{00000000-0005-0000-0000-0000A4080000}"/>
    <cellStyle name="Normal 64 2" xfId="2210" xr:uid="{00000000-0005-0000-0000-0000A5080000}"/>
    <cellStyle name="Normal 64 3" xfId="2211" xr:uid="{00000000-0005-0000-0000-0000A6080000}"/>
    <cellStyle name="Normal 65" xfId="2212" xr:uid="{00000000-0005-0000-0000-0000A7080000}"/>
    <cellStyle name="Normal 65 2" xfId="2213" xr:uid="{00000000-0005-0000-0000-0000A8080000}"/>
    <cellStyle name="Normal 65 3" xfId="2214" xr:uid="{00000000-0005-0000-0000-0000A9080000}"/>
    <cellStyle name="Normal 66" xfId="2215" xr:uid="{00000000-0005-0000-0000-0000AA080000}"/>
    <cellStyle name="Normal 66 2" xfId="2216" xr:uid="{00000000-0005-0000-0000-0000AB080000}"/>
    <cellStyle name="Normal 66 3" xfId="2217" xr:uid="{00000000-0005-0000-0000-0000AC080000}"/>
    <cellStyle name="Normal 67" xfId="2218" xr:uid="{00000000-0005-0000-0000-0000AD080000}"/>
    <cellStyle name="Normal 67 2" xfId="2219" xr:uid="{00000000-0005-0000-0000-0000AE080000}"/>
    <cellStyle name="Normal 67 3" xfId="2220" xr:uid="{00000000-0005-0000-0000-0000AF080000}"/>
    <cellStyle name="Normal 68" xfId="2221" xr:uid="{00000000-0005-0000-0000-0000B0080000}"/>
    <cellStyle name="Normal 68 2" xfId="2222" xr:uid="{00000000-0005-0000-0000-0000B1080000}"/>
    <cellStyle name="Normal 68 3" xfId="2223" xr:uid="{00000000-0005-0000-0000-0000B2080000}"/>
    <cellStyle name="Normal 69" xfId="2224" xr:uid="{00000000-0005-0000-0000-0000B3080000}"/>
    <cellStyle name="Normal 69 2" xfId="2225" xr:uid="{00000000-0005-0000-0000-0000B4080000}"/>
    <cellStyle name="Normal 69 3" xfId="2226" xr:uid="{00000000-0005-0000-0000-0000B5080000}"/>
    <cellStyle name="Normal 7" xfId="2227" xr:uid="{00000000-0005-0000-0000-0000B6080000}"/>
    <cellStyle name="Normal 7 2" xfId="2228" xr:uid="{00000000-0005-0000-0000-0000B7080000}"/>
    <cellStyle name="Normal 7 2 2" xfId="2229" xr:uid="{00000000-0005-0000-0000-0000B8080000}"/>
    <cellStyle name="Normal 7 2 3" xfId="2230" xr:uid="{00000000-0005-0000-0000-0000B9080000}"/>
    <cellStyle name="Normal 7 2 4" xfId="2231" xr:uid="{00000000-0005-0000-0000-0000BA080000}"/>
    <cellStyle name="Normal 7 2 4 2" xfId="2232" xr:uid="{00000000-0005-0000-0000-0000BB080000}"/>
    <cellStyle name="Normal 7 2 4 3" xfId="2233" xr:uid="{00000000-0005-0000-0000-0000BC080000}"/>
    <cellStyle name="Normal 7 3" xfId="2234" xr:uid="{00000000-0005-0000-0000-0000BD080000}"/>
    <cellStyle name="Normal 7 3 2" xfId="2235" xr:uid="{00000000-0005-0000-0000-0000BE080000}"/>
    <cellStyle name="Normal 7 3 3" xfId="2236" xr:uid="{00000000-0005-0000-0000-0000BF080000}"/>
    <cellStyle name="Normal 7 4" xfId="2237" xr:uid="{00000000-0005-0000-0000-0000C0080000}"/>
    <cellStyle name="Normal 7 5" xfId="2238" xr:uid="{00000000-0005-0000-0000-0000C1080000}"/>
    <cellStyle name="Normal 7 6" xfId="2239" xr:uid="{00000000-0005-0000-0000-0000C2080000}"/>
    <cellStyle name="Normal 7 6 2" xfId="2240" xr:uid="{00000000-0005-0000-0000-0000C3080000}"/>
    <cellStyle name="Normal 7 6 3" xfId="2241" xr:uid="{00000000-0005-0000-0000-0000C4080000}"/>
    <cellStyle name="Normal 7_In Put Vat_CTR 2.13" xfId="2242" xr:uid="{00000000-0005-0000-0000-0000C5080000}"/>
    <cellStyle name="Normal 70" xfId="2243" xr:uid="{00000000-0005-0000-0000-0000C6080000}"/>
    <cellStyle name="Normal 70 2" xfId="2244" xr:uid="{00000000-0005-0000-0000-0000C7080000}"/>
    <cellStyle name="Normal 70 3" xfId="2245" xr:uid="{00000000-0005-0000-0000-0000C8080000}"/>
    <cellStyle name="Normal 71" xfId="2246" xr:uid="{00000000-0005-0000-0000-0000C9080000}"/>
    <cellStyle name="Normal 71 2" xfId="2247" xr:uid="{00000000-0005-0000-0000-0000CA080000}"/>
    <cellStyle name="Normal 71 3" xfId="2248" xr:uid="{00000000-0005-0000-0000-0000CB080000}"/>
    <cellStyle name="Normal 72" xfId="2249" xr:uid="{00000000-0005-0000-0000-0000CC080000}"/>
    <cellStyle name="Normal 72 2" xfId="2250" xr:uid="{00000000-0005-0000-0000-0000CD080000}"/>
    <cellStyle name="Normal 72 3" xfId="2251" xr:uid="{00000000-0005-0000-0000-0000CE080000}"/>
    <cellStyle name="Normal 73" xfId="2252" xr:uid="{00000000-0005-0000-0000-0000CF080000}"/>
    <cellStyle name="Normal 73 2" xfId="2253" xr:uid="{00000000-0005-0000-0000-0000D0080000}"/>
    <cellStyle name="Normal 73 3" xfId="2254" xr:uid="{00000000-0005-0000-0000-0000D1080000}"/>
    <cellStyle name="Normal 74" xfId="2255" xr:uid="{00000000-0005-0000-0000-0000D2080000}"/>
    <cellStyle name="Normal 74 2" xfId="2256" xr:uid="{00000000-0005-0000-0000-0000D3080000}"/>
    <cellStyle name="Normal 74 3" xfId="2257" xr:uid="{00000000-0005-0000-0000-0000D4080000}"/>
    <cellStyle name="Normal 75" xfId="2258" xr:uid="{00000000-0005-0000-0000-0000D5080000}"/>
    <cellStyle name="Normal 75 2" xfId="2259" xr:uid="{00000000-0005-0000-0000-0000D6080000}"/>
    <cellStyle name="Normal 75 3" xfId="2260" xr:uid="{00000000-0005-0000-0000-0000D7080000}"/>
    <cellStyle name="Normal 76" xfId="2261" xr:uid="{00000000-0005-0000-0000-0000D8080000}"/>
    <cellStyle name="Normal 76 2" xfId="2262" xr:uid="{00000000-0005-0000-0000-0000D9080000}"/>
    <cellStyle name="Normal 76 3" xfId="2263" xr:uid="{00000000-0005-0000-0000-0000DA080000}"/>
    <cellStyle name="Normal 77" xfId="2264" xr:uid="{00000000-0005-0000-0000-0000DB080000}"/>
    <cellStyle name="Normal 77 2" xfId="2265" xr:uid="{00000000-0005-0000-0000-0000DC080000}"/>
    <cellStyle name="Normal 77 3" xfId="2266" xr:uid="{00000000-0005-0000-0000-0000DD080000}"/>
    <cellStyle name="Normal 78" xfId="2267" xr:uid="{00000000-0005-0000-0000-0000DE080000}"/>
    <cellStyle name="Normal 78 2" xfId="2268" xr:uid="{00000000-0005-0000-0000-0000DF080000}"/>
    <cellStyle name="Normal 78 3" xfId="2269" xr:uid="{00000000-0005-0000-0000-0000E0080000}"/>
    <cellStyle name="Normal 79" xfId="2270" xr:uid="{00000000-0005-0000-0000-0000E1080000}"/>
    <cellStyle name="Normal 79 2" xfId="2271" xr:uid="{00000000-0005-0000-0000-0000E2080000}"/>
    <cellStyle name="Normal 79 3" xfId="2272" xr:uid="{00000000-0005-0000-0000-0000E3080000}"/>
    <cellStyle name="Normal 8" xfId="2273" xr:uid="{00000000-0005-0000-0000-0000E4080000}"/>
    <cellStyle name="Normal 8 2" xfId="2274" xr:uid="{00000000-0005-0000-0000-0000E5080000}"/>
    <cellStyle name="Normal 8 2 2" xfId="2275" xr:uid="{00000000-0005-0000-0000-0000E6080000}"/>
    <cellStyle name="Normal 8 2 3" xfId="2276" xr:uid="{00000000-0005-0000-0000-0000E7080000}"/>
    <cellStyle name="Normal 8 2 3 2" xfId="2277" xr:uid="{00000000-0005-0000-0000-0000E8080000}"/>
    <cellStyle name="Normal 8 2 3 3" xfId="2278" xr:uid="{00000000-0005-0000-0000-0000E9080000}"/>
    <cellStyle name="Normal 8 2 3 4" xfId="2279" xr:uid="{00000000-0005-0000-0000-0000EA080000}"/>
    <cellStyle name="Normal 8 3" xfId="2280" xr:uid="{00000000-0005-0000-0000-0000EB080000}"/>
    <cellStyle name="Normal 8 3 2" xfId="2281" xr:uid="{00000000-0005-0000-0000-0000EC080000}"/>
    <cellStyle name="Normal 8 3 3" xfId="2282" xr:uid="{00000000-0005-0000-0000-0000ED080000}"/>
    <cellStyle name="Normal 8 4" xfId="2283" xr:uid="{00000000-0005-0000-0000-0000EE080000}"/>
    <cellStyle name="Normal 8 4 2" xfId="2284" xr:uid="{00000000-0005-0000-0000-0000EF080000}"/>
    <cellStyle name="Normal 8 5" xfId="2285" xr:uid="{00000000-0005-0000-0000-0000F0080000}"/>
    <cellStyle name="Normal 8 5 2" xfId="2286" xr:uid="{00000000-0005-0000-0000-0000F1080000}"/>
    <cellStyle name="Normal 8 5 3" xfId="2287" xr:uid="{00000000-0005-0000-0000-0000F2080000}"/>
    <cellStyle name="Normal 8_REC-PKT" xfId="2288" xr:uid="{00000000-0005-0000-0000-0000F3080000}"/>
    <cellStyle name="Normal 80" xfId="2289" xr:uid="{00000000-0005-0000-0000-0000F4080000}"/>
    <cellStyle name="Normal 80 2" xfId="2290" xr:uid="{00000000-0005-0000-0000-0000F5080000}"/>
    <cellStyle name="Normal 80 3" xfId="2291" xr:uid="{00000000-0005-0000-0000-0000F6080000}"/>
    <cellStyle name="Normal 81" xfId="2292" xr:uid="{00000000-0005-0000-0000-0000F7080000}"/>
    <cellStyle name="Normal 81 2" xfId="2293" xr:uid="{00000000-0005-0000-0000-0000F8080000}"/>
    <cellStyle name="Normal 81 3" xfId="2294" xr:uid="{00000000-0005-0000-0000-0000F9080000}"/>
    <cellStyle name="Normal 82" xfId="2295" xr:uid="{00000000-0005-0000-0000-0000FA080000}"/>
    <cellStyle name="Normal 82 2" xfId="2296" xr:uid="{00000000-0005-0000-0000-0000FB080000}"/>
    <cellStyle name="Normal 82 3" xfId="2297" xr:uid="{00000000-0005-0000-0000-0000FC080000}"/>
    <cellStyle name="Normal 83" xfId="2298" xr:uid="{00000000-0005-0000-0000-0000FD080000}"/>
    <cellStyle name="Normal 83 2" xfId="2299" xr:uid="{00000000-0005-0000-0000-0000FE080000}"/>
    <cellStyle name="Normal 83 3" xfId="2300" xr:uid="{00000000-0005-0000-0000-0000FF080000}"/>
    <cellStyle name="Normal 84" xfId="2301" xr:uid="{00000000-0005-0000-0000-000000090000}"/>
    <cellStyle name="Normal 84 2" xfId="2302" xr:uid="{00000000-0005-0000-0000-000001090000}"/>
    <cellStyle name="Normal 84 3" xfId="2303" xr:uid="{00000000-0005-0000-0000-000002090000}"/>
    <cellStyle name="Normal 85" xfId="2304" xr:uid="{00000000-0005-0000-0000-000003090000}"/>
    <cellStyle name="Normal 85 2" xfId="2305" xr:uid="{00000000-0005-0000-0000-000004090000}"/>
    <cellStyle name="Normal 85 3" xfId="2306" xr:uid="{00000000-0005-0000-0000-000005090000}"/>
    <cellStyle name="Normal 86" xfId="2307" xr:uid="{00000000-0005-0000-0000-000006090000}"/>
    <cellStyle name="Normal 86 2" xfId="2308" xr:uid="{00000000-0005-0000-0000-000007090000}"/>
    <cellStyle name="Normal 86 3" xfId="2309" xr:uid="{00000000-0005-0000-0000-000008090000}"/>
    <cellStyle name="Normal 87" xfId="2310" xr:uid="{00000000-0005-0000-0000-000009090000}"/>
    <cellStyle name="Normal 87 2" xfId="2311" xr:uid="{00000000-0005-0000-0000-00000A090000}"/>
    <cellStyle name="Normal 87 3" xfId="2312" xr:uid="{00000000-0005-0000-0000-00000B090000}"/>
    <cellStyle name="Normal 88" xfId="2313" xr:uid="{00000000-0005-0000-0000-00000C090000}"/>
    <cellStyle name="Normal 88 2" xfId="2314" xr:uid="{00000000-0005-0000-0000-00000D090000}"/>
    <cellStyle name="Normal 88 3" xfId="2315" xr:uid="{00000000-0005-0000-0000-00000E090000}"/>
    <cellStyle name="Normal 89" xfId="2316" xr:uid="{00000000-0005-0000-0000-00000F090000}"/>
    <cellStyle name="Normal 89 2" xfId="2317" xr:uid="{00000000-0005-0000-0000-000010090000}"/>
    <cellStyle name="Normal 89 3" xfId="2318" xr:uid="{00000000-0005-0000-0000-000011090000}"/>
    <cellStyle name="Normal 9" xfId="2319" xr:uid="{00000000-0005-0000-0000-000012090000}"/>
    <cellStyle name="Normal 9 2" xfId="2320" xr:uid="{00000000-0005-0000-0000-000013090000}"/>
    <cellStyle name="Normal 9 2 2" xfId="2321" xr:uid="{00000000-0005-0000-0000-000014090000}"/>
    <cellStyle name="Normal 9 2 3" xfId="2322" xr:uid="{00000000-0005-0000-0000-000015090000}"/>
    <cellStyle name="Normal 9 2 3 2" xfId="2323" xr:uid="{00000000-0005-0000-0000-000016090000}"/>
    <cellStyle name="Normal 9 2 3 3" xfId="2324" xr:uid="{00000000-0005-0000-0000-000017090000}"/>
    <cellStyle name="Normal 9 2 4" xfId="2325" xr:uid="{00000000-0005-0000-0000-000018090000}"/>
    <cellStyle name="Normal 9 2 5" xfId="2326" xr:uid="{00000000-0005-0000-0000-000019090000}"/>
    <cellStyle name="Normal 9 2 6" xfId="2327" xr:uid="{00000000-0005-0000-0000-00001A090000}"/>
    <cellStyle name="Normal 9 3" xfId="2328" xr:uid="{00000000-0005-0000-0000-00001B090000}"/>
    <cellStyle name="Normal 9 3 2" xfId="2329" xr:uid="{00000000-0005-0000-0000-00001C090000}"/>
    <cellStyle name="Normal 9 3 2 2" xfId="2330" xr:uid="{00000000-0005-0000-0000-00001D090000}"/>
    <cellStyle name="Normal 9 3 3" xfId="2331" xr:uid="{00000000-0005-0000-0000-00001E090000}"/>
    <cellStyle name="Normal 9 3 4" xfId="2332" xr:uid="{00000000-0005-0000-0000-00001F090000}"/>
    <cellStyle name="Normal 9 3 5" xfId="2333" xr:uid="{00000000-0005-0000-0000-000020090000}"/>
    <cellStyle name="Normal 9 3 5 2" xfId="2334" xr:uid="{00000000-0005-0000-0000-000021090000}"/>
    <cellStyle name="Normal 9 3 5 3" xfId="2335" xr:uid="{00000000-0005-0000-0000-000022090000}"/>
    <cellStyle name="Normal 9 3 6" xfId="2336" xr:uid="{00000000-0005-0000-0000-000023090000}"/>
    <cellStyle name="Normal 9 4" xfId="2337" xr:uid="{00000000-0005-0000-0000-000024090000}"/>
    <cellStyle name="Normal 9 4 2" xfId="2338" xr:uid="{00000000-0005-0000-0000-000025090000}"/>
    <cellStyle name="Normal 9 4 3" xfId="2339" xr:uid="{00000000-0005-0000-0000-000026090000}"/>
    <cellStyle name="Normal 9 5" xfId="2340" xr:uid="{00000000-0005-0000-0000-000027090000}"/>
    <cellStyle name="Normal 9 5 2" xfId="2341" xr:uid="{00000000-0005-0000-0000-000028090000}"/>
    <cellStyle name="Normal 9 5 3" xfId="2342" xr:uid="{00000000-0005-0000-0000-000029090000}"/>
    <cellStyle name="Normal 9 6" xfId="2343" xr:uid="{00000000-0005-0000-0000-00002A090000}"/>
    <cellStyle name="Normal 9 7" xfId="2344" xr:uid="{00000000-0005-0000-0000-00002B090000}"/>
    <cellStyle name="Normal 9_Input Vat NWW-4.12" xfId="2345" xr:uid="{00000000-0005-0000-0000-00002C090000}"/>
    <cellStyle name="Normal 90" xfId="2346" xr:uid="{00000000-0005-0000-0000-00002D090000}"/>
    <cellStyle name="Normal 90 2" xfId="2347" xr:uid="{00000000-0005-0000-0000-00002E090000}"/>
    <cellStyle name="Normal 90 3" xfId="2348" xr:uid="{00000000-0005-0000-0000-00002F090000}"/>
    <cellStyle name="Normal 91" xfId="2349" xr:uid="{00000000-0005-0000-0000-000030090000}"/>
    <cellStyle name="Normal 91 2" xfId="2350" xr:uid="{00000000-0005-0000-0000-000031090000}"/>
    <cellStyle name="Normal 91 3" xfId="2351" xr:uid="{00000000-0005-0000-0000-000032090000}"/>
    <cellStyle name="Normal 92" xfId="2352" xr:uid="{00000000-0005-0000-0000-000033090000}"/>
    <cellStyle name="Normal 92 2" xfId="2353" xr:uid="{00000000-0005-0000-0000-000034090000}"/>
    <cellStyle name="Normal 92 3" xfId="2354" xr:uid="{00000000-0005-0000-0000-000035090000}"/>
    <cellStyle name="Normal 93" xfId="2355" xr:uid="{00000000-0005-0000-0000-000036090000}"/>
    <cellStyle name="Normal 93 2" xfId="2356" xr:uid="{00000000-0005-0000-0000-000037090000}"/>
    <cellStyle name="Normal 93 3" xfId="2357" xr:uid="{00000000-0005-0000-0000-000038090000}"/>
    <cellStyle name="Normal 94" xfId="2358" xr:uid="{00000000-0005-0000-0000-000039090000}"/>
    <cellStyle name="Normal 94 2" xfId="2359" xr:uid="{00000000-0005-0000-0000-00003A090000}"/>
    <cellStyle name="Normal 94 3" xfId="2360" xr:uid="{00000000-0005-0000-0000-00003B090000}"/>
    <cellStyle name="Normal 95" xfId="2361" xr:uid="{00000000-0005-0000-0000-00003C090000}"/>
    <cellStyle name="Normal 96" xfId="2362" xr:uid="{00000000-0005-0000-0000-00003D090000}"/>
    <cellStyle name="Normal 97" xfId="2363" xr:uid="{00000000-0005-0000-0000-00003E090000}"/>
    <cellStyle name="Normal 98" xfId="2364" xr:uid="{00000000-0005-0000-0000-00003F090000}"/>
    <cellStyle name="Normal 98 2" xfId="2365" xr:uid="{00000000-0005-0000-0000-000040090000}"/>
    <cellStyle name="Normal 98 2 2" xfId="2366" xr:uid="{00000000-0005-0000-0000-000041090000}"/>
    <cellStyle name="Normal 98 2 3" xfId="2367" xr:uid="{00000000-0005-0000-0000-000042090000}"/>
    <cellStyle name="Normal 98 3" xfId="2368" xr:uid="{00000000-0005-0000-0000-000043090000}"/>
    <cellStyle name="Normal 98 4" xfId="2369" xr:uid="{00000000-0005-0000-0000-000044090000}"/>
    <cellStyle name="Normal 99" xfId="2370" xr:uid="{00000000-0005-0000-0000-000045090000}"/>
    <cellStyle name="Normal 99 2" xfId="2371" xr:uid="{00000000-0005-0000-0000-000046090000}"/>
    <cellStyle name="Normal 99 3" xfId="2372" xr:uid="{00000000-0005-0000-0000-000047090000}"/>
    <cellStyle name="Normal U" xfId="2373" xr:uid="{00000000-0005-0000-0000-000048090000}"/>
    <cellStyle name="Normal U 2" xfId="2374" xr:uid="{00000000-0005-0000-0000-000049090000}"/>
    <cellStyle name="Normale_9639A02C" xfId="2375" xr:uid="{00000000-0005-0000-0000-00004A090000}"/>
    <cellStyle name="Note 2" xfId="2376" xr:uid="{00000000-0005-0000-0000-00004B090000}"/>
    <cellStyle name="Note 2 2" xfId="2377" xr:uid="{00000000-0005-0000-0000-00004C090000}"/>
    <cellStyle name="Note 2 3" xfId="2378" xr:uid="{00000000-0005-0000-0000-00004D090000}"/>
    <cellStyle name="Note 2 4" xfId="2379" xr:uid="{00000000-0005-0000-0000-00004E090000}"/>
    <cellStyle name="Note 2 5" xfId="2380" xr:uid="{00000000-0005-0000-0000-00004F090000}"/>
    <cellStyle name="Note 2 6" xfId="2381" xr:uid="{00000000-0005-0000-0000-000050090000}"/>
    <cellStyle name="Note 3" xfId="2382" xr:uid="{00000000-0005-0000-0000-000051090000}"/>
    <cellStyle name="Note 4" xfId="2383" xr:uid="{00000000-0005-0000-0000-000052090000}"/>
    <cellStyle name="Note heading" xfId="2384" xr:uid="{00000000-0005-0000-0000-000053090000}"/>
    <cellStyle name="Note heading 2" xfId="2385" xr:uid="{00000000-0005-0000-0000-000054090000}"/>
    <cellStyle name="nplode" xfId="2386" xr:uid="{00000000-0005-0000-0000-000055090000}"/>
    <cellStyle name="nplode 2" xfId="2387" xr:uid="{00000000-0005-0000-0000-000056090000}"/>
    <cellStyle name="Output 2" xfId="2388" xr:uid="{00000000-0005-0000-0000-000057090000}"/>
    <cellStyle name="Output 2 2" xfId="2389" xr:uid="{00000000-0005-0000-0000-000058090000}"/>
    <cellStyle name="Output 2 3" xfId="2390" xr:uid="{00000000-0005-0000-0000-000059090000}"/>
    <cellStyle name="Output 2 4" xfId="2391" xr:uid="{00000000-0005-0000-0000-00005A090000}"/>
    <cellStyle name="Output 2 5" xfId="2392" xr:uid="{00000000-0005-0000-0000-00005B090000}"/>
    <cellStyle name="Output 2 6" xfId="2393" xr:uid="{00000000-0005-0000-0000-00005C090000}"/>
    <cellStyle name="Output 3" xfId="2394" xr:uid="{00000000-0005-0000-0000-00005D090000}"/>
    <cellStyle name="Output 4" xfId="2395" xr:uid="{00000000-0005-0000-0000-00005E090000}"/>
    <cellStyle name="Output Amounts" xfId="2396" xr:uid="{00000000-0005-0000-0000-00005F090000}"/>
    <cellStyle name="Output Amounts 2" xfId="2397" xr:uid="{00000000-0005-0000-0000-000060090000}"/>
    <cellStyle name="OUTPUT COLUMN HEADINGS" xfId="2398" xr:uid="{00000000-0005-0000-0000-000061090000}"/>
    <cellStyle name="OUTPUT COLUMN HEADINGS 2" xfId="2399" xr:uid="{00000000-0005-0000-0000-000062090000}"/>
    <cellStyle name="OUTPUT LINE ITEMS" xfId="2400" xr:uid="{00000000-0005-0000-0000-000063090000}"/>
    <cellStyle name="OUTPUT LINE ITEMS 2" xfId="2401" xr:uid="{00000000-0005-0000-0000-000064090000}"/>
    <cellStyle name="OUTPUT REPORT HEADING" xfId="2402" xr:uid="{00000000-0005-0000-0000-000065090000}"/>
    <cellStyle name="OUTPUT REPORT HEADING 2" xfId="2403" xr:uid="{00000000-0005-0000-0000-000066090000}"/>
    <cellStyle name="OUTPUT REPORT TITLE" xfId="2404" xr:uid="{00000000-0005-0000-0000-000067090000}"/>
    <cellStyle name="OUTPUT REPORT TITLE 2" xfId="2405" xr:uid="{00000000-0005-0000-0000-000068090000}"/>
    <cellStyle name="Percent (0)" xfId="2406" xr:uid="{00000000-0005-0000-0000-000069090000}"/>
    <cellStyle name="Percent (0) 2" xfId="2407" xr:uid="{00000000-0005-0000-0000-00006A090000}"/>
    <cellStyle name="Percent (0) 2 2" xfId="2408" xr:uid="{00000000-0005-0000-0000-00006B090000}"/>
    <cellStyle name="Percent (0) 2 3" xfId="2409" xr:uid="{00000000-0005-0000-0000-00006C090000}"/>
    <cellStyle name="Percent (0) 3" xfId="2410" xr:uid="{00000000-0005-0000-0000-00006D090000}"/>
    <cellStyle name="Percent (0) 4" xfId="2411" xr:uid="{00000000-0005-0000-0000-00006E090000}"/>
    <cellStyle name="Percent [0]" xfId="2412" xr:uid="{00000000-0005-0000-0000-00006F090000}"/>
    <cellStyle name="Percent [0] U" xfId="2413" xr:uid="{00000000-0005-0000-0000-000070090000}"/>
    <cellStyle name="Percent [0] U 2" xfId="2414" xr:uid="{00000000-0005-0000-0000-000071090000}"/>
    <cellStyle name="Percent [00]" xfId="2415" xr:uid="{00000000-0005-0000-0000-000072090000}"/>
    <cellStyle name="Percent [2]" xfId="2416" xr:uid="{00000000-0005-0000-0000-000073090000}"/>
    <cellStyle name="Percent [2] 10" xfId="2417" xr:uid="{00000000-0005-0000-0000-000074090000}"/>
    <cellStyle name="Percent [2] 11" xfId="2418" xr:uid="{00000000-0005-0000-0000-000075090000}"/>
    <cellStyle name="Percent [2] 2" xfId="2419" xr:uid="{00000000-0005-0000-0000-000076090000}"/>
    <cellStyle name="Percent [2] 3" xfId="2420" xr:uid="{00000000-0005-0000-0000-000077090000}"/>
    <cellStyle name="Percent [2] 4" xfId="2421" xr:uid="{00000000-0005-0000-0000-000078090000}"/>
    <cellStyle name="Percent [2] 5" xfId="2422" xr:uid="{00000000-0005-0000-0000-000079090000}"/>
    <cellStyle name="Percent [2] 6" xfId="2423" xr:uid="{00000000-0005-0000-0000-00007A090000}"/>
    <cellStyle name="Percent [2] 7" xfId="2424" xr:uid="{00000000-0005-0000-0000-00007B090000}"/>
    <cellStyle name="Percent [2] 8" xfId="2425" xr:uid="{00000000-0005-0000-0000-00007C090000}"/>
    <cellStyle name="Percent [2] 9" xfId="2426" xr:uid="{00000000-0005-0000-0000-00007D090000}"/>
    <cellStyle name="Percent [2] U" xfId="2427" xr:uid="{00000000-0005-0000-0000-00007E090000}"/>
    <cellStyle name="Percent [2]_0412 TPS 2006 Budget" xfId="2428" xr:uid="{00000000-0005-0000-0000-00007F090000}"/>
    <cellStyle name="Percent 10" xfId="2429" xr:uid="{00000000-0005-0000-0000-000080090000}"/>
    <cellStyle name="Percent 10 2" xfId="2430" xr:uid="{00000000-0005-0000-0000-000081090000}"/>
    <cellStyle name="Percent 10 3" xfId="2431" xr:uid="{00000000-0005-0000-0000-000082090000}"/>
    <cellStyle name="Percent 11" xfId="2432" xr:uid="{00000000-0005-0000-0000-000083090000}"/>
    <cellStyle name="Percent 11 2" xfId="2433" xr:uid="{00000000-0005-0000-0000-000084090000}"/>
    <cellStyle name="Percent 11 3" xfId="2434" xr:uid="{00000000-0005-0000-0000-000085090000}"/>
    <cellStyle name="Percent 12" xfId="2435" xr:uid="{00000000-0005-0000-0000-000086090000}"/>
    <cellStyle name="Percent 12 2" xfId="2436" xr:uid="{00000000-0005-0000-0000-000087090000}"/>
    <cellStyle name="Percent 12 3" xfId="2437" xr:uid="{00000000-0005-0000-0000-000088090000}"/>
    <cellStyle name="Percent 13" xfId="2438" xr:uid="{00000000-0005-0000-0000-000089090000}"/>
    <cellStyle name="Percent 13 2" xfId="2439" xr:uid="{00000000-0005-0000-0000-00008A090000}"/>
    <cellStyle name="Percent 13 3" xfId="2440" xr:uid="{00000000-0005-0000-0000-00008B090000}"/>
    <cellStyle name="Percent 14" xfId="2441" xr:uid="{00000000-0005-0000-0000-00008C090000}"/>
    <cellStyle name="Percent 14 2" xfId="2442" xr:uid="{00000000-0005-0000-0000-00008D090000}"/>
    <cellStyle name="Percent 14 3" xfId="2443" xr:uid="{00000000-0005-0000-0000-00008E090000}"/>
    <cellStyle name="Percent 15" xfId="2444" xr:uid="{00000000-0005-0000-0000-00008F090000}"/>
    <cellStyle name="Percent 15 2" xfId="2445" xr:uid="{00000000-0005-0000-0000-000090090000}"/>
    <cellStyle name="Percent 15 3" xfId="2446" xr:uid="{00000000-0005-0000-0000-000091090000}"/>
    <cellStyle name="Percent 16" xfId="2447" xr:uid="{00000000-0005-0000-0000-000092090000}"/>
    <cellStyle name="Percent 16 2" xfId="2448" xr:uid="{00000000-0005-0000-0000-000093090000}"/>
    <cellStyle name="Percent 16 3" xfId="2449" xr:uid="{00000000-0005-0000-0000-000094090000}"/>
    <cellStyle name="Percent 17" xfId="2450" xr:uid="{00000000-0005-0000-0000-000095090000}"/>
    <cellStyle name="Percent 17 2" xfId="2451" xr:uid="{00000000-0005-0000-0000-000096090000}"/>
    <cellStyle name="Percent 17 3" xfId="2452" xr:uid="{00000000-0005-0000-0000-000097090000}"/>
    <cellStyle name="Percent 18" xfId="2453" xr:uid="{00000000-0005-0000-0000-000098090000}"/>
    <cellStyle name="Percent 18 2" xfId="2454" xr:uid="{00000000-0005-0000-0000-000099090000}"/>
    <cellStyle name="Percent 18 3" xfId="2455" xr:uid="{00000000-0005-0000-0000-00009A090000}"/>
    <cellStyle name="Percent 19" xfId="2456" xr:uid="{00000000-0005-0000-0000-00009B090000}"/>
    <cellStyle name="Percent 19 2" xfId="2457" xr:uid="{00000000-0005-0000-0000-00009C090000}"/>
    <cellStyle name="Percent 19 3" xfId="2458" xr:uid="{00000000-0005-0000-0000-00009D090000}"/>
    <cellStyle name="Percent 2" xfId="2459" xr:uid="{00000000-0005-0000-0000-00009E090000}"/>
    <cellStyle name="Percent 2 2" xfId="2460" xr:uid="{00000000-0005-0000-0000-00009F090000}"/>
    <cellStyle name="Percent 2 2 2" xfId="2461" xr:uid="{00000000-0005-0000-0000-0000A0090000}"/>
    <cellStyle name="Percent 2 2 3" xfId="2462" xr:uid="{00000000-0005-0000-0000-0000A1090000}"/>
    <cellStyle name="Percent 2 3" xfId="2463" xr:uid="{00000000-0005-0000-0000-0000A2090000}"/>
    <cellStyle name="Percent 2 3 2" xfId="2464" xr:uid="{00000000-0005-0000-0000-0000A3090000}"/>
    <cellStyle name="Percent 2 4" xfId="2465" xr:uid="{00000000-0005-0000-0000-0000A4090000}"/>
    <cellStyle name="Percent 2 5" xfId="2466" xr:uid="{00000000-0005-0000-0000-0000A5090000}"/>
    <cellStyle name="Percent 20" xfId="2467" xr:uid="{00000000-0005-0000-0000-0000A6090000}"/>
    <cellStyle name="Percent 20 2" xfId="2468" xr:uid="{00000000-0005-0000-0000-0000A7090000}"/>
    <cellStyle name="Percent 20 3" xfId="2469" xr:uid="{00000000-0005-0000-0000-0000A8090000}"/>
    <cellStyle name="Percent 21" xfId="2470" xr:uid="{00000000-0005-0000-0000-0000A9090000}"/>
    <cellStyle name="Percent 21 2" xfId="2471" xr:uid="{00000000-0005-0000-0000-0000AA090000}"/>
    <cellStyle name="Percent 21 3" xfId="2472" xr:uid="{00000000-0005-0000-0000-0000AB090000}"/>
    <cellStyle name="Percent 22" xfId="2473" xr:uid="{00000000-0005-0000-0000-0000AC090000}"/>
    <cellStyle name="Percent 22 2" xfId="2474" xr:uid="{00000000-0005-0000-0000-0000AD090000}"/>
    <cellStyle name="Percent 22 3" xfId="2475" xr:uid="{00000000-0005-0000-0000-0000AE090000}"/>
    <cellStyle name="Percent 23" xfId="2476" xr:uid="{00000000-0005-0000-0000-0000AF090000}"/>
    <cellStyle name="Percent 23 2" xfId="2477" xr:uid="{00000000-0005-0000-0000-0000B0090000}"/>
    <cellStyle name="Percent 23 3" xfId="2478" xr:uid="{00000000-0005-0000-0000-0000B1090000}"/>
    <cellStyle name="Percent 24" xfId="2479" xr:uid="{00000000-0005-0000-0000-0000B2090000}"/>
    <cellStyle name="Percent 24 2" xfId="2480" xr:uid="{00000000-0005-0000-0000-0000B3090000}"/>
    <cellStyle name="Percent 24 3" xfId="2481" xr:uid="{00000000-0005-0000-0000-0000B4090000}"/>
    <cellStyle name="Percent 25" xfId="2482" xr:uid="{00000000-0005-0000-0000-0000B5090000}"/>
    <cellStyle name="Percent 25 2" xfId="2483" xr:uid="{00000000-0005-0000-0000-0000B6090000}"/>
    <cellStyle name="Percent 25 3" xfId="2484" xr:uid="{00000000-0005-0000-0000-0000B7090000}"/>
    <cellStyle name="Percent 26" xfId="2485" xr:uid="{00000000-0005-0000-0000-0000B8090000}"/>
    <cellStyle name="Percent 26 2" xfId="2486" xr:uid="{00000000-0005-0000-0000-0000B9090000}"/>
    <cellStyle name="Percent 26 3" xfId="2487" xr:uid="{00000000-0005-0000-0000-0000BA090000}"/>
    <cellStyle name="Percent 27" xfId="2488" xr:uid="{00000000-0005-0000-0000-0000BB090000}"/>
    <cellStyle name="Percent 27 2" xfId="2489" xr:uid="{00000000-0005-0000-0000-0000BC090000}"/>
    <cellStyle name="Percent 27 3" xfId="2490" xr:uid="{00000000-0005-0000-0000-0000BD090000}"/>
    <cellStyle name="Percent 28" xfId="2491" xr:uid="{00000000-0005-0000-0000-0000BE090000}"/>
    <cellStyle name="Percent 28 2" xfId="2492" xr:uid="{00000000-0005-0000-0000-0000BF090000}"/>
    <cellStyle name="Percent 28 3" xfId="2493" xr:uid="{00000000-0005-0000-0000-0000C0090000}"/>
    <cellStyle name="Percent 29" xfId="2494" xr:uid="{00000000-0005-0000-0000-0000C1090000}"/>
    <cellStyle name="Percent 29 2" xfId="2495" xr:uid="{00000000-0005-0000-0000-0000C2090000}"/>
    <cellStyle name="Percent 29 3" xfId="2496" xr:uid="{00000000-0005-0000-0000-0000C3090000}"/>
    <cellStyle name="Percent 3" xfId="2497" xr:uid="{00000000-0005-0000-0000-0000C4090000}"/>
    <cellStyle name="Percent 3 2" xfId="2498" xr:uid="{00000000-0005-0000-0000-0000C5090000}"/>
    <cellStyle name="Percent 3 2 2" xfId="2499" xr:uid="{00000000-0005-0000-0000-0000C6090000}"/>
    <cellStyle name="Percent 3 2 2 2" xfId="2500" xr:uid="{00000000-0005-0000-0000-0000C7090000}"/>
    <cellStyle name="Percent 3 2 3" xfId="2501" xr:uid="{00000000-0005-0000-0000-0000C8090000}"/>
    <cellStyle name="Percent 3 3" xfId="2502" xr:uid="{00000000-0005-0000-0000-0000C9090000}"/>
    <cellStyle name="Percent 3 3 2" xfId="2503" xr:uid="{00000000-0005-0000-0000-0000CA090000}"/>
    <cellStyle name="Percent 3 4" xfId="2504" xr:uid="{00000000-0005-0000-0000-0000CB090000}"/>
    <cellStyle name="Percent 30" xfId="2505" xr:uid="{00000000-0005-0000-0000-0000CC090000}"/>
    <cellStyle name="Percent 30 2" xfId="2506" xr:uid="{00000000-0005-0000-0000-0000CD090000}"/>
    <cellStyle name="Percent 30 3" xfId="2507" xr:uid="{00000000-0005-0000-0000-0000CE090000}"/>
    <cellStyle name="Percent 31" xfId="2508" xr:uid="{00000000-0005-0000-0000-0000CF090000}"/>
    <cellStyle name="Percent 31 2" xfId="2509" xr:uid="{00000000-0005-0000-0000-0000D0090000}"/>
    <cellStyle name="Percent 31 3" xfId="2510" xr:uid="{00000000-0005-0000-0000-0000D1090000}"/>
    <cellStyle name="Percent 32" xfId="2511" xr:uid="{00000000-0005-0000-0000-0000D2090000}"/>
    <cellStyle name="Percent 32 2" xfId="2512" xr:uid="{00000000-0005-0000-0000-0000D3090000}"/>
    <cellStyle name="Percent 32 3" xfId="2513" xr:uid="{00000000-0005-0000-0000-0000D4090000}"/>
    <cellStyle name="Percent 33" xfId="2514" xr:uid="{00000000-0005-0000-0000-0000D5090000}"/>
    <cellStyle name="Percent 33 2" xfId="2515" xr:uid="{00000000-0005-0000-0000-0000D6090000}"/>
    <cellStyle name="Percent 33 3" xfId="2516" xr:uid="{00000000-0005-0000-0000-0000D7090000}"/>
    <cellStyle name="Percent 34" xfId="2517" xr:uid="{00000000-0005-0000-0000-0000D8090000}"/>
    <cellStyle name="Percent 34 2" xfId="2518" xr:uid="{00000000-0005-0000-0000-0000D9090000}"/>
    <cellStyle name="Percent 34 3" xfId="2519" xr:uid="{00000000-0005-0000-0000-0000DA090000}"/>
    <cellStyle name="Percent 35" xfId="2520" xr:uid="{00000000-0005-0000-0000-0000DB090000}"/>
    <cellStyle name="Percent 35 2" xfId="2521" xr:uid="{00000000-0005-0000-0000-0000DC090000}"/>
    <cellStyle name="Percent 35 3" xfId="2522" xr:uid="{00000000-0005-0000-0000-0000DD090000}"/>
    <cellStyle name="Percent 36" xfId="2523" xr:uid="{00000000-0005-0000-0000-0000DE090000}"/>
    <cellStyle name="Percent 36 2" xfId="2524" xr:uid="{00000000-0005-0000-0000-0000DF090000}"/>
    <cellStyle name="Percent 36 3" xfId="2525" xr:uid="{00000000-0005-0000-0000-0000E0090000}"/>
    <cellStyle name="Percent 37" xfId="2526" xr:uid="{00000000-0005-0000-0000-0000E1090000}"/>
    <cellStyle name="Percent 37 2" xfId="2527" xr:uid="{00000000-0005-0000-0000-0000E2090000}"/>
    <cellStyle name="Percent 37 3" xfId="2528" xr:uid="{00000000-0005-0000-0000-0000E3090000}"/>
    <cellStyle name="Percent 38" xfId="2529" xr:uid="{00000000-0005-0000-0000-0000E4090000}"/>
    <cellStyle name="Percent 38 2" xfId="2530" xr:uid="{00000000-0005-0000-0000-0000E5090000}"/>
    <cellStyle name="Percent 38 3" xfId="2531" xr:uid="{00000000-0005-0000-0000-0000E6090000}"/>
    <cellStyle name="Percent 39" xfId="2532" xr:uid="{00000000-0005-0000-0000-0000E7090000}"/>
    <cellStyle name="Percent 39 2" xfId="2533" xr:uid="{00000000-0005-0000-0000-0000E8090000}"/>
    <cellStyle name="Percent 39 3" xfId="2534" xr:uid="{00000000-0005-0000-0000-0000E9090000}"/>
    <cellStyle name="Percent 4" xfId="2535" xr:uid="{00000000-0005-0000-0000-0000EA090000}"/>
    <cellStyle name="Percent 4 2" xfId="2536" xr:uid="{00000000-0005-0000-0000-0000EB090000}"/>
    <cellStyle name="Percent 4 2 2" xfId="2537" xr:uid="{00000000-0005-0000-0000-0000EC090000}"/>
    <cellStyle name="Percent 4 2 2 2" xfId="2538" xr:uid="{00000000-0005-0000-0000-0000ED090000}"/>
    <cellStyle name="Percent 4 2 3" xfId="2539" xr:uid="{00000000-0005-0000-0000-0000EE090000}"/>
    <cellStyle name="Percent 4 2 4" xfId="2540" xr:uid="{00000000-0005-0000-0000-0000EF090000}"/>
    <cellStyle name="Percent 4 3" xfId="2541" xr:uid="{00000000-0005-0000-0000-0000F0090000}"/>
    <cellStyle name="Percent 4 4" xfId="2542" xr:uid="{00000000-0005-0000-0000-0000F1090000}"/>
    <cellStyle name="Percent 4 5" xfId="2543" xr:uid="{00000000-0005-0000-0000-0000F2090000}"/>
    <cellStyle name="Percent 40" xfId="2544" xr:uid="{00000000-0005-0000-0000-0000F3090000}"/>
    <cellStyle name="Percent 40 2" xfId="2545" xr:uid="{00000000-0005-0000-0000-0000F4090000}"/>
    <cellStyle name="Percent 40 3" xfId="2546" xr:uid="{00000000-0005-0000-0000-0000F5090000}"/>
    <cellStyle name="Percent 41" xfId="2547" xr:uid="{00000000-0005-0000-0000-0000F6090000}"/>
    <cellStyle name="Percent 41 2" xfId="2548" xr:uid="{00000000-0005-0000-0000-0000F7090000}"/>
    <cellStyle name="Percent 41 3" xfId="2549" xr:uid="{00000000-0005-0000-0000-0000F8090000}"/>
    <cellStyle name="Percent 42" xfId="2550" xr:uid="{00000000-0005-0000-0000-0000F9090000}"/>
    <cellStyle name="Percent 42 2" xfId="2551" xr:uid="{00000000-0005-0000-0000-0000FA090000}"/>
    <cellStyle name="Percent 42 3" xfId="2552" xr:uid="{00000000-0005-0000-0000-0000FB090000}"/>
    <cellStyle name="Percent 43" xfId="2553" xr:uid="{00000000-0005-0000-0000-0000FC090000}"/>
    <cellStyle name="Percent 43 2" xfId="2554" xr:uid="{00000000-0005-0000-0000-0000FD090000}"/>
    <cellStyle name="Percent 43 3" xfId="2555" xr:uid="{00000000-0005-0000-0000-0000FE090000}"/>
    <cellStyle name="Percent 44" xfId="2556" xr:uid="{00000000-0005-0000-0000-0000FF090000}"/>
    <cellStyle name="Percent 44 2" xfId="2557" xr:uid="{00000000-0005-0000-0000-0000000A0000}"/>
    <cellStyle name="Percent 44 3" xfId="2558" xr:uid="{00000000-0005-0000-0000-0000010A0000}"/>
    <cellStyle name="Percent 45" xfId="2559" xr:uid="{00000000-0005-0000-0000-0000020A0000}"/>
    <cellStyle name="Percent 45 2" xfId="2560" xr:uid="{00000000-0005-0000-0000-0000030A0000}"/>
    <cellStyle name="Percent 45 3" xfId="2561" xr:uid="{00000000-0005-0000-0000-0000040A0000}"/>
    <cellStyle name="Percent 46" xfId="2562" xr:uid="{00000000-0005-0000-0000-0000050A0000}"/>
    <cellStyle name="Percent 46 2" xfId="2563" xr:uid="{00000000-0005-0000-0000-0000060A0000}"/>
    <cellStyle name="Percent 46 3" xfId="2564" xr:uid="{00000000-0005-0000-0000-0000070A0000}"/>
    <cellStyle name="Percent 47" xfId="2565" xr:uid="{00000000-0005-0000-0000-0000080A0000}"/>
    <cellStyle name="Percent 47 2" xfId="2566" xr:uid="{00000000-0005-0000-0000-0000090A0000}"/>
    <cellStyle name="Percent 47 3" xfId="2567" xr:uid="{00000000-0005-0000-0000-00000A0A0000}"/>
    <cellStyle name="Percent 48" xfId="2568" xr:uid="{00000000-0005-0000-0000-00000B0A0000}"/>
    <cellStyle name="Percent 48 2" xfId="2569" xr:uid="{00000000-0005-0000-0000-00000C0A0000}"/>
    <cellStyle name="Percent 48 3" xfId="2570" xr:uid="{00000000-0005-0000-0000-00000D0A0000}"/>
    <cellStyle name="Percent 49" xfId="2571" xr:uid="{00000000-0005-0000-0000-00000E0A0000}"/>
    <cellStyle name="Percent 49 2" xfId="2572" xr:uid="{00000000-0005-0000-0000-00000F0A0000}"/>
    <cellStyle name="Percent 49 3" xfId="2573" xr:uid="{00000000-0005-0000-0000-0000100A0000}"/>
    <cellStyle name="Percent 5" xfId="2574" xr:uid="{00000000-0005-0000-0000-0000110A0000}"/>
    <cellStyle name="Percent 5 2" xfId="2575" xr:uid="{00000000-0005-0000-0000-0000120A0000}"/>
    <cellStyle name="Percent 5 3" xfId="2576" xr:uid="{00000000-0005-0000-0000-0000130A0000}"/>
    <cellStyle name="Percent 5 3 2" xfId="2577" xr:uid="{00000000-0005-0000-0000-0000140A0000}"/>
    <cellStyle name="Percent 5 4" xfId="2578" xr:uid="{00000000-0005-0000-0000-0000150A0000}"/>
    <cellStyle name="Percent 50" xfId="2579" xr:uid="{00000000-0005-0000-0000-0000160A0000}"/>
    <cellStyle name="Percent 50 2" xfId="2580" xr:uid="{00000000-0005-0000-0000-0000170A0000}"/>
    <cellStyle name="Percent 50 3" xfId="2581" xr:uid="{00000000-0005-0000-0000-0000180A0000}"/>
    <cellStyle name="Percent 51" xfId="2582" xr:uid="{00000000-0005-0000-0000-0000190A0000}"/>
    <cellStyle name="Percent 51 2" xfId="2583" xr:uid="{00000000-0005-0000-0000-00001A0A0000}"/>
    <cellStyle name="Percent 51 3" xfId="2584" xr:uid="{00000000-0005-0000-0000-00001B0A0000}"/>
    <cellStyle name="Percent 52" xfId="2585" xr:uid="{00000000-0005-0000-0000-00001C0A0000}"/>
    <cellStyle name="Percent 52 2" xfId="2586" xr:uid="{00000000-0005-0000-0000-00001D0A0000}"/>
    <cellStyle name="Percent 52 3" xfId="2587" xr:uid="{00000000-0005-0000-0000-00001E0A0000}"/>
    <cellStyle name="Percent 53" xfId="2588" xr:uid="{00000000-0005-0000-0000-00001F0A0000}"/>
    <cellStyle name="Percent 53 2" xfId="2589" xr:uid="{00000000-0005-0000-0000-0000200A0000}"/>
    <cellStyle name="Percent 53 3" xfId="2590" xr:uid="{00000000-0005-0000-0000-0000210A0000}"/>
    <cellStyle name="Percent 54" xfId="2591" xr:uid="{00000000-0005-0000-0000-0000220A0000}"/>
    <cellStyle name="Percent 54 2" xfId="2592" xr:uid="{00000000-0005-0000-0000-0000230A0000}"/>
    <cellStyle name="Percent 54 3" xfId="2593" xr:uid="{00000000-0005-0000-0000-0000240A0000}"/>
    <cellStyle name="Percent 55" xfId="2594" xr:uid="{00000000-0005-0000-0000-0000250A0000}"/>
    <cellStyle name="Percent 55 2" xfId="2595" xr:uid="{00000000-0005-0000-0000-0000260A0000}"/>
    <cellStyle name="Percent 55 3" xfId="2596" xr:uid="{00000000-0005-0000-0000-0000270A0000}"/>
    <cellStyle name="Percent 56" xfId="2597" xr:uid="{00000000-0005-0000-0000-0000280A0000}"/>
    <cellStyle name="Percent 56 2" xfId="2598" xr:uid="{00000000-0005-0000-0000-0000290A0000}"/>
    <cellStyle name="Percent 56 3" xfId="2599" xr:uid="{00000000-0005-0000-0000-00002A0A0000}"/>
    <cellStyle name="Percent 57" xfId="2600" xr:uid="{00000000-0005-0000-0000-00002B0A0000}"/>
    <cellStyle name="Percent 57 2" xfId="2601" xr:uid="{00000000-0005-0000-0000-00002C0A0000}"/>
    <cellStyle name="Percent 57 3" xfId="2602" xr:uid="{00000000-0005-0000-0000-00002D0A0000}"/>
    <cellStyle name="Percent 58" xfId="2603" xr:uid="{00000000-0005-0000-0000-00002E0A0000}"/>
    <cellStyle name="Percent 58 2" xfId="2604" xr:uid="{00000000-0005-0000-0000-00002F0A0000}"/>
    <cellStyle name="Percent 58 3" xfId="2605" xr:uid="{00000000-0005-0000-0000-0000300A0000}"/>
    <cellStyle name="Percent 59" xfId="2606" xr:uid="{00000000-0005-0000-0000-0000310A0000}"/>
    <cellStyle name="Percent 59 2" xfId="2607" xr:uid="{00000000-0005-0000-0000-0000320A0000}"/>
    <cellStyle name="Percent 59 3" xfId="2608" xr:uid="{00000000-0005-0000-0000-0000330A0000}"/>
    <cellStyle name="Percent 6" xfId="2609" xr:uid="{00000000-0005-0000-0000-0000340A0000}"/>
    <cellStyle name="Percent 6 2" xfId="2610" xr:uid="{00000000-0005-0000-0000-0000350A0000}"/>
    <cellStyle name="Percent 6 2 2" xfId="2611" xr:uid="{00000000-0005-0000-0000-0000360A0000}"/>
    <cellStyle name="Percent 6 3" xfId="2612" xr:uid="{00000000-0005-0000-0000-0000370A0000}"/>
    <cellStyle name="Percent 6 3 2" xfId="2613" xr:uid="{00000000-0005-0000-0000-0000380A0000}"/>
    <cellStyle name="Percent 60" xfId="2614" xr:uid="{00000000-0005-0000-0000-0000390A0000}"/>
    <cellStyle name="Percent 60 2" xfId="2615" xr:uid="{00000000-0005-0000-0000-00003A0A0000}"/>
    <cellStyle name="Percent 60 3" xfId="2616" xr:uid="{00000000-0005-0000-0000-00003B0A0000}"/>
    <cellStyle name="Percent 61" xfId="2617" xr:uid="{00000000-0005-0000-0000-00003C0A0000}"/>
    <cellStyle name="Percent 61 2" xfId="2618" xr:uid="{00000000-0005-0000-0000-00003D0A0000}"/>
    <cellStyle name="Percent 61 3" xfId="2619" xr:uid="{00000000-0005-0000-0000-00003E0A0000}"/>
    <cellStyle name="Percent 62" xfId="2620" xr:uid="{00000000-0005-0000-0000-00003F0A0000}"/>
    <cellStyle name="Percent 62 2" xfId="2621" xr:uid="{00000000-0005-0000-0000-0000400A0000}"/>
    <cellStyle name="Percent 62 3" xfId="2622" xr:uid="{00000000-0005-0000-0000-0000410A0000}"/>
    <cellStyle name="Percent 63" xfId="2623" xr:uid="{00000000-0005-0000-0000-0000420A0000}"/>
    <cellStyle name="Percent 63 2" xfId="2624" xr:uid="{00000000-0005-0000-0000-0000430A0000}"/>
    <cellStyle name="Percent 63 3" xfId="2625" xr:uid="{00000000-0005-0000-0000-0000440A0000}"/>
    <cellStyle name="Percent 64" xfId="2626" xr:uid="{00000000-0005-0000-0000-0000450A0000}"/>
    <cellStyle name="Percent 64 2" xfId="2627" xr:uid="{00000000-0005-0000-0000-0000460A0000}"/>
    <cellStyle name="Percent 64 3" xfId="2628" xr:uid="{00000000-0005-0000-0000-0000470A0000}"/>
    <cellStyle name="Percent 65" xfId="2629" xr:uid="{00000000-0005-0000-0000-0000480A0000}"/>
    <cellStyle name="Percent 65 2" xfId="2630" xr:uid="{00000000-0005-0000-0000-0000490A0000}"/>
    <cellStyle name="Percent 65 3" xfId="2631" xr:uid="{00000000-0005-0000-0000-00004A0A0000}"/>
    <cellStyle name="Percent 66" xfId="2632" xr:uid="{00000000-0005-0000-0000-00004B0A0000}"/>
    <cellStyle name="Percent 66 2" xfId="2633" xr:uid="{00000000-0005-0000-0000-00004C0A0000}"/>
    <cellStyle name="Percent 66 3" xfId="2634" xr:uid="{00000000-0005-0000-0000-00004D0A0000}"/>
    <cellStyle name="Percent 67" xfId="2635" xr:uid="{00000000-0005-0000-0000-00004E0A0000}"/>
    <cellStyle name="Percent 67 2" xfId="2636" xr:uid="{00000000-0005-0000-0000-00004F0A0000}"/>
    <cellStyle name="Percent 67 3" xfId="2637" xr:uid="{00000000-0005-0000-0000-0000500A0000}"/>
    <cellStyle name="Percent 68" xfId="2638" xr:uid="{00000000-0005-0000-0000-0000510A0000}"/>
    <cellStyle name="Percent 68 2" xfId="2639" xr:uid="{00000000-0005-0000-0000-0000520A0000}"/>
    <cellStyle name="Percent 68 3" xfId="2640" xr:uid="{00000000-0005-0000-0000-0000530A0000}"/>
    <cellStyle name="Percent 69" xfId="2641" xr:uid="{00000000-0005-0000-0000-0000540A0000}"/>
    <cellStyle name="Percent 69 2" xfId="2642" xr:uid="{00000000-0005-0000-0000-0000550A0000}"/>
    <cellStyle name="Percent 69 3" xfId="2643" xr:uid="{00000000-0005-0000-0000-0000560A0000}"/>
    <cellStyle name="Percent 7" xfId="2644" xr:uid="{00000000-0005-0000-0000-0000570A0000}"/>
    <cellStyle name="Percent 7 2" xfId="2645" xr:uid="{00000000-0005-0000-0000-0000580A0000}"/>
    <cellStyle name="Percent 7 2 2" xfId="2646" xr:uid="{00000000-0005-0000-0000-0000590A0000}"/>
    <cellStyle name="Percent 7 2 3" xfId="2647" xr:uid="{00000000-0005-0000-0000-00005A0A0000}"/>
    <cellStyle name="Percent 7 3" xfId="2648" xr:uid="{00000000-0005-0000-0000-00005B0A0000}"/>
    <cellStyle name="Percent 70" xfId="2649" xr:uid="{00000000-0005-0000-0000-00005C0A0000}"/>
    <cellStyle name="Percent 70 2" xfId="2650" xr:uid="{00000000-0005-0000-0000-00005D0A0000}"/>
    <cellStyle name="Percent 70 3" xfId="2651" xr:uid="{00000000-0005-0000-0000-00005E0A0000}"/>
    <cellStyle name="Percent 71" xfId="2652" xr:uid="{00000000-0005-0000-0000-00005F0A0000}"/>
    <cellStyle name="Percent 71 2" xfId="2653" xr:uid="{00000000-0005-0000-0000-0000600A0000}"/>
    <cellStyle name="Percent 71 2 2" xfId="2654" xr:uid="{00000000-0005-0000-0000-0000610A0000}"/>
    <cellStyle name="Percent 71 2 3" xfId="2655" xr:uid="{00000000-0005-0000-0000-0000620A0000}"/>
    <cellStyle name="Percent 71 3" xfId="2656" xr:uid="{00000000-0005-0000-0000-0000630A0000}"/>
    <cellStyle name="Percent 71 4" xfId="2657" xr:uid="{00000000-0005-0000-0000-0000640A0000}"/>
    <cellStyle name="Percent 72" xfId="2658" xr:uid="{00000000-0005-0000-0000-0000650A0000}"/>
    <cellStyle name="Percent 72 2" xfId="2659" xr:uid="{00000000-0005-0000-0000-0000660A0000}"/>
    <cellStyle name="Percent 72 3" xfId="2660" xr:uid="{00000000-0005-0000-0000-0000670A0000}"/>
    <cellStyle name="Percent 73" xfId="2661" xr:uid="{00000000-0005-0000-0000-0000680A0000}"/>
    <cellStyle name="Percent 74" xfId="2662" xr:uid="{00000000-0005-0000-0000-0000690A0000}"/>
    <cellStyle name="Percent 75" xfId="2663" xr:uid="{00000000-0005-0000-0000-00006A0A0000}"/>
    <cellStyle name="Percent 76" xfId="2664" xr:uid="{00000000-0005-0000-0000-00006B0A0000}"/>
    <cellStyle name="Percent 77" xfId="2665" xr:uid="{00000000-0005-0000-0000-00006C0A0000}"/>
    <cellStyle name="Percent 78" xfId="2666" xr:uid="{00000000-0005-0000-0000-00006D0A0000}"/>
    <cellStyle name="Percent 79" xfId="2667" xr:uid="{00000000-0005-0000-0000-00006E0A0000}"/>
    <cellStyle name="Percent 8" xfId="2668" xr:uid="{00000000-0005-0000-0000-00006F0A0000}"/>
    <cellStyle name="Percent 8 2" xfId="2669" xr:uid="{00000000-0005-0000-0000-0000700A0000}"/>
    <cellStyle name="Percent 8 3" xfId="2670" xr:uid="{00000000-0005-0000-0000-0000710A0000}"/>
    <cellStyle name="Percent 9" xfId="2671" xr:uid="{00000000-0005-0000-0000-0000720A0000}"/>
    <cellStyle name="Percent 9 2" xfId="2672" xr:uid="{00000000-0005-0000-0000-0000730A0000}"/>
    <cellStyle name="Percent 9 3" xfId="2673" xr:uid="{00000000-0005-0000-0000-0000740A0000}"/>
    <cellStyle name="Pilkku_BINV" xfId="2674" xr:uid="{00000000-0005-0000-0000-0000750A0000}"/>
    <cellStyle name="PrePop Currency (0)" xfId="2675" xr:uid="{00000000-0005-0000-0000-0000760A0000}"/>
    <cellStyle name="PrePop Currency (2)" xfId="2676" xr:uid="{00000000-0005-0000-0000-0000770A0000}"/>
    <cellStyle name="PrePop Units (0)" xfId="2677" xr:uid="{00000000-0005-0000-0000-0000780A0000}"/>
    <cellStyle name="PrePop Units (1)" xfId="2678" xr:uid="{00000000-0005-0000-0000-0000790A0000}"/>
    <cellStyle name="PrePop Units (2)" xfId="2679" xr:uid="{00000000-0005-0000-0000-00007A0A0000}"/>
    <cellStyle name="PSChar" xfId="2680" xr:uid="{00000000-0005-0000-0000-00007B0A0000}"/>
    <cellStyle name="PSChar 2" xfId="2681" xr:uid="{00000000-0005-0000-0000-00007C0A0000}"/>
    <cellStyle name="PSDate" xfId="2682" xr:uid="{00000000-0005-0000-0000-00007D0A0000}"/>
    <cellStyle name="PSDec" xfId="2683" xr:uid="{00000000-0005-0000-0000-00007E0A0000}"/>
    <cellStyle name="PSHeading" xfId="2684" xr:uid="{00000000-0005-0000-0000-00007F0A0000}"/>
    <cellStyle name="PSHeading 2" xfId="2685" xr:uid="{00000000-0005-0000-0000-0000800A0000}"/>
    <cellStyle name="PSInt" xfId="2686" xr:uid="{00000000-0005-0000-0000-0000810A0000}"/>
    <cellStyle name="PSSpacer" xfId="2687" xr:uid="{00000000-0005-0000-0000-0000820A0000}"/>
    <cellStyle name="PSSpacer 2" xfId="2688" xr:uid="{00000000-0005-0000-0000-0000830A0000}"/>
    <cellStyle name="Py?r. luku_BINV" xfId="2689" xr:uid="{00000000-0005-0000-0000-0000840A0000}"/>
    <cellStyle name="Py?r. valuutta_BINV" xfId="2690" xr:uid="{00000000-0005-0000-0000-0000850A0000}"/>
    <cellStyle name="Quantity" xfId="2691" xr:uid="{00000000-0005-0000-0000-0000860A0000}"/>
    <cellStyle name="Quantity 10" xfId="2692" xr:uid="{00000000-0005-0000-0000-0000870A0000}"/>
    <cellStyle name="Quantity 11" xfId="2693" xr:uid="{00000000-0005-0000-0000-0000880A0000}"/>
    <cellStyle name="Quantity 2" xfId="2694" xr:uid="{00000000-0005-0000-0000-0000890A0000}"/>
    <cellStyle name="Quantity 3" xfId="2695" xr:uid="{00000000-0005-0000-0000-00008A0A0000}"/>
    <cellStyle name="Quantity 4" xfId="2696" xr:uid="{00000000-0005-0000-0000-00008B0A0000}"/>
    <cellStyle name="Quantity 5" xfId="2697" xr:uid="{00000000-0005-0000-0000-00008C0A0000}"/>
    <cellStyle name="Quantity 6" xfId="2698" xr:uid="{00000000-0005-0000-0000-00008D0A0000}"/>
    <cellStyle name="Quantity 7" xfId="2699" xr:uid="{00000000-0005-0000-0000-00008E0A0000}"/>
    <cellStyle name="Quantity 8" xfId="2700" xr:uid="{00000000-0005-0000-0000-00008F0A0000}"/>
    <cellStyle name="Quantity 9" xfId="2701" xr:uid="{00000000-0005-0000-0000-0000900A0000}"/>
    <cellStyle name="Quantity_REC-PKT" xfId="2702" xr:uid="{00000000-0005-0000-0000-0000910A0000}"/>
    <cellStyle name="RangeNames" xfId="2703" xr:uid="{00000000-0005-0000-0000-0000920A0000}"/>
    <cellStyle name="RangeNames 2" xfId="2704" xr:uid="{00000000-0005-0000-0000-0000930A0000}"/>
    <cellStyle name="Ratio" xfId="2705" xr:uid="{00000000-0005-0000-0000-0000940A0000}"/>
    <cellStyle name="ratio - Style2" xfId="2706" xr:uid="{00000000-0005-0000-0000-0000950A0000}"/>
    <cellStyle name="ratio - Style2 2" xfId="2707" xr:uid="{00000000-0005-0000-0000-0000960A0000}"/>
    <cellStyle name="Reset range style to defaults" xfId="2708" xr:uid="{00000000-0005-0000-0000-0000970A0000}"/>
    <cellStyle name="Reset range style to defaults 2" xfId="2709" xr:uid="{00000000-0005-0000-0000-0000980A0000}"/>
    <cellStyle name="Rittichai" xfId="2710" xr:uid="{00000000-0005-0000-0000-0000990A0000}"/>
    <cellStyle name="Rothschild Normal" xfId="2711" xr:uid="{00000000-0005-0000-0000-00009A0A0000}"/>
    <cellStyle name="Rothschild Normal 2" xfId="2712" xr:uid="{00000000-0005-0000-0000-00009B0A0000}"/>
    <cellStyle name="RowSummary" xfId="2713" xr:uid="{00000000-0005-0000-0000-00009C0A0000}"/>
    <cellStyle name="SAPBEXaggData" xfId="2714" xr:uid="{00000000-0005-0000-0000-00009D0A0000}"/>
    <cellStyle name="SAPBEXaggData 2" xfId="2715" xr:uid="{00000000-0005-0000-0000-00009E0A0000}"/>
    <cellStyle name="SAPBEXaggData 2 2" xfId="2716" xr:uid="{00000000-0005-0000-0000-00009F0A0000}"/>
    <cellStyle name="SAPBEXaggData 2 3" xfId="2717" xr:uid="{00000000-0005-0000-0000-0000A00A0000}"/>
    <cellStyle name="SAPBEXaggData 3" xfId="2718" xr:uid="{00000000-0005-0000-0000-0000A10A0000}"/>
    <cellStyle name="SAPBEXaggData 4" xfId="2719" xr:uid="{00000000-0005-0000-0000-0000A20A0000}"/>
    <cellStyle name="SAPBEXaggDataEmph" xfId="2720" xr:uid="{00000000-0005-0000-0000-0000A30A0000}"/>
    <cellStyle name="SAPBEXaggDataEmph 2" xfId="2721" xr:uid="{00000000-0005-0000-0000-0000A40A0000}"/>
    <cellStyle name="SAPBEXaggItem" xfId="2722" xr:uid="{00000000-0005-0000-0000-0000A50A0000}"/>
    <cellStyle name="SAPBEXaggItem 2" xfId="2723" xr:uid="{00000000-0005-0000-0000-0000A60A0000}"/>
    <cellStyle name="SAPBEXaggItem 2 2" xfId="2724" xr:uid="{00000000-0005-0000-0000-0000A70A0000}"/>
    <cellStyle name="SAPBEXaggItem 2 3" xfId="2725" xr:uid="{00000000-0005-0000-0000-0000A80A0000}"/>
    <cellStyle name="SAPBEXaggItem 3" xfId="2726" xr:uid="{00000000-0005-0000-0000-0000A90A0000}"/>
    <cellStyle name="SAPBEXaggItem 4" xfId="2727" xr:uid="{00000000-0005-0000-0000-0000AA0A0000}"/>
    <cellStyle name="SAPBEXaggItemX" xfId="2728" xr:uid="{00000000-0005-0000-0000-0000AB0A0000}"/>
    <cellStyle name="SAPBEXaggItemX 2" xfId="2729" xr:uid="{00000000-0005-0000-0000-0000AC0A0000}"/>
    <cellStyle name="SAPBEXchaText" xfId="2730" xr:uid="{00000000-0005-0000-0000-0000AD0A0000}"/>
    <cellStyle name="SAPBEXchaText 2" xfId="2731" xr:uid="{00000000-0005-0000-0000-0000AE0A0000}"/>
    <cellStyle name="SAPBEXexcBad7" xfId="2732" xr:uid="{00000000-0005-0000-0000-0000AF0A0000}"/>
    <cellStyle name="SAPBEXexcBad7 2" xfId="2733" xr:uid="{00000000-0005-0000-0000-0000B00A0000}"/>
    <cellStyle name="SAPBEXexcBad8" xfId="2734" xr:uid="{00000000-0005-0000-0000-0000B10A0000}"/>
    <cellStyle name="SAPBEXexcBad8 2" xfId="2735" xr:uid="{00000000-0005-0000-0000-0000B20A0000}"/>
    <cellStyle name="SAPBEXexcBad9" xfId="2736" xr:uid="{00000000-0005-0000-0000-0000B30A0000}"/>
    <cellStyle name="SAPBEXexcBad9 2" xfId="2737" xr:uid="{00000000-0005-0000-0000-0000B40A0000}"/>
    <cellStyle name="SAPBEXexcCritical4" xfId="2738" xr:uid="{00000000-0005-0000-0000-0000B50A0000}"/>
    <cellStyle name="SAPBEXexcCritical4 2" xfId="2739" xr:uid="{00000000-0005-0000-0000-0000B60A0000}"/>
    <cellStyle name="SAPBEXexcCritical5" xfId="2740" xr:uid="{00000000-0005-0000-0000-0000B70A0000}"/>
    <cellStyle name="SAPBEXexcCritical5 2" xfId="2741" xr:uid="{00000000-0005-0000-0000-0000B80A0000}"/>
    <cellStyle name="SAPBEXexcCritical6" xfId="2742" xr:uid="{00000000-0005-0000-0000-0000B90A0000}"/>
    <cellStyle name="SAPBEXexcCritical6 2" xfId="2743" xr:uid="{00000000-0005-0000-0000-0000BA0A0000}"/>
    <cellStyle name="SAPBEXexcGood1" xfId="2744" xr:uid="{00000000-0005-0000-0000-0000BB0A0000}"/>
    <cellStyle name="SAPBEXexcGood1 2" xfId="2745" xr:uid="{00000000-0005-0000-0000-0000BC0A0000}"/>
    <cellStyle name="SAPBEXexcGood2" xfId="2746" xr:uid="{00000000-0005-0000-0000-0000BD0A0000}"/>
    <cellStyle name="SAPBEXexcGood2 2" xfId="2747" xr:uid="{00000000-0005-0000-0000-0000BE0A0000}"/>
    <cellStyle name="SAPBEXexcGood3" xfId="2748" xr:uid="{00000000-0005-0000-0000-0000BF0A0000}"/>
    <cellStyle name="SAPBEXexcGood3 2" xfId="2749" xr:uid="{00000000-0005-0000-0000-0000C00A0000}"/>
    <cellStyle name="SAPBEXfilterDrill" xfId="2750" xr:uid="{00000000-0005-0000-0000-0000C10A0000}"/>
    <cellStyle name="SAPBEXfilterDrill 2" xfId="2751" xr:uid="{00000000-0005-0000-0000-0000C20A0000}"/>
    <cellStyle name="SAPBEXfilterDrill 2 2" xfId="2752" xr:uid="{00000000-0005-0000-0000-0000C30A0000}"/>
    <cellStyle name="SAPBEXfilterDrill 2 3" xfId="2753" xr:uid="{00000000-0005-0000-0000-0000C40A0000}"/>
    <cellStyle name="SAPBEXfilterDrill 3" xfId="2754" xr:uid="{00000000-0005-0000-0000-0000C50A0000}"/>
    <cellStyle name="SAPBEXfilterDrill 4" xfId="2755" xr:uid="{00000000-0005-0000-0000-0000C60A0000}"/>
    <cellStyle name="SAPBEXfilterItem" xfId="2756" xr:uid="{00000000-0005-0000-0000-0000C70A0000}"/>
    <cellStyle name="SAPBEXfilterItem 2" xfId="2757" xr:uid="{00000000-0005-0000-0000-0000C80A0000}"/>
    <cellStyle name="SAPBEXfilterText" xfId="2758" xr:uid="{00000000-0005-0000-0000-0000C90A0000}"/>
    <cellStyle name="SAPBEXfilterText 2" xfId="2759" xr:uid="{00000000-0005-0000-0000-0000CA0A0000}"/>
    <cellStyle name="SAPBEXformats" xfId="2760" xr:uid="{00000000-0005-0000-0000-0000CB0A0000}"/>
    <cellStyle name="SAPBEXformats 2" xfId="2761" xr:uid="{00000000-0005-0000-0000-0000CC0A0000}"/>
    <cellStyle name="SAPBEXheaderItem" xfId="2762" xr:uid="{00000000-0005-0000-0000-0000CD0A0000}"/>
    <cellStyle name="SAPBEXheaderItem 2" xfId="2763" xr:uid="{00000000-0005-0000-0000-0000CE0A0000}"/>
    <cellStyle name="SAPBEXheaderText" xfId="2764" xr:uid="{00000000-0005-0000-0000-0000CF0A0000}"/>
    <cellStyle name="SAPBEXheaderText 2" xfId="2765" xr:uid="{00000000-0005-0000-0000-0000D00A0000}"/>
    <cellStyle name="SAPBEXHLevel0" xfId="2766" xr:uid="{00000000-0005-0000-0000-0000D10A0000}"/>
    <cellStyle name="SAPBEXHLevel0 2" xfId="2767" xr:uid="{00000000-0005-0000-0000-0000D20A0000}"/>
    <cellStyle name="SAPBEXHLevel0X" xfId="2768" xr:uid="{00000000-0005-0000-0000-0000D30A0000}"/>
    <cellStyle name="SAPBEXHLevel0X 2" xfId="2769" xr:uid="{00000000-0005-0000-0000-0000D40A0000}"/>
    <cellStyle name="SAPBEXHLevel1" xfId="2770" xr:uid="{00000000-0005-0000-0000-0000D50A0000}"/>
    <cellStyle name="SAPBEXHLevel1 2" xfId="2771" xr:uid="{00000000-0005-0000-0000-0000D60A0000}"/>
    <cellStyle name="SAPBEXHLevel1X" xfId="2772" xr:uid="{00000000-0005-0000-0000-0000D70A0000}"/>
    <cellStyle name="SAPBEXHLevel1X 2" xfId="2773" xr:uid="{00000000-0005-0000-0000-0000D80A0000}"/>
    <cellStyle name="SAPBEXHLevel2" xfId="2774" xr:uid="{00000000-0005-0000-0000-0000D90A0000}"/>
    <cellStyle name="SAPBEXHLevel2 2" xfId="2775" xr:uid="{00000000-0005-0000-0000-0000DA0A0000}"/>
    <cellStyle name="SAPBEXHLevel2X" xfId="2776" xr:uid="{00000000-0005-0000-0000-0000DB0A0000}"/>
    <cellStyle name="SAPBEXHLevel2X 2" xfId="2777" xr:uid="{00000000-0005-0000-0000-0000DC0A0000}"/>
    <cellStyle name="SAPBEXHLevel3" xfId="2778" xr:uid="{00000000-0005-0000-0000-0000DD0A0000}"/>
    <cellStyle name="SAPBEXHLevel3 2" xfId="2779" xr:uid="{00000000-0005-0000-0000-0000DE0A0000}"/>
    <cellStyle name="SAPBEXHLevel3X" xfId="2780" xr:uid="{00000000-0005-0000-0000-0000DF0A0000}"/>
    <cellStyle name="SAPBEXHLevel3X 2" xfId="2781" xr:uid="{00000000-0005-0000-0000-0000E00A0000}"/>
    <cellStyle name="SAPBEXresData" xfId="2782" xr:uid="{00000000-0005-0000-0000-0000E10A0000}"/>
    <cellStyle name="SAPBEXresData 2" xfId="2783" xr:uid="{00000000-0005-0000-0000-0000E20A0000}"/>
    <cellStyle name="SAPBEXresDataEmph" xfId="2784" xr:uid="{00000000-0005-0000-0000-0000E30A0000}"/>
    <cellStyle name="SAPBEXresDataEmph 2" xfId="2785" xr:uid="{00000000-0005-0000-0000-0000E40A0000}"/>
    <cellStyle name="SAPBEXresItem" xfId="2786" xr:uid="{00000000-0005-0000-0000-0000E50A0000}"/>
    <cellStyle name="SAPBEXresItem 2" xfId="2787" xr:uid="{00000000-0005-0000-0000-0000E60A0000}"/>
    <cellStyle name="SAPBEXresItemX" xfId="2788" xr:uid="{00000000-0005-0000-0000-0000E70A0000}"/>
    <cellStyle name="SAPBEXresItemX 2" xfId="2789" xr:uid="{00000000-0005-0000-0000-0000E80A0000}"/>
    <cellStyle name="SAPBEXstdData" xfId="2790" xr:uid="{00000000-0005-0000-0000-0000E90A0000}"/>
    <cellStyle name="SAPBEXstdData 2" xfId="2791" xr:uid="{00000000-0005-0000-0000-0000EA0A0000}"/>
    <cellStyle name="SAPBEXstdDataEmph" xfId="2792" xr:uid="{00000000-0005-0000-0000-0000EB0A0000}"/>
    <cellStyle name="SAPBEXstdDataEmph 2" xfId="2793" xr:uid="{00000000-0005-0000-0000-0000EC0A0000}"/>
    <cellStyle name="SAPBEXstdItem" xfId="2794" xr:uid="{00000000-0005-0000-0000-0000ED0A0000}"/>
    <cellStyle name="SAPBEXstdItem 2" xfId="2795" xr:uid="{00000000-0005-0000-0000-0000EE0A0000}"/>
    <cellStyle name="SAPBEXstdItemX" xfId="2796" xr:uid="{00000000-0005-0000-0000-0000EF0A0000}"/>
    <cellStyle name="SAPBEXstdItemX 2" xfId="2797" xr:uid="{00000000-0005-0000-0000-0000F00A0000}"/>
    <cellStyle name="SAPBEXtitle" xfId="2798" xr:uid="{00000000-0005-0000-0000-0000F10A0000}"/>
    <cellStyle name="SAPBEXtitle 2" xfId="2799" xr:uid="{00000000-0005-0000-0000-0000F20A0000}"/>
    <cellStyle name="SAPBEXundefined" xfId="2800" xr:uid="{00000000-0005-0000-0000-0000F30A0000}"/>
    <cellStyle name="SAPBEXundefined 2" xfId="2801" xr:uid="{00000000-0005-0000-0000-0000F40A0000}"/>
    <cellStyle name="Sensitivity" xfId="2802" xr:uid="{00000000-0005-0000-0000-0000F50A0000}"/>
    <cellStyle name="Sensitivity 2" xfId="2803" xr:uid="{00000000-0005-0000-0000-0000F60A0000}"/>
    <cellStyle name="SheetHeader1" xfId="2804" xr:uid="{00000000-0005-0000-0000-0000F70A0000}"/>
    <cellStyle name="SheetHeader1 2" xfId="2805" xr:uid="{00000000-0005-0000-0000-0000F80A0000}"/>
    <cellStyle name="SheetHeader2" xfId="2806" xr:uid="{00000000-0005-0000-0000-0000F90A0000}"/>
    <cellStyle name="SheetHeader2 2" xfId="2807" xr:uid="{00000000-0005-0000-0000-0000FA0A0000}"/>
    <cellStyle name="StandardInput" xfId="2808" xr:uid="{00000000-0005-0000-0000-0000FB0A0000}"/>
    <cellStyle name="StandardInput 2" xfId="2809" xr:uid="{00000000-0005-0000-0000-0000FC0A0000}"/>
    <cellStyle name="Style 1" xfId="2810" xr:uid="{00000000-0005-0000-0000-0000FD0A0000}"/>
    <cellStyle name="Style 1 2" xfId="2811" xr:uid="{00000000-0005-0000-0000-0000FE0A0000}"/>
    <cellStyle name="Style 1 2 2" xfId="2812" xr:uid="{00000000-0005-0000-0000-0000FF0A0000}"/>
    <cellStyle name="Style 1 3" xfId="2813" xr:uid="{00000000-0005-0000-0000-0000000B0000}"/>
    <cellStyle name="style1" xfId="2814" xr:uid="{00000000-0005-0000-0000-0000010B0000}"/>
    <cellStyle name="Style2" xfId="2815" xr:uid="{00000000-0005-0000-0000-0000020B0000}"/>
    <cellStyle name="Style2 2" xfId="2816" xr:uid="{00000000-0005-0000-0000-0000030B0000}"/>
    <cellStyle name="Style3" xfId="2817" xr:uid="{00000000-0005-0000-0000-0000040B0000}"/>
    <cellStyle name="Style3 2" xfId="2818" xr:uid="{00000000-0005-0000-0000-0000050B0000}"/>
    <cellStyle name="subhead" xfId="2819" xr:uid="{00000000-0005-0000-0000-0000060B0000}"/>
    <cellStyle name="Subheading" xfId="2820" xr:uid="{00000000-0005-0000-0000-0000070B0000}"/>
    <cellStyle name="SubheadingBold" xfId="2821" xr:uid="{00000000-0005-0000-0000-0000080B0000}"/>
    <cellStyle name="Table" xfId="2822" xr:uid="{00000000-0005-0000-0000-0000090B0000}"/>
    <cellStyle name="Table 2" xfId="2823" xr:uid="{00000000-0005-0000-0000-00000A0B0000}"/>
    <cellStyle name="Table 3" xfId="2824" xr:uid="{00000000-0005-0000-0000-00000B0B0000}"/>
    <cellStyle name="Table 4" xfId="2825" xr:uid="{00000000-0005-0000-0000-00000C0B0000}"/>
    <cellStyle name="Table Heading" xfId="2826" xr:uid="{00000000-0005-0000-0000-00000D0B0000}"/>
    <cellStyle name="Table Heading 2" xfId="2827" xr:uid="{00000000-0005-0000-0000-00000E0B0000}"/>
    <cellStyle name="Table_Heading2" xfId="2828" xr:uid="{00000000-0005-0000-0000-00000F0B0000}"/>
    <cellStyle name="TBC" xfId="2829" xr:uid="{00000000-0005-0000-0000-0000100B0000}"/>
    <cellStyle name="TBC 2" xfId="2830" xr:uid="{00000000-0005-0000-0000-0000110B0000}"/>
    <cellStyle name="Text Indent A" xfId="2831" xr:uid="{00000000-0005-0000-0000-0000120B0000}"/>
    <cellStyle name="Text Indent B" xfId="2832" xr:uid="{00000000-0005-0000-0000-0000130B0000}"/>
    <cellStyle name="Text Indent C" xfId="2833" xr:uid="{00000000-0005-0000-0000-0000140B0000}"/>
    <cellStyle name="thousand" xfId="2834" xr:uid="{00000000-0005-0000-0000-0000150B0000}"/>
    <cellStyle name="Tickmark" xfId="2835" xr:uid="{00000000-0005-0000-0000-0000160B0000}"/>
    <cellStyle name="Tickmark 2" xfId="2836" xr:uid="{00000000-0005-0000-0000-0000170B0000}"/>
    <cellStyle name="Times New Roman" xfId="2837" xr:uid="{00000000-0005-0000-0000-0000180B0000}"/>
    <cellStyle name="Title 2" xfId="2838" xr:uid="{00000000-0005-0000-0000-0000190B0000}"/>
    <cellStyle name="Title 2 2" xfId="2839" xr:uid="{00000000-0005-0000-0000-00001A0B0000}"/>
    <cellStyle name="Title 2 3" xfId="2840" xr:uid="{00000000-0005-0000-0000-00001B0B0000}"/>
    <cellStyle name="Title 3" xfId="2841" xr:uid="{00000000-0005-0000-0000-00001C0B0000}"/>
    <cellStyle name="Total 1" xfId="2842" xr:uid="{00000000-0005-0000-0000-00001D0B0000}"/>
    <cellStyle name="Total 2" xfId="2843" xr:uid="{00000000-0005-0000-0000-00001E0B0000}"/>
    <cellStyle name="Total 2 2" xfId="2844" xr:uid="{00000000-0005-0000-0000-00001F0B0000}"/>
    <cellStyle name="Total 2 3" xfId="2845" xr:uid="{00000000-0005-0000-0000-0000200B0000}"/>
    <cellStyle name="Total 2 4" xfId="2846" xr:uid="{00000000-0005-0000-0000-0000210B0000}"/>
    <cellStyle name="Total 2 5" xfId="2847" xr:uid="{00000000-0005-0000-0000-0000220B0000}"/>
    <cellStyle name="Total 2 6" xfId="2848" xr:uid="{00000000-0005-0000-0000-0000230B0000}"/>
    <cellStyle name="Total 3" xfId="2849" xr:uid="{00000000-0005-0000-0000-0000240B0000}"/>
    <cellStyle name="Total 3 2" xfId="2850" xr:uid="{00000000-0005-0000-0000-0000250B0000}"/>
    <cellStyle name="Total 4" xfId="2851" xr:uid="{00000000-0005-0000-0000-0000260B0000}"/>
    <cellStyle name="Total 4 2" xfId="2852" xr:uid="{00000000-0005-0000-0000-0000270B0000}"/>
    <cellStyle name="Transfer out" xfId="2853" xr:uid="{00000000-0005-0000-0000-0000280B0000}"/>
    <cellStyle name="Transfer out 2" xfId="2854" xr:uid="{00000000-0005-0000-0000-0000290B0000}"/>
    <cellStyle name="Transfer out 2 2" xfId="2855" xr:uid="{00000000-0005-0000-0000-00002A0B0000}"/>
    <cellStyle name="Transfer out 2 3" xfId="2856" xr:uid="{00000000-0005-0000-0000-00002B0B0000}"/>
    <cellStyle name="Transfer out 3" xfId="2857" xr:uid="{00000000-0005-0000-0000-00002C0B0000}"/>
    <cellStyle name="Transfer out 4" xfId="2858" xr:uid="{00000000-0005-0000-0000-00002D0B0000}"/>
    <cellStyle name="Tusental (0)_pldt" xfId="2859" xr:uid="{00000000-0005-0000-0000-00002E0B0000}"/>
    <cellStyle name="Tusental_A-listan (fixad)" xfId="2860" xr:uid="{00000000-0005-0000-0000-00002F0B0000}"/>
    <cellStyle name="Unit" xfId="2861" xr:uid="{00000000-0005-0000-0000-0000300B0000}"/>
    <cellStyle name="Unit 2" xfId="2862" xr:uid="{00000000-0005-0000-0000-0000310B0000}"/>
    <cellStyle name="Unprotected" xfId="2863" xr:uid="{00000000-0005-0000-0000-0000320B0000}"/>
    <cellStyle name="Unprotected 2" xfId="2864" xr:uid="{00000000-0005-0000-0000-0000330B0000}"/>
    <cellStyle name="User_Defined_A" xfId="2865" xr:uid="{00000000-0005-0000-0000-0000340B0000}"/>
    <cellStyle name="Valuta (0)_pldt" xfId="2866" xr:uid="{00000000-0005-0000-0000-0000350B0000}"/>
    <cellStyle name="Valuta_NPV" xfId="2867" xr:uid="{00000000-0005-0000-0000-0000360B0000}"/>
    <cellStyle name="Valuutta_BINV" xfId="2868" xr:uid="{00000000-0005-0000-0000-0000370B0000}"/>
    <cellStyle name="Warning" xfId="2869" xr:uid="{00000000-0005-0000-0000-0000380B0000}"/>
    <cellStyle name="Warning 2" xfId="2870" xr:uid="{00000000-0005-0000-0000-0000390B0000}"/>
    <cellStyle name="Warning Text 2" xfId="2871" xr:uid="{00000000-0005-0000-0000-00003A0B0000}"/>
    <cellStyle name="Warning Text 3" xfId="2872" xr:uid="{00000000-0005-0000-0000-00003B0B0000}"/>
    <cellStyle name="WHead - Style2" xfId="2873" xr:uid="{00000000-0005-0000-0000-00003C0B0000}"/>
    <cellStyle name="WHead - Style2 2" xfId="2874" xr:uid="{00000000-0005-0000-0000-00003D0B0000}"/>
    <cellStyle name="WHead - Style2 3" xfId="2875" xr:uid="{00000000-0005-0000-0000-00003E0B0000}"/>
    <cellStyle name="เครื่องหมายจุลภาค [0]_1" xfId="2876" xr:uid="{00000000-0005-0000-0000-00003F0B0000}"/>
    <cellStyle name="เครื่องหมายจุลภาค 10" xfId="2877" xr:uid="{00000000-0005-0000-0000-0000400B0000}"/>
    <cellStyle name="เครื่องหมายจุลภาค 2" xfId="2878" xr:uid="{00000000-0005-0000-0000-0000410B0000}"/>
    <cellStyle name="เครื่องหมายจุลภาค 2 2" xfId="2879" xr:uid="{00000000-0005-0000-0000-0000420B0000}"/>
    <cellStyle name="เครื่องหมายจุลภาค 2 2 2" xfId="2880" xr:uid="{00000000-0005-0000-0000-0000430B0000}"/>
    <cellStyle name="เครื่องหมายจุลภาค 2 2 2 2" xfId="2881" xr:uid="{00000000-0005-0000-0000-0000440B0000}"/>
    <cellStyle name="เครื่องหมายจุลภาค 2 2 2 3" xfId="2882" xr:uid="{00000000-0005-0000-0000-0000450B0000}"/>
    <cellStyle name="เครื่องหมายจุลภาค 2 2 2 4" xfId="2883" xr:uid="{00000000-0005-0000-0000-0000460B0000}"/>
    <cellStyle name="เครื่องหมายจุลภาค 2 2 3" xfId="2884" xr:uid="{00000000-0005-0000-0000-0000470B0000}"/>
    <cellStyle name="เครื่องหมายจุลภาค 2 2 4" xfId="2885" xr:uid="{00000000-0005-0000-0000-0000480B0000}"/>
    <cellStyle name="เครื่องหมายจุลภาค 2 2 5" xfId="2886" xr:uid="{00000000-0005-0000-0000-0000490B0000}"/>
    <cellStyle name="เครื่องหมายจุลภาค 2 3" xfId="2887" xr:uid="{00000000-0005-0000-0000-00004A0B0000}"/>
    <cellStyle name="เครื่องหมายจุลภาค 2 4" xfId="2888" xr:uid="{00000000-0005-0000-0000-00004B0B0000}"/>
    <cellStyle name="เครื่องหมายจุลภาค 2 5" xfId="2889" xr:uid="{00000000-0005-0000-0000-00004C0B0000}"/>
    <cellStyle name="เครื่องหมายจุลภาค 2_~gl60" xfId="2890" xr:uid="{00000000-0005-0000-0000-00004D0B0000}"/>
    <cellStyle name="เครื่องหมายจุลภาค 3" xfId="2891" xr:uid="{00000000-0005-0000-0000-00004E0B0000}"/>
    <cellStyle name="เครื่องหมายจุลภาค 3 2" xfId="2892" xr:uid="{00000000-0005-0000-0000-00004F0B0000}"/>
    <cellStyle name="เครื่องหมายจุลภาค 3 3" xfId="2893" xr:uid="{00000000-0005-0000-0000-0000500B0000}"/>
    <cellStyle name="เครื่องหมายจุลภาค 3 4" xfId="2894" xr:uid="{00000000-0005-0000-0000-0000510B0000}"/>
    <cellStyle name="เครื่องหมายจุลภาค 3_Copy of SFCD@Detail - 12.2010-kung" xfId="2895" xr:uid="{00000000-0005-0000-0000-0000520B0000}"/>
    <cellStyle name="เครื่องหมายจุลภาค 4" xfId="2896" xr:uid="{00000000-0005-0000-0000-0000530B0000}"/>
    <cellStyle name="เครื่องหมายจุลภาค 4 2" xfId="2897" xr:uid="{00000000-0005-0000-0000-0000540B0000}"/>
    <cellStyle name="เครื่องหมายจุลภาค 4 3" xfId="2898" xr:uid="{00000000-0005-0000-0000-0000550B0000}"/>
    <cellStyle name="เครื่องหมายจุลภาค 4 4" xfId="2899" xr:uid="{00000000-0005-0000-0000-0000560B0000}"/>
    <cellStyle name="เครื่องหมายจุลภาค 5" xfId="2900" xr:uid="{00000000-0005-0000-0000-0000570B0000}"/>
    <cellStyle name="เครื่องหมายจุลภาค 5 2" xfId="2901" xr:uid="{00000000-0005-0000-0000-0000580B0000}"/>
    <cellStyle name="เครื่องหมายจุลภาค 5 3" xfId="2902" xr:uid="{00000000-0005-0000-0000-0000590B0000}"/>
    <cellStyle name="เครื่องหมายจุลภาค 5 4" xfId="2903" xr:uid="{00000000-0005-0000-0000-00005A0B0000}"/>
    <cellStyle name="เครื่องหมายจุลภาค 6" xfId="2904" xr:uid="{00000000-0005-0000-0000-00005B0B0000}"/>
    <cellStyle name="เครื่องหมายจุลภาค 6 2" xfId="2905" xr:uid="{00000000-0005-0000-0000-00005C0B0000}"/>
    <cellStyle name="เครื่องหมายจุลภาค 7" xfId="2906" xr:uid="{00000000-0005-0000-0000-00005D0B0000}"/>
    <cellStyle name="เครื่องหมายจุลภาค 7 2" xfId="2907" xr:uid="{00000000-0005-0000-0000-00005E0B0000}"/>
    <cellStyle name="เครื่องหมายจุลภาค 7 3" xfId="2908" xr:uid="{00000000-0005-0000-0000-00005F0B0000}"/>
    <cellStyle name="เครื่องหมายจุลภาค 7 4" xfId="2909" xr:uid="{00000000-0005-0000-0000-0000600B0000}"/>
    <cellStyle name="เครื่องหมายจุลภาค 7 5" xfId="2910" xr:uid="{00000000-0005-0000-0000-0000610B0000}"/>
    <cellStyle name="เครื่องหมายจุลภาค 7 6" xfId="2911" xr:uid="{00000000-0005-0000-0000-0000620B0000}"/>
    <cellStyle name="เครื่องหมายจุลภาค 7 7" xfId="2912" xr:uid="{00000000-0005-0000-0000-0000630B0000}"/>
    <cellStyle name="เครื่องหมายจุลภาค 8" xfId="2913" xr:uid="{00000000-0005-0000-0000-0000640B0000}"/>
    <cellStyle name="เครื่องหมายจุลภาค 9" xfId="2914" xr:uid="{00000000-0005-0000-0000-0000650B0000}"/>
    <cellStyle name="เครื่องหมายจุลภาค_01-18-05" xfId="2915" xr:uid="{00000000-0005-0000-0000-0000660B0000}"/>
    <cellStyle name="เครื่องหมายสกุลเงิน [0]_1" xfId="2916" xr:uid="{00000000-0005-0000-0000-0000670B0000}"/>
    <cellStyle name="เครื่องหมายสกุลเงิน_1" xfId="2917" xr:uid="{00000000-0005-0000-0000-0000680B0000}"/>
    <cellStyle name="เชื่อมโยงหลายมิติ" xfId="2918" xr:uid="{00000000-0005-0000-0000-0000690B0000}"/>
    <cellStyle name="เชื่อมโยงหลายมิติ 2" xfId="2919" xr:uid="{00000000-0005-0000-0000-00006A0B0000}"/>
    <cellStyle name="เชื่อมโยงหลายมิติ 3" xfId="2920" xr:uid="{00000000-0005-0000-0000-00006B0B0000}"/>
    <cellStyle name="เชื่อมโยงหลายมิติ 4" xfId="2921" xr:uid="{00000000-0005-0000-0000-00006C0B0000}"/>
    <cellStyle name="เซลล์ตรวจสอบ" xfId="2922" xr:uid="{00000000-0005-0000-0000-00006D0B0000}"/>
    <cellStyle name="เซลล์ตรวจสอบ 2" xfId="2923" xr:uid="{00000000-0005-0000-0000-00006E0B0000}"/>
    <cellStyle name="เซลล์ที่มีการเชื่อมโยง" xfId="2924" xr:uid="{00000000-0005-0000-0000-00006F0B0000}"/>
    <cellStyle name="เซลล์ที่มีการเชื่อมโยง 2" xfId="2925" xr:uid="{00000000-0005-0000-0000-0000700B0000}"/>
    <cellStyle name="เปอร์เซ็นต์_Lead 280203" xfId="2926" xr:uid="{00000000-0005-0000-0000-0000710B0000}"/>
    <cellStyle name="แย่" xfId="2927" xr:uid="{00000000-0005-0000-0000-0000720B0000}"/>
    <cellStyle name="แย่ 2" xfId="2928" xr:uid="{00000000-0005-0000-0000-0000730B0000}"/>
    <cellStyle name="แสดงผล" xfId="2929" xr:uid="{00000000-0005-0000-0000-0000740B0000}"/>
    <cellStyle name="แสดงผล 2" xfId="2930" xr:uid="{00000000-0005-0000-0000-0000750B0000}"/>
    <cellStyle name="แสดงผล 3" xfId="2931" xr:uid="{00000000-0005-0000-0000-0000760B0000}"/>
    <cellStyle name="แสดงผล 4" xfId="2932" xr:uid="{00000000-0005-0000-0000-0000770B0000}"/>
    <cellStyle name="การคำนวณ" xfId="2933" xr:uid="{00000000-0005-0000-0000-0000780B0000}"/>
    <cellStyle name="การคำนวณ 2" xfId="2934" xr:uid="{00000000-0005-0000-0000-0000790B0000}"/>
    <cellStyle name="การคำนวณ 3" xfId="2935" xr:uid="{00000000-0005-0000-0000-00007A0B0000}"/>
    <cellStyle name="การคำนวณ 4" xfId="2936" xr:uid="{00000000-0005-0000-0000-00007B0B0000}"/>
    <cellStyle name="ข้อความเตือน" xfId="2937" xr:uid="{00000000-0005-0000-0000-00007C0B0000}"/>
    <cellStyle name="ข้อความเตือน 2" xfId="2938" xr:uid="{00000000-0005-0000-0000-00007D0B0000}"/>
    <cellStyle name="ข้อความอธิบาย" xfId="2939" xr:uid="{00000000-0005-0000-0000-00007E0B0000}"/>
    <cellStyle name="ข้อความอธิบาย 2" xfId="2940" xr:uid="{00000000-0005-0000-0000-00007F0B0000}"/>
    <cellStyle name="ค@ฏ๋_laroux" xfId="2941" xr:uid="{00000000-0005-0000-0000-0000800B0000}"/>
    <cellStyle name="คdคภฆ์[0]_laroux" xfId="2942" xr:uid="{00000000-0005-0000-0000-0000810B0000}"/>
    <cellStyle name="คdคภฆ์_laroux" xfId="2943" xr:uid="{00000000-0005-0000-0000-0000820B0000}"/>
    <cellStyle name="ชื่อเรื่อง" xfId="2944" xr:uid="{00000000-0005-0000-0000-0000830B0000}"/>
    <cellStyle name="ชื่อเรื่อง 2" xfId="2945" xr:uid="{00000000-0005-0000-0000-0000840B0000}"/>
    <cellStyle name="ณfน๔ [0]_laroux" xfId="2946" xr:uid="{00000000-0005-0000-0000-0000850B0000}"/>
    <cellStyle name="ณfน๔[0]_laroux" xfId="2947" xr:uid="{00000000-0005-0000-0000-0000860B0000}"/>
    <cellStyle name="ณfน๔_laroux" xfId="2948" xr:uid="{00000000-0005-0000-0000-0000870B0000}"/>
    <cellStyle name="ดี" xfId="2949" xr:uid="{00000000-0005-0000-0000-0000880B0000}"/>
    <cellStyle name="ดี 2" xfId="2950" xr:uid="{00000000-0005-0000-0000-0000890B0000}"/>
    <cellStyle name="ตามการเชื่อมโยงหลายมิติ" xfId="2951" xr:uid="{00000000-0005-0000-0000-00008A0B0000}"/>
    <cellStyle name="ตามการเชื่อมโยงหลายมิติ 2" xfId="2952" xr:uid="{00000000-0005-0000-0000-00008B0B0000}"/>
    <cellStyle name="ตามการเชื่อมโยงหลายมิติ 3" xfId="2953" xr:uid="{00000000-0005-0000-0000-00008C0B0000}"/>
    <cellStyle name="ตามการเชื่อมโยงหลายมิติ 4" xfId="2954" xr:uid="{00000000-0005-0000-0000-00008D0B0000}"/>
    <cellStyle name="น้บะภฒ_95" xfId="2955" xr:uid="{00000000-0005-0000-0000-00008E0B0000}"/>
    <cellStyle name="ปกติ 10" xfId="2956" xr:uid="{00000000-0005-0000-0000-00008F0B0000}"/>
    <cellStyle name="ปกติ 2" xfId="2957" xr:uid="{00000000-0005-0000-0000-0000900B0000}"/>
    <cellStyle name="ปกติ 2 2" xfId="2958" xr:uid="{00000000-0005-0000-0000-0000910B0000}"/>
    <cellStyle name="ปกติ 2 2 2" xfId="2959" xr:uid="{00000000-0005-0000-0000-0000920B0000}"/>
    <cellStyle name="ปกติ 2 2 2 2" xfId="2960" xr:uid="{00000000-0005-0000-0000-0000930B0000}"/>
    <cellStyle name="ปกติ 2 2 3" xfId="2961" xr:uid="{00000000-0005-0000-0000-0000940B0000}"/>
    <cellStyle name="ปกติ 2 2_SFCD2012 Q1 AP" xfId="2962" xr:uid="{00000000-0005-0000-0000-0000950B0000}"/>
    <cellStyle name="ปกติ 2 3" xfId="2963" xr:uid="{00000000-0005-0000-0000-0000960B0000}"/>
    <cellStyle name="ปกติ 2 3 2" xfId="2964" xr:uid="{00000000-0005-0000-0000-0000970B0000}"/>
    <cellStyle name="ปกติ 2 3 3" xfId="2965" xr:uid="{00000000-0005-0000-0000-0000980B0000}"/>
    <cellStyle name="ปกติ 2 3 4" xfId="2966" xr:uid="{00000000-0005-0000-0000-0000990B0000}"/>
    <cellStyle name="ปกติ 2 4" xfId="2967" xr:uid="{00000000-0005-0000-0000-00009A0B0000}"/>
    <cellStyle name="ปกติ 2 4 2" xfId="2968" xr:uid="{00000000-0005-0000-0000-00009B0B0000}"/>
    <cellStyle name="ปกติ 2 5" xfId="2969" xr:uid="{00000000-0005-0000-0000-00009C0B0000}"/>
    <cellStyle name="ปกติ 2 6" xfId="2970" xr:uid="{00000000-0005-0000-0000-00009D0B0000}"/>
    <cellStyle name="ปกติ 2 7" xfId="2971" xr:uid="{00000000-0005-0000-0000-00009E0B0000}"/>
    <cellStyle name="ปกติ 2 8" xfId="2972" xr:uid="{00000000-0005-0000-0000-00009F0B0000}"/>
    <cellStyle name="ปกติ 2__Input_Vat-BKP-06-K.Update" xfId="2973" xr:uid="{00000000-0005-0000-0000-0000A00B0000}"/>
    <cellStyle name="ปกติ 3" xfId="2974" xr:uid="{00000000-0005-0000-0000-0000A10B0000}"/>
    <cellStyle name="ปกติ 3 2" xfId="2975" xr:uid="{00000000-0005-0000-0000-0000A20B0000}"/>
    <cellStyle name="ปกติ 3 2 2" xfId="2976" xr:uid="{00000000-0005-0000-0000-0000A30B0000}"/>
    <cellStyle name="ปกติ 3 3" xfId="2977" xr:uid="{00000000-0005-0000-0000-0000A40B0000}"/>
    <cellStyle name="ปกติ 3_Aging SFCD" xfId="2978" xr:uid="{00000000-0005-0000-0000-0000A50B0000}"/>
    <cellStyle name="ปกติ 4" xfId="2979" xr:uid="{00000000-0005-0000-0000-0000A60B0000}"/>
    <cellStyle name="ปกติ 4 2" xfId="2980" xr:uid="{00000000-0005-0000-0000-0000A70B0000}"/>
    <cellStyle name="ปกติ 4 2 2" xfId="2981" xr:uid="{00000000-0005-0000-0000-0000A80B0000}"/>
    <cellStyle name="ปกติ 4 3" xfId="2982" xr:uid="{00000000-0005-0000-0000-0000A90B0000}"/>
    <cellStyle name="ปกติ 5" xfId="2983" xr:uid="{00000000-0005-0000-0000-0000AA0B0000}"/>
    <cellStyle name="ปกติ 5 2" xfId="2984" xr:uid="{00000000-0005-0000-0000-0000AB0B0000}"/>
    <cellStyle name="ปกติ 6" xfId="2985" xr:uid="{00000000-0005-0000-0000-0000AC0B0000}"/>
    <cellStyle name="ปกติ 6 2" xfId="2986" xr:uid="{00000000-0005-0000-0000-0000AD0B0000}"/>
    <cellStyle name="ปกติ 6 3" xfId="2987" xr:uid="{00000000-0005-0000-0000-0000AE0B0000}"/>
    <cellStyle name="ปกติ 6 4" xfId="2988" xr:uid="{00000000-0005-0000-0000-0000AF0B0000}"/>
    <cellStyle name="ปกติ 7" xfId="2989" xr:uid="{00000000-0005-0000-0000-0000B00B0000}"/>
    <cellStyle name="ปกติ 7 2" xfId="2990" xr:uid="{00000000-0005-0000-0000-0000B10B0000}"/>
    <cellStyle name="ปกติ 7 3" xfId="2991" xr:uid="{00000000-0005-0000-0000-0000B20B0000}"/>
    <cellStyle name="ปกติ 7 4" xfId="2992" xr:uid="{00000000-0005-0000-0000-0000B30B0000}"/>
    <cellStyle name="ปกติ 8" xfId="2993" xr:uid="{00000000-0005-0000-0000-0000B40B0000}"/>
    <cellStyle name="ปกติ 8 2" xfId="2994" xr:uid="{00000000-0005-0000-0000-0000B50B0000}"/>
    <cellStyle name="ปกติ 8 3" xfId="2995" xr:uid="{00000000-0005-0000-0000-0000B60B0000}"/>
    <cellStyle name="ปกติ 9" xfId="2996" xr:uid="{00000000-0005-0000-0000-0000B70B0000}"/>
    <cellStyle name="ปกติ 9 2" xfId="2997" xr:uid="{00000000-0005-0000-0000-0000B80B0000}"/>
    <cellStyle name="ปกติ_~gl4F" xfId="2998" xr:uid="{00000000-0005-0000-0000-0000B90B0000}"/>
    <cellStyle name="ป้อนค่า" xfId="2999" xr:uid="{00000000-0005-0000-0000-0000BA0B0000}"/>
    <cellStyle name="ป้อนค่า 2" xfId="3000" xr:uid="{00000000-0005-0000-0000-0000BB0B0000}"/>
    <cellStyle name="ป้อนค่า 3" xfId="3001" xr:uid="{00000000-0005-0000-0000-0000BC0B0000}"/>
    <cellStyle name="ป้อนค่า 4" xfId="3002" xr:uid="{00000000-0005-0000-0000-0000BD0B0000}"/>
    <cellStyle name="ปานกลาง" xfId="3003" xr:uid="{00000000-0005-0000-0000-0000BE0B0000}"/>
    <cellStyle name="ปานกลาง 2" xfId="3004" xr:uid="{00000000-0005-0000-0000-0000BF0B0000}"/>
    <cellStyle name="ผลรวม" xfId="3005" xr:uid="{00000000-0005-0000-0000-0000C00B0000}"/>
    <cellStyle name="ผลรวม 2" xfId="3006" xr:uid="{00000000-0005-0000-0000-0000C10B0000}"/>
    <cellStyle name="ผลรวม 3" xfId="3007" xr:uid="{00000000-0005-0000-0000-0000C20B0000}"/>
    <cellStyle name="ผลรวม 4" xfId="3008" xr:uid="{00000000-0005-0000-0000-0000C30B0000}"/>
    <cellStyle name="ฤธถ [0]_95" xfId="3009" xr:uid="{00000000-0005-0000-0000-0000C40B0000}"/>
    <cellStyle name="ฤธถ_95" xfId="3010" xr:uid="{00000000-0005-0000-0000-0000C50B0000}"/>
    <cellStyle name="ล_x000b_ศญ_ฝลฐๆฟตม๖วฅ" xfId="3011" xr:uid="{00000000-0005-0000-0000-0000C60B0000}"/>
    <cellStyle name="ล๋ศญ [0]_95" xfId="3012" xr:uid="{00000000-0005-0000-0000-0000C70B0000}"/>
    <cellStyle name="ล๋ศญ_95" xfId="3013" xr:uid="{00000000-0005-0000-0000-0000C80B0000}"/>
    <cellStyle name="ลักษณะ 1" xfId="3014" xr:uid="{00000000-0005-0000-0000-0000C90B0000}"/>
    <cellStyle name="ลักษณะ 1 2" xfId="3015" xr:uid="{00000000-0005-0000-0000-0000CA0B0000}"/>
    <cellStyle name="วฅมุ_4ฟ๙ฝวภ๛" xfId="3016" xr:uid="{00000000-0005-0000-0000-0000CB0B0000}"/>
    <cellStyle name="ส่วนที่ถูกเน้น1" xfId="3017" xr:uid="{00000000-0005-0000-0000-0000CC0B0000}"/>
    <cellStyle name="ส่วนที่ถูกเน้น1 2" xfId="3018" xr:uid="{00000000-0005-0000-0000-0000CD0B0000}"/>
    <cellStyle name="ส่วนที่ถูกเน้น2" xfId="3019" xr:uid="{00000000-0005-0000-0000-0000CE0B0000}"/>
    <cellStyle name="ส่วนที่ถูกเน้น2 2" xfId="3020" xr:uid="{00000000-0005-0000-0000-0000CF0B0000}"/>
    <cellStyle name="ส่วนที่ถูกเน้น3" xfId="3021" xr:uid="{00000000-0005-0000-0000-0000D00B0000}"/>
    <cellStyle name="ส่วนที่ถูกเน้น3 2" xfId="3022" xr:uid="{00000000-0005-0000-0000-0000D10B0000}"/>
    <cellStyle name="ส่วนที่ถูกเน้น4" xfId="3023" xr:uid="{00000000-0005-0000-0000-0000D20B0000}"/>
    <cellStyle name="ส่วนที่ถูกเน้น4 2" xfId="3024" xr:uid="{00000000-0005-0000-0000-0000D30B0000}"/>
    <cellStyle name="ส่วนที่ถูกเน้น5" xfId="3025" xr:uid="{00000000-0005-0000-0000-0000D40B0000}"/>
    <cellStyle name="ส่วนที่ถูกเน้น5 2" xfId="3026" xr:uid="{00000000-0005-0000-0000-0000D50B0000}"/>
    <cellStyle name="ส่วนที่ถูกเน้น6" xfId="3027" xr:uid="{00000000-0005-0000-0000-0000D60B0000}"/>
    <cellStyle name="ส่วนที่ถูกเน้น6 2" xfId="3028" xr:uid="{00000000-0005-0000-0000-0000D70B0000}"/>
    <cellStyle name="หมายเหตุ" xfId="3029" xr:uid="{00000000-0005-0000-0000-0000D80B0000}"/>
    <cellStyle name="หมายเหตุ 10" xfId="3030" xr:uid="{00000000-0005-0000-0000-0000D90B0000}"/>
    <cellStyle name="หมายเหตุ 11" xfId="3031" xr:uid="{00000000-0005-0000-0000-0000DA0B0000}"/>
    <cellStyle name="หมายเหตุ 2" xfId="3032" xr:uid="{00000000-0005-0000-0000-0000DB0B0000}"/>
    <cellStyle name="หมายเหตุ 2 2" xfId="3033" xr:uid="{00000000-0005-0000-0000-0000DC0B0000}"/>
    <cellStyle name="หมายเหตุ 2 3" xfId="3034" xr:uid="{00000000-0005-0000-0000-0000DD0B0000}"/>
    <cellStyle name="หมายเหตุ 3" xfId="3035" xr:uid="{00000000-0005-0000-0000-0000DE0B0000}"/>
    <cellStyle name="หมายเหตุ 3 2" xfId="3036" xr:uid="{00000000-0005-0000-0000-0000DF0B0000}"/>
    <cellStyle name="หมายเหตุ 3 3" xfId="3037" xr:uid="{00000000-0005-0000-0000-0000E00B0000}"/>
    <cellStyle name="หมายเหตุ 3 4" xfId="3038" xr:uid="{00000000-0005-0000-0000-0000E10B0000}"/>
    <cellStyle name="หมายเหตุ 4" xfId="3039" xr:uid="{00000000-0005-0000-0000-0000E20B0000}"/>
    <cellStyle name="หมายเหตุ 5" xfId="3040" xr:uid="{00000000-0005-0000-0000-0000E30B0000}"/>
    <cellStyle name="หมายเหตุ 6" xfId="3041" xr:uid="{00000000-0005-0000-0000-0000E40B0000}"/>
    <cellStyle name="หมายเหตุ 7" xfId="3042" xr:uid="{00000000-0005-0000-0000-0000E50B0000}"/>
    <cellStyle name="หมายเหตุ 8" xfId="3043" xr:uid="{00000000-0005-0000-0000-0000E60B0000}"/>
    <cellStyle name="หมายเหตุ 9" xfId="3044" xr:uid="{00000000-0005-0000-0000-0000E70B0000}"/>
    <cellStyle name="หัวเรื่อง 1" xfId="3045" xr:uid="{00000000-0005-0000-0000-0000E80B0000}"/>
    <cellStyle name="หัวเรื่อง 1 2" xfId="3046" xr:uid="{00000000-0005-0000-0000-0000E90B0000}"/>
    <cellStyle name="หัวเรื่อง 2" xfId="3047" xr:uid="{00000000-0005-0000-0000-0000EA0B0000}"/>
    <cellStyle name="หัวเรื่อง 2 2" xfId="3048" xr:uid="{00000000-0005-0000-0000-0000EB0B0000}"/>
    <cellStyle name="หัวเรื่อง 3" xfId="3049" xr:uid="{00000000-0005-0000-0000-0000EC0B0000}"/>
    <cellStyle name="หัวเรื่อง 3 2" xfId="3050" xr:uid="{00000000-0005-0000-0000-0000ED0B0000}"/>
    <cellStyle name="หัวเรื่อง 3 3" xfId="3051" xr:uid="{00000000-0005-0000-0000-0000EE0B0000}"/>
    <cellStyle name="หัวเรื่อง 3 4" xfId="3052" xr:uid="{00000000-0005-0000-0000-0000EF0B0000}"/>
    <cellStyle name="หัวเรื่อง 4" xfId="3053" xr:uid="{00000000-0005-0000-0000-0000F00B0000}"/>
    <cellStyle name="หัวเรื่อง 4 2" xfId="3054" xr:uid="{00000000-0005-0000-0000-0000F10B0000}"/>
    <cellStyle name="통화 [0]_SGV" xfId="3055" xr:uid="{00000000-0005-0000-0000-0000F20B0000}"/>
    <cellStyle name="통화_SGV" xfId="3056" xr:uid="{00000000-0005-0000-0000-0000F30B0000}"/>
    <cellStyle name="표준_SGV" xfId="3057" xr:uid="{00000000-0005-0000-0000-0000F40B000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theme" Target="theme/theme1.xml"/><Relationship Id="rId8" Type="http://schemas.openxmlformats.org/officeDocument/2006/relationships/externalLink" Target="externalLinks/externalLink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efreshError="1">
        <row r="9">
          <cell r="D9" t="str">
            <v>2012</v>
          </cell>
        </row>
        <row r="13">
          <cell r="D13">
            <v>41274</v>
          </cell>
        </row>
        <row r="15">
          <cell r="D15" t="str">
            <v>THB</v>
          </cell>
        </row>
      </sheetData>
      <sheetData sheetId="1"/>
      <sheetData sheetId="2" refreshError="1">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efreshError="1">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refreshError="1"/>
      <sheetData sheetId="1" refreshError="1">
        <row r="17">
          <cell r="B17" t="str">
            <v>No.</v>
          </cell>
          <cell r="C17" t="str">
            <v>Payment Date</v>
          </cell>
          <cell r="D17" t="str">
            <v>Beginning Balance</v>
          </cell>
          <cell r="E17" t="str">
            <v>Payment</v>
          </cell>
          <cell r="F17" t="str">
            <v>Principal</v>
          </cell>
          <cell r="G17" t="str">
            <v>Interest</v>
          </cell>
          <cell r="H17" t="str">
            <v>Ending Balance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19"/>
  <sheetViews>
    <sheetView tabSelected="1" view="pageBreakPreview" topLeftCell="A108" zoomScale="89" zoomScaleNormal="75" zoomScaleSheetLayoutView="89" workbookViewId="0">
      <selection activeCell="A120" sqref="A120:XFD1048576"/>
    </sheetView>
  </sheetViews>
  <sheetFormatPr defaultColWidth="9" defaultRowHeight="14.4"/>
  <cols>
    <col min="1" max="1" width="37.5546875" style="44" customWidth="1"/>
    <col min="2" max="2" width="7.77734375" style="40" customWidth="1"/>
    <col min="3" max="3" width="1.77734375" style="101" customWidth="1"/>
    <col min="4" max="4" width="15.21875" style="99" bestFit="1" customWidth="1"/>
    <col min="5" max="5" width="1.77734375" style="100" customWidth="1"/>
    <col min="6" max="6" width="15.21875" style="80" customWidth="1"/>
    <col min="7" max="7" width="1.77734375" style="100" customWidth="1"/>
    <col min="8" max="8" width="15.21875" style="99" customWidth="1"/>
    <col min="9" max="9" width="1.77734375" style="101" customWidth="1"/>
    <col min="10" max="10" width="15.21875" style="80" customWidth="1"/>
    <col min="11" max="16384" width="9" style="163"/>
  </cols>
  <sheetData>
    <row r="1" spans="1:10" ht="20.25" customHeight="1">
      <c r="A1" s="1" t="s">
        <v>83</v>
      </c>
      <c r="B1" s="2"/>
      <c r="C1" s="3"/>
      <c r="D1" s="4"/>
      <c r="E1" s="5"/>
      <c r="F1" s="6"/>
      <c r="G1" s="5"/>
      <c r="H1" s="4"/>
      <c r="I1" s="3"/>
      <c r="J1" s="161"/>
    </row>
    <row r="2" spans="1:10" ht="20.25" customHeight="1">
      <c r="A2" s="7" t="s">
        <v>0</v>
      </c>
      <c r="B2" s="2"/>
      <c r="C2" s="3"/>
      <c r="D2" s="4"/>
      <c r="E2" s="5"/>
      <c r="F2" s="6"/>
      <c r="G2" s="5"/>
      <c r="H2" s="4"/>
      <c r="I2" s="3"/>
      <c r="J2" s="6"/>
    </row>
    <row r="3" spans="1:10" ht="19.5" customHeight="1">
      <c r="A3" s="8"/>
      <c r="B3" s="9"/>
      <c r="C3" s="9"/>
      <c r="D3" s="10"/>
      <c r="E3" s="11"/>
      <c r="F3" s="11"/>
      <c r="G3" s="11"/>
      <c r="H3" s="10"/>
      <c r="I3" s="9"/>
      <c r="J3" s="11"/>
    </row>
    <row r="4" spans="1:10" ht="19.5" customHeight="1">
      <c r="A4" s="9"/>
      <c r="B4" s="8"/>
      <c r="C4" s="9"/>
      <c r="D4" s="392" t="s">
        <v>1</v>
      </c>
      <c r="E4" s="392"/>
      <c r="F4" s="392"/>
      <c r="G4" s="12"/>
      <c r="H4" s="393" t="s">
        <v>2</v>
      </c>
      <c r="I4" s="393"/>
      <c r="J4" s="393"/>
    </row>
    <row r="5" spans="1:10" ht="19.5" customHeight="1">
      <c r="A5" s="9"/>
      <c r="B5" s="13"/>
      <c r="C5" s="14"/>
      <c r="D5" s="394" t="s">
        <v>3</v>
      </c>
      <c r="E5" s="394"/>
      <c r="F5" s="394"/>
      <c r="G5" s="15"/>
      <c r="H5" s="395" t="s">
        <v>3</v>
      </c>
      <c r="I5" s="395"/>
      <c r="J5" s="395"/>
    </row>
    <row r="6" spans="1:10" ht="19.5" customHeight="1">
      <c r="A6" s="9"/>
      <c r="B6" s="13"/>
      <c r="C6" s="14"/>
      <c r="D6" s="397" t="s">
        <v>81</v>
      </c>
      <c r="E6" s="397"/>
      <c r="F6" s="397"/>
      <c r="G6" s="16"/>
      <c r="H6" s="397" t="s">
        <v>81</v>
      </c>
      <c r="I6" s="397"/>
      <c r="J6" s="397"/>
    </row>
    <row r="7" spans="1:10" ht="19.5" customHeight="1">
      <c r="A7" s="17" t="s">
        <v>4</v>
      </c>
      <c r="B7" s="18" t="s">
        <v>5</v>
      </c>
      <c r="C7" s="19"/>
      <c r="D7" s="176">
        <v>2020</v>
      </c>
      <c r="E7" s="20"/>
      <c r="F7" s="20">
        <v>2019</v>
      </c>
      <c r="G7" s="20"/>
      <c r="H7" s="176">
        <v>2020</v>
      </c>
      <c r="I7" s="20"/>
      <c r="J7" s="20">
        <v>2019</v>
      </c>
    </row>
    <row r="8" spans="1:10" ht="19.5" customHeight="1">
      <c r="A8" s="21"/>
      <c r="B8" s="2"/>
      <c r="C8" s="22"/>
      <c r="D8" s="396" t="s">
        <v>335</v>
      </c>
      <c r="E8" s="396"/>
      <c r="F8" s="396"/>
      <c r="G8" s="396"/>
      <c r="H8" s="396"/>
      <c r="I8" s="396"/>
      <c r="J8" s="396"/>
    </row>
    <row r="9" spans="1:10" ht="19.5" customHeight="1">
      <c r="A9" s="23" t="s">
        <v>7</v>
      </c>
      <c r="B9" s="162"/>
      <c r="C9" s="24"/>
      <c r="D9" s="25"/>
      <c r="E9" s="24"/>
      <c r="F9" s="24"/>
      <c r="G9" s="24"/>
      <c r="H9" s="25"/>
      <c r="I9" s="24"/>
      <c r="J9" s="24"/>
    </row>
    <row r="10" spans="1:10" ht="19.5" customHeight="1">
      <c r="A10" s="26" t="s">
        <v>8</v>
      </c>
      <c r="B10" s="27">
        <v>7</v>
      </c>
      <c r="C10" s="28"/>
      <c r="D10" s="29">
        <v>814959433</v>
      </c>
      <c r="E10" s="28"/>
      <c r="F10" s="30">
        <v>885538722</v>
      </c>
      <c r="G10" s="28"/>
      <c r="H10" s="30">
        <v>378477201</v>
      </c>
      <c r="I10" s="28"/>
      <c r="J10" s="30">
        <v>458051571</v>
      </c>
    </row>
    <row r="11" spans="1:10" ht="19.5" customHeight="1">
      <c r="A11" s="26" t="s">
        <v>9</v>
      </c>
      <c r="B11" s="27"/>
      <c r="C11" s="28"/>
      <c r="D11" s="29">
        <v>172768</v>
      </c>
      <c r="E11" s="28"/>
      <c r="F11" s="30">
        <v>959913</v>
      </c>
      <c r="G11" s="28"/>
      <c r="H11" s="30">
        <v>172768</v>
      </c>
      <c r="I11" s="28"/>
      <c r="J11" s="30">
        <v>959913</v>
      </c>
    </row>
    <row r="12" spans="1:10" ht="19.5" customHeight="1">
      <c r="A12" s="26" t="s">
        <v>135</v>
      </c>
      <c r="B12" s="27"/>
      <c r="C12" s="28"/>
      <c r="D12" s="29"/>
      <c r="E12" s="28"/>
      <c r="F12" s="30"/>
      <c r="G12" s="31"/>
      <c r="H12" s="32"/>
      <c r="I12" s="32"/>
      <c r="J12" s="32"/>
    </row>
    <row r="13" spans="1:10" ht="19.5" customHeight="1">
      <c r="A13" s="26" t="s">
        <v>375</v>
      </c>
      <c r="B13" s="27" t="s">
        <v>331</v>
      </c>
      <c r="C13" s="28"/>
      <c r="D13" s="29">
        <v>610335687</v>
      </c>
      <c r="E13" s="28"/>
      <c r="F13" s="30">
        <v>737437761</v>
      </c>
      <c r="G13" s="31"/>
      <c r="H13" s="32">
        <v>90167031</v>
      </c>
      <c r="I13" s="32"/>
      <c r="J13" s="32">
        <v>101882410</v>
      </c>
    </row>
    <row r="14" spans="1:10" ht="19.5" customHeight="1">
      <c r="A14" s="26" t="s">
        <v>376</v>
      </c>
      <c r="B14" s="27"/>
      <c r="C14" s="28"/>
      <c r="D14" s="29">
        <v>121037917</v>
      </c>
      <c r="E14" s="28"/>
      <c r="F14" s="30">
        <v>214973761</v>
      </c>
      <c r="G14" s="31"/>
      <c r="H14" s="32">
        <v>132539466</v>
      </c>
      <c r="I14" s="32"/>
      <c r="J14" s="32">
        <v>42301161</v>
      </c>
    </row>
    <row r="15" spans="1:10" ht="19.5" customHeight="1">
      <c r="A15" s="26" t="s">
        <v>121</v>
      </c>
      <c r="B15" s="27"/>
      <c r="C15" s="31"/>
      <c r="D15" s="32"/>
      <c r="E15" s="31"/>
      <c r="F15" s="32"/>
      <c r="G15" s="28"/>
      <c r="H15" s="32"/>
      <c r="I15" s="32"/>
      <c r="J15" s="32"/>
    </row>
    <row r="16" spans="1:10" ht="19.5" customHeight="1">
      <c r="A16" s="26" t="s">
        <v>122</v>
      </c>
      <c r="B16" s="27">
        <v>6</v>
      </c>
      <c r="C16" s="31"/>
      <c r="D16" s="32">
        <v>0</v>
      </c>
      <c r="E16" s="31"/>
      <c r="F16" s="32">
        <v>63000000</v>
      </c>
      <c r="G16" s="28"/>
      <c r="H16" s="32">
        <v>111620000</v>
      </c>
      <c r="I16" s="32"/>
      <c r="J16" s="32">
        <v>204920000</v>
      </c>
    </row>
    <row r="17" spans="1:10" ht="19.5" customHeight="1">
      <c r="A17" s="26" t="s">
        <v>123</v>
      </c>
      <c r="B17" s="27"/>
      <c r="C17" s="31"/>
      <c r="D17" s="32">
        <v>0</v>
      </c>
      <c r="E17" s="31"/>
      <c r="F17" s="32">
        <v>159204937</v>
      </c>
      <c r="G17" s="28"/>
      <c r="H17" s="32">
        <v>0</v>
      </c>
      <c r="I17" s="32"/>
      <c r="J17" s="32">
        <v>150000000</v>
      </c>
    </row>
    <row r="18" spans="1:10" ht="19.5" customHeight="1">
      <c r="A18" s="26" t="s">
        <v>89</v>
      </c>
      <c r="B18" s="27"/>
      <c r="C18" s="28"/>
      <c r="D18" s="32"/>
      <c r="E18" s="30"/>
      <c r="F18" s="32"/>
      <c r="G18" s="28"/>
      <c r="H18" s="30"/>
      <c r="I18" s="29"/>
      <c r="J18" s="30"/>
    </row>
    <row r="19" spans="1:10" ht="19.5" customHeight="1">
      <c r="A19" s="26" t="s">
        <v>124</v>
      </c>
      <c r="B19" s="27">
        <v>6</v>
      </c>
      <c r="C19" s="28"/>
      <c r="D19" s="32">
        <v>76072434</v>
      </c>
      <c r="E19" s="30"/>
      <c r="F19" s="32">
        <v>100884451</v>
      </c>
      <c r="G19" s="28"/>
      <c r="H19" s="30">
        <v>76072434</v>
      </c>
      <c r="I19" s="29"/>
      <c r="J19" s="29">
        <v>100884451</v>
      </c>
    </row>
    <row r="20" spans="1:10" ht="19.5" customHeight="1">
      <c r="A20" s="26" t="s">
        <v>125</v>
      </c>
      <c r="B20" s="27"/>
      <c r="C20" s="28"/>
      <c r="D20" s="32">
        <v>1610254</v>
      </c>
      <c r="E20" s="30"/>
      <c r="F20" s="32">
        <v>596183</v>
      </c>
      <c r="G20" s="28"/>
      <c r="H20" s="32">
        <v>0</v>
      </c>
      <c r="I20" s="29"/>
      <c r="J20" s="32">
        <v>0</v>
      </c>
    </row>
    <row r="21" spans="1:10" ht="19.5" customHeight="1">
      <c r="A21" s="26" t="s">
        <v>10</v>
      </c>
      <c r="B21" s="27">
        <v>8</v>
      </c>
      <c r="C21" s="28"/>
      <c r="D21" s="29">
        <v>112890839</v>
      </c>
      <c r="E21" s="28"/>
      <c r="F21" s="30">
        <v>59947669</v>
      </c>
      <c r="G21" s="31"/>
      <c r="H21" s="32">
        <v>0</v>
      </c>
      <c r="I21" s="32"/>
      <c r="J21" s="32">
        <v>0</v>
      </c>
    </row>
    <row r="22" spans="1:10" ht="19.5" customHeight="1">
      <c r="A22" s="26" t="s">
        <v>11</v>
      </c>
      <c r="B22" s="33"/>
      <c r="C22" s="34"/>
      <c r="D22" s="29">
        <v>45677335</v>
      </c>
      <c r="E22" s="36"/>
      <c r="F22" s="37">
        <v>48713095</v>
      </c>
      <c r="G22" s="36"/>
      <c r="H22" s="29">
        <v>2241087</v>
      </c>
      <c r="I22" s="38"/>
      <c r="J22" s="37">
        <v>2844755</v>
      </c>
    </row>
    <row r="23" spans="1:10" ht="19.5" customHeight="1">
      <c r="A23" s="39" t="s">
        <v>12</v>
      </c>
      <c r="C23" s="41">
        <v>0</v>
      </c>
      <c r="D23" s="42">
        <v>1782756667</v>
      </c>
      <c r="E23" s="43"/>
      <c r="F23" s="42">
        <v>2271256492</v>
      </c>
      <c r="G23" s="43"/>
      <c r="H23" s="42">
        <v>791289987</v>
      </c>
      <c r="I23" s="43"/>
      <c r="J23" s="42">
        <v>1061844261</v>
      </c>
    </row>
    <row r="24" spans="1:10" ht="19.5" customHeight="1">
      <c r="C24" s="45"/>
      <c r="D24" s="37"/>
      <c r="E24" s="37"/>
      <c r="F24" s="37"/>
      <c r="G24" s="37"/>
      <c r="H24" s="37"/>
      <c r="I24" s="45"/>
      <c r="J24" s="37"/>
    </row>
    <row r="25" spans="1:10" ht="19.5" customHeight="1">
      <c r="A25" s="23" t="s">
        <v>82</v>
      </c>
      <c r="B25" s="47"/>
      <c r="C25" s="37"/>
      <c r="D25" s="37"/>
      <c r="E25" s="37"/>
      <c r="F25" s="37"/>
      <c r="G25" s="37"/>
      <c r="H25" s="37"/>
      <c r="I25" s="37"/>
      <c r="J25" s="37"/>
    </row>
    <row r="26" spans="1:10" ht="19.5" customHeight="1">
      <c r="A26" s="48" t="s">
        <v>84</v>
      </c>
      <c r="B26" s="47">
        <v>28</v>
      </c>
      <c r="C26" s="49"/>
      <c r="D26" s="37">
        <v>24487053</v>
      </c>
      <c r="E26" s="37"/>
      <c r="F26" s="32">
        <v>36772419</v>
      </c>
      <c r="G26" s="37"/>
      <c r="H26" s="37">
        <v>8150009</v>
      </c>
      <c r="I26" s="32"/>
      <c r="J26" s="32">
        <v>20878413</v>
      </c>
    </row>
    <row r="27" spans="1:10" ht="19.5" customHeight="1">
      <c r="A27" s="51" t="s">
        <v>14</v>
      </c>
      <c r="B27" s="47">
        <v>10</v>
      </c>
      <c r="C27" s="49"/>
      <c r="D27" s="32">
        <v>0</v>
      </c>
      <c r="E27" s="37"/>
      <c r="F27" s="32">
        <v>0</v>
      </c>
      <c r="G27" s="37"/>
      <c r="H27" s="37">
        <v>3530027937</v>
      </c>
      <c r="I27" s="37"/>
      <c r="J27" s="37">
        <v>3282619059</v>
      </c>
    </row>
    <row r="28" spans="1:10" ht="19.5" customHeight="1">
      <c r="A28" s="51" t="s">
        <v>13</v>
      </c>
      <c r="B28" s="47">
        <v>9</v>
      </c>
      <c r="C28" s="49"/>
      <c r="D28" s="37">
        <v>1152360898</v>
      </c>
      <c r="E28" s="32"/>
      <c r="F28" s="32">
        <v>1031963323</v>
      </c>
      <c r="G28" s="37"/>
      <c r="H28" s="37">
        <v>236495342</v>
      </c>
      <c r="I28" s="37"/>
      <c r="J28" s="52">
        <v>236495342</v>
      </c>
    </row>
    <row r="29" spans="1:10" ht="19.5" customHeight="1">
      <c r="A29" s="51" t="s">
        <v>15</v>
      </c>
      <c r="B29" s="47">
        <v>9</v>
      </c>
      <c r="C29" s="49"/>
      <c r="D29" s="37">
        <v>64549567</v>
      </c>
      <c r="E29" s="37"/>
      <c r="F29" s="32">
        <v>43701929</v>
      </c>
      <c r="G29" s="37"/>
      <c r="H29" s="52">
        <v>5100000</v>
      </c>
      <c r="I29" s="37"/>
      <c r="J29" s="32">
        <v>0</v>
      </c>
    </row>
    <row r="30" spans="1:10" ht="19.5" customHeight="1">
      <c r="A30" s="51" t="s">
        <v>165</v>
      </c>
      <c r="B30" s="47">
        <v>26</v>
      </c>
      <c r="C30" s="49"/>
      <c r="D30" s="37">
        <v>205547880</v>
      </c>
      <c r="E30" s="32"/>
      <c r="F30" s="32">
        <v>243058174</v>
      </c>
      <c r="G30" s="37"/>
      <c r="H30" s="37">
        <v>201500000</v>
      </c>
      <c r="I30" s="37"/>
      <c r="J30" s="52">
        <v>207700000</v>
      </c>
    </row>
    <row r="31" spans="1:10" ht="19.5" customHeight="1">
      <c r="A31" s="51" t="s">
        <v>85</v>
      </c>
      <c r="B31" s="47"/>
      <c r="C31" s="36"/>
      <c r="D31" s="50"/>
      <c r="E31" s="37"/>
      <c r="F31" s="32"/>
      <c r="G31" s="37"/>
      <c r="H31" s="37"/>
      <c r="I31" s="32"/>
      <c r="J31" s="52"/>
    </row>
    <row r="32" spans="1:10" ht="19.5" customHeight="1">
      <c r="A32" s="51" t="s">
        <v>124</v>
      </c>
      <c r="B32" s="47"/>
      <c r="C32" s="36"/>
      <c r="D32" s="50">
        <v>71974557</v>
      </c>
      <c r="E32" s="37"/>
      <c r="F32" s="32">
        <v>69419510</v>
      </c>
      <c r="G32" s="37"/>
      <c r="H32" s="37">
        <v>99691538</v>
      </c>
      <c r="I32" s="32"/>
      <c r="J32" s="52">
        <v>95441143</v>
      </c>
    </row>
    <row r="33" spans="1:10" ht="19.5" customHeight="1">
      <c r="A33" s="51" t="s">
        <v>125</v>
      </c>
      <c r="B33" s="47"/>
      <c r="C33" s="36"/>
      <c r="D33" s="50">
        <v>21389746</v>
      </c>
      <c r="E33" s="37"/>
      <c r="F33" s="32">
        <v>22403817</v>
      </c>
      <c r="G33" s="37"/>
      <c r="H33" s="32">
        <v>0</v>
      </c>
      <c r="I33" s="32"/>
      <c r="J33" s="32">
        <v>0</v>
      </c>
    </row>
    <row r="34" spans="1:10" ht="19.5" customHeight="1">
      <c r="A34" s="51" t="s">
        <v>98</v>
      </c>
      <c r="B34" s="47">
        <v>11</v>
      </c>
      <c r="C34" s="36"/>
      <c r="D34" s="50">
        <v>289190284</v>
      </c>
      <c r="E34" s="37"/>
      <c r="F34" s="32">
        <v>278899243</v>
      </c>
      <c r="G34" s="37"/>
      <c r="H34" s="37">
        <v>289190284</v>
      </c>
      <c r="I34" s="37"/>
      <c r="J34" s="52">
        <v>279017187</v>
      </c>
    </row>
    <row r="35" spans="1:10" ht="19.5" customHeight="1">
      <c r="A35" s="51" t="s">
        <v>16</v>
      </c>
      <c r="B35" s="47">
        <v>12</v>
      </c>
      <c r="C35" s="36"/>
      <c r="D35" s="50">
        <v>573011937</v>
      </c>
      <c r="E35" s="37"/>
      <c r="F35" s="32">
        <v>372836985</v>
      </c>
      <c r="G35" s="37"/>
      <c r="H35" s="32">
        <v>0</v>
      </c>
      <c r="I35" s="32"/>
      <c r="J35" s="32">
        <v>0</v>
      </c>
    </row>
    <row r="36" spans="1:10" ht="19.5" customHeight="1">
      <c r="A36" s="51" t="s">
        <v>86</v>
      </c>
      <c r="B36" s="47">
        <v>13</v>
      </c>
      <c r="C36" s="36"/>
      <c r="D36" s="50">
        <v>3130864149</v>
      </c>
      <c r="E36" s="37"/>
      <c r="F36" s="32">
        <v>2945243637</v>
      </c>
      <c r="G36" s="37"/>
      <c r="H36" s="37">
        <v>114561722</v>
      </c>
      <c r="I36" s="32"/>
      <c r="J36" s="52">
        <v>108882221</v>
      </c>
    </row>
    <row r="37" spans="1:10" ht="19.5" customHeight="1">
      <c r="A37" s="51" t="s">
        <v>134</v>
      </c>
      <c r="B37" s="47"/>
      <c r="C37" s="36"/>
      <c r="D37" s="32">
        <v>0</v>
      </c>
      <c r="E37" s="37"/>
      <c r="F37" s="32">
        <v>64700620</v>
      </c>
      <c r="G37" s="37"/>
      <c r="H37" s="32">
        <v>0</v>
      </c>
      <c r="I37" s="32"/>
      <c r="J37" s="32">
        <v>0</v>
      </c>
    </row>
    <row r="38" spans="1:10" ht="19.5" customHeight="1">
      <c r="A38" s="51" t="s">
        <v>129</v>
      </c>
      <c r="B38" s="47">
        <v>14</v>
      </c>
      <c r="C38" s="36"/>
      <c r="D38" s="50">
        <v>1696453342</v>
      </c>
      <c r="E38" s="37"/>
      <c r="F38" s="32">
        <v>0</v>
      </c>
      <c r="G38" s="37"/>
      <c r="H38" s="37">
        <v>120314266</v>
      </c>
      <c r="I38" s="32"/>
      <c r="J38" s="32">
        <v>0</v>
      </c>
    </row>
    <row r="39" spans="1:10" ht="19.5" customHeight="1">
      <c r="A39" s="51" t="s">
        <v>17</v>
      </c>
      <c r="B39" s="47">
        <v>15</v>
      </c>
      <c r="C39" s="36"/>
      <c r="D39" s="50">
        <v>107170646</v>
      </c>
      <c r="E39" s="37"/>
      <c r="F39" s="32">
        <v>92902181</v>
      </c>
      <c r="G39" s="37"/>
      <c r="H39" s="32">
        <v>0</v>
      </c>
      <c r="I39" s="32"/>
      <c r="J39" s="32">
        <v>0</v>
      </c>
    </row>
    <row r="40" spans="1:10" ht="19.5" customHeight="1">
      <c r="A40" s="48" t="s">
        <v>156</v>
      </c>
      <c r="B40" s="18">
        <v>16</v>
      </c>
      <c r="C40" s="34"/>
      <c r="D40" s="50">
        <v>158898412</v>
      </c>
      <c r="E40" s="37"/>
      <c r="F40" s="32">
        <v>174548764</v>
      </c>
      <c r="G40" s="37"/>
      <c r="H40" s="37">
        <v>23983576</v>
      </c>
      <c r="I40" s="45"/>
      <c r="J40" s="52">
        <v>27423509</v>
      </c>
    </row>
    <row r="41" spans="1:10" ht="19.5" customHeight="1">
      <c r="A41" s="51" t="s">
        <v>18</v>
      </c>
      <c r="B41" s="18">
        <v>23</v>
      </c>
      <c r="C41" s="34"/>
      <c r="D41" s="50">
        <v>43737508</v>
      </c>
      <c r="E41" s="37"/>
      <c r="F41" s="32">
        <v>18486397</v>
      </c>
      <c r="G41" s="37"/>
      <c r="H41" s="32">
        <v>0</v>
      </c>
      <c r="I41" s="45"/>
      <c r="J41" s="32">
        <v>0</v>
      </c>
    </row>
    <row r="42" spans="1:10" ht="19.5" customHeight="1">
      <c r="A42" s="51" t="s">
        <v>166</v>
      </c>
      <c r="B42" s="18">
        <v>6</v>
      </c>
      <c r="C42" s="34"/>
      <c r="D42" s="35">
        <v>151306207</v>
      </c>
      <c r="E42" s="37"/>
      <c r="F42" s="32">
        <v>152739920</v>
      </c>
      <c r="G42" s="37"/>
      <c r="H42" s="35">
        <v>84945445</v>
      </c>
      <c r="I42" s="45"/>
      <c r="J42" s="52">
        <v>95564199</v>
      </c>
    </row>
    <row r="43" spans="1:10" ht="19.5" customHeight="1">
      <c r="A43" s="53" t="s">
        <v>19</v>
      </c>
      <c r="B43" s="54"/>
      <c r="C43" s="54"/>
      <c r="D43" s="42">
        <v>7690942186</v>
      </c>
      <c r="E43" s="55"/>
      <c r="F43" s="42">
        <v>5547676919</v>
      </c>
      <c r="G43" s="55"/>
      <c r="H43" s="42">
        <v>4713960119</v>
      </c>
      <c r="I43" s="56"/>
      <c r="J43" s="42">
        <v>4354021073</v>
      </c>
    </row>
    <row r="44" spans="1:10" ht="19.5" customHeight="1">
      <c r="A44" s="53"/>
      <c r="B44" s="54"/>
      <c r="C44" s="54"/>
      <c r="D44" s="57"/>
      <c r="E44" s="55"/>
      <c r="F44" s="57"/>
      <c r="G44" s="55"/>
      <c r="H44" s="57"/>
      <c r="I44" s="56"/>
      <c r="J44" s="57"/>
    </row>
    <row r="45" spans="1:10" ht="19.5" customHeight="1" thickBot="1">
      <c r="A45" s="58" t="s">
        <v>20</v>
      </c>
      <c r="B45" s="54"/>
      <c r="C45" s="54"/>
      <c r="D45" s="59">
        <v>9473698853</v>
      </c>
      <c r="E45" s="55"/>
      <c r="F45" s="59">
        <v>7818933411</v>
      </c>
      <c r="G45" s="55"/>
      <c r="H45" s="59">
        <v>5505250106</v>
      </c>
      <c r="I45" s="56"/>
      <c r="J45" s="59">
        <v>5415865334</v>
      </c>
    </row>
    <row r="46" spans="1:10" ht="19.5" customHeight="1" thickTop="1">
      <c r="A46" s="58"/>
      <c r="B46" s="54"/>
      <c r="C46" s="54"/>
      <c r="D46" s="60"/>
      <c r="E46" s="61"/>
      <c r="F46" s="62"/>
      <c r="G46" s="61"/>
      <c r="H46" s="60"/>
      <c r="I46" s="63"/>
      <c r="J46" s="43"/>
    </row>
    <row r="47" spans="1:10" ht="19.5" customHeight="1">
      <c r="A47" s="1" t="s">
        <v>83</v>
      </c>
      <c r="C47" s="64"/>
      <c r="D47" s="65"/>
      <c r="E47" s="66"/>
      <c r="F47" s="67"/>
      <c r="G47" s="66"/>
      <c r="H47" s="65"/>
      <c r="I47" s="64"/>
      <c r="J47" s="67"/>
    </row>
    <row r="48" spans="1:10" ht="19.5" customHeight="1">
      <c r="A48" s="7" t="s">
        <v>0</v>
      </c>
      <c r="C48" s="64"/>
      <c r="D48" s="65"/>
      <c r="E48" s="66"/>
      <c r="F48" s="67"/>
      <c r="G48" s="66"/>
      <c r="H48" s="65"/>
      <c r="I48" s="64"/>
      <c r="J48" s="67"/>
    </row>
    <row r="49" spans="1:10" ht="19.5" customHeight="1">
      <c r="A49" s="21"/>
      <c r="B49" s="2"/>
      <c r="C49" s="3"/>
      <c r="D49" s="4"/>
      <c r="E49" s="5"/>
      <c r="F49" s="6"/>
      <c r="G49" s="5"/>
      <c r="H49" s="4"/>
      <c r="I49" s="3"/>
      <c r="J49" s="6"/>
    </row>
    <row r="50" spans="1:10" s="164" customFormat="1" ht="19.5" customHeight="1">
      <c r="A50" s="68"/>
      <c r="B50" s="2"/>
      <c r="C50" s="69"/>
      <c r="D50" s="392" t="s">
        <v>1</v>
      </c>
      <c r="E50" s="392"/>
      <c r="F50" s="392"/>
      <c r="G50" s="12"/>
      <c r="H50" s="393" t="s">
        <v>2</v>
      </c>
      <c r="I50" s="393"/>
      <c r="J50" s="393"/>
    </row>
    <row r="51" spans="1:10" s="164" customFormat="1" ht="19.5" customHeight="1">
      <c r="A51" s="68"/>
      <c r="B51" s="2"/>
      <c r="C51" s="69"/>
      <c r="D51" s="394" t="s">
        <v>3</v>
      </c>
      <c r="E51" s="394"/>
      <c r="F51" s="394"/>
      <c r="G51" s="15"/>
      <c r="H51" s="395" t="s">
        <v>3</v>
      </c>
      <c r="I51" s="395"/>
      <c r="J51" s="395"/>
    </row>
    <row r="52" spans="1:10" ht="19.5" customHeight="1">
      <c r="A52" s="9"/>
      <c r="B52" s="13"/>
      <c r="C52" s="14"/>
      <c r="D52" s="397" t="s">
        <v>81</v>
      </c>
      <c r="E52" s="397"/>
      <c r="F52" s="397"/>
      <c r="G52" s="16"/>
      <c r="H52" s="397" t="s">
        <v>81</v>
      </c>
      <c r="I52" s="397"/>
      <c r="J52" s="397"/>
    </row>
    <row r="53" spans="1:10" ht="19.5" customHeight="1">
      <c r="A53" s="17" t="s">
        <v>21</v>
      </c>
      <c r="B53" s="18" t="s">
        <v>5</v>
      </c>
      <c r="C53" s="70"/>
      <c r="D53" s="20">
        <v>2020</v>
      </c>
      <c r="E53" s="20"/>
      <c r="F53" s="20">
        <v>2019</v>
      </c>
      <c r="G53" s="20"/>
      <c r="H53" s="20">
        <v>2020</v>
      </c>
      <c r="I53" s="20"/>
      <c r="J53" s="20">
        <v>2019</v>
      </c>
    </row>
    <row r="54" spans="1:10" ht="19.5" customHeight="1">
      <c r="A54" s="22"/>
      <c r="B54" s="2"/>
      <c r="C54" s="71"/>
      <c r="D54" s="396" t="s">
        <v>335</v>
      </c>
      <c r="E54" s="396"/>
      <c r="F54" s="396"/>
      <c r="G54" s="396"/>
      <c r="H54" s="396"/>
      <c r="I54" s="396"/>
      <c r="J54" s="396"/>
    </row>
    <row r="55" spans="1:10" ht="19.5" customHeight="1">
      <c r="A55" s="46" t="s">
        <v>22</v>
      </c>
      <c r="C55" s="72"/>
      <c r="D55" s="65"/>
      <c r="E55" s="73"/>
      <c r="F55" s="73"/>
      <c r="G55" s="73"/>
      <c r="H55" s="65"/>
      <c r="I55" s="72"/>
      <c r="J55" s="73"/>
    </row>
    <row r="56" spans="1:10" ht="19.5" customHeight="1">
      <c r="A56" s="74" t="s">
        <v>90</v>
      </c>
      <c r="C56" s="72"/>
      <c r="D56" s="65"/>
      <c r="E56" s="73"/>
      <c r="F56" s="73"/>
      <c r="G56" s="73"/>
      <c r="H56" s="65"/>
      <c r="I56" s="72"/>
      <c r="J56" s="73"/>
    </row>
    <row r="57" spans="1:10" ht="19.5" customHeight="1">
      <c r="A57" s="74" t="s">
        <v>23</v>
      </c>
      <c r="B57" s="27">
        <v>17</v>
      </c>
      <c r="C57" s="34"/>
      <c r="D57" s="50">
        <v>500591292</v>
      </c>
      <c r="E57" s="36"/>
      <c r="F57" s="50">
        <v>1073055558</v>
      </c>
      <c r="G57" s="49"/>
      <c r="H57" s="76">
        <v>300000000</v>
      </c>
      <c r="I57" s="32"/>
      <c r="J57" s="32">
        <v>888000000</v>
      </c>
    </row>
    <row r="58" spans="1:10" ht="19.5" customHeight="1">
      <c r="A58" s="26" t="s">
        <v>136</v>
      </c>
      <c r="B58" s="75">
        <v>6</v>
      </c>
      <c r="C58" s="28"/>
      <c r="D58" s="50">
        <v>588971026</v>
      </c>
      <c r="E58" s="28"/>
      <c r="F58" s="30">
        <v>695679306</v>
      </c>
      <c r="G58" s="28"/>
      <c r="H58" s="32">
        <v>110434093</v>
      </c>
      <c r="I58" s="28"/>
      <c r="J58" s="76">
        <v>116780403</v>
      </c>
    </row>
    <row r="59" spans="1:10" ht="19.5" customHeight="1">
      <c r="A59" s="26" t="s">
        <v>172</v>
      </c>
      <c r="B59" s="27">
        <v>17</v>
      </c>
      <c r="C59" s="31"/>
      <c r="D59" s="50">
        <v>512688500</v>
      </c>
      <c r="E59" s="31"/>
      <c r="F59" s="76">
        <v>386000000</v>
      </c>
      <c r="G59" s="31"/>
      <c r="H59" s="76">
        <v>512688500</v>
      </c>
      <c r="I59" s="31"/>
      <c r="J59" s="76">
        <v>386000000</v>
      </c>
    </row>
    <row r="60" spans="1:10" ht="19.5" customHeight="1">
      <c r="A60" s="26" t="s">
        <v>24</v>
      </c>
      <c r="B60" s="27"/>
      <c r="C60" s="31"/>
      <c r="D60" s="50"/>
      <c r="E60" s="31"/>
      <c r="F60" s="30"/>
      <c r="G60" s="31"/>
      <c r="H60" s="76"/>
      <c r="I60" s="32"/>
      <c r="J60" s="76"/>
    </row>
    <row r="61" spans="1:10" ht="19.5" customHeight="1">
      <c r="A61" s="26" t="s">
        <v>23</v>
      </c>
      <c r="B61" s="27">
        <v>17</v>
      </c>
      <c r="C61" s="31"/>
      <c r="D61" s="50">
        <v>450700405</v>
      </c>
      <c r="E61" s="31"/>
      <c r="F61" s="30">
        <v>186145722</v>
      </c>
      <c r="G61" s="31"/>
      <c r="H61" s="76">
        <v>252118846</v>
      </c>
      <c r="I61" s="32"/>
      <c r="J61" s="76">
        <v>34780507</v>
      </c>
    </row>
    <row r="62" spans="1:10" ht="19.5" customHeight="1">
      <c r="A62" s="26" t="s">
        <v>155</v>
      </c>
      <c r="B62" s="27"/>
      <c r="C62" s="28"/>
      <c r="D62" s="50"/>
      <c r="E62" s="28"/>
      <c r="F62" s="30"/>
      <c r="G62" s="28"/>
      <c r="H62" s="76"/>
      <c r="I62" s="32"/>
      <c r="J62" s="76"/>
    </row>
    <row r="63" spans="1:10" ht="19.5" customHeight="1">
      <c r="A63" s="26" t="s">
        <v>87</v>
      </c>
      <c r="B63" s="27"/>
      <c r="C63" s="28"/>
      <c r="D63" s="50"/>
      <c r="E63" s="28"/>
      <c r="F63" s="30"/>
      <c r="G63" s="28"/>
      <c r="H63" s="76"/>
      <c r="I63" s="32"/>
      <c r="J63" s="76"/>
    </row>
    <row r="64" spans="1:10" ht="19.5" customHeight="1">
      <c r="A64" s="165" t="s">
        <v>88</v>
      </c>
      <c r="B64" s="27">
        <v>17</v>
      </c>
      <c r="C64" s="28"/>
      <c r="D64" s="50">
        <v>286815145</v>
      </c>
      <c r="E64" s="28"/>
      <c r="F64" s="30">
        <v>61742391</v>
      </c>
      <c r="G64" s="28"/>
      <c r="H64" s="76">
        <v>54892061</v>
      </c>
      <c r="I64" s="32"/>
      <c r="J64" s="76">
        <v>7113582</v>
      </c>
    </row>
    <row r="65" spans="1:10" ht="19.5" customHeight="1">
      <c r="A65" s="26" t="s">
        <v>175</v>
      </c>
      <c r="B65" s="27">
        <v>6</v>
      </c>
      <c r="C65" s="28"/>
      <c r="D65" s="32">
        <v>0</v>
      </c>
      <c r="E65" s="31"/>
      <c r="F65" s="32">
        <v>0</v>
      </c>
      <c r="G65" s="28"/>
      <c r="H65" s="32">
        <v>0</v>
      </c>
      <c r="I65" s="32"/>
      <c r="J65" s="76">
        <v>65000000</v>
      </c>
    </row>
    <row r="66" spans="1:10" ht="19.5" customHeight="1">
      <c r="A66" s="77" t="s">
        <v>146</v>
      </c>
      <c r="B66" s="18"/>
      <c r="C66" s="34"/>
      <c r="D66" s="50">
        <v>10511373</v>
      </c>
      <c r="E66" s="36"/>
      <c r="F66" s="37">
        <v>6911260</v>
      </c>
      <c r="G66" s="36"/>
      <c r="H66" s="32">
        <v>0</v>
      </c>
      <c r="I66" s="32"/>
      <c r="J66" s="32">
        <v>0</v>
      </c>
    </row>
    <row r="67" spans="1:10" ht="19.5" customHeight="1">
      <c r="A67" s="51" t="s">
        <v>25</v>
      </c>
      <c r="B67" s="18"/>
      <c r="C67" s="34"/>
      <c r="D67" s="50">
        <v>61042194</v>
      </c>
      <c r="E67" s="36"/>
      <c r="F67" s="37">
        <v>53326089</v>
      </c>
      <c r="G67" s="49"/>
      <c r="H67" s="76">
        <v>10667703</v>
      </c>
      <c r="I67" s="78"/>
      <c r="J67" s="76">
        <v>10822449</v>
      </c>
    </row>
    <row r="68" spans="1:10" ht="19.5" customHeight="1">
      <c r="A68" s="53" t="s">
        <v>26</v>
      </c>
      <c r="B68" s="54"/>
      <c r="C68" s="54"/>
      <c r="D68" s="42">
        <v>2411319935</v>
      </c>
      <c r="E68" s="55"/>
      <c r="F68" s="42">
        <v>2462860326</v>
      </c>
      <c r="G68" s="55"/>
      <c r="H68" s="42">
        <v>1240801203</v>
      </c>
      <c r="I68" s="56"/>
      <c r="J68" s="42">
        <v>1508496941</v>
      </c>
    </row>
    <row r="69" spans="1:10" ht="19.5" customHeight="1">
      <c r="C69" s="45"/>
      <c r="D69" s="37"/>
      <c r="E69" s="37"/>
      <c r="F69" s="37"/>
      <c r="G69" s="37"/>
      <c r="H69" s="37"/>
      <c r="I69" s="45"/>
      <c r="J69" s="37"/>
    </row>
    <row r="70" spans="1:10" ht="19.5" customHeight="1">
      <c r="A70" s="46" t="s">
        <v>27</v>
      </c>
      <c r="C70" s="45"/>
      <c r="D70" s="37"/>
      <c r="E70" s="37"/>
      <c r="F70" s="37"/>
      <c r="G70" s="37"/>
      <c r="H70" s="37"/>
      <c r="I70" s="37"/>
      <c r="J70" s="37"/>
    </row>
    <row r="71" spans="1:10" ht="19.5" customHeight="1">
      <c r="A71" s="26" t="s">
        <v>28</v>
      </c>
      <c r="B71" s="27"/>
      <c r="C71" s="34"/>
      <c r="D71" s="32"/>
      <c r="E71" s="37"/>
      <c r="F71" s="37"/>
      <c r="G71" s="37"/>
      <c r="H71" s="32"/>
      <c r="I71" s="37"/>
      <c r="J71" s="79"/>
    </row>
    <row r="72" spans="1:10" ht="19.5" customHeight="1">
      <c r="A72" s="26" t="s">
        <v>147</v>
      </c>
      <c r="B72" s="27"/>
      <c r="C72" s="34"/>
      <c r="D72" s="32"/>
      <c r="E72" s="37"/>
      <c r="F72" s="37"/>
      <c r="G72" s="37"/>
      <c r="H72" s="32"/>
      <c r="I72" s="37"/>
      <c r="J72" s="79"/>
    </row>
    <row r="73" spans="1:10" ht="19.5" customHeight="1">
      <c r="A73" s="26" t="s">
        <v>148</v>
      </c>
      <c r="B73" s="27">
        <v>17</v>
      </c>
      <c r="C73" s="34"/>
      <c r="D73" s="32">
        <v>1619369389</v>
      </c>
      <c r="E73" s="37"/>
      <c r="F73" s="37">
        <v>1295432831</v>
      </c>
      <c r="G73" s="37"/>
      <c r="H73" s="32">
        <v>777392026</v>
      </c>
      <c r="I73" s="37"/>
      <c r="J73" s="79">
        <v>566405908</v>
      </c>
    </row>
    <row r="74" spans="1:10" ht="19.5" customHeight="1">
      <c r="A74" s="26" t="s">
        <v>126</v>
      </c>
      <c r="B74" s="27" t="s">
        <v>332</v>
      </c>
      <c r="C74" s="34"/>
      <c r="D74" s="32">
        <v>19000000</v>
      </c>
      <c r="E74" s="37"/>
      <c r="F74" s="37">
        <v>19000000</v>
      </c>
      <c r="G74" s="37"/>
      <c r="H74" s="32">
        <v>0</v>
      </c>
      <c r="I74" s="32"/>
      <c r="J74" s="32">
        <v>0</v>
      </c>
    </row>
    <row r="75" spans="1:10" ht="19.5" customHeight="1">
      <c r="A75" s="26" t="s">
        <v>127</v>
      </c>
      <c r="B75" s="27"/>
      <c r="C75" s="34"/>
      <c r="D75" s="32"/>
      <c r="E75" s="37"/>
      <c r="G75" s="37"/>
      <c r="H75" s="32"/>
      <c r="I75" s="37"/>
      <c r="J75" s="79"/>
    </row>
    <row r="76" spans="1:10" ht="19.5" customHeight="1">
      <c r="A76" s="165" t="s">
        <v>91</v>
      </c>
      <c r="B76" s="27">
        <v>17</v>
      </c>
      <c r="C76" s="34"/>
      <c r="D76" s="32">
        <v>1379405086</v>
      </c>
      <c r="E76" s="37"/>
      <c r="F76" s="37">
        <v>86341980</v>
      </c>
      <c r="G76" s="37"/>
      <c r="H76" s="32">
        <v>56521490</v>
      </c>
      <c r="I76" s="37"/>
      <c r="J76" s="79">
        <v>10284718</v>
      </c>
    </row>
    <row r="77" spans="1:10" ht="19.5" customHeight="1">
      <c r="A77" s="26" t="s">
        <v>128</v>
      </c>
      <c r="B77" s="27"/>
      <c r="C77" s="34"/>
      <c r="D77" s="32">
        <v>68474620</v>
      </c>
      <c r="E77" s="37"/>
      <c r="F77" s="37">
        <v>60896601</v>
      </c>
      <c r="G77" s="37"/>
      <c r="H77" s="32">
        <v>0</v>
      </c>
      <c r="I77" s="37"/>
      <c r="J77" s="32">
        <v>0</v>
      </c>
    </row>
    <row r="78" spans="1:10" ht="19.5" customHeight="1">
      <c r="A78" s="26" t="s">
        <v>173</v>
      </c>
      <c r="B78" s="27">
        <v>17</v>
      </c>
      <c r="C78" s="34"/>
      <c r="D78" s="32">
        <v>597737196</v>
      </c>
      <c r="E78" s="37"/>
      <c r="F78" s="32">
        <v>514000000</v>
      </c>
      <c r="G78" s="37"/>
      <c r="H78" s="32">
        <v>597737196</v>
      </c>
      <c r="I78" s="37"/>
      <c r="J78" s="79">
        <v>514000000</v>
      </c>
    </row>
    <row r="79" spans="1:10" ht="19.5" customHeight="1">
      <c r="A79" s="80" t="s">
        <v>29</v>
      </c>
      <c r="B79" s="27">
        <v>23</v>
      </c>
      <c r="C79" s="34"/>
      <c r="D79" s="37">
        <v>32099665</v>
      </c>
      <c r="E79" s="37"/>
      <c r="F79" s="37">
        <v>38463582</v>
      </c>
      <c r="G79" s="37"/>
      <c r="H79" s="76">
        <v>1832551</v>
      </c>
      <c r="I79" s="49"/>
      <c r="J79" s="79">
        <v>2904913</v>
      </c>
    </row>
    <row r="80" spans="1:10" ht="19.5" customHeight="1">
      <c r="A80" s="80" t="s">
        <v>149</v>
      </c>
      <c r="B80" s="18">
        <v>18</v>
      </c>
      <c r="C80" s="34"/>
      <c r="D80" s="32">
        <v>69045619</v>
      </c>
      <c r="E80" s="37"/>
      <c r="F80" s="37">
        <v>65319287</v>
      </c>
      <c r="G80" s="37"/>
      <c r="H80" s="32">
        <v>19697221</v>
      </c>
      <c r="I80" s="37"/>
      <c r="J80" s="37">
        <v>20242949</v>
      </c>
    </row>
    <row r="81" spans="1:10" ht="19.5" customHeight="1">
      <c r="A81" s="26" t="s">
        <v>30</v>
      </c>
      <c r="B81" s="18"/>
      <c r="C81" s="34"/>
      <c r="D81" s="37">
        <v>25625476</v>
      </c>
      <c r="E81" s="37"/>
      <c r="F81" s="79">
        <v>6481842</v>
      </c>
      <c r="G81" s="37"/>
      <c r="H81" s="32">
        <v>5946001</v>
      </c>
      <c r="I81" s="32"/>
      <c r="J81" s="32">
        <v>3225053</v>
      </c>
    </row>
    <row r="82" spans="1:10" ht="19.5" customHeight="1">
      <c r="A82" s="53" t="s">
        <v>31</v>
      </c>
      <c r="B82" s="54"/>
      <c r="C82" s="54"/>
      <c r="D82" s="42">
        <v>3810757051</v>
      </c>
      <c r="E82" s="43"/>
      <c r="F82" s="42">
        <v>2085936123</v>
      </c>
      <c r="G82" s="43"/>
      <c r="H82" s="42">
        <v>1459126485</v>
      </c>
      <c r="I82" s="41"/>
      <c r="J82" s="42">
        <v>1117063541</v>
      </c>
    </row>
    <row r="83" spans="1:10" ht="19.5" customHeight="1">
      <c r="A83" s="53"/>
      <c r="B83" s="54"/>
      <c r="C83" s="54"/>
      <c r="D83" s="57"/>
      <c r="E83" s="43"/>
      <c r="F83" s="57"/>
      <c r="G83" s="43"/>
      <c r="H83" s="57"/>
      <c r="I83" s="41"/>
      <c r="J83" s="57"/>
    </row>
    <row r="84" spans="1:10" ht="19.5" customHeight="1">
      <c r="A84" s="58" t="s">
        <v>32</v>
      </c>
      <c r="B84" s="54"/>
      <c r="C84" s="54"/>
      <c r="D84" s="81">
        <v>6222076986</v>
      </c>
      <c r="E84" s="43"/>
      <c r="F84" s="81">
        <v>4548796449</v>
      </c>
      <c r="G84" s="43"/>
      <c r="H84" s="81">
        <v>2699927688</v>
      </c>
      <c r="I84" s="41"/>
      <c r="J84" s="81">
        <v>2625560482</v>
      </c>
    </row>
    <row r="85" spans="1:10" ht="19.5" customHeight="1">
      <c r="A85" s="58"/>
      <c r="B85" s="54"/>
      <c r="C85" s="54"/>
      <c r="D85" s="60"/>
      <c r="E85" s="62"/>
      <c r="F85" s="62"/>
      <c r="G85" s="62"/>
      <c r="H85" s="60"/>
      <c r="I85" s="41"/>
      <c r="J85" s="43"/>
    </row>
    <row r="86" spans="1:10" ht="19.5" customHeight="1">
      <c r="A86" s="1" t="s">
        <v>83</v>
      </c>
      <c r="C86" s="64"/>
      <c r="D86" s="65"/>
      <c r="E86" s="66"/>
      <c r="F86" s="67"/>
      <c r="G86" s="66"/>
      <c r="H86" s="65"/>
      <c r="I86" s="64"/>
      <c r="J86" s="67"/>
    </row>
    <row r="87" spans="1:10" ht="19.5" customHeight="1">
      <c r="A87" s="7" t="s">
        <v>0</v>
      </c>
      <c r="C87" s="64"/>
      <c r="D87" s="65"/>
      <c r="E87" s="66"/>
      <c r="F87" s="67"/>
      <c r="G87" s="66"/>
      <c r="H87" s="65"/>
      <c r="I87" s="64"/>
      <c r="J87" s="67"/>
    </row>
    <row r="88" spans="1:10" ht="19.5" customHeight="1">
      <c r="A88" s="21"/>
      <c r="B88" s="2"/>
      <c r="C88" s="3"/>
      <c r="D88" s="4"/>
      <c r="E88" s="5"/>
      <c r="F88" s="6"/>
      <c r="G88" s="5"/>
      <c r="H88" s="4"/>
      <c r="I88" s="3"/>
      <c r="J88" s="6"/>
    </row>
    <row r="89" spans="1:10" ht="19.5" customHeight="1">
      <c r="A89" s="21"/>
      <c r="B89" s="2"/>
      <c r="C89" s="82"/>
      <c r="D89" s="392" t="s">
        <v>1</v>
      </c>
      <c r="E89" s="392"/>
      <c r="F89" s="392"/>
      <c r="G89" s="12"/>
      <c r="H89" s="393" t="s">
        <v>2</v>
      </c>
      <c r="I89" s="393"/>
      <c r="J89" s="393"/>
    </row>
    <row r="90" spans="1:10" ht="19.5" customHeight="1">
      <c r="A90" s="21"/>
      <c r="B90" s="2"/>
      <c r="C90" s="82"/>
      <c r="D90" s="394" t="s">
        <v>3</v>
      </c>
      <c r="E90" s="394"/>
      <c r="F90" s="394"/>
      <c r="G90" s="15"/>
      <c r="H90" s="395" t="s">
        <v>3</v>
      </c>
      <c r="I90" s="395"/>
      <c r="J90" s="395"/>
    </row>
    <row r="91" spans="1:10" ht="19.5" customHeight="1">
      <c r="A91" s="14"/>
      <c r="B91" s="14"/>
      <c r="C91" s="14"/>
      <c r="D91" s="397" t="s">
        <v>81</v>
      </c>
      <c r="E91" s="397"/>
      <c r="F91" s="397"/>
      <c r="G91" s="16"/>
      <c r="H91" s="397" t="s">
        <v>81</v>
      </c>
      <c r="I91" s="397"/>
      <c r="J91" s="397"/>
    </row>
    <row r="92" spans="1:10" ht="19.5" customHeight="1">
      <c r="A92" s="17" t="s">
        <v>21</v>
      </c>
      <c r="B92" s="18" t="s">
        <v>5</v>
      </c>
      <c r="C92" s="19"/>
      <c r="D92" s="20">
        <v>2020</v>
      </c>
      <c r="E92" s="20"/>
      <c r="F92" s="20">
        <v>2019</v>
      </c>
      <c r="G92" s="20"/>
      <c r="H92" s="20">
        <v>2020</v>
      </c>
      <c r="I92" s="20"/>
      <c r="J92" s="20">
        <v>2019</v>
      </c>
    </row>
    <row r="93" spans="1:10" ht="19.5" customHeight="1">
      <c r="A93" s="21"/>
      <c r="B93" s="2"/>
      <c r="C93" s="71"/>
      <c r="D93" s="396" t="s">
        <v>335</v>
      </c>
      <c r="E93" s="396"/>
      <c r="F93" s="396"/>
      <c r="G93" s="396"/>
      <c r="H93" s="396"/>
      <c r="I93" s="396"/>
      <c r="J93" s="396"/>
    </row>
    <row r="94" spans="1:10" ht="19.5" customHeight="1">
      <c r="A94" s="83" t="s">
        <v>33</v>
      </c>
      <c r="B94" s="84"/>
      <c r="C94" s="85"/>
      <c r="D94" s="86"/>
      <c r="E94" s="87"/>
      <c r="F94" s="87"/>
      <c r="G94" s="87"/>
      <c r="H94" s="86"/>
      <c r="I94" s="85"/>
      <c r="J94" s="87"/>
    </row>
    <row r="95" spans="1:10" ht="19.5" customHeight="1">
      <c r="A95" s="51" t="s">
        <v>34</v>
      </c>
      <c r="B95" s="27"/>
      <c r="C95" s="85"/>
      <c r="D95" s="86"/>
      <c r="E95" s="87"/>
      <c r="F95" s="87"/>
      <c r="G95" s="87"/>
      <c r="H95" s="86"/>
      <c r="I95" s="85"/>
      <c r="J95" s="87"/>
    </row>
    <row r="96" spans="1:10" ht="19.5" customHeight="1">
      <c r="A96" s="51" t="s">
        <v>92</v>
      </c>
      <c r="C96" s="34"/>
      <c r="D96" s="163"/>
      <c r="E96" s="163"/>
      <c r="F96" s="163"/>
      <c r="G96" s="163"/>
      <c r="H96" s="163"/>
      <c r="I96" s="163"/>
      <c r="J96" s="163"/>
    </row>
    <row r="97" spans="1:10" ht="19.5" customHeight="1">
      <c r="A97" s="167" t="s">
        <v>93</v>
      </c>
      <c r="C97" s="34"/>
      <c r="D97" s="163"/>
      <c r="E97" s="163"/>
      <c r="F97" s="163"/>
      <c r="G97" s="163"/>
      <c r="H97" s="163"/>
      <c r="I97" s="163"/>
      <c r="J97" s="163"/>
    </row>
    <row r="98" spans="1:10" ht="19.5" customHeight="1" thickBot="1">
      <c r="A98" s="167" t="s">
        <v>130</v>
      </c>
      <c r="C98" s="34"/>
      <c r="D98" s="88">
        <v>510000000</v>
      </c>
      <c r="E98" s="37"/>
      <c r="F98" s="89">
        <v>510000000</v>
      </c>
      <c r="G98" s="37"/>
      <c r="H98" s="89">
        <v>510000000</v>
      </c>
      <c r="I98" s="45"/>
      <c r="J98" s="89">
        <v>510000000</v>
      </c>
    </row>
    <row r="99" spans="1:10" ht="19.5" customHeight="1" thickTop="1">
      <c r="A99" s="51" t="s">
        <v>35</v>
      </c>
      <c r="B99" s="27"/>
      <c r="C99" s="34"/>
      <c r="D99" s="37"/>
      <c r="E99" s="37"/>
      <c r="F99" s="37"/>
      <c r="G99" s="37"/>
      <c r="H99" s="37"/>
      <c r="I99" s="45"/>
      <c r="J99" s="37"/>
    </row>
    <row r="100" spans="1:10" s="167" customFormat="1" ht="19.5" customHeight="1">
      <c r="A100" s="167" t="s">
        <v>93</v>
      </c>
    </row>
    <row r="101" spans="1:10" ht="19.5" customHeight="1">
      <c r="A101" s="167" t="s">
        <v>130</v>
      </c>
      <c r="C101" s="34"/>
      <c r="D101" s="166">
        <v>509999972</v>
      </c>
      <c r="E101" s="36"/>
      <c r="F101" s="36">
        <v>509999972</v>
      </c>
      <c r="G101" s="36"/>
      <c r="H101" s="166">
        <v>509999972</v>
      </c>
      <c r="I101" s="92"/>
      <c r="J101" s="36">
        <v>509999972</v>
      </c>
    </row>
    <row r="102" spans="1:10" ht="19.5" customHeight="1">
      <c r="A102" s="26" t="s">
        <v>36</v>
      </c>
      <c r="B102" s="27"/>
      <c r="C102" s="34"/>
      <c r="D102" s="37">
        <v>1335829590</v>
      </c>
      <c r="E102" s="37"/>
      <c r="F102" s="37">
        <v>1335829590</v>
      </c>
      <c r="G102" s="37"/>
      <c r="H102" s="37">
        <v>1335829590</v>
      </c>
      <c r="I102" s="45"/>
      <c r="J102" s="37">
        <v>1335829590</v>
      </c>
    </row>
    <row r="103" spans="1:10" ht="19.5" customHeight="1">
      <c r="A103" s="26" t="s">
        <v>114</v>
      </c>
      <c r="B103" s="27"/>
      <c r="C103" s="34"/>
      <c r="D103" s="37"/>
      <c r="E103" s="37"/>
      <c r="F103" s="163"/>
      <c r="G103" s="37"/>
      <c r="H103" s="37"/>
      <c r="I103" s="45"/>
      <c r="J103" s="163"/>
    </row>
    <row r="104" spans="1:10" ht="19.5" customHeight="1">
      <c r="A104" s="26" t="s">
        <v>115</v>
      </c>
      <c r="B104" s="27">
        <v>19</v>
      </c>
      <c r="C104" s="34"/>
      <c r="D104" s="37">
        <v>390969319</v>
      </c>
      <c r="E104" s="37"/>
      <c r="F104" s="37">
        <v>390969319</v>
      </c>
      <c r="G104" s="37"/>
      <c r="H104" s="37">
        <v>390969319</v>
      </c>
      <c r="I104" s="45"/>
      <c r="J104" s="37">
        <v>390969319</v>
      </c>
    </row>
    <row r="105" spans="1:10" ht="19.5" customHeight="1">
      <c r="A105" s="26" t="s">
        <v>150</v>
      </c>
      <c r="B105" s="27"/>
      <c r="C105" s="34"/>
      <c r="D105" s="37"/>
      <c r="E105" s="37"/>
      <c r="F105" s="37"/>
      <c r="G105" s="37"/>
      <c r="H105" s="37"/>
      <c r="I105" s="45"/>
      <c r="J105" s="32"/>
    </row>
    <row r="106" spans="1:10" ht="19.5" customHeight="1">
      <c r="A106" s="26" t="s">
        <v>151</v>
      </c>
      <c r="B106" s="27">
        <v>19</v>
      </c>
      <c r="C106" s="34"/>
      <c r="D106" s="37">
        <v>428789709</v>
      </c>
      <c r="E106" s="37"/>
      <c r="F106" s="37">
        <v>428789709</v>
      </c>
      <c r="G106" s="37"/>
      <c r="H106" s="32">
        <v>0</v>
      </c>
      <c r="I106" s="45"/>
      <c r="J106" s="32">
        <v>0</v>
      </c>
    </row>
    <row r="107" spans="1:10" ht="19.5" customHeight="1">
      <c r="A107" s="26" t="s">
        <v>113</v>
      </c>
      <c r="B107" s="27"/>
      <c r="C107" s="34"/>
      <c r="D107" s="37">
        <v>3241598</v>
      </c>
      <c r="E107" s="37"/>
      <c r="F107" s="37">
        <v>3241598</v>
      </c>
      <c r="G107" s="37"/>
      <c r="H107" s="37">
        <v>3241598</v>
      </c>
      <c r="I107" s="45"/>
      <c r="J107" s="37">
        <v>3241598</v>
      </c>
    </row>
    <row r="108" spans="1:10" ht="19.5" customHeight="1">
      <c r="A108" s="51" t="s">
        <v>37</v>
      </c>
      <c r="B108" s="27"/>
      <c r="C108" s="34"/>
      <c r="D108" s="37"/>
      <c r="E108" s="37"/>
      <c r="F108" s="37"/>
      <c r="G108" s="37"/>
      <c r="H108" s="37"/>
      <c r="I108" s="45"/>
      <c r="J108" s="37"/>
    </row>
    <row r="109" spans="1:10" ht="19.5" customHeight="1">
      <c r="A109" s="51" t="s">
        <v>94</v>
      </c>
      <c r="B109" s="27"/>
      <c r="C109" s="34"/>
      <c r="D109" s="37"/>
      <c r="E109" s="37"/>
      <c r="F109" s="37"/>
      <c r="G109" s="37"/>
      <c r="H109" s="37"/>
      <c r="I109" s="45"/>
      <c r="J109" s="37"/>
    </row>
    <row r="110" spans="1:10" ht="19.5" customHeight="1">
      <c r="A110" s="51" t="s">
        <v>95</v>
      </c>
      <c r="B110" s="27">
        <v>19</v>
      </c>
      <c r="C110" s="34"/>
      <c r="D110" s="37">
        <v>51000000</v>
      </c>
      <c r="E110" s="37"/>
      <c r="F110" s="37">
        <v>51000000</v>
      </c>
      <c r="G110" s="37"/>
      <c r="H110" s="37">
        <v>51000000</v>
      </c>
      <c r="I110" s="45"/>
      <c r="J110" s="37">
        <v>51000000</v>
      </c>
    </row>
    <row r="111" spans="1:10" ht="19.5" customHeight="1">
      <c r="A111" s="51" t="s">
        <v>38</v>
      </c>
      <c r="B111" s="27"/>
      <c r="C111" s="34"/>
      <c r="D111" s="37">
        <v>404152085</v>
      </c>
      <c r="E111" s="37"/>
      <c r="F111" s="37">
        <v>438751154</v>
      </c>
      <c r="G111" s="37"/>
      <c r="H111" s="37">
        <v>477081939</v>
      </c>
      <c r="I111" s="45"/>
      <c r="J111" s="37">
        <v>457104373</v>
      </c>
    </row>
    <row r="112" spans="1:10" ht="19.5" customHeight="1">
      <c r="A112" s="51" t="s">
        <v>39</v>
      </c>
      <c r="B112" s="27">
        <v>19</v>
      </c>
      <c r="C112" s="34"/>
      <c r="D112" s="90">
        <v>-5602631</v>
      </c>
      <c r="E112" s="37"/>
      <c r="F112" s="90">
        <v>-8625832</v>
      </c>
      <c r="G112" s="37"/>
      <c r="H112" s="90">
        <v>37200000</v>
      </c>
      <c r="I112" s="45"/>
      <c r="J112" s="90">
        <v>42160000</v>
      </c>
    </row>
    <row r="113" spans="1:10" ht="19.5" customHeight="1">
      <c r="A113" s="17" t="s">
        <v>40</v>
      </c>
      <c r="B113" s="91"/>
      <c r="C113" s="92"/>
      <c r="D113" s="35"/>
      <c r="E113" s="35"/>
      <c r="F113" s="35"/>
      <c r="G113" s="35"/>
      <c r="H113" s="35"/>
      <c r="I113" s="93"/>
      <c r="J113" s="35"/>
    </row>
    <row r="114" spans="1:10" ht="19.5" customHeight="1">
      <c r="A114" s="17" t="s">
        <v>41</v>
      </c>
      <c r="B114" s="91"/>
      <c r="C114" s="92"/>
      <c r="D114" s="94">
        <v>3118379642</v>
      </c>
      <c r="E114" s="94"/>
      <c r="F114" s="94">
        <v>3149955510</v>
      </c>
      <c r="G114" s="94"/>
      <c r="H114" s="94">
        <v>2805322418</v>
      </c>
      <c r="I114" s="95"/>
      <c r="J114" s="94">
        <v>2790304852</v>
      </c>
    </row>
    <row r="115" spans="1:10" ht="19.5" customHeight="1">
      <c r="A115" s="51" t="s">
        <v>42</v>
      </c>
      <c r="B115" s="91"/>
      <c r="C115" s="92"/>
      <c r="D115" s="90">
        <v>133242225</v>
      </c>
      <c r="E115" s="37"/>
      <c r="F115" s="90">
        <v>120181452</v>
      </c>
      <c r="G115" s="37"/>
      <c r="H115" s="32">
        <v>0</v>
      </c>
      <c r="I115" s="78"/>
      <c r="J115" s="32">
        <v>0</v>
      </c>
    </row>
    <row r="116" spans="1:10" ht="19.5" customHeight="1">
      <c r="A116" s="17" t="s">
        <v>43</v>
      </c>
      <c r="B116" s="91"/>
      <c r="C116" s="92"/>
      <c r="D116" s="42">
        <v>3251621867</v>
      </c>
      <c r="E116" s="55"/>
      <c r="F116" s="42">
        <v>3270136962</v>
      </c>
      <c r="G116" s="55"/>
      <c r="H116" s="42">
        <v>2805322418</v>
      </c>
      <c r="I116" s="56"/>
      <c r="J116" s="42">
        <v>2790304852</v>
      </c>
    </row>
    <row r="117" spans="1:10" ht="19.5" customHeight="1">
      <c r="A117" s="17"/>
      <c r="B117" s="91"/>
      <c r="C117" s="92"/>
      <c r="D117" s="96"/>
      <c r="E117" s="55"/>
      <c r="F117" s="57"/>
      <c r="G117" s="55"/>
      <c r="H117" s="96"/>
      <c r="I117" s="56"/>
      <c r="J117" s="57"/>
    </row>
    <row r="118" spans="1:10" ht="19.5" customHeight="1" thickBot="1">
      <c r="A118" s="17" t="s">
        <v>44</v>
      </c>
      <c r="B118" s="91"/>
      <c r="C118" s="41"/>
      <c r="D118" s="59">
        <v>9473698853</v>
      </c>
      <c r="E118" s="55"/>
      <c r="F118" s="59">
        <v>7818933411</v>
      </c>
      <c r="G118" s="55"/>
      <c r="H118" s="59">
        <v>5505250106</v>
      </c>
      <c r="I118" s="56"/>
      <c r="J118" s="59">
        <v>5415865334</v>
      </c>
    </row>
    <row r="119" spans="1:10" ht="15" thickTop="1">
      <c r="A119" s="97"/>
      <c r="B119" s="91"/>
      <c r="C119" s="41"/>
      <c r="D119" s="98"/>
      <c r="E119" s="43"/>
      <c r="F119" s="43"/>
      <c r="G119" s="43"/>
      <c r="H119" s="98"/>
      <c r="I119" s="41"/>
      <c r="J119" s="43"/>
    </row>
  </sheetData>
  <mergeCells count="21">
    <mergeCell ref="D52:F52"/>
    <mergeCell ref="H52:J52"/>
    <mergeCell ref="D91:F91"/>
    <mergeCell ref="H91:J91"/>
    <mergeCell ref="D93:J93"/>
    <mergeCell ref="D54:J54"/>
    <mergeCell ref="D89:F89"/>
    <mergeCell ref="H89:J89"/>
    <mergeCell ref="D90:F90"/>
    <mergeCell ref="H90:J90"/>
    <mergeCell ref="D50:F50"/>
    <mergeCell ref="H50:J50"/>
    <mergeCell ref="D51:F51"/>
    <mergeCell ref="H51:J51"/>
    <mergeCell ref="D4:F4"/>
    <mergeCell ref="H4:J4"/>
    <mergeCell ref="D5:F5"/>
    <mergeCell ref="H5:J5"/>
    <mergeCell ref="D8:J8"/>
    <mergeCell ref="D6:F6"/>
    <mergeCell ref="H6:J6"/>
  </mergeCells>
  <pageMargins left="0.8" right="0.7" top="0.48" bottom="0.5" header="0.5" footer="0.5"/>
  <pageSetup paperSize="9" scale="76" firstPageNumber="6"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46" max="16383" man="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0"/>
  <sheetViews>
    <sheetView view="pageBreakPreview" topLeftCell="A60" zoomScale="84" zoomScaleNormal="100" zoomScaleSheetLayoutView="84" workbookViewId="0">
      <selection activeCell="A71" sqref="A71:XFD1048576"/>
    </sheetView>
  </sheetViews>
  <sheetFormatPr defaultColWidth="9" defaultRowHeight="19.5" customHeight="1"/>
  <cols>
    <col min="1" max="1" width="48.33203125" style="110" customWidth="1"/>
    <col min="2" max="2" width="7.77734375" style="111" customWidth="1"/>
    <col min="3" max="3" width="15.109375" style="123" customWidth="1"/>
    <col min="4" max="4" width="1.77734375" style="123" customWidth="1"/>
    <col min="5" max="5" width="15.109375" style="123" customWidth="1"/>
    <col min="6" max="6" width="1.77734375" style="123" customWidth="1"/>
    <col min="7" max="7" width="15.109375" style="123" customWidth="1"/>
    <col min="8" max="8" width="1.77734375" style="110" customWidth="1"/>
    <col min="9" max="9" width="15.109375" style="123" customWidth="1"/>
    <col min="10" max="16384" width="9" style="306"/>
  </cols>
  <sheetData>
    <row r="1" spans="1:9" ht="19.5" customHeight="1">
      <c r="A1" s="307" t="s">
        <v>83</v>
      </c>
      <c r="B1" s="103"/>
      <c r="C1" s="104"/>
      <c r="D1" s="105"/>
      <c r="E1" s="104"/>
      <c r="F1" s="105"/>
      <c r="G1" s="104"/>
      <c r="H1" s="102"/>
      <c r="I1" s="104"/>
    </row>
    <row r="2" spans="1:9" ht="19.5" customHeight="1">
      <c r="A2" s="106" t="s">
        <v>334</v>
      </c>
      <c r="B2" s="103"/>
      <c r="C2" s="104"/>
      <c r="D2" s="105"/>
      <c r="E2" s="104"/>
      <c r="F2" s="105"/>
      <c r="G2" s="104"/>
      <c r="H2" s="102"/>
      <c r="I2" s="104"/>
    </row>
    <row r="3" spans="1:9" ht="19.5" customHeight="1">
      <c r="A3" s="102"/>
      <c r="B3" s="103"/>
      <c r="C3" s="400" t="s">
        <v>45</v>
      </c>
      <c r="D3" s="400"/>
      <c r="E3" s="400"/>
      <c r="F3" s="305"/>
      <c r="G3" s="400" t="s">
        <v>46</v>
      </c>
      <c r="H3" s="400"/>
      <c r="I3" s="400"/>
    </row>
    <row r="4" spans="1:9" ht="19.5" customHeight="1">
      <c r="A4" s="102"/>
      <c r="B4" s="103"/>
      <c r="C4" s="400" t="s">
        <v>47</v>
      </c>
      <c r="D4" s="400"/>
      <c r="E4" s="400"/>
      <c r="F4" s="305"/>
      <c r="G4" s="400" t="s">
        <v>47</v>
      </c>
      <c r="H4" s="400"/>
      <c r="I4" s="400"/>
    </row>
    <row r="5" spans="1:9" ht="19.5" customHeight="1">
      <c r="A5" s="102"/>
      <c r="B5" s="103"/>
      <c r="C5" s="401" t="s">
        <v>333</v>
      </c>
      <c r="D5" s="402"/>
      <c r="E5" s="402"/>
      <c r="F5" s="107"/>
      <c r="G5" s="401" t="s">
        <v>333</v>
      </c>
      <c r="H5" s="402"/>
      <c r="I5" s="402"/>
    </row>
    <row r="6" spans="1:9" ht="19.5" customHeight="1">
      <c r="A6" s="304"/>
      <c r="B6" s="303" t="s">
        <v>5</v>
      </c>
      <c r="C6" s="264">
        <v>2020</v>
      </c>
      <c r="D6" s="263"/>
      <c r="E6" s="264">
        <v>2019</v>
      </c>
      <c r="F6" s="263"/>
      <c r="G6" s="264">
        <v>2020</v>
      </c>
      <c r="H6" s="262"/>
      <c r="I6" s="264">
        <v>2019</v>
      </c>
    </row>
    <row r="7" spans="1:9" ht="19.5" customHeight="1">
      <c r="A7" s="108"/>
      <c r="B7" s="303"/>
      <c r="C7" s="399" t="s">
        <v>335</v>
      </c>
      <c r="D7" s="399"/>
      <c r="E7" s="399"/>
      <c r="F7" s="399"/>
      <c r="G7" s="399"/>
      <c r="H7" s="399"/>
      <c r="I7" s="399"/>
    </row>
    <row r="8" spans="1:9" ht="19.5" customHeight="1">
      <c r="A8" s="109" t="s">
        <v>137</v>
      </c>
      <c r="B8" s="103" t="s">
        <v>336</v>
      </c>
      <c r="C8" s="302"/>
      <c r="D8" s="302"/>
      <c r="E8" s="302"/>
      <c r="F8" s="302"/>
      <c r="G8" s="302"/>
      <c r="H8" s="301"/>
      <c r="I8" s="302"/>
    </row>
    <row r="9" spans="1:9" ht="19.5" customHeight="1">
      <c r="A9" s="110" t="s">
        <v>152</v>
      </c>
      <c r="C9" s="300">
        <v>2847791223</v>
      </c>
      <c r="D9" s="300"/>
      <c r="E9" s="300">
        <v>2920379569</v>
      </c>
      <c r="F9" s="300"/>
      <c r="G9" s="300">
        <v>974736570</v>
      </c>
      <c r="H9" s="299"/>
      <c r="I9" s="300">
        <v>1042848713</v>
      </c>
    </row>
    <row r="10" spans="1:9" ht="19.5" customHeight="1">
      <c r="A10" s="110" t="s">
        <v>258</v>
      </c>
      <c r="C10" s="300">
        <v>1009794999</v>
      </c>
      <c r="D10" s="300"/>
      <c r="E10" s="284">
        <v>645356246</v>
      </c>
      <c r="F10" s="284"/>
      <c r="G10" s="32">
        <v>0</v>
      </c>
      <c r="H10" s="268"/>
      <c r="I10" s="32">
        <v>0</v>
      </c>
    </row>
    <row r="11" spans="1:9" ht="19.5" customHeight="1">
      <c r="A11" s="112" t="s">
        <v>259</v>
      </c>
      <c r="C11" s="298">
        <v>32620608</v>
      </c>
      <c r="D11" s="297"/>
      <c r="E11" s="298">
        <v>56023295</v>
      </c>
      <c r="F11" s="297"/>
      <c r="G11" s="296">
        <v>252713406</v>
      </c>
      <c r="H11" s="295"/>
      <c r="I11" s="295">
        <v>259311810</v>
      </c>
    </row>
    <row r="12" spans="1:9" ht="19.5" customHeight="1">
      <c r="A12" s="112" t="s">
        <v>48</v>
      </c>
      <c r="C12" s="294">
        <v>32230532</v>
      </c>
      <c r="D12" s="300"/>
      <c r="E12" s="294">
        <v>38480340</v>
      </c>
      <c r="F12" s="300"/>
      <c r="G12" s="293">
        <v>12349720</v>
      </c>
      <c r="H12" s="295"/>
      <c r="I12" s="292">
        <v>20203545</v>
      </c>
    </row>
    <row r="13" spans="1:9" ht="19.5" customHeight="1">
      <c r="A13" s="113" t="s">
        <v>138</v>
      </c>
      <c r="B13" s="114"/>
      <c r="C13" s="291">
        <v>3922437362</v>
      </c>
      <c r="D13" s="290"/>
      <c r="E13" s="291">
        <v>3660239450</v>
      </c>
      <c r="F13" s="289">
        <v>0</v>
      </c>
      <c r="G13" s="288">
        <v>1239799696</v>
      </c>
      <c r="H13" s="287">
        <v>0</v>
      </c>
      <c r="I13" s="286">
        <v>1322364068</v>
      </c>
    </row>
    <row r="14" spans="1:9" ht="19.2" customHeight="1">
      <c r="A14" s="112"/>
      <c r="C14" s="300"/>
      <c r="D14" s="300"/>
      <c r="E14" s="300"/>
      <c r="F14" s="300"/>
      <c r="G14" s="290"/>
      <c r="H14" s="285"/>
      <c r="I14" s="290"/>
    </row>
    <row r="15" spans="1:9" ht="19.95" customHeight="1">
      <c r="A15" s="115" t="s">
        <v>96</v>
      </c>
      <c r="B15" s="103" t="s">
        <v>337</v>
      </c>
      <c r="C15" s="300"/>
      <c r="D15" s="300"/>
      <c r="E15" s="300"/>
      <c r="F15" s="300"/>
      <c r="G15" s="300"/>
      <c r="H15" s="299"/>
      <c r="I15" s="300"/>
    </row>
    <row r="16" spans="1:9" ht="19.5" customHeight="1">
      <c r="A16" s="112" t="s">
        <v>153</v>
      </c>
      <c r="C16" s="284">
        <v>1934638672</v>
      </c>
      <c r="D16" s="300"/>
      <c r="E16" s="284">
        <v>1967334532</v>
      </c>
      <c r="F16" s="300"/>
      <c r="G16" s="283">
        <v>697242297</v>
      </c>
      <c r="H16" s="295"/>
      <c r="I16" s="283">
        <v>740042985</v>
      </c>
    </row>
    <row r="17" spans="1:9" ht="19.5" customHeight="1">
      <c r="A17" s="112" t="s">
        <v>260</v>
      </c>
      <c r="C17" s="284">
        <v>963129734</v>
      </c>
      <c r="D17" s="300"/>
      <c r="E17" s="284">
        <v>600436200</v>
      </c>
      <c r="F17" s="300"/>
      <c r="G17" s="32">
        <v>0</v>
      </c>
      <c r="H17" s="295"/>
      <c r="I17" s="32">
        <v>0</v>
      </c>
    </row>
    <row r="18" spans="1:9" ht="19.5" customHeight="1">
      <c r="A18" s="112" t="s">
        <v>261</v>
      </c>
      <c r="C18" s="284">
        <v>73679487</v>
      </c>
      <c r="D18" s="300"/>
      <c r="E18" s="298">
        <v>64456093</v>
      </c>
      <c r="F18" s="300"/>
      <c r="G18" s="283">
        <v>13304020</v>
      </c>
      <c r="H18" s="295"/>
      <c r="I18" s="283">
        <v>13589894</v>
      </c>
    </row>
    <row r="19" spans="1:9" ht="19.5" customHeight="1">
      <c r="A19" s="112" t="s">
        <v>177</v>
      </c>
      <c r="C19" s="284">
        <v>570210140</v>
      </c>
      <c r="D19" s="300"/>
      <c r="E19" s="284">
        <v>635122850</v>
      </c>
      <c r="F19" s="300"/>
      <c r="G19" s="282">
        <v>155319415</v>
      </c>
      <c r="H19" s="295"/>
      <c r="I19" s="292">
        <v>187346277.39000002</v>
      </c>
    </row>
    <row r="20" spans="1:9" ht="19.5" customHeight="1">
      <c r="A20" s="113" t="s">
        <v>49</v>
      </c>
      <c r="C20" s="281">
        <v>3541658033</v>
      </c>
      <c r="D20" s="290"/>
      <c r="E20" s="280">
        <v>3267349675</v>
      </c>
      <c r="F20" s="289">
        <v>0</v>
      </c>
      <c r="G20" s="281">
        <v>865865732</v>
      </c>
      <c r="H20" s="287">
        <v>0</v>
      </c>
      <c r="I20" s="286">
        <v>940979156.38999999</v>
      </c>
    </row>
    <row r="21" spans="1:9" ht="19.5" customHeight="1">
      <c r="A21" s="113"/>
      <c r="C21" s="298"/>
      <c r="D21" s="300"/>
      <c r="E21" s="298"/>
      <c r="F21" s="300"/>
      <c r="G21" s="298"/>
      <c r="H21" s="300"/>
      <c r="I21" s="298"/>
    </row>
    <row r="22" spans="1:9" s="279" customFormat="1" ht="19.5" customHeight="1">
      <c r="A22" s="113" t="s">
        <v>262</v>
      </c>
      <c r="B22" s="116"/>
      <c r="C22" s="289">
        <v>380779329</v>
      </c>
      <c r="D22" s="290"/>
      <c r="E22" s="289">
        <v>392889775</v>
      </c>
      <c r="F22" s="290"/>
      <c r="G22" s="289">
        <v>373933964</v>
      </c>
      <c r="H22" s="290"/>
      <c r="I22" s="289">
        <v>381384911.61000001</v>
      </c>
    </row>
    <row r="23" spans="1:9" ht="19.5" customHeight="1">
      <c r="A23" s="112" t="s">
        <v>80</v>
      </c>
      <c r="C23" s="298">
        <v>-190917154</v>
      </c>
      <c r="D23" s="300"/>
      <c r="E23" s="298">
        <v>-108456455</v>
      </c>
      <c r="F23" s="300"/>
      <c r="G23" s="298">
        <v>-89486587</v>
      </c>
      <c r="H23" s="300"/>
      <c r="I23" s="298">
        <v>-76247791</v>
      </c>
    </row>
    <row r="24" spans="1:9" ht="19.5" customHeight="1">
      <c r="A24" s="112" t="s">
        <v>263</v>
      </c>
      <c r="C24" s="298"/>
      <c r="D24" s="300"/>
      <c r="E24" s="298"/>
      <c r="F24" s="300"/>
      <c r="G24" s="298"/>
      <c r="H24" s="300"/>
      <c r="I24" s="298"/>
    </row>
    <row r="25" spans="1:9" ht="19.5" customHeight="1">
      <c r="A25" s="112" t="s">
        <v>393</v>
      </c>
      <c r="B25" s="103"/>
      <c r="C25" s="298">
        <v>116937668</v>
      </c>
      <c r="D25" s="300"/>
      <c r="E25" s="298">
        <v>114720916</v>
      </c>
      <c r="F25" s="300"/>
      <c r="G25" s="32">
        <v>0</v>
      </c>
      <c r="H25" s="300"/>
      <c r="I25" s="32">
        <v>0</v>
      </c>
    </row>
    <row r="26" spans="1:9" ht="23.7" customHeight="1">
      <c r="A26" s="113" t="s">
        <v>154</v>
      </c>
      <c r="B26" s="116"/>
      <c r="C26" s="278">
        <v>306799843</v>
      </c>
      <c r="D26" s="290"/>
      <c r="E26" s="278">
        <v>399154236</v>
      </c>
      <c r="F26" s="277">
        <v>0</v>
      </c>
      <c r="G26" s="278">
        <v>284447377</v>
      </c>
      <c r="H26" s="295"/>
      <c r="I26" s="278">
        <v>305137120.61000001</v>
      </c>
    </row>
    <row r="27" spans="1:9" ht="19.5" customHeight="1">
      <c r="A27" s="112" t="s">
        <v>264</v>
      </c>
      <c r="B27" s="114">
        <v>23</v>
      </c>
      <c r="C27" s="294">
        <v>-25074275</v>
      </c>
      <c r="D27" s="300"/>
      <c r="E27" s="294">
        <v>-46754706</v>
      </c>
      <c r="F27" s="298"/>
      <c r="G27" s="294">
        <v>-9272641</v>
      </c>
      <c r="H27" s="298"/>
      <c r="I27" s="276">
        <v>-14788297.6</v>
      </c>
    </row>
    <row r="28" spans="1:9" ht="19.5" customHeight="1" thickBot="1">
      <c r="A28" s="113" t="s">
        <v>385</v>
      </c>
      <c r="C28" s="275">
        <v>281725568</v>
      </c>
      <c r="D28" s="290"/>
      <c r="E28" s="275">
        <v>352399530</v>
      </c>
      <c r="F28" s="277">
        <v>0</v>
      </c>
      <c r="G28" s="275">
        <v>275174736</v>
      </c>
      <c r="H28" s="277">
        <v>0</v>
      </c>
      <c r="I28" s="275">
        <v>290348823.00999999</v>
      </c>
    </row>
    <row r="29" spans="1:9" ht="19.5" customHeight="1" thickTop="1">
      <c r="A29" s="113"/>
      <c r="C29" s="298"/>
      <c r="D29" s="300"/>
      <c r="E29" s="298"/>
      <c r="F29" s="284"/>
      <c r="G29" s="298"/>
      <c r="H29" s="284"/>
      <c r="I29" s="274"/>
    </row>
    <row r="30" spans="1:9" ht="20.7" customHeight="1">
      <c r="A30" s="273" t="s">
        <v>265</v>
      </c>
      <c r="B30" s="103"/>
      <c r="C30" s="306"/>
      <c r="D30" s="306"/>
      <c r="E30" s="306"/>
      <c r="F30" s="306"/>
      <c r="G30" s="306"/>
      <c r="H30" s="306"/>
      <c r="I30" s="306"/>
    </row>
    <row r="31" spans="1:9" ht="19.5" customHeight="1">
      <c r="A31" s="272" t="s">
        <v>266</v>
      </c>
      <c r="B31" s="103"/>
      <c r="C31" s="277"/>
      <c r="D31" s="277"/>
      <c r="E31" s="277"/>
      <c r="F31" s="277"/>
      <c r="G31" s="277"/>
      <c r="H31" s="271"/>
      <c r="I31" s="277"/>
    </row>
    <row r="32" spans="1:9" ht="19.5" customHeight="1">
      <c r="A32" s="270" t="s">
        <v>267</v>
      </c>
      <c r="B32" s="114"/>
      <c r="C32" s="298"/>
      <c r="D32" s="298"/>
      <c r="E32" s="298"/>
      <c r="F32" s="297"/>
      <c r="G32" s="296"/>
      <c r="H32" s="295"/>
      <c r="I32" s="296"/>
    </row>
    <row r="33" spans="1:9" ht="19.5" customHeight="1">
      <c r="A33" s="269" t="s">
        <v>268</v>
      </c>
      <c r="C33" s="298"/>
      <c r="D33" s="284"/>
      <c r="E33" s="298"/>
      <c r="F33" s="284"/>
      <c r="G33" s="298"/>
      <c r="H33" s="268"/>
      <c r="I33" s="274"/>
    </row>
    <row r="34" spans="1:9" ht="19.5" customHeight="1">
      <c r="A34" s="269" t="s">
        <v>269</v>
      </c>
      <c r="C34" s="298">
        <v>12136168</v>
      </c>
      <c r="D34" s="284"/>
      <c r="E34" s="298">
        <v>-52004950</v>
      </c>
      <c r="F34" s="284"/>
      <c r="G34" s="32">
        <v>0</v>
      </c>
      <c r="H34" s="283"/>
      <c r="I34" s="32">
        <v>0</v>
      </c>
    </row>
    <row r="35" spans="1:9" ht="19.5" customHeight="1">
      <c r="A35" s="269" t="s">
        <v>270</v>
      </c>
      <c r="C35" s="298">
        <v>0</v>
      </c>
      <c r="D35" s="284"/>
      <c r="E35" s="298">
        <v>49600000</v>
      </c>
      <c r="F35" s="284"/>
      <c r="G35" s="32">
        <v>0</v>
      </c>
      <c r="H35" s="283"/>
      <c r="I35" s="283">
        <v>49600000</v>
      </c>
    </row>
    <row r="36" spans="1:9" ht="19.5" customHeight="1">
      <c r="A36" s="269" t="s">
        <v>338</v>
      </c>
      <c r="C36" s="294">
        <v>0</v>
      </c>
      <c r="D36" s="284"/>
      <c r="E36" s="294">
        <v>-9920000</v>
      </c>
      <c r="F36" s="284"/>
      <c r="G36" s="388">
        <v>0</v>
      </c>
      <c r="H36" s="283"/>
      <c r="I36" s="267">
        <v>-9920000</v>
      </c>
    </row>
    <row r="37" spans="1:9" ht="19.95" customHeight="1">
      <c r="A37" s="117" t="s">
        <v>271</v>
      </c>
      <c r="C37" s="289"/>
      <c r="D37" s="298"/>
      <c r="E37" s="289"/>
      <c r="F37" s="298"/>
      <c r="G37" s="289"/>
      <c r="H37" s="266"/>
      <c r="I37" s="289"/>
    </row>
    <row r="38" spans="1:9" ht="19.95" customHeight="1">
      <c r="A38" s="117" t="s">
        <v>267</v>
      </c>
      <c r="C38" s="291">
        <v>12136168</v>
      </c>
      <c r="D38" s="284"/>
      <c r="E38" s="291">
        <v>-12324950</v>
      </c>
      <c r="F38" s="284"/>
      <c r="G38" s="389">
        <v>0</v>
      </c>
      <c r="H38" s="268"/>
      <c r="I38" s="291">
        <v>39680000</v>
      </c>
    </row>
    <row r="39" spans="1:9" ht="19.95" customHeight="1">
      <c r="A39" s="117"/>
      <c r="C39" s="289"/>
      <c r="D39" s="298"/>
      <c r="E39" s="289"/>
      <c r="F39" s="298"/>
      <c r="G39" s="289"/>
      <c r="H39" s="266"/>
      <c r="I39" s="289"/>
    </row>
    <row r="40" spans="1:9" ht="19.5" customHeight="1">
      <c r="A40" s="272" t="s">
        <v>272</v>
      </c>
      <c r="B40" s="103"/>
      <c r="C40" s="277"/>
      <c r="D40" s="277"/>
      <c r="E40" s="277"/>
      <c r="F40" s="277"/>
      <c r="G40" s="277"/>
      <c r="H40" s="271"/>
      <c r="I40" s="277"/>
    </row>
    <row r="41" spans="1:9" ht="19.5" customHeight="1">
      <c r="A41" s="269" t="s">
        <v>367</v>
      </c>
      <c r="C41" s="298"/>
      <c r="D41" s="284"/>
      <c r="E41" s="298"/>
      <c r="F41" s="284"/>
      <c r="G41" s="283"/>
      <c r="H41" s="283"/>
      <c r="I41" s="283"/>
    </row>
    <row r="42" spans="1:9" ht="19.5" customHeight="1">
      <c r="A42" s="269" t="s">
        <v>273</v>
      </c>
      <c r="C42" s="298"/>
      <c r="D42" s="284"/>
      <c r="E42" s="298"/>
      <c r="F42" s="284"/>
      <c r="G42" s="283"/>
      <c r="H42" s="283"/>
      <c r="I42" s="283"/>
    </row>
    <row r="43" spans="1:9" ht="19.5" customHeight="1">
      <c r="A43" s="269" t="s">
        <v>381</v>
      </c>
      <c r="C43" s="298">
        <v>-6200000</v>
      </c>
      <c r="D43" s="284"/>
      <c r="E43" s="32">
        <v>0</v>
      </c>
      <c r="F43" s="284"/>
      <c r="G43" s="283">
        <v>-6200000</v>
      </c>
      <c r="H43" s="283"/>
      <c r="I43" s="32">
        <v>0</v>
      </c>
    </row>
    <row r="44" spans="1:9" ht="19.5" customHeight="1">
      <c r="A44" s="269" t="s">
        <v>368</v>
      </c>
      <c r="B44" s="103">
        <v>18</v>
      </c>
      <c r="C44" s="32">
        <v>0</v>
      </c>
      <c r="D44" s="284"/>
      <c r="E44" s="298">
        <v>-16799950</v>
      </c>
      <c r="F44" s="284"/>
      <c r="G44" s="32">
        <v>0</v>
      </c>
      <c r="H44" s="283"/>
      <c r="I44" s="298">
        <v>-9016278</v>
      </c>
    </row>
    <row r="45" spans="1:9" ht="19.5" customHeight="1">
      <c r="A45" s="269" t="s">
        <v>274</v>
      </c>
      <c r="C45" s="294">
        <v>1240000</v>
      </c>
      <c r="D45" s="284"/>
      <c r="E45" s="294">
        <v>3359990</v>
      </c>
      <c r="F45" s="284"/>
      <c r="G45" s="267">
        <v>1240000</v>
      </c>
      <c r="H45" s="283"/>
      <c r="I45" s="294">
        <v>1803255.6</v>
      </c>
    </row>
    <row r="46" spans="1:9" ht="19.5" customHeight="1">
      <c r="A46" s="117" t="s">
        <v>275</v>
      </c>
      <c r="C46" s="280">
        <v>-4960000</v>
      </c>
      <c r="D46" s="277"/>
      <c r="E46" s="280">
        <v>-13439960</v>
      </c>
      <c r="F46" s="277"/>
      <c r="G46" s="280">
        <v>-4960000</v>
      </c>
      <c r="H46" s="277"/>
      <c r="I46" s="280">
        <v>-7213022.4000000004</v>
      </c>
    </row>
    <row r="47" spans="1:9" ht="19.95" customHeight="1">
      <c r="A47" s="117" t="s">
        <v>276</v>
      </c>
      <c r="C47" s="289"/>
      <c r="D47" s="284"/>
      <c r="E47" s="289"/>
      <c r="F47" s="284"/>
      <c r="G47" s="289"/>
      <c r="H47" s="268"/>
      <c r="I47" s="289"/>
    </row>
    <row r="48" spans="1:9" ht="19.95" customHeight="1">
      <c r="A48" s="117" t="s">
        <v>379</v>
      </c>
      <c r="C48" s="291">
        <v>7176168</v>
      </c>
      <c r="D48" s="284"/>
      <c r="E48" s="291">
        <v>-25764910</v>
      </c>
      <c r="F48" s="284"/>
      <c r="G48" s="291">
        <v>-4960000</v>
      </c>
      <c r="H48" s="268"/>
      <c r="I48" s="291">
        <v>32466977.600000001</v>
      </c>
    </row>
    <row r="49" spans="1:9" ht="19.95" customHeight="1" thickBot="1">
      <c r="A49" s="117" t="s">
        <v>380</v>
      </c>
      <c r="C49" s="265">
        <v>288901736</v>
      </c>
      <c r="D49" s="284"/>
      <c r="E49" s="265">
        <v>326634620</v>
      </c>
      <c r="F49" s="284"/>
      <c r="G49" s="265">
        <v>270214736</v>
      </c>
      <c r="H49" s="268"/>
      <c r="I49" s="265">
        <v>322815800.61000001</v>
      </c>
    </row>
    <row r="50" spans="1:9" ht="19.95" customHeight="1" thickTop="1">
      <c r="A50" s="117"/>
      <c r="C50" s="298"/>
      <c r="D50" s="284"/>
      <c r="E50" s="298"/>
      <c r="F50" s="284"/>
      <c r="G50" s="298"/>
      <c r="H50" s="268"/>
      <c r="I50" s="298"/>
    </row>
    <row r="51" spans="1:9" ht="19.95" customHeight="1">
      <c r="A51" s="307" t="s">
        <v>83</v>
      </c>
      <c r="C51" s="298"/>
      <c r="D51" s="284"/>
      <c r="E51" s="298"/>
      <c r="F51" s="284"/>
      <c r="G51" s="298"/>
      <c r="H51" s="268"/>
      <c r="I51" s="298"/>
    </row>
    <row r="52" spans="1:9" ht="19.95" customHeight="1">
      <c r="A52" s="106" t="s">
        <v>339</v>
      </c>
      <c r="C52" s="298"/>
      <c r="D52" s="284"/>
      <c r="E52" s="298"/>
      <c r="F52" s="284"/>
      <c r="G52" s="298"/>
      <c r="H52" s="268"/>
      <c r="I52" s="298"/>
    </row>
    <row r="53" spans="1:9" ht="19.95" customHeight="1">
      <c r="A53" s="117"/>
      <c r="C53" s="400" t="s">
        <v>45</v>
      </c>
      <c r="D53" s="400"/>
      <c r="E53" s="400"/>
      <c r="F53" s="305"/>
      <c r="G53" s="400" t="s">
        <v>46</v>
      </c>
      <c r="H53" s="400"/>
      <c r="I53" s="400"/>
    </row>
    <row r="54" spans="1:9" ht="19.95" customHeight="1">
      <c r="A54" s="117"/>
      <c r="C54" s="400" t="s">
        <v>47</v>
      </c>
      <c r="D54" s="400"/>
      <c r="E54" s="400"/>
      <c r="F54" s="305"/>
      <c r="G54" s="400" t="s">
        <v>47</v>
      </c>
      <c r="H54" s="400"/>
      <c r="I54" s="400"/>
    </row>
    <row r="55" spans="1:9" ht="19.95" customHeight="1">
      <c r="A55" s="117"/>
      <c r="C55" s="401" t="s">
        <v>333</v>
      </c>
      <c r="D55" s="402"/>
      <c r="E55" s="402"/>
      <c r="F55" s="107"/>
      <c r="G55" s="401" t="s">
        <v>333</v>
      </c>
      <c r="H55" s="402"/>
      <c r="I55" s="402"/>
    </row>
    <row r="56" spans="1:9" ht="19.95" customHeight="1">
      <c r="A56" s="117"/>
      <c r="B56" s="103" t="s">
        <v>5</v>
      </c>
      <c r="C56" s="264">
        <v>2020</v>
      </c>
      <c r="D56" s="263"/>
      <c r="E56" s="264">
        <v>2019</v>
      </c>
      <c r="F56" s="263"/>
      <c r="G56" s="264">
        <v>2020</v>
      </c>
      <c r="H56" s="262"/>
      <c r="I56" s="264">
        <v>2019</v>
      </c>
    </row>
    <row r="57" spans="1:9" ht="19.95" customHeight="1">
      <c r="A57" s="117"/>
      <c r="B57" s="103"/>
      <c r="C57" s="398" t="s">
        <v>335</v>
      </c>
      <c r="D57" s="398"/>
      <c r="E57" s="398"/>
      <c r="F57" s="398"/>
      <c r="G57" s="398"/>
      <c r="H57" s="398"/>
      <c r="I57" s="398"/>
    </row>
    <row r="58" spans="1:9" ht="19.95" customHeight="1">
      <c r="A58" s="117" t="s">
        <v>97</v>
      </c>
      <c r="C58" s="298"/>
      <c r="D58" s="284"/>
      <c r="E58" s="298"/>
      <c r="F58" s="284"/>
      <c r="G58" s="298"/>
      <c r="H58" s="268"/>
      <c r="I58" s="298"/>
    </row>
    <row r="59" spans="1:9" ht="19.95" customHeight="1">
      <c r="A59" s="308" t="s">
        <v>277</v>
      </c>
      <c r="C59" s="298">
        <v>289967122</v>
      </c>
      <c r="D59" s="284"/>
      <c r="E59" s="298">
        <v>362790583</v>
      </c>
      <c r="F59" s="284"/>
      <c r="G59" s="298">
        <v>275174736</v>
      </c>
      <c r="H59" s="268"/>
      <c r="I59" s="298">
        <v>290348823</v>
      </c>
    </row>
    <row r="60" spans="1:9" ht="19.95" customHeight="1">
      <c r="A60" s="48" t="s">
        <v>278</v>
      </c>
      <c r="C60" s="298">
        <v>-8241554</v>
      </c>
      <c r="D60" s="284"/>
      <c r="E60" s="298">
        <v>-10391053</v>
      </c>
      <c r="F60" s="284"/>
      <c r="G60" s="32">
        <v>0</v>
      </c>
      <c r="H60" s="268"/>
      <c r="I60" s="32">
        <v>0</v>
      </c>
    </row>
    <row r="61" spans="1:9" ht="19.95" customHeight="1" thickBot="1">
      <c r="A61" s="309"/>
      <c r="C61" s="275">
        <v>281725568</v>
      </c>
      <c r="D61" s="277"/>
      <c r="E61" s="275">
        <v>352399530</v>
      </c>
      <c r="F61" s="277"/>
      <c r="G61" s="275">
        <v>275174736</v>
      </c>
      <c r="H61" s="271"/>
      <c r="I61" s="275">
        <v>290348823</v>
      </c>
    </row>
    <row r="62" spans="1:9" ht="19.95" customHeight="1" thickTop="1">
      <c r="A62" s="117"/>
      <c r="C62" s="298"/>
      <c r="D62" s="284"/>
      <c r="E62" s="298"/>
      <c r="F62" s="284"/>
      <c r="G62" s="298"/>
      <c r="H62" s="268"/>
      <c r="I62" s="298"/>
    </row>
    <row r="63" spans="1:9" ht="28.2">
      <c r="A63" s="309" t="s">
        <v>374</v>
      </c>
      <c r="C63" s="298"/>
      <c r="D63" s="284"/>
      <c r="E63" s="298"/>
      <c r="F63" s="284"/>
      <c r="G63" s="298"/>
      <c r="H63" s="268"/>
      <c r="I63" s="298"/>
    </row>
    <row r="64" spans="1:9" ht="19.95" customHeight="1">
      <c r="A64" s="308" t="s">
        <v>279</v>
      </c>
      <c r="C64" s="298">
        <v>292990323</v>
      </c>
      <c r="D64" s="284"/>
      <c r="E64" s="298">
        <v>339581426</v>
      </c>
      <c r="F64" s="284"/>
      <c r="G64" s="298">
        <v>270214736</v>
      </c>
      <c r="H64" s="268"/>
      <c r="I64" s="298">
        <v>322815801</v>
      </c>
    </row>
    <row r="65" spans="1:9" ht="19.95" customHeight="1">
      <c r="A65" s="48" t="s">
        <v>280</v>
      </c>
      <c r="C65" s="298">
        <v>-4088587</v>
      </c>
      <c r="D65" s="284"/>
      <c r="E65" s="298">
        <v>-12946806</v>
      </c>
      <c r="F65" s="284"/>
      <c r="G65" s="32">
        <v>0</v>
      </c>
      <c r="H65" s="268"/>
      <c r="I65" s="32">
        <v>0</v>
      </c>
    </row>
    <row r="66" spans="1:9" ht="19.95" customHeight="1" thickBot="1">
      <c r="A66" s="117"/>
      <c r="C66" s="275">
        <v>288901736</v>
      </c>
      <c r="D66" s="277"/>
      <c r="E66" s="275">
        <v>326634620</v>
      </c>
      <c r="F66" s="277"/>
      <c r="G66" s="275">
        <v>270214736</v>
      </c>
      <c r="H66" s="271"/>
      <c r="I66" s="275">
        <v>322815801</v>
      </c>
    </row>
    <row r="67" spans="1:9" ht="19.95" customHeight="1" thickTop="1">
      <c r="A67" s="117"/>
      <c r="C67" s="298"/>
      <c r="D67" s="284"/>
      <c r="E67" s="298"/>
      <c r="F67" s="284"/>
      <c r="G67" s="298"/>
      <c r="H67" s="268"/>
      <c r="I67" s="298"/>
    </row>
    <row r="68" spans="1:9" ht="19.95" customHeight="1">
      <c r="A68" s="269"/>
      <c r="C68" s="289"/>
      <c r="D68" s="298"/>
      <c r="E68" s="289"/>
      <c r="F68" s="298"/>
      <c r="G68" s="289"/>
      <c r="H68" s="266"/>
      <c r="I68" s="298"/>
    </row>
    <row r="69" spans="1:9" ht="19.95" customHeight="1" thickBot="1">
      <c r="A69" s="269" t="s">
        <v>281</v>
      </c>
      <c r="B69" s="103">
        <v>24</v>
      </c>
      <c r="C69" s="261">
        <v>0.28428149215686277</v>
      </c>
      <c r="D69" s="284"/>
      <c r="E69" s="261">
        <v>0.35567704215686274</v>
      </c>
      <c r="F69" s="284"/>
      <c r="G69" s="261">
        <v>0.26977915294117649</v>
      </c>
      <c r="H69" s="268"/>
      <c r="I69" s="261">
        <v>0.28465570882352942</v>
      </c>
    </row>
    <row r="70" spans="1:9" ht="19.5" customHeight="1" thickTop="1">
      <c r="A70" s="118"/>
      <c r="B70" s="103"/>
      <c r="C70" s="119"/>
      <c r="D70" s="120"/>
      <c r="E70" s="119"/>
      <c r="F70" s="121"/>
      <c r="G70" s="119"/>
      <c r="H70" s="122"/>
      <c r="I70" s="119"/>
    </row>
  </sheetData>
  <mergeCells count="14">
    <mergeCell ref="G5:I5"/>
    <mergeCell ref="C3:E3"/>
    <mergeCell ref="G3:I3"/>
    <mergeCell ref="C4:E4"/>
    <mergeCell ref="G4:I4"/>
    <mergeCell ref="C5:E5"/>
    <mergeCell ref="C57:I57"/>
    <mergeCell ref="C7:I7"/>
    <mergeCell ref="C53:E53"/>
    <mergeCell ref="G53:I53"/>
    <mergeCell ref="C54:E54"/>
    <mergeCell ref="G54:I54"/>
    <mergeCell ref="C55:E55"/>
    <mergeCell ref="G55:I55"/>
  </mergeCells>
  <pageMargins left="0.7" right="0.6" top="0.48" bottom="0.5" header="0.5" footer="0.5"/>
  <pageSetup paperSize="9" scale="72" firstPageNumber="9" fitToHeight="0" orientation="portrait" useFirstPageNumber="1" r:id="rId1"/>
  <headerFooter>
    <oddFooter>&amp;L&amp;"Times New Roman,Regular"The accompanying notes are an integral part of these financial statements.
&amp;C&amp;"Times New Roman,Regular"&amp;P</oddFooter>
  </headerFooter>
  <rowBreaks count="1" manualBreakCount="1">
    <brk id="5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9"/>
  <sheetViews>
    <sheetView view="pageBreakPreview" topLeftCell="K1" zoomScale="72" zoomScaleNormal="100" zoomScaleSheetLayoutView="72" workbookViewId="0">
      <selection activeCell="AC1" sqref="AC1:XFD1048576"/>
    </sheetView>
  </sheetViews>
  <sheetFormatPr defaultColWidth="9.21875" defaultRowHeight="13.8"/>
  <cols>
    <col min="1" max="1" width="1.21875" style="217" customWidth="1"/>
    <col min="2" max="2" width="53.21875" style="217" customWidth="1"/>
    <col min="3" max="3" width="7.33203125" style="303" customWidth="1"/>
    <col min="4" max="4" width="14.21875" style="252" customWidth="1"/>
    <col min="5" max="5" width="0.77734375" style="213" customWidth="1"/>
    <col min="6" max="6" width="14.21875" style="252" customWidth="1"/>
    <col min="7" max="7" width="0.88671875" style="213" customWidth="1"/>
    <col min="8" max="8" width="14.21875" style="252" customWidth="1"/>
    <col min="9" max="9" width="0.88671875" style="213" customWidth="1"/>
    <col min="10" max="10" width="16.109375" style="252" customWidth="1"/>
    <col min="11" max="11" width="1" style="213" customWidth="1"/>
    <col min="12" max="12" width="14.21875" style="252" customWidth="1"/>
    <col min="13" max="13" width="1" style="213" customWidth="1"/>
    <col min="14" max="14" width="14.21875" style="252" customWidth="1"/>
    <col min="15" max="15" width="0.77734375" style="213" customWidth="1"/>
    <col min="16" max="16" width="14.21875" style="252" customWidth="1"/>
    <col min="17" max="17" width="0.77734375" style="213" customWidth="1"/>
    <col min="18" max="18" width="14.21875" style="252" customWidth="1"/>
    <col min="19" max="19" width="0.77734375" style="213" customWidth="1"/>
    <col min="20" max="20" width="14.33203125" style="252" customWidth="1"/>
    <col min="21" max="21" width="1" style="213" customWidth="1"/>
    <col min="22" max="22" width="14.21875" style="252" customWidth="1"/>
    <col min="23" max="23" width="0.77734375" style="213" customWidth="1"/>
    <col min="24" max="24" width="14.21875" style="252" customWidth="1"/>
    <col min="25" max="25" width="0.77734375" style="213" customWidth="1"/>
    <col min="26" max="26" width="14.21875" style="252" customWidth="1"/>
    <col min="27" max="27" width="0.77734375" style="213" customWidth="1"/>
    <col min="28" max="28" width="14.21875" style="252" customWidth="1"/>
    <col min="29" max="16384" width="9.21875" style="257"/>
  </cols>
  <sheetData>
    <row r="1" spans="1:28" ht="17.399999999999999">
      <c r="A1" s="307" t="s">
        <v>83</v>
      </c>
      <c r="B1" s="260"/>
      <c r="C1" s="259"/>
      <c r="D1" s="258"/>
      <c r="E1" s="258"/>
      <c r="F1" s="258"/>
      <c r="G1" s="258"/>
      <c r="H1" s="258"/>
      <c r="I1" s="258"/>
      <c r="J1" s="258"/>
      <c r="K1" s="258"/>
      <c r="L1" s="258"/>
      <c r="M1" s="258"/>
      <c r="N1" s="258"/>
      <c r="O1" s="258"/>
      <c r="P1" s="258"/>
      <c r="Q1" s="258"/>
      <c r="R1" s="258"/>
      <c r="S1" s="258"/>
      <c r="T1" s="258"/>
      <c r="U1" s="258"/>
      <c r="V1" s="258"/>
      <c r="W1" s="258"/>
      <c r="X1" s="260"/>
      <c r="Y1" s="260"/>
      <c r="Z1" s="258"/>
      <c r="AA1" s="260"/>
      <c r="AB1" s="260"/>
    </row>
    <row r="2" spans="1:28" ht="15.6">
      <c r="A2" s="256" t="s">
        <v>347</v>
      </c>
      <c r="B2" s="256"/>
      <c r="C2" s="259"/>
      <c r="D2" s="258"/>
      <c r="E2" s="258"/>
      <c r="F2" s="258"/>
      <c r="G2" s="258"/>
      <c r="H2" s="258"/>
      <c r="I2" s="258"/>
      <c r="J2" s="258"/>
      <c r="K2" s="258"/>
      <c r="L2" s="258"/>
      <c r="M2" s="258"/>
      <c r="N2" s="258"/>
      <c r="O2" s="258"/>
      <c r="P2" s="258"/>
      <c r="Q2" s="258"/>
      <c r="R2" s="258"/>
      <c r="S2" s="258"/>
      <c r="T2" s="258"/>
      <c r="U2" s="258"/>
      <c r="V2" s="258"/>
      <c r="W2" s="258"/>
      <c r="X2" s="260"/>
      <c r="Y2" s="260"/>
      <c r="Z2" s="258"/>
      <c r="AA2" s="260"/>
      <c r="AB2" s="260"/>
    </row>
    <row r="3" spans="1:28" ht="15.6">
      <c r="A3" s="255"/>
      <c r="B3" s="256"/>
      <c r="C3" s="259"/>
      <c r="D3" s="258"/>
      <c r="E3" s="258"/>
      <c r="F3" s="258"/>
      <c r="G3" s="258"/>
      <c r="H3" s="258"/>
      <c r="I3" s="258"/>
      <c r="J3" s="258"/>
      <c r="K3" s="258"/>
      <c r="L3" s="258"/>
      <c r="M3" s="258"/>
      <c r="N3" s="258"/>
      <c r="O3" s="258"/>
      <c r="P3" s="258"/>
      <c r="Q3" s="258"/>
      <c r="R3" s="258"/>
      <c r="S3" s="258"/>
      <c r="T3" s="258"/>
      <c r="U3" s="258"/>
      <c r="V3" s="258"/>
      <c r="W3" s="258"/>
      <c r="X3" s="260"/>
      <c r="Y3" s="260"/>
      <c r="Z3" s="258"/>
      <c r="AA3" s="260"/>
      <c r="AB3" s="260"/>
    </row>
    <row r="4" spans="1:28">
      <c r="A4" s="260"/>
      <c r="B4" s="260"/>
      <c r="C4" s="259"/>
      <c r="D4" s="403" t="s">
        <v>50</v>
      </c>
      <c r="E4" s="403"/>
      <c r="F4" s="403"/>
      <c r="G4" s="403"/>
      <c r="H4" s="403"/>
      <c r="I4" s="403"/>
      <c r="J4" s="403"/>
      <c r="K4" s="403"/>
      <c r="L4" s="403"/>
      <c r="M4" s="403"/>
      <c r="N4" s="403"/>
      <c r="O4" s="403"/>
      <c r="P4" s="403"/>
      <c r="Q4" s="403"/>
      <c r="R4" s="403"/>
      <c r="S4" s="403"/>
      <c r="T4" s="403"/>
      <c r="U4" s="403"/>
      <c r="V4" s="403"/>
      <c r="W4" s="403"/>
      <c r="X4" s="403"/>
      <c r="Y4" s="403"/>
      <c r="Z4" s="403"/>
      <c r="AA4" s="403"/>
      <c r="AB4" s="403"/>
    </row>
    <row r="5" spans="1:28">
      <c r="A5" s="260"/>
      <c r="B5" s="260"/>
      <c r="C5" s="259"/>
      <c r="D5" s="254"/>
      <c r="E5" s="254"/>
      <c r="F5" s="254"/>
      <c r="G5" s="254"/>
      <c r="H5" s="254"/>
      <c r="I5" s="254"/>
      <c r="J5" s="254"/>
      <c r="K5" s="254"/>
      <c r="L5" s="254"/>
      <c r="M5" s="254"/>
      <c r="N5" s="404" t="s">
        <v>56</v>
      </c>
      <c r="O5" s="404"/>
      <c r="P5" s="404"/>
      <c r="Q5" s="254"/>
      <c r="R5" s="405" t="s">
        <v>39</v>
      </c>
      <c r="S5" s="405"/>
      <c r="T5" s="405"/>
      <c r="U5" s="405"/>
      <c r="V5" s="405"/>
      <c r="W5" s="254"/>
      <c r="X5" s="254"/>
      <c r="Y5" s="254"/>
      <c r="Z5" s="254"/>
      <c r="AA5" s="254"/>
      <c r="AB5" s="254"/>
    </row>
    <row r="6" spans="1:28">
      <c r="A6" s="253"/>
      <c r="B6" s="253"/>
      <c r="C6" s="311"/>
      <c r="D6" s="310"/>
      <c r="E6" s="310"/>
      <c r="F6" s="310"/>
      <c r="G6" s="310"/>
      <c r="H6" s="310"/>
      <c r="I6" s="310"/>
      <c r="J6" s="310"/>
      <c r="K6" s="310"/>
      <c r="L6" s="310"/>
      <c r="M6" s="310"/>
      <c r="N6" s="310"/>
      <c r="O6" s="310"/>
      <c r="P6" s="310"/>
      <c r="Q6" s="310"/>
      <c r="R6" s="310" t="s">
        <v>143</v>
      </c>
      <c r="S6" s="310"/>
      <c r="T6" s="310"/>
      <c r="U6" s="310"/>
      <c r="W6" s="124"/>
      <c r="X6" s="124"/>
      <c r="Y6" s="124"/>
      <c r="Z6" s="124"/>
      <c r="AA6" s="124"/>
      <c r="AB6" s="124"/>
    </row>
    <row r="7" spans="1:28">
      <c r="A7" s="253"/>
      <c r="B7" s="253"/>
      <c r="C7" s="311"/>
      <c r="D7" s="310"/>
      <c r="E7" s="310"/>
      <c r="F7" s="310" t="s">
        <v>51</v>
      </c>
      <c r="G7" s="310"/>
      <c r="H7" s="310" t="s">
        <v>99</v>
      </c>
      <c r="I7" s="310"/>
      <c r="J7" s="310" t="s">
        <v>140</v>
      </c>
      <c r="K7" s="310"/>
      <c r="L7" s="310" t="s">
        <v>99</v>
      </c>
      <c r="M7" s="310"/>
      <c r="N7" s="310"/>
      <c r="O7" s="310"/>
      <c r="P7" s="310"/>
      <c r="Q7" s="310"/>
      <c r="R7" s="310" t="s">
        <v>142</v>
      </c>
      <c r="S7" s="310"/>
      <c r="T7" s="310"/>
      <c r="U7" s="310"/>
      <c r="V7" s="124"/>
      <c r="W7" s="124"/>
      <c r="X7" s="124" t="s">
        <v>53</v>
      </c>
      <c r="Y7" s="124"/>
      <c r="Z7" s="124"/>
      <c r="AA7" s="124"/>
      <c r="AB7" s="124"/>
    </row>
    <row r="8" spans="1:28">
      <c r="A8" s="253"/>
      <c r="B8" s="253"/>
      <c r="C8" s="311"/>
      <c r="D8" s="125" t="s">
        <v>54</v>
      </c>
      <c r="E8" s="310"/>
      <c r="F8" s="310" t="s">
        <v>55</v>
      </c>
      <c r="G8" s="310"/>
      <c r="H8" s="310" t="s">
        <v>100</v>
      </c>
      <c r="I8" s="310"/>
      <c r="J8" s="310" t="s">
        <v>141</v>
      </c>
      <c r="K8" s="310"/>
      <c r="L8" s="310" t="s">
        <v>103</v>
      </c>
      <c r="M8" s="310"/>
      <c r="N8" s="406"/>
      <c r="O8" s="406"/>
      <c r="P8" s="406"/>
      <c r="Q8" s="310"/>
      <c r="R8" s="310" t="s">
        <v>144</v>
      </c>
      <c r="S8" s="310"/>
      <c r="T8" s="310" t="s">
        <v>170</v>
      </c>
      <c r="U8" s="310"/>
      <c r="V8" s="124" t="s">
        <v>52</v>
      </c>
      <c r="W8" s="124"/>
      <c r="X8" s="124" t="s">
        <v>58</v>
      </c>
      <c r="Y8" s="124"/>
      <c r="Z8" s="124" t="s">
        <v>59</v>
      </c>
      <c r="AA8" s="124"/>
    </row>
    <row r="9" spans="1:28">
      <c r="A9" s="253"/>
      <c r="B9" s="253"/>
      <c r="C9" s="311"/>
      <c r="D9" s="125" t="s">
        <v>60</v>
      </c>
      <c r="E9" s="310"/>
      <c r="F9" s="310" t="s">
        <v>61</v>
      </c>
      <c r="G9" s="310"/>
      <c r="H9" s="310" t="s">
        <v>101</v>
      </c>
      <c r="I9" s="310"/>
      <c r="J9" s="310" t="s">
        <v>168</v>
      </c>
      <c r="K9" s="310"/>
      <c r="L9" s="310" t="s">
        <v>104</v>
      </c>
      <c r="M9" s="310"/>
      <c r="N9" s="310" t="s">
        <v>62</v>
      </c>
      <c r="O9" s="310"/>
      <c r="P9" s="310"/>
      <c r="Q9" s="310"/>
      <c r="R9" s="310" t="s">
        <v>132</v>
      </c>
      <c r="S9" s="310"/>
      <c r="T9" s="310" t="s">
        <v>171</v>
      </c>
      <c r="U9" s="310"/>
      <c r="V9" s="124" t="s">
        <v>57</v>
      </c>
      <c r="W9" s="124"/>
      <c r="X9" s="124" t="s">
        <v>63</v>
      </c>
      <c r="Y9" s="124"/>
      <c r="Z9" s="124" t="s">
        <v>64</v>
      </c>
      <c r="AA9" s="124"/>
      <c r="AB9" s="124" t="s">
        <v>65</v>
      </c>
    </row>
    <row r="10" spans="1:28">
      <c r="A10" s="253"/>
      <c r="B10" s="253"/>
      <c r="C10" s="311" t="s">
        <v>5</v>
      </c>
      <c r="D10" s="124" t="s">
        <v>66</v>
      </c>
      <c r="E10" s="310"/>
      <c r="F10" s="310" t="s">
        <v>67</v>
      </c>
      <c r="G10" s="310"/>
      <c r="H10" s="310" t="s">
        <v>102</v>
      </c>
      <c r="I10" s="310"/>
      <c r="J10" s="310" t="s">
        <v>167</v>
      </c>
      <c r="K10" s="310"/>
      <c r="L10" s="310" t="s">
        <v>105</v>
      </c>
      <c r="M10" s="310"/>
      <c r="N10" s="310" t="s">
        <v>68</v>
      </c>
      <c r="O10" s="310"/>
      <c r="P10" s="310" t="s">
        <v>69</v>
      </c>
      <c r="Q10" s="310"/>
      <c r="R10" s="310" t="s">
        <v>3</v>
      </c>
      <c r="S10" s="310"/>
      <c r="T10" s="310" t="s">
        <v>145</v>
      </c>
      <c r="U10" s="310"/>
      <c r="V10" s="124" t="s">
        <v>117</v>
      </c>
      <c r="W10" s="124"/>
      <c r="X10" s="124" t="s">
        <v>71</v>
      </c>
      <c r="Y10" s="124"/>
      <c r="Z10" s="124" t="s">
        <v>72</v>
      </c>
      <c r="AA10" s="124"/>
      <c r="AB10" s="124" t="s">
        <v>70</v>
      </c>
    </row>
    <row r="11" spans="1:28">
      <c r="A11" s="126"/>
      <c r="B11" s="251"/>
      <c r="C11" s="311"/>
      <c r="D11" s="407" t="s">
        <v>335</v>
      </c>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row>
    <row r="12" spans="1:28">
      <c r="A12" s="126" t="s">
        <v>340</v>
      </c>
      <c r="B12" s="251"/>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row>
    <row r="13" spans="1:28">
      <c r="A13" s="126" t="s">
        <v>287</v>
      </c>
      <c r="B13" s="126"/>
      <c r="C13" s="311"/>
      <c r="D13" s="250">
        <v>509999972</v>
      </c>
      <c r="E13" s="250"/>
      <c r="F13" s="250">
        <v>1335829590</v>
      </c>
      <c r="G13" s="250"/>
      <c r="H13" s="250">
        <v>390969319</v>
      </c>
      <c r="I13" s="250"/>
      <c r="J13" s="250">
        <v>421301739</v>
      </c>
      <c r="K13" s="250"/>
      <c r="L13" s="250">
        <v>3241598</v>
      </c>
      <c r="M13" s="250"/>
      <c r="N13" s="250">
        <v>51000000</v>
      </c>
      <c r="O13" s="250"/>
      <c r="P13" s="250">
        <v>304000513</v>
      </c>
      <c r="Q13" s="250"/>
      <c r="R13" s="250">
        <v>-1336635</v>
      </c>
      <c r="S13" s="250"/>
      <c r="T13" s="250">
        <v>2480000</v>
      </c>
      <c r="U13" s="250"/>
      <c r="V13" s="250">
        <v>1143365</v>
      </c>
      <c r="W13" s="250"/>
      <c r="X13" s="250">
        <v>3017486096</v>
      </c>
      <c r="Y13" s="250"/>
      <c r="Z13" s="250">
        <v>122466597</v>
      </c>
      <c r="AA13" s="250"/>
      <c r="AB13" s="250">
        <v>3139952693</v>
      </c>
    </row>
    <row r="14" spans="1:28" ht="13.5" customHeight="1">
      <c r="A14" s="251"/>
      <c r="B14" s="251"/>
      <c r="C14" s="311"/>
      <c r="D14" s="249"/>
      <c r="E14" s="249"/>
      <c r="F14" s="249"/>
      <c r="G14" s="249"/>
      <c r="H14" s="249"/>
      <c r="I14" s="249"/>
      <c r="J14" s="249"/>
      <c r="K14" s="249"/>
      <c r="L14" s="249"/>
      <c r="M14" s="249"/>
      <c r="N14" s="249"/>
      <c r="O14" s="249"/>
      <c r="P14" s="249"/>
      <c r="Q14" s="249"/>
      <c r="R14" s="249"/>
      <c r="S14" s="249"/>
      <c r="T14" s="249"/>
      <c r="U14" s="249"/>
      <c r="V14" s="249"/>
      <c r="W14" s="249"/>
      <c r="X14" s="249" t="s">
        <v>257</v>
      </c>
      <c r="Y14" s="249"/>
      <c r="Z14" s="249"/>
      <c r="AA14" s="249"/>
      <c r="AB14" s="249"/>
    </row>
    <row r="15" spans="1:28" ht="13.5" customHeight="1">
      <c r="A15" s="248" t="s">
        <v>73</v>
      </c>
      <c r="B15" s="251"/>
      <c r="C15" s="311"/>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row>
    <row r="16" spans="1:28" ht="13.5" customHeight="1">
      <c r="A16" s="128" t="s">
        <v>282</v>
      </c>
      <c r="B16" s="128" t="s">
        <v>74</v>
      </c>
      <c r="C16" s="311"/>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row>
    <row r="17" spans="1:28" ht="13.5" customHeight="1">
      <c r="A17" s="251"/>
      <c r="B17" s="127" t="s">
        <v>283</v>
      </c>
      <c r="C17" s="311">
        <v>25</v>
      </c>
      <c r="D17" s="247">
        <v>0</v>
      </c>
      <c r="E17" s="247"/>
      <c r="F17" s="247">
        <v>0</v>
      </c>
      <c r="G17" s="247"/>
      <c r="H17" s="247">
        <v>0</v>
      </c>
      <c r="I17" s="247"/>
      <c r="J17" s="247">
        <v>0</v>
      </c>
      <c r="K17" s="247"/>
      <c r="L17" s="247">
        <v>0</v>
      </c>
      <c r="M17" s="247"/>
      <c r="N17" s="247">
        <v>0</v>
      </c>
      <c r="O17" s="247"/>
      <c r="P17" s="247">
        <v>-214199982</v>
      </c>
      <c r="Q17" s="247"/>
      <c r="R17" s="247">
        <v>0</v>
      </c>
      <c r="S17" s="247"/>
      <c r="T17" s="247">
        <v>0</v>
      </c>
      <c r="U17" s="247"/>
      <c r="V17" s="247">
        <v>0</v>
      </c>
      <c r="W17" s="247"/>
      <c r="X17" s="246">
        <v>-214199982</v>
      </c>
      <c r="Y17" s="246"/>
      <c r="Z17" s="247">
        <v>0</v>
      </c>
      <c r="AA17" s="247"/>
      <c r="AB17" s="246">
        <v>-214199982</v>
      </c>
    </row>
    <row r="18" spans="1:28" ht="13.5" customHeight="1">
      <c r="A18" s="251"/>
      <c r="B18" s="127" t="s">
        <v>284</v>
      </c>
      <c r="C18" s="311">
        <v>25</v>
      </c>
      <c r="D18" s="247">
        <v>0</v>
      </c>
      <c r="E18" s="247"/>
      <c r="F18" s="247">
        <v>0</v>
      </c>
      <c r="G18" s="247"/>
      <c r="H18" s="247">
        <v>0</v>
      </c>
      <c r="I18" s="247"/>
      <c r="J18" s="247">
        <v>0</v>
      </c>
      <c r="K18" s="247"/>
      <c r="L18" s="247">
        <v>0</v>
      </c>
      <c r="M18" s="247"/>
      <c r="N18" s="247">
        <v>0</v>
      </c>
      <c r="O18" s="247"/>
      <c r="P18" s="247">
        <v>0</v>
      </c>
      <c r="Q18" s="247"/>
      <c r="R18" s="247">
        <v>0</v>
      </c>
      <c r="S18" s="247"/>
      <c r="T18" s="247">
        <v>0</v>
      </c>
      <c r="U18" s="247"/>
      <c r="V18" s="247">
        <v>0</v>
      </c>
      <c r="W18" s="247"/>
      <c r="X18" s="246">
        <v>0</v>
      </c>
      <c r="Y18" s="246"/>
      <c r="Z18" s="247">
        <v>-38167630</v>
      </c>
      <c r="AA18" s="247"/>
      <c r="AB18" s="246">
        <v>-38167630</v>
      </c>
    </row>
    <row r="19" spans="1:28" s="240" customFormat="1" ht="13.5" customHeight="1">
      <c r="A19" s="251"/>
      <c r="B19" s="128" t="s">
        <v>106</v>
      </c>
      <c r="C19" s="245"/>
      <c r="D19" s="244">
        <v>0</v>
      </c>
      <c r="E19" s="243"/>
      <c r="F19" s="244">
        <v>0</v>
      </c>
      <c r="G19" s="243"/>
      <c r="H19" s="244">
        <v>0</v>
      </c>
      <c r="I19" s="243"/>
      <c r="J19" s="244">
        <v>0</v>
      </c>
      <c r="K19" s="243"/>
      <c r="L19" s="244">
        <v>0</v>
      </c>
      <c r="M19" s="243"/>
      <c r="N19" s="244">
        <v>0</v>
      </c>
      <c r="O19" s="242"/>
      <c r="P19" s="241">
        <v>-214199982</v>
      </c>
      <c r="Q19" s="242"/>
      <c r="R19" s="244">
        <v>0</v>
      </c>
      <c r="S19" s="243"/>
      <c r="T19" s="244">
        <v>0</v>
      </c>
      <c r="U19" s="243"/>
      <c r="V19" s="244">
        <v>0</v>
      </c>
      <c r="W19" s="242"/>
      <c r="X19" s="241">
        <v>-214199982</v>
      </c>
      <c r="Y19" s="242"/>
      <c r="Z19" s="241">
        <v>-38167630</v>
      </c>
      <c r="AA19" s="243"/>
      <c r="AB19" s="241">
        <v>-252367612</v>
      </c>
    </row>
    <row r="20" spans="1:28" ht="13.5" customHeight="1">
      <c r="A20" s="251"/>
      <c r="B20" s="251"/>
      <c r="C20" s="311"/>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row>
    <row r="21" spans="1:28" ht="13.95" customHeight="1">
      <c r="A21" s="239" t="s">
        <v>107</v>
      </c>
      <c r="B21" s="238"/>
      <c r="C21" s="237"/>
      <c r="D21" s="250"/>
      <c r="E21" s="246"/>
      <c r="F21" s="250"/>
      <c r="G21" s="250"/>
      <c r="H21" s="250"/>
      <c r="I21" s="250"/>
      <c r="J21" s="250"/>
      <c r="K21" s="250"/>
      <c r="L21" s="250"/>
      <c r="M21" s="246"/>
      <c r="N21" s="236"/>
      <c r="O21" s="246"/>
      <c r="P21" s="236"/>
      <c r="Q21" s="246"/>
      <c r="R21" s="236"/>
      <c r="S21" s="246"/>
      <c r="T21" s="236"/>
      <c r="U21" s="246"/>
      <c r="V21" s="236"/>
      <c r="W21" s="246"/>
      <c r="X21" s="250"/>
      <c r="Y21" s="246"/>
      <c r="Z21" s="250"/>
      <c r="AA21" s="246"/>
      <c r="AB21" s="250"/>
    </row>
    <row r="22" spans="1:28" ht="13.95" customHeight="1">
      <c r="A22" s="235"/>
      <c r="B22" s="234" t="s">
        <v>285</v>
      </c>
      <c r="C22" s="237"/>
      <c r="D22" s="247">
        <v>0</v>
      </c>
      <c r="E22" s="233"/>
      <c r="F22" s="247">
        <v>0</v>
      </c>
      <c r="G22" s="233"/>
      <c r="H22" s="247">
        <v>0</v>
      </c>
      <c r="I22" s="233"/>
      <c r="J22" s="247">
        <v>0</v>
      </c>
      <c r="K22" s="233"/>
      <c r="L22" s="247">
        <v>0</v>
      </c>
      <c r="M22" s="247"/>
      <c r="N22" s="247">
        <v>0</v>
      </c>
      <c r="O22" s="246"/>
      <c r="P22" s="232">
        <v>-400000</v>
      </c>
      <c r="Q22" s="246"/>
      <c r="R22" s="247">
        <v>0</v>
      </c>
      <c r="S22" s="247"/>
      <c r="T22" s="247">
        <v>0</v>
      </c>
      <c r="U22" s="247"/>
      <c r="V22" s="247">
        <v>0</v>
      </c>
      <c r="W22" s="246"/>
      <c r="X22" s="246">
        <v>-400000</v>
      </c>
      <c r="Y22" s="246"/>
      <c r="Z22" s="246">
        <v>400000</v>
      </c>
      <c r="AA22" s="246"/>
      <c r="AB22" s="246">
        <v>0</v>
      </c>
    </row>
    <row r="23" spans="1:28" ht="13.95" customHeight="1">
      <c r="A23" s="235"/>
      <c r="B23" s="234" t="s">
        <v>342</v>
      </c>
      <c r="C23" s="237"/>
      <c r="D23" s="247"/>
      <c r="E23" s="233"/>
      <c r="F23" s="247"/>
      <c r="G23" s="233"/>
      <c r="H23" s="247"/>
      <c r="I23" s="233"/>
      <c r="J23" s="247"/>
      <c r="K23" s="233"/>
      <c r="L23" s="247"/>
      <c r="M23" s="247"/>
      <c r="N23" s="247"/>
      <c r="O23" s="246"/>
      <c r="P23" s="232"/>
      <c r="Q23" s="246"/>
      <c r="R23" s="247"/>
      <c r="S23" s="247"/>
      <c r="T23" s="247"/>
      <c r="U23" s="247"/>
      <c r="V23" s="247"/>
      <c r="W23" s="246"/>
      <c r="X23" s="232"/>
      <c r="Y23" s="246"/>
      <c r="Z23" s="246"/>
      <c r="AA23" s="246"/>
      <c r="AB23" s="247"/>
    </row>
    <row r="24" spans="1:28" ht="13.95" customHeight="1">
      <c r="A24" s="235"/>
      <c r="B24" s="234" t="s">
        <v>341</v>
      </c>
      <c r="C24" s="237"/>
      <c r="D24" s="247">
        <v>0</v>
      </c>
      <c r="E24" s="233"/>
      <c r="F24" s="247">
        <v>0</v>
      </c>
      <c r="G24" s="233"/>
      <c r="H24" s="247">
        <v>0</v>
      </c>
      <c r="I24" s="233"/>
      <c r="J24" s="247">
        <v>7487970</v>
      </c>
      <c r="K24" s="233"/>
      <c r="L24" s="247">
        <v>0</v>
      </c>
      <c r="M24" s="247"/>
      <c r="N24" s="247">
        <v>0</v>
      </c>
      <c r="O24" s="246"/>
      <c r="P24" s="247">
        <v>0</v>
      </c>
      <c r="Q24" s="246"/>
      <c r="R24" s="247">
        <v>0</v>
      </c>
      <c r="S24" s="247"/>
      <c r="T24" s="247">
        <v>0</v>
      </c>
      <c r="U24" s="247"/>
      <c r="V24" s="247">
        <v>0</v>
      </c>
      <c r="W24" s="246"/>
      <c r="X24" s="246">
        <v>7487970</v>
      </c>
      <c r="Y24" s="246"/>
      <c r="Z24" s="246">
        <v>-11887971</v>
      </c>
      <c r="AA24" s="246"/>
      <c r="AB24" s="246">
        <v>-4400001</v>
      </c>
    </row>
    <row r="25" spans="1:28" ht="13.95" customHeight="1">
      <c r="A25" s="235"/>
      <c r="B25" s="234" t="s">
        <v>108</v>
      </c>
      <c r="C25" s="237"/>
      <c r="D25" s="247"/>
      <c r="E25" s="233"/>
      <c r="F25" s="247"/>
      <c r="G25" s="233"/>
      <c r="H25" s="247"/>
      <c r="I25" s="233"/>
      <c r="J25" s="247"/>
      <c r="K25" s="233"/>
      <c r="L25" s="247"/>
      <c r="M25" s="247"/>
      <c r="N25" s="247"/>
      <c r="O25" s="246"/>
      <c r="P25" s="232"/>
      <c r="Q25" s="246"/>
      <c r="R25" s="247"/>
      <c r="S25" s="247"/>
      <c r="T25" s="247"/>
      <c r="U25" s="247"/>
      <c r="V25" s="247"/>
      <c r="W25" s="246"/>
      <c r="X25" s="232"/>
      <c r="Y25" s="246"/>
      <c r="Z25" s="246"/>
      <c r="AA25" s="246"/>
      <c r="AB25" s="247"/>
    </row>
    <row r="26" spans="1:28" ht="13.95" customHeight="1">
      <c r="A26" s="235"/>
      <c r="B26" s="234" t="s">
        <v>139</v>
      </c>
      <c r="C26" s="237"/>
      <c r="D26" s="247">
        <v>0</v>
      </c>
      <c r="E26" s="233"/>
      <c r="F26" s="247">
        <v>0</v>
      </c>
      <c r="G26" s="233"/>
      <c r="H26" s="247">
        <v>0</v>
      </c>
      <c r="I26" s="233"/>
      <c r="J26" s="247">
        <v>0</v>
      </c>
      <c r="K26" s="233"/>
      <c r="L26" s="247">
        <v>0</v>
      </c>
      <c r="M26" s="247"/>
      <c r="N26" s="247">
        <v>0</v>
      </c>
      <c r="O26" s="246"/>
      <c r="P26" s="247">
        <v>0</v>
      </c>
      <c r="Q26" s="246"/>
      <c r="R26" s="247">
        <v>0</v>
      </c>
      <c r="S26" s="247"/>
      <c r="T26" s="247">
        <v>0</v>
      </c>
      <c r="U26" s="247"/>
      <c r="V26" s="247">
        <v>0</v>
      </c>
      <c r="W26" s="246"/>
      <c r="X26" s="246">
        <v>0</v>
      </c>
      <c r="Y26" s="246"/>
      <c r="Z26" s="247">
        <v>9580003</v>
      </c>
      <c r="AA26" s="246"/>
      <c r="AB26" s="246">
        <v>9580003</v>
      </c>
    </row>
    <row r="27" spans="1:28" ht="13.95" customHeight="1">
      <c r="A27" s="235"/>
      <c r="B27" s="234" t="s">
        <v>111</v>
      </c>
      <c r="C27" s="237"/>
      <c r="D27" s="247"/>
      <c r="E27" s="233"/>
      <c r="F27" s="247"/>
      <c r="G27" s="233"/>
      <c r="H27" s="247"/>
      <c r="I27" s="233"/>
      <c r="J27" s="247"/>
      <c r="K27" s="233"/>
      <c r="L27" s="247"/>
      <c r="M27" s="247"/>
      <c r="N27" s="247"/>
      <c r="O27" s="246"/>
      <c r="P27" s="247"/>
      <c r="Q27" s="246"/>
      <c r="R27" s="247"/>
      <c r="S27" s="247"/>
      <c r="T27" s="247"/>
      <c r="U27" s="247"/>
      <c r="V27" s="247"/>
      <c r="W27" s="246"/>
      <c r="X27" s="247"/>
      <c r="Y27" s="246"/>
      <c r="Z27" s="246"/>
      <c r="AA27" s="246"/>
      <c r="AB27" s="247"/>
    </row>
    <row r="28" spans="1:28" ht="13.95" customHeight="1">
      <c r="A28" s="235"/>
      <c r="B28" s="234" t="s">
        <v>109</v>
      </c>
      <c r="C28" s="237"/>
      <c r="D28" s="247">
        <v>0</v>
      </c>
      <c r="E28" s="233"/>
      <c r="F28" s="247">
        <v>0</v>
      </c>
      <c r="G28" s="233"/>
      <c r="H28" s="247">
        <v>0</v>
      </c>
      <c r="I28" s="233"/>
      <c r="J28" s="247">
        <v>0</v>
      </c>
      <c r="K28" s="233"/>
      <c r="L28" s="247">
        <v>0</v>
      </c>
      <c r="M28" s="247"/>
      <c r="N28" s="247">
        <v>0</v>
      </c>
      <c r="O28" s="246"/>
      <c r="P28" s="247">
        <v>0</v>
      </c>
      <c r="Q28" s="246"/>
      <c r="R28" s="247">
        <v>0</v>
      </c>
      <c r="S28" s="247"/>
      <c r="T28" s="247">
        <v>0</v>
      </c>
      <c r="U28" s="247"/>
      <c r="V28" s="247">
        <v>0</v>
      </c>
      <c r="W28" s="246"/>
      <c r="X28" s="246">
        <v>0</v>
      </c>
      <c r="Y28" s="246"/>
      <c r="Z28" s="246">
        <v>50737259</v>
      </c>
      <c r="AA28" s="246"/>
      <c r="AB28" s="246">
        <v>50737259</v>
      </c>
    </row>
    <row r="29" spans="1:28" s="240" customFormat="1" ht="15" customHeight="1">
      <c r="A29" s="231" t="s">
        <v>110</v>
      </c>
      <c r="B29" s="230"/>
      <c r="C29" s="229"/>
      <c r="D29" s="241">
        <v>0</v>
      </c>
      <c r="E29" s="228"/>
      <c r="F29" s="241">
        <v>0</v>
      </c>
      <c r="G29" s="228"/>
      <c r="H29" s="241">
        <v>0</v>
      </c>
      <c r="I29" s="243"/>
      <c r="J29" s="241">
        <v>7487970</v>
      </c>
      <c r="K29" s="243"/>
      <c r="L29" s="241">
        <v>0</v>
      </c>
      <c r="M29" s="243"/>
      <c r="N29" s="241">
        <v>0</v>
      </c>
      <c r="O29" s="250"/>
      <c r="P29" s="227">
        <v>-400000</v>
      </c>
      <c r="Q29" s="250"/>
      <c r="R29" s="241">
        <v>0</v>
      </c>
      <c r="S29" s="243"/>
      <c r="T29" s="241">
        <v>0</v>
      </c>
      <c r="U29" s="243"/>
      <c r="V29" s="241">
        <v>0</v>
      </c>
      <c r="W29" s="250"/>
      <c r="X29" s="227">
        <v>7087970</v>
      </c>
      <c r="Y29" s="250"/>
      <c r="Z29" s="227">
        <v>48829291</v>
      </c>
      <c r="AA29" s="250"/>
      <c r="AB29" s="227">
        <v>55917261</v>
      </c>
    </row>
    <row r="30" spans="1:28" ht="13.95" customHeight="1">
      <c r="A30" s="235"/>
      <c r="B30" s="234"/>
      <c r="C30" s="237"/>
      <c r="D30" s="250"/>
      <c r="E30" s="246"/>
      <c r="F30" s="250"/>
      <c r="G30" s="250"/>
      <c r="H30" s="250"/>
      <c r="I30" s="250"/>
      <c r="J30" s="250"/>
      <c r="K30" s="250"/>
      <c r="L30" s="250"/>
      <c r="M30" s="246"/>
      <c r="N30" s="236"/>
      <c r="O30" s="246"/>
      <c r="P30" s="236"/>
      <c r="Q30" s="246"/>
      <c r="R30" s="236"/>
      <c r="S30" s="246"/>
      <c r="T30" s="236"/>
      <c r="U30" s="246"/>
      <c r="V30" s="236"/>
      <c r="W30" s="246"/>
      <c r="X30" s="250"/>
      <c r="Y30" s="246"/>
      <c r="Z30" s="250"/>
      <c r="AA30" s="246"/>
      <c r="AB30" s="250"/>
    </row>
    <row r="31" spans="1:28" s="240" customFormat="1" ht="13.95" customHeight="1">
      <c r="A31" s="230" t="s">
        <v>343</v>
      </c>
      <c r="C31" s="229"/>
      <c r="D31" s="226">
        <v>0</v>
      </c>
      <c r="E31" s="228"/>
      <c r="F31" s="226">
        <v>0</v>
      </c>
      <c r="G31" s="228"/>
      <c r="H31" s="226">
        <v>0</v>
      </c>
      <c r="I31" s="228"/>
      <c r="J31" s="226">
        <v>7487970</v>
      </c>
      <c r="K31" s="228"/>
      <c r="L31" s="226">
        <v>0</v>
      </c>
      <c r="M31" s="228"/>
      <c r="N31" s="226">
        <v>0</v>
      </c>
      <c r="O31" s="250"/>
      <c r="P31" s="225">
        <v>-214599982</v>
      </c>
      <c r="Q31" s="250"/>
      <c r="R31" s="226">
        <v>0</v>
      </c>
      <c r="S31" s="228"/>
      <c r="T31" s="226">
        <v>0</v>
      </c>
      <c r="U31" s="243"/>
      <c r="V31" s="226">
        <v>0</v>
      </c>
      <c r="W31" s="250"/>
      <c r="X31" s="225">
        <v>-207112012</v>
      </c>
      <c r="Y31" s="250"/>
      <c r="Z31" s="225">
        <v>10661661</v>
      </c>
      <c r="AA31" s="250"/>
      <c r="AB31" s="225">
        <v>-196450351</v>
      </c>
    </row>
    <row r="32" spans="1:28" ht="13.95" customHeight="1">
      <c r="A32" s="235"/>
      <c r="B32" s="234"/>
      <c r="C32" s="237"/>
      <c r="D32" s="250"/>
      <c r="E32" s="246"/>
      <c r="F32" s="250"/>
      <c r="G32" s="250"/>
      <c r="H32" s="250"/>
      <c r="I32" s="250"/>
      <c r="J32" s="250"/>
      <c r="K32" s="250"/>
      <c r="L32" s="250"/>
      <c r="M32" s="246"/>
      <c r="N32" s="236"/>
      <c r="O32" s="246"/>
      <c r="P32" s="236"/>
      <c r="Q32" s="246"/>
      <c r="R32" s="236"/>
      <c r="S32" s="246"/>
      <c r="T32" s="236"/>
      <c r="U32" s="246"/>
      <c r="V32" s="236"/>
      <c r="W32" s="246"/>
      <c r="X32" s="250"/>
      <c r="Y32" s="246"/>
      <c r="Z32" s="250"/>
      <c r="AA32" s="246"/>
      <c r="AB32" s="250"/>
    </row>
    <row r="33" spans="1:28">
      <c r="A33" s="129" t="s">
        <v>382</v>
      </c>
      <c r="B33" s="127"/>
      <c r="C33" s="314"/>
      <c r="D33" s="224"/>
      <c r="E33" s="224"/>
      <c r="F33" s="224"/>
      <c r="G33" s="224"/>
      <c r="H33" s="224"/>
      <c r="I33" s="224"/>
      <c r="J33" s="224"/>
      <c r="K33" s="224"/>
      <c r="L33" s="224"/>
      <c r="M33" s="224"/>
      <c r="N33" s="224"/>
      <c r="O33" s="224"/>
      <c r="P33" s="224"/>
      <c r="Q33" s="224"/>
      <c r="R33" s="224"/>
      <c r="S33" s="224"/>
      <c r="T33" s="224"/>
      <c r="U33" s="224"/>
      <c r="V33" s="223"/>
      <c r="W33" s="250"/>
      <c r="X33" s="222"/>
      <c r="Y33" s="224"/>
      <c r="Z33" s="224"/>
      <c r="AA33" s="224"/>
      <c r="AB33" s="250"/>
    </row>
    <row r="34" spans="1:28">
      <c r="A34" s="127"/>
      <c r="B34" s="127" t="s">
        <v>118</v>
      </c>
      <c r="C34" s="314"/>
      <c r="D34" s="247">
        <v>0</v>
      </c>
      <c r="E34" s="233"/>
      <c r="F34" s="247">
        <v>0</v>
      </c>
      <c r="G34" s="233"/>
      <c r="H34" s="247">
        <v>0</v>
      </c>
      <c r="I34" s="233"/>
      <c r="J34" s="247">
        <v>0</v>
      </c>
      <c r="K34" s="233"/>
      <c r="L34" s="247">
        <v>0</v>
      </c>
      <c r="M34" s="233"/>
      <c r="N34" s="247">
        <v>0</v>
      </c>
      <c r="O34" s="246"/>
      <c r="P34" s="232">
        <v>362790583</v>
      </c>
      <c r="Q34" s="246"/>
      <c r="R34" s="247">
        <v>0</v>
      </c>
      <c r="S34" s="233"/>
      <c r="T34" s="247">
        <v>0</v>
      </c>
      <c r="U34" s="247"/>
      <c r="V34" s="247">
        <v>0</v>
      </c>
      <c r="W34" s="246"/>
      <c r="X34" s="246">
        <v>362790583</v>
      </c>
      <c r="Y34" s="246"/>
      <c r="Z34" s="246">
        <v>-10391053</v>
      </c>
      <c r="AA34" s="246"/>
      <c r="AB34" s="246">
        <v>352399530</v>
      </c>
    </row>
    <row r="35" spans="1:28">
      <c r="A35" s="127"/>
      <c r="B35" s="127" t="s">
        <v>286</v>
      </c>
      <c r="C35" s="314"/>
      <c r="D35" s="221">
        <v>0</v>
      </c>
      <c r="E35" s="233"/>
      <c r="F35" s="221">
        <v>0</v>
      </c>
      <c r="G35" s="233"/>
      <c r="H35" s="221">
        <v>0</v>
      </c>
      <c r="I35" s="233"/>
      <c r="J35" s="221">
        <v>0</v>
      </c>
      <c r="K35" s="233"/>
      <c r="L35" s="221">
        <v>0</v>
      </c>
      <c r="M35" s="233"/>
      <c r="N35" s="221">
        <v>0</v>
      </c>
      <c r="O35" s="233"/>
      <c r="P35" s="221">
        <v>-13439960</v>
      </c>
      <c r="Q35" s="246"/>
      <c r="R35" s="246">
        <v>-49449197</v>
      </c>
      <c r="S35" s="246"/>
      <c r="T35" s="220">
        <v>39680000</v>
      </c>
      <c r="U35" s="246"/>
      <c r="V35" s="232">
        <v>-9769197</v>
      </c>
      <c r="W35" s="246"/>
      <c r="X35" s="246">
        <v>-23209157</v>
      </c>
      <c r="Y35" s="246"/>
      <c r="Z35" s="219">
        <v>-2555753</v>
      </c>
      <c r="AA35" s="246"/>
      <c r="AB35" s="246">
        <v>-25764910</v>
      </c>
    </row>
    <row r="36" spans="1:28" s="240" customFormat="1" ht="14.4">
      <c r="A36" s="129" t="s">
        <v>383</v>
      </c>
      <c r="B36" s="129"/>
      <c r="C36" s="218"/>
      <c r="D36" s="244">
        <v>0</v>
      </c>
      <c r="E36" s="250"/>
      <c r="F36" s="244">
        <v>0</v>
      </c>
      <c r="G36" s="228"/>
      <c r="H36" s="244">
        <v>0</v>
      </c>
      <c r="I36" s="228"/>
      <c r="J36" s="244">
        <v>0</v>
      </c>
      <c r="K36" s="228"/>
      <c r="L36" s="244">
        <v>0</v>
      </c>
      <c r="M36" s="228"/>
      <c r="N36" s="244">
        <v>0</v>
      </c>
      <c r="O36" s="250"/>
      <c r="P36" s="227">
        <v>349350623</v>
      </c>
      <c r="Q36" s="250"/>
      <c r="R36" s="227">
        <v>-49449197</v>
      </c>
      <c r="S36" s="250"/>
      <c r="T36" s="227">
        <v>39680000</v>
      </c>
      <c r="U36" s="250"/>
      <c r="V36" s="227">
        <v>-9769197</v>
      </c>
      <c r="W36" s="250"/>
      <c r="X36" s="227">
        <v>339581426</v>
      </c>
      <c r="Y36" s="250"/>
      <c r="Z36" s="225">
        <v>-12946806</v>
      </c>
      <c r="AA36" s="250"/>
      <c r="AB36" s="227">
        <v>326634620</v>
      </c>
    </row>
    <row r="37" spans="1:28" hidden="1">
      <c r="A37" s="217" t="s">
        <v>75</v>
      </c>
      <c r="C37" s="311"/>
      <c r="D37" s="232">
        <v>0</v>
      </c>
      <c r="E37" s="246"/>
      <c r="F37" s="232">
        <v>0</v>
      </c>
      <c r="G37" s="232"/>
      <c r="H37" s="232"/>
      <c r="I37" s="232"/>
      <c r="J37" s="232"/>
      <c r="K37" s="232"/>
      <c r="L37" s="232"/>
      <c r="M37" s="246"/>
      <c r="N37" s="232"/>
      <c r="O37" s="246"/>
      <c r="P37" s="232"/>
      <c r="Q37" s="246"/>
      <c r="R37" s="232">
        <v>0</v>
      </c>
      <c r="S37" s="246"/>
      <c r="T37" s="232">
        <v>0</v>
      </c>
      <c r="U37" s="246"/>
      <c r="V37" s="232">
        <v>0</v>
      </c>
      <c r="W37" s="246"/>
      <c r="X37" s="232">
        <v>0</v>
      </c>
      <c r="Y37" s="246"/>
      <c r="Z37" s="232">
        <v>0</v>
      </c>
      <c r="AA37" s="246"/>
      <c r="AB37" s="232">
        <v>0</v>
      </c>
    </row>
    <row r="38" spans="1:28" ht="14.4" thickBot="1">
      <c r="A38" s="129" t="s">
        <v>344</v>
      </c>
      <c r="B38" s="130"/>
      <c r="C38" s="237"/>
      <c r="D38" s="216">
        <v>509999972</v>
      </c>
      <c r="E38" s="246"/>
      <c r="F38" s="216">
        <v>1335829590</v>
      </c>
      <c r="G38" s="250"/>
      <c r="H38" s="216">
        <v>390969319</v>
      </c>
      <c r="I38" s="250"/>
      <c r="J38" s="216">
        <v>428789709</v>
      </c>
      <c r="K38" s="250"/>
      <c r="L38" s="216">
        <v>3241598</v>
      </c>
      <c r="M38" s="246"/>
      <c r="N38" s="216">
        <v>51000000</v>
      </c>
      <c r="O38" s="246"/>
      <c r="P38" s="216">
        <v>438751154</v>
      </c>
      <c r="Q38" s="246"/>
      <c r="R38" s="216">
        <v>-50785832</v>
      </c>
      <c r="S38" s="246"/>
      <c r="T38" s="216">
        <v>42160000</v>
      </c>
      <c r="U38" s="246"/>
      <c r="V38" s="216">
        <v>-8625832</v>
      </c>
      <c r="W38" s="246"/>
      <c r="X38" s="216">
        <v>3149955510</v>
      </c>
      <c r="Y38" s="246"/>
      <c r="Z38" s="216">
        <v>120181452</v>
      </c>
      <c r="AA38" s="246"/>
      <c r="AB38" s="216">
        <v>3270136962</v>
      </c>
    </row>
    <row r="39" spans="1:28" ht="14.4" thickTop="1">
      <c r="D39" s="268"/>
      <c r="E39" s="266"/>
      <c r="F39" s="268"/>
      <c r="G39" s="266"/>
      <c r="H39" s="268"/>
      <c r="I39" s="266"/>
      <c r="J39" s="268"/>
      <c r="K39" s="266"/>
      <c r="L39" s="268"/>
      <c r="M39" s="266"/>
      <c r="N39" s="268"/>
      <c r="O39" s="266"/>
      <c r="P39" s="268"/>
      <c r="Q39" s="266"/>
      <c r="R39" s="268"/>
      <c r="S39" s="266"/>
      <c r="T39" s="268"/>
      <c r="U39" s="266"/>
      <c r="V39" s="215"/>
      <c r="W39" s="214"/>
      <c r="X39" s="215"/>
      <c r="Y39" s="214"/>
      <c r="Z39" s="268"/>
      <c r="AA39" s="266"/>
      <c r="AB39" s="268"/>
    </row>
  </sheetData>
  <mergeCells count="5">
    <mergeCell ref="D4:AB4"/>
    <mergeCell ref="N5:P5"/>
    <mergeCell ref="R5:V5"/>
    <mergeCell ref="N8:P8"/>
    <mergeCell ref="D11:AB11"/>
  </mergeCells>
  <pageMargins left="0.4" right="0.3" top="0.48" bottom="0.5" header="0.5" footer="0.5"/>
  <pageSetup paperSize="9" scale="53" firstPageNumber="11" fitToHeight="0" orientation="landscape" useFirstPageNumber="1" r:id="rId1"/>
  <headerFooter>
    <oddFooter>&amp;L&amp;"Times New Roman,Regular"&amp;12The accompanying notes are an integral part of these financial statements.
&amp;C&amp;"Times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43"/>
  <sheetViews>
    <sheetView view="pageBreakPreview" topLeftCell="K1" zoomScale="74" zoomScaleNormal="100" zoomScaleSheetLayoutView="74" workbookViewId="0">
      <selection activeCell="AC1" sqref="AC1:XFD1048576"/>
    </sheetView>
  </sheetViews>
  <sheetFormatPr defaultColWidth="9.21875" defaultRowHeight="13.8"/>
  <cols>
    <col min="1" max="1" width="1.21875" style="217" customWidth="1"/>
    <col min="2" max="2" width="53.21875" style="217" customWidth="1"/>
    <col min="3" max="3" width="5.21875" style="303" bestFit="1" customWidth="1"/>
    <col min="4" max="4" width="14.5546875" style="252" customWidth="1"/>
    <col min="5" max="5" width="0.77734375" style="213" customWidth="1"/>
    <col min="6" max="6" width="14.5546875" style="252" customWidth="1"/>
    <col min="7" max="7" width="0.88671875" style="213" customWidth="1"/>
    <col min="8" max="8" width="14.5546875" style="252" customWidth="1"/>
    <col min="9" max="9" width="0.88671875" style="213" customWidth="1"/>
    <col min="10" max="10" width="16.21875" style="252" customWidth="1"/>
    <col min="11" max="11" width="1" style="213" customWidth="1"/>
    <col min="12" max="12" width="14.5546875" style="252" customWidth="1"/>
    <col min="13" max="13" width="1" style="213" customWidth="1"/>
    <col min="14" max="14" width="14.44140625" style="252" customWidth="1"/>
    <col min="15" max="15" width="0.77734375" style="213" customWidth="1"/>
    <col min="16" max="16" width="13.6640625" style="252" customWidth="1"/>
    <col min="17" max="17" width="0.77734375" style="213" customWidth="1"/>
    <col min="18" max="18" width="13.6640625" style="252" customWidth="1"/>
    <col min="19" max="19" width="0.77734375" style="213" customWidth="1"/>
    <col min="20" max="20" width="14.33203125" style="252" customWidth="1"/>
    <col min="21" max="21" width="1" style="213" customWidth="1"/>
    <col min="22" max="22" width="11.77734375" style="252" customWidth="1"/>
    <col min="23" max="23" width="0.77734375" style="213" customWidth="1"/>
    <col min="24" max="24" width="14.6640625" style="252" customWidth="1"/>
    <col min="25" max="25" width="0.77734375" style="213" customWidth="1"/>
    <col min="26" max="26" width="14.6640625" style="252" customWidth="1"/>
    <col min="27" max="27" width="0.77734375" style="213" customWidth="1"/>
    <col min="28" max="28" width="14.77734375" style="252" customWidth="1"/>
    <col min="29" max="16384" width="9.21875" style="257"/>
  </cols>
  <sheetData>
    <row r="1" spans="1:28" ht="17.399999999999999">
      <c r="A1" s="307" t="s">
        <v>83</v>
      </c>
      <c r="B1" s="260"/>
      <c r="C1" s="259"/>
      <c r="D1" s="258"/>
      <c r="E1" s="258"/>
      <c r="F1" s="258"/>
      <c r="G1" s="258"/>
      <c r="H1" s="258"/>
      <c r="I1" s="258"/>
      <c r="J1" s="258"/>
      <c r="K1" s="258"/>
      <c r="L1" s="258"/>
      <c r="M1" s="258"/>
      <c r="N1" s="258"/>
      <c r="O1" s="258"/>
      <c r="P1" s="258"/>
      <c r="Q1" s="258"/>
      <c r="R1" s="258"/>
      <c r="S1" s="258"/>
      <c r="T1" s="258"/>
      <c r="U1" s="258"/>
      <c r="V1" s="258"/>
      <c r="W1" s="258"/>
      <c r="X1" s="260"/>
      <c r="Y1" s="260"/>
      <c r="Z1" s="258"/>
      <c r="AA1" s="260"/>
      <c r="AB1" s="260"/>
    </row>
    <row r="2" spans="1:28" ht="15.6">
      <c r="A2" s="256" t="s">
        <v>348</v>
      </c>
      <c r="B2" s="256"/>
      <c r="C2" s="259"/>
      <c r="D2" s="258"/>
      <c r="E2" s="258"/>
      <c r="F2" s="258"/>
      <c r="G2" s="258"/>
      <c r="H2" s="258"/>
      <c r="I2" s="258"/>
      <c r="J2" s="258"/>
      <c r="K2" s="258"/>
      <c r="L2" s="258"/>
      <c r="M2" s="258"/>
      <c r="N2" s="258"/>
      <c r="O2" s="258"/>
      <c r="P2" s="258"/>
      <c r="Q2" s="258"/>
      <c r="R2" s="258"/>
      <c r="S2" s="258"/>
      <c r="T2" s="258"/>
      <c r="U2" s="258"/>
      <c r="V2" s="258"/>
      <c r="W2" s="258"/>
      <c r="X2" s="260"/>
      <c r="Y2" s="260"/>
      <c r="Z2" s="258"/>
      <c r="AA2" s="260"/>
      <c r="AB2" s="260"/>
    </row>
    <row r="3" spans="1:28" ht="15.6">
      <c r="A3" s="255"/>
      <c r="B3" s="256"/>
      <c r="C3" s="259"/>
      <c r="D3" s="258"/>
      <c r="E3" s="258"/>
      <c r="F3" s="258"/>
      <c r="G3" s="258"/>
      <c r="H3" s="258"/>
      <c r="I3" s="258"/>
      <c r="J3" s="258"/>
      <c r="K3" s="258"/>
      <c r="L3" s="258"/>
      <c r="M3" s="258"/>
      <c r="N3" s="258"/>
      <c r="O3" s="258"/>
      <c r="P3" s="258"/>
      <c r="Q3" s="258"/>
      <c r="R3" s="258"/>
      <c r="S3" s="258"/>
      <c r="T3" s="258"/>
      <c r="U3" s="258"/>
      <c r="V3" s="258"/>
      <c r="W3" s="258"/>
      <c r="X3" s="260"/>
      <c r="Y3" s="260"/>
      <c r="Z3" s="258"/>
      <c r="AA3" s="260"/>
      <c r="AB3" s="260"/>
    </row>
    <row r="4" spans="1:28">
      <c r="A4" s="260"/>
      <c r="B4" s="260"/>
      <c r="C4" s="259"/>
      <c r="D4" s="403" t="s">
        <v>50</v>
      </c>
      <c r="E4" s="403"/>
      <c r="F4" s="403"/>
      <c r="G4" s="403"/>
      <c r="H4" s="403"/>
      <c r="I4" s="403"/>
      <c r="J4" s="403"/>
      <c r="K4" s="403"/>
      <c r="L4" s="403"/>
      <c r="M4" s="403"/>
      <c r="N4" s="403"/>
      <c r="O4" s="403"/>
      <c r="P4" s="403"/>
      <c r="Q4" s="403"/>
      <c r="R4" s="403"/>
      <c r="S4" s="403"/>
      <c r="T4" s="403"/>
      <c r="U4" s="403"/>
      <c r="V4" s="403"/>
      <c r="W4" s="403"/>
      <c r="X4" s="403"/>
      <c r="Y4" s="403"/>
      <c r="Z4" s="403"/>
      <c r="AA4" s="403"/>
      <c r="AB4" s="403"/>
    </row>
    <row r="5" spans="1:28">
      <c r="A5" s="260"/>
      <c r="B5" s="260"/>
      <c r="C5" s="259"/>
      <c r="D5" s="254"/>
      <c r="E5" s="254"/>
      <c r="F5" s="254"/>
      <c r="G5" s="254"/>
      <c r="H5" s="254"/>
      <c r="I5" s="254"/>
      <c r="J5" s="254"/>
      <c r="K5" s="254"/>
      <c r="L5" s="254"/>
      <c r="M5" s="254"/>
      <c r="N5" s="404" t="s">
        <v>56</v>
      </c>
      <c r="O5" s="404"/>
      <c r="P5" s="404"/>
      <c r="Q5" s="254"/>
      <c r="R5" s="405" t="s">
        <v>39</v>
      </c>
      <c r="S5" s="405"/>
      <c r="T5" s="405"/>
      <c r="U5" s="405"/>
      <c r="V5" s="405"/>
      <c r="W5" s="254"/>
      <c r="X5" s="254"/>
      <c r="Y5" s="254"/>
      <c r="Z5" s="254"/>
      <c r="AA5" s="254"/>
      <c r="AB5" s="254"/>
    </row>
    <row r="6" spans="1:28">
      <c r="A6" s="260"/>
      <c r="B6" s="260"/>
      <c r="C6" s="259"/>
      <c r="D6" s="254"/>
      <c r="E6" s="254"/>
      <c r="F6" s="254"/>
      <c r="G6" s="254"/>
      <c r="H6" s="254"/>
      <c r="I6" s="254"/>
      <c r="J6" s="254"/>
      <c r="K6" s="254"/>
      <c r="L6" s="254"/>
      <c r="M6" s="254"/>
      <c r="N6" s="310"/>
      <c r="O6" s="310"/>
      <c r="P6" s="310"/>
      <c r="Q6" s="254"/>
      <c r="R6" s="168"/>
      <c r="S6" s="168"/>
      <c r="T6" s="168" t="s">
        <v>131</v>
      </c>
      <c r="U6" s="168"/>
      <c r="V6" s="168"/>
      <c r="W6" s="254"/>
      <c r="X6" s="254"/>
      <c r="Y6" s="254"/>
      <c r="Z6" s="254"/>
      <c r="AA6" s="254"/>
      <c r="AB6" s="254"/>
    </row>
    <row r="7" spans="1:28">
      <c r="A7" s="260"/>
      <c r="B7" s="260"/>
      <c r="C7" s="259"/>
      <c r="D7" s="254"/>
      <c r="E7" s="254"/>
      <c r="F7" s="254"/>
      <c r="G7" s="254"/>
      <c r="H7" s="254"/>
      <c r="I7" s="254"/>
      <c r="J7" s="254"/>
      <c r="K7" s="254"/>
      <c r="L7" s="254"/>
      <c r="M7" s="254"/>
      <c r="N7" s="310"/>
      <c r="O7" s="310"/>
      <c r="P7" s="310"/>
      <c r="Q7" s="254"/>
      <c r="R7" s="168"/>
      <c r="S7" s="168"/>
      <c r="T7" s="168" t="s">
        <v>158</v>
      </c>
      <c r="U7" s="168"/>
      <c r="V7" s="168"/>
      <c r="W7" s="254"/>
      <c r="X7" s="254"/>
      <c r="Y7" s="254"/>
      <c r="Z7" s="254"/>
      <c r="AA7" s="254"/>
      <c r="AB7" s="254"/>
    </row>
    <row r="8" spans="1:28">
      <c r="A8" s="260"/>
      <c r="B8" s="260"/>
      <c r="C8" s="259"/>
      <c r="D8" s="254"/>
      <c r="E8" s="254"/>
      <c r="F8" s="254"/>
      <c r="G8" s="254"/>
      <c r="H8" s="254"/>
      <c r="I8" s="254"/>
      <c r="J8" s="254"/>
      <c r="K8" s="254"/>
      <c r="L8" s="254"/>
      <c r="M8" s="254"/>
      <c r="N8" s="310"/>
      <c r="O8" s="310"/>
      <c r="P8" s="310"/>
      <c r="Q8" s="254"/>
      <c r="R8" s="168"/>
      <c r="S8" s="168"/>
      <c r="T8" s="168" t="s">
        <v>159</v>
      </c>
      <c r="U8" s="168"/>
      <c r="V8" s="168"/>
      <c r="W8" s="254"/>
      <c r="X8" s="254"/>
      <c r="Y8" s="254"/>
      <c r="Z8" s="254"/>
      <c r="AA8" s="254"/>
      <c r="AB8" s="254"/>
    </row>
    <row r="9" spans="1:28">
      <c r="A9" s="260"/>
      <c r="B9" s="260"/>
      <c r="C9" s="259"/>
      <c r="D9" s="254"/>
      <c r="E9" s="254"/>
      <c r="F9" s="254"/>
      <c r="G9" s="254"/>
      <c r="H9" s="254"/>
      <c r="I9" s="254"/>
      <c r="J9" s="254"/>
      <c r="K9" s="254"/>
      <c r="L9" s="254"/>
      <c r="M9" s="254"/>
      <c r="N9" s="310"/>
      <c r="O9" s="310"/>
      <c r="P9" s="310"/>
      <c r="Q9" s="254"/>
      <c r="R9" s="168"/>
      <c r="S9" s="168"/>
      <c r="T9" s="310" t="s">
        <v>160</v>
      </c>
      <c r="U9" s="168"/>
      <c r="V9" s="168"/>
      <c r="W9" s="254"/>
      <c r="X9" s="254"/>
      <c r="Y9" s="254"/>
      <c r="Z9" s="254"/>
      <c r="AA9" s="254"/>
      <c r="AB9" s="254"/>
    </row>
    <row r="10" spans="1:28">
      <c r="A10" s="260"/>
      <c r="B10" s="260"/>
      <c r="C10" s="259"/>
      <c r="D10" s="254"/>
      <c r="E10" s="254"/>
      <c r="F10" s="254"/>
      <c r="G10" s="254"/>
      <c r="H10" s="254"/>
      <c r="I10" s="254"/>
      <c r="J10" s="254"/>
      <c r="K10" s="254"/>
      <c r="L10" s="254"/>
      <c r="M10" s="254"/>
      <c r="N10" s="310"/>
      <c r="O10" s="310"/>
      <c r="P10" s="310"/>
      <c r="Q10" s="254"/>
      <c r="R10" s="168"/>
      <c r="S10" s="168"/>
      <c r="T10" s="310" t="s">
        <v>161</v>
      </c>
      <c r="U10" s="168"/>
      <c r="V10" s="168"/>
      <c r="W10" s="254"/>
      <c r="X10" s="254"/>
      <c r="Y10" s="254"/>
      <c r="Z10" s="254"/>
      <c r="AA10" s="254"/>
      <c r="AB10" s="254"/>
    </row>
    <row r="11" spans="1:28">
      <c r="A11" s="260"/>
      <c r="B11" s="260"/>
      <c r="C11" s="259"/>
      <c r="D11" s="254"/>
      <c r="E11" s="254"/>
      <c r="F11" s="254"/>
      <c r="G11" s="254"/>
      <c r="H11" s="254"/>
      <c r="I11" s="254"/>
      <c r="J11" s="254"/>
      <c r="K11" s="254"/>
      <c r="L11" s="254"/>
      <c r="M11" s="254"/>
      <c r="N11" s="310"/>
      <c r="O11" s="310"/>
      <c r="P11" s="310"/>
      <c r="Q11" s="254"/>
      <c r="R11" s="168"/>
      <c r="S11" s="168"/>
      <c r="T11" s="310" t="s">
        <v>162</v>
      </c>
      <c r="U11" s="168"/>
      <c r="V11" s="168"/>
      <c r="W11" s="254"/>
      <c r="X11" s="254"/>
      <c r="Y11" s="254"/>
      <c r="Z11" s="254"/>
      <c r="AA11" s="254"/>
      <c r="AB11" s="254"/>
    </row>
    <row r="12" spans="1:28">
      <c r="A12" s="253"/>
      <c r="B12" s="253"/>
      <c r="C12" s="311"/>
      <c r="D12" s="310"/>
      <c r="E12" s="310"/>
      <c r="F12" s="310"/>
      <c r="G12" s="310"/>
      <c r="H12" s="310"/>
      <c r="I12" s="310"/>
      <c r="J12" s="310"/>
      <c r="K12" s="310"/>
      <c r="L12" s="310"/>
      <c r="M12" s="310"/>
      <c r="N12" s="310"/>
      <c r="O12" s="310"/>
      <c r="P12" s="310"/>
      <c r="Q12" s="310"/>
      <c r="R12" s="310" t="s">
        <v>143</v>
      </c>
      <c r="S12" s="310"/>
      <c r="T12" s="310" t="s">
        <v>163</v>
      </c>
      <c r="U12" s="310"/>
      <c r="W12" s="124"/>
      <c r="X12" s="124"/>
      <c r="Y12" s="124"/>
      <c r="Z12" s="124"/>
      <c r="AA12" s="124"/>
      <c r="AB12" s="124"/>
    </row>
    <row r="13" spans="1:28">
      <c r="A13" s="253"/>
      <c r="B13" s="253"/>
      <c r="C13" s="311"/>
      <c r="D13" s="310"/>
      <c r="E13" s="310"/>
      <c r="F13" s="310" t="s">
        <v>51</v>
      </c>
      <c r="G13" s="310"/>
      <c r="H13" s="310" t="s">
        <v>99</v>
      </c>
      <c r="I13" s="310"/>
      <c r="J13" s="310" t="s">
        <v>140</v>
      </c>
      <c r="K13" s="310"/>
      <c r="L13" s="310" t="s">
        <v>99</v>
      </c>
      <c r="M13" s="310"/>
      <c r="N13" s="310"/>
      <c r="O13" s="310"/>
      <c r="P13" s="310"/>
      <c r="Q13" s="310"/>
      <c r="R13" s="310" t="s">
        <v>142</v>
      </c>
      <c r="S13" s="310"/>
      <c r="T13" s="310" t="s">
        <v>164</v>
      </c>
      <c r="U13" s="310"/>
      <c r="V13" s="124"/>
      <c r="W13" s="124"/>
      <c r="X13" s="124" t="s">
        <v>53</v>
      </c>
      <c r="Y13" s="124"/>
      <c r="Z13" s="124"/>
      <c r="AA13" s="124"/>
      <c r="AB13" s="124"/>
    </row>
    <row r="14" spans="1:28">
      <c r="A14" s="253"/>
      <c r="B14" s="253"/>
      <c r="C14" s="311"/>
      <c r="D14" s="125" t="s">
        <v>54</v>
      </c>
      <c r="E14" s="310"/>
      <c r="F14" s="310" t="s">
        <v>55</v>
      </c>
      <c r="G14" s="310"/>
      <c r="H14" s="310" t="s">
        <v>100</v>
      </c>
      <c r="I14" s="310"/>
      <c r="J14" s="310" t="s">
        <v>141</v>
      </c>
      <c r="K14" s="310"/>
      <c r="L14" s="310" t="s">
        <v>103</v>
      </c>
      <c r="M14" s="310"/>
      <c r="N14" s="406"/>
      <c r="O14" s="406"/>
      <c r="P14" s="406"/>
      <c r="Q14" s="310"/>
      <c r="R14" s="310" t="s">
        <v>144</v>
      </c>
      <c r="S14" s="310"/>
      <c r="T14" s="311" t="s">
        <v>181</v>
      </c>
      <c r="U14" s="310"/>
      <c r="V14" s="124" t="s">
        <v>52</v>
      </c>
      <c r="W14" s="124"/>
      <c r="X14" s="124" t="s">
        <v>58</v>
      </c>
      <c r="Y14" s="124"/>
      <c r="Z14" s="124" t="s">
        <v>59</v>
      </c>
      <c r="AA14" s="124"/>
    </row>
    <row r="15" spans="1:28">
      <c r="A15" s="253"/>
      <c r="B15" s="253"/>
      <c r="C15" s="311"/>
      <c r="D15" s="125" t="s">
        <v>60</v>
      </c>
      <c r="E15" s="310"/>
      <c r="F15" s="310" t="s">
        <v>61</v>
      </c>
      <c r="G15" s="310"/>
      <c r="H15" s="310" t="s">
        <v>101</v>
      </c>
      <c r="I15" s="310"/>
      <c r="J15" s="310" t="s">
        <v>168</v>
      </c>
      <c r="K15" s="310"/>
      <c r="L15" s="310" t="s">
        <v>104</v>
      </c>
      <c r="M15" s="310"/>
      <c r="N15" s="310" t="s">
        <v>62</v>
      </c>
      <c r="O15" s="310"/>
      <c r="P15" s="310"/>
      <c r="Q15" s="310"/>
      <c r="R15" s="310" t="s">
        <v>132</v>
      </c>
      <c r="S15" s="310"/>
      <c r="T15" s="311" t="s">
        <v>182</v>
      </c>
      <c r="U15" s="310"/>
      <c r="V15" s="124" t="s">
        <v>57</v>
      </c>
      <c r="W15" s="124"/>
      <c r="X15" s="124" t="s">
        <v>63</v>
      </c>
      <c r="Y15" s="124"/>
      <c r="Z15" s="124" t="s">
        <v>64</v>
      </c>
      <c r="AA15" s="124"/>
      <c r="AB15" s="124" t="s">
        <v>65</v>
      </c>
    </row>
    <row r="16" spans="1:28">
      <c r="A16" s="253"/>
      <c r="B16" s="253"/>
      <c r="C16" s="311" t="s">
        <v>5</v>
      </c>
      <c r="D16" s="124" t="s">
        <v>66</v>
      </c>
      <c r="E16" s="310"/>
      <c r="F16" s="310" t="s">
        <v>67</v>
      </c>
      <c r="G16" s="310"/>
      <c r="H16" s="310" t="s">
        <v>102</v>
      </c>
      <c r="I16" s="310"/>
      <c r="J16" s="310" t="s">
        <v>167</v>
      </c>
      <c r="K16" s="310"/>
      <c r="L16" s="310" t="s">
        <v>105</v>
      </c>
      <c r="M16" s="310"/>
      <c r="N16" s="310" t="s">
        <v>68</v>
      </c>
      <c r="O16" s="310"/>
      <c r="P16" s="310" t="s">
        <v>69</v>
      </c>
      <c r="Q16" s="310"/>
      <c r="R16" s="310" t="s">
        <v>3</v>
      </c>
      <c r="S16" s="310"/>
      <c r="T16" s="311" t="s">
        <v>183</v>
      </c>
      <c r="U16" s="310"/>
      <c r="V16" s="124" t="s">
        <v>117</v>
      </c>
      <c r="W16" s="124"/>
      <c r="X16" s="124" t="s">
        <v>71</v>
      </c>
      <c r="Y16" s="124"/>
      <c r="Z16" s="124" t="s">
        <v>72</v>
      </c>
      <c r="AA16" s="124"/>
      <c r="AB16" s="124" t="s">
        <v>70</v>
      </c>
    </row>
    <row r="17" spans="1:28">
      <c r="A17" s="126"/>
      <c r="B17" s="126"/>
      <c r="C17" s="311"/>
      <c r="D17" s="407" t="s">
        <v>335</v>
      </c>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row>
    <row r="18" spans="1:28">
      <c r="A18" s="126" t="s">
        <v>345</v>
      </c>
      <c r="B18" s="126"/>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row>
    <row r="19" spans="1:28">
      <c r="A19" s="126" t="s">
        <v>174</v>
      </c>
      <c r="B19" s="126"/>
      <c r="C19" s="311"/>
      <c r="D19" s="250">
        <v>509999972</v>
      </c>
      <c r="E19" s="250"/>
      <c r="F19" s="250">
        <v>1335829590</v>
      </c>
      <c r="G19" s="250"/>
      <c r="H19" s="250">
        <v>390969319</v>
      </c>
      <c r="I19" s="250"/>
      <c r="J19" s="250">
        <v>428789709</v>
      </c>
      <c r="K19" s="250"/>
      <c r="L19" s="250">
        <v>3241598</v>
      </c>
      <c r="M19" s="250"/>
      <c r="N19" s="250">
        <v>51000000</v>
      </c>
      <c r="O19" s="250"/>
      <c r="P19" s="250">
        <v>438751154</v>
      </c>
      <c r="Q19" s="250"/>
      <c r="R19" s="250">
        <v>-50785832</v>
      </c>
      <c r="S19" s="250"/>
      <c r="T19" s="250">
        <v>42160000</v>
      </c>
      <c r="U19" s="250"/>
      <c r="V19" s="250">
        <v>-8625832</v>
      </c>
      <c r="W19" s="250"/>
      <c r="X19" s="250">
        <v>3149955510</v>
      </c>
      <c r="Y19" s="250"/>
      <c r="Z19" s="250">
        <v>120181452</v>
      </c>
      <c r="AA19" s="250"/>
      <c r="AB19" s="250">
        <v>3270136962</v>
      </c>
    </row>
    <row r="20" spans="1:28">
      <c r="A20" s="77" t="s">
        <v>133</v>
      </c>
      <c r="B20" s="77"/>
      <c r="C20" s="311">
        <v>3</v>
      </c>
      <c r="D20" s="212">
        <v>0</v>
      </c>
      <c r="E20" s="246"/>
      <c r="F20" s="212">
        <v>0</v>
      </c>
      <c r="G20" s="246"/>
      <c r="H20" s="212">
        <v>0</v>
      </c>
      <c r="I20" s="246"/>
      <c r="J20" s="212">
        <v>0</v>
      </c>
      <c r="K20" s="246"/>
      <c r="L20" s="212">
        <v>0</v>
      </c>
      <c r="M20" s="246"/>
      <c r="N20" s="212">
        <v>0</v>
      </c>
      <c r="O20" s="246"/>
      <c r="P20" s="246">
        <v>-69566205</v>
      </c>
      <c r="Q20" s="246"/>
      <c r="R20" s="212">
        <v>0</v>
      </c>
      <c r="S20" s="246"/>
      <c r="T20" s="212">
        <v>0</v>
      </c>
      <c r="U20" s="246"/>
      <c r="V20" s="212">
        <v>0</v>
      </c>
      <c r="W20" s="246"/>
      <c r="X20" s="246">
        <v>-69566205</v>
      </c>
      <c r="Y20" s="246"/>
      <c r="Z20" s="212">
        <v>-440000</v>
      </c>
      <c r="AA20" s="246"/>
      <c r="AB20" s="246">
        <v>-70006205</v>
      </c>
    </row>
    <row r="21" spans="1:28">
      <c r="A21" s="126" t="s">
        <v>112</v>
      </c>
      <c r="B21" s="126"/>
      <c r="C21" s="311"/>
      <c r="D21" s="211">
        <v>509999972</v>
      </c>
      <c r="E21" s="250"/>
      <c r="F21" s="211">
        <v>1335829590</v>
      </c>
      <c r="G21" s="250"/>
      <c r="H21" s="211">
        <v>390969319</v>
      </c>
      <c r="I21" s="250"/>
      <c r="J21" s="211">
        <v>428789709</v>
      </c>
      <c r="K21" s="250"/>
      <c r="L21" s="211">
        <v>3241598</v>
      </c>
      <c r="M21" s="250"/>
      <c r="N21" s="211">
        <v>51000000</v>
      </c>
      <c r="O21" s="250"/>
      <c r="P21" s="211">
        <v>369184949</v>
      </c>
      <c r="Q21" s="250"/>
      <c r="R21" s="211">
        <v>-50785832</v>
      </c>
      <c r="S21" s="250"/>
      <c r="T21" s="211">
        <v>42160000</v>
      </c>
      <c r="U21" s="250"/>
      <c r="V21" s="211">
        <v>-8625832</v>
      </c>
      <c r="W21" s="250"/>
      <c r="X21" s="211">
        <v>3080389305</v>
      </c>
      <c r="Y21" s="250"/>
      <c r="Z21" s="211">
        <v>119741452</v>
      </c>
      <c r="AA21" s="250"/>
      <c r="AB21" s="211">
        <v>3200130757</v>
      </c>
    </row>
    <row r="22" spans="1:28" ht="13.5" customHeight="1">
      <c r="A22" s="251"/>
      <c r="B22" s="251"/>
      <c r="C22" s="311"/>
      <c r="D22" s="249"/>
      <c r="E22" s="249"/>
      <c r="F22" s="249"/>
      <c r="G22" s="249"/>
      <c r="H22" s="249"/>
      <c r="I22" s="249"/>
      <c r="J22" s="249"/>
      <c r="K22" s="249"/>
      <c r="L22" s="249"/>
      <c r="M22" s="249"/>
      <c r="N22" s="249"/>
      <c r="O22" s="249"/>
      <c r="P22" s="249"/>
      <c r="Q22" s="249"/>
      <c r="R22" s="249"/>
      <c r="S22" s="249"/>
      <c r="T22" s="249"/>
      <c r="U22" s="249"/>
      <c r="V22" s="249"/>
      <c r="W22" s="249"/>
      <c r="X22" s="249" t="s">
        <v>257</v>
      </c>
      <c r="Y22" s="249"/>
      <c r="Z22" s="249"/>
      <c r="AA22" s="249"/>
      <c r="AB22" s="249"/>
    </row>
    <row r="23" spans="1:28" ht="13.5" customHeight="1">
      <c r="A23" s="173" t="s">
        <v>178</v>
      </c>
      <c r="B23" s="251"/>
      <c r="C23" s="311"/>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row>
    <row r="24" spans="1:28" ht="13.5" customHeight="1">
      <c r="A24" s="251"/>
      <c r="B24" s="175" t="s">
        <v>74</v>
      </c>
      <c r="C24" s="311"/>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row>
    <row r="25" spans="1:28" ht="13.5" customHeight="1">
      <c r="A25" s="251"/>
      <c r="B25" s="174" t="s">
        <v>283</v>
      </c>
      <c r="C25" s="311">
        <v>25</v>
      </c>
      <c r="D25" s="249">
        <v>0</v>
      </c>
      <c r="E25" s="249"/>
      <c r="F25" s="249">
        <v>0</v>
      </c>
      <c r="G25" s="249"/>
      <c r="H25" s="249">
        <v>0</v>
      </c>
      <c r="I25" s="249"/>
      <c r="J25" s="249">
        <v>0</v>
      </c>
      <c r="K25" s="249"/>
      <c r="L25" s="249">
        <v>0</v>
      </c>
      <c r="M25" s="249"/>
      <c r="N25" s="249">
        <v>0</v>
      </c>
      <c r="O25" s="249"/>
      <c r="P25" s="247">
        <v>-254999986</v>
      </c>
      <c r="Q25" s="249"/>
      <c r="R25" s="249">
        <v>0</v>
      </c>
      <c r="S25" s="249"/>
      <c r="T25" s="249">
        <v>0</v>
      </c>
      <c r="U25" s="249"/>
      <c r="V25" s="249">
        <v>0</v>
      </c>
      <c r="W25" s="249"/>
      <c r="X25" s="247">
        <v>-254999986</v>
      </c>
      <c r="Y25" s="249"/>
      <c r="Z25" s="249">
        <v>0</v>
      </c>
      <c r="AA25" s="249"/>
      <c r="AB25" s="247">
        <v>-254999986</v>
      </c>
    </row>
    <row r="26" spans="1:28" ht="13.5" customHeight="1">
      <c r="A26" s="251"/>
      <c r="B26" s="175" t="s">
        <v>106</v>
      </c>
      <c r="C26" s="311"/>
      <c r="D26" s="210">
        <v>0</v>
      </c>
      <c r="E26" s="242"/>
      <c r="F26" s="210">
        <v>0</v>
      </c>
      <c r="G26" s="242"/>
      <c r="H26" s="210">
        <v>0</v>
      </c>
      <c r="I26" s="242"/>
      <c r="J26" s="210">
        <v>0</v>
      </c>
      <c r="K26" s="243"/>
      <c r="L26" s="210">
        <v>0</v>
      </c>
      <c r="M26" s="243"/>
      <c r="N26" s="210">
        <v>0</v>
      </c>
      <c r="O26" s="243"/>
      <c r="P26" s="241">
        <v>-254999986</v>
      </c>
      <c r="Q26" s="243"/>
      <c r="R26" s="210">
        <v>0</v>
      </c>
      <c r="S26" s="243"/>
      <c r="T26" s="210">
        <v>0</v>
      </c>
      <c r="U26" s="243"/>
      <c r="V26" s="210">
        <v>0</v>
      </c>
      <c r="W26" s="243"/>
      <c r="X26" s="241">
        <v>-254999986</v>
      </c>
      <c r="Y26" s="243"/>
      <c r="Z26" s="210">
        <v>0</v>
      </c>
      <c r="AA26" s="243"/>
      <c r="AB26" s="241">
        <v>-254999986</v>
      </c>
    </row>
    <row r="27" spans="1:28" ht="13.5" customHeight="1">
      <c r="A27" s="251"/>
      <c r="B27" s="175"/>
      <c r="C27" s="311"/>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row>
    <row r="28" spans="1:28" ht="15" customHeight="1">
      <c r="A28" s="239" t="s">
        <v>107</v>
      </c>
      <c r="B28" s="238"/>
      <c r="C28" s="237"/>
      <c r="D28" s="250"/>
      <c r="E28" s="246"/>
      <c r="F28" s="250"/>
      <c r="G28" s="250"/>
      <c r="H28" s="250"/>
      <c r="I28" s="250"/>
      <c r="J28" s="250"/>
      <c r="K28" s="250"/>
      <c r="L28" s="250"/>
      <c r="M28" s="246"/>
      <c r="N28" s="236"/>
      <c r="O28" s="246"/>
      <c r="P28" s="236"/>
      <c r="Q28" s="246"/>
      <c r="R28" s="209"/>
      <c r="S28" s="209"/>
      <c r="T28" s="209"/>
      <c r="U28" s="209"/>
      <c r="V28" s="209"/>
      <c r="W28" s="246"/>
      <c r="X28" s="250"/>
      <c r="Y28" s="246"/>
      <c r="Z28" s="250"/>
      <c r="AA28" s="246"/>
      <c r="AB28" s="250"/>
    </row>
    <row r="29" spans="1:28" ht="13.95" customHeight="1">
      <c r="A29" s="235"/>
      <c r="B29" s="234" t="s">
        <v>108</v>
      </c>
      <c r="C29" s="237"/>
      <c r="D29" s="250"/>
      <c r="E29" s="246"/>
      <c r="F29" s="250"/>
      <c r="G29" s="250"/>
      <c r="H29" s="250"/>
      <c r="I29" s="250"/>
      <c r="J29" s="250"/>
      <c r="K29" s="250"/>
      <c r="L29" s="250"/>
      <c r="M29" s="246"/>
      <c r="N29" s="236"/>
      <c r="O29" s="246"/>
      <c r="P29" s="236"/>
      <c r="Q29" s="246"/>
      <c r="R29" s="209"/>
      <c r="S29" s="209"/>
      <c r="T29" s="209"/>
      <c r="U29" s="209"/>
      <c r="V29" s="209"/>
      <c r="W29" s="246"/>
      <c r="X29" s="250"/>
      <c r="Y29" s="246"/>
      <c r="Z29" s="250"/>
      <c r="AA29" s="246"/>
      <c r="AB29" s="250"/>
    </row>
    <row r="30" spans="1:28" ht="13.95" customHeight="1">
      <c r="A30" s="235"/>
      <c r="B30" s="234" t="s">
        <v>139</v>
      </c>
      <c r="C30" s="237">
        <v>5</v>
      </c>
      <c r="D30" s="247">
        <v>0</v>
      </c>
      <c r="E30" s="233"/>
      <c r="F30" s="247">
        <v>0</v>
      </c>
      <c r="G30" s="233"/>
      <c r="H30" s="247">
        <v>0</v>
      </c>
      <c r="I30" s="233"/>
      <c r="J30" s="247">
        <v>0</v>
      </c>
      <c r="K30" s="233"/>
      <c r="L30" s="247">
        <v>0</v>
      </c>
      <c r="M30" s="233"/>
      <c r="N30" s="247">
        <v>0</v>
      </c>
      <c r="O30" s="246"/>
      <c r="P30" s="247">
        <v>0</v>
      </c>
      <c r="Q30" s="246"/>
      <c r="R30" s="247">
        <v>0</v>
      </c>
      <c r="S30" s="209"/>
      <c r="T30" s="247">
        <v>0</v>
      </c>
      <c r="U30" s="209"/>
      <c r="V30" s="247">
        <v>0</v>
      </c>
      <c r="W30" s="246"/>
      <c r="X30" s="232">
        <v>0</v>
      </c>
      <c r="Y30" s="246"/>
      <c r="Z30" s="247">
        <v>-11873438</v>
      </c>
      <c r="AA30" s="246"/>
      <c r="AB30" s="232">
        <v>-11873438</v>
      </c>
    </row>
    <row r="31" spans="1:28" ht="13.95" customHeight="1">
      <c r="A31" s="235"/>
      <c r="B31" s="234" t="s">
        <v>111</v>
      </c>
      <c r="C31" s="237"/>
      <c r="D31" s="212"/>
      <c r="E31" s="233"/>
      <c r="F31" s="212"/>
      <c r="G31" s="233"/>
      <c r="H31" s="212"/>
      <c r="I31" s="233"/>
      <c r="J31" s="212"/>
      <c r="K31" s="233"/>
      <c r="L31" s="212"/>
      <c r="M31" s="233"/>
      <c r="N31" s="212"/>
      <c r="O31" s="246"/>
      <c r="P31" s="232"/>
      <c r="Q31" s="246"/>
      <c r="R31" s="209"/>
      <c r="S31" s="209"/>
      <c r="T31" s="209"/>
      <c r="U31" s="209"/>
      <c r="V31" s="247"/>
      <c r="W31" s="246"/>
      <c r="X31" s="232"/>
      <c r="Y31" s="246"/>
      <c r="Z31" s="246"/>
      <c r="AA31" s="246"/>
      <c r="AB31" s="232"/>
    </row>
    <row r="32" spans="1:28" ht="13.95" customHeight="1">
      <c r="A32" s="235"/>
      <c r="B32" s="234" t="s">
        <v>109</v>
      </c>
      <c r="C32" s="237"/>
      <c r="D32" s="247">
        <v>0</v>
      </c>
      <c r="E32" s="233"/>
      <c r="F32" s="247">
        <v>0</v>
      </c>
      <c r="G32" s="233"/>
      <c r="H32" s="247">
        <v>0</v>
      </c>
      <c r="I32" s="233"/>
      <c r="J32" s="247">
        <v>0</v>
      </c>
      <c r="K32" s="233"/>
      <c r="L32" s="247">
        <v>0</v>
      </c>
      <c r="M32" s="233"/>
      <c r="N32" s="247">
        <v>0</v>
      </c>
      <c r="O32" s="246"/>
      <c r="P32" s="247">
        <v>0</v>
      </c>
      <c r="Q32" s="246"/>
      <c r="R32" s="247">
        <v>0</v>
      </c>
      <c r="S32" s="232"/>
      <c r="T32" s="247">
        <v>0</v>
      </c>
      <c r="U32" s="209"/>
      <c r="V32" s="247">
        <v>0</v>
      </c>
      <c r="W32" s="246"/>
      <c r="X32" s="232">
        <v>0</v>
      </c>
      <c r="Y32" s="246"/>
      <c r="Z32" s="247">
        <v>29462798</v>
      </c>
      <c r="AA32" s="246"/>
      <c r="AB32" s="232">
        <v>29462798</v>
      </c>
    </row>
    <row r="33" spans="1:28" s="240" customFormat="1" ht="15" customHeight="1">
      <c r="A33" s="231" t="s">
        <v>110</v>
      </c>
      <c r="B33" s="230"/>
      <c r="C33" s="229"/>
      <c r="D33" s="241">
        <v>0</v>
      </c>
      <c r="E33" s="228"/>
      <c r="F33" s="241">
        <v>0</v>
      </c>
      <c r="G33" s="228"/>
      <c r="H33" s="241">
        <v>0</v>
      </c>
      <c r="I33" s="228"/>
      <c r="J33" s="241">
        <v>0</v>
      </c>
      <c r="K33" s="228"/>
      <c r="L33" s="241">
        <v>0</v>
      </c>
      <c r="M33" s="228"/>
      <c r="N33" s="241">
        <v>0</v>
      </c>
      <c r="O33" s="250"/>
      <c r="P33" s="241">
        <v>0</v>
      </c>
      <c r="Q33" s="250"/>
      <c r="R33" s="241">
        <v>0</v>
      </c>
      <c r="S33" s="209"/>
      <c r="T33" s="241">
        <v>0</v>
      </c>
      <c r="U33" s="209"/>
      <c r="V33" s="241">
        <v>0</v>
      </c>
      <c r="W33" s="250"/>
      <c r="X33" s="227">
        <v>0</v>
      </c>
      <c r="Y33" s="250"/>
      <c r="Z33" s="241">
        <v>17589360</v>
      </c>
      <c r="AA33" s="250"/>
      <c r="AB33" s="227">
        <v>17589360</v>
      </c>
    </row>
    <row r="34" spans="1:28" ht="13.95" customHeight="1">
      <c r="A34" s="235"/>
      <c r="B34" s="234"/>
      <c r="C34" s="237"/>
      <c r="D34" s="250"/>
      <c r="E34" s="246"/>
      <c r="F34" s="250"/>
      <c r="G34" s="250"/>
      <c r="H34" s="250"/>
      <c r="I34" s="250"/>
      <c r="J34" s="250"/>
      <c r="K34" s="250"/>
      <c r="L34" s="250"/>
      <c r="M34" s="246"/>
      <c r="N34" s="236"/>
      <c r="O34" s="246"/>
      <c r="P34" s="236"/>
      <c r="Q34" s="246"/>
      <c r="R34" s="209"/>
      <c r="S34" s="209"/>
      <c r="T34" s="209"/>
      <c r="U34" s="209"/>
      <c r="V34" s="209"/>
      <c r="W34" s="246"/>
      <c r="X34" s="250"/>
      <c r="Y34" s="246"/>
      <c r="Z34" s="250"/>
      <c r="AA34" s="246"/>
      <c r="AB34" s="250"/>
    </row>
    <row r="35" spans="1:28" s="240" customFormat="1" ht="13.95" customHeight="1">
      <c r="A35" s="230" t="s">
        <v>343</v>
      </c>
      <c r="C35" s="229"/>
      <c r="D35" s="226">
        <v>0</v>
      </c>
      <c r="E35" s="228"/>
      <c r="F35" s="226">
        <v>0</v>
      </c>
      <c r="G35" s="228"/>
      <c r="H35" s="226">
        <v>0</v>
      </c>
      <c r="I35" s="228"/>
      <c r="J35" s="226">
        <v>0</v>
      </c>
      <c r="K35" s="228"/>
      <c r="L35" s="226">
        <v>0</v>
      </c>
      <c r="M35" s="228"/>
      <c r="N35" s="226">
        <v>0</v>
      </c>
      <c r="O35" s="250"/>
      <c r="P35" s="226">
        <v>-254999986</v>
      </c>
      <c r="Q35" s="250"/>
      <c r="R35" s="226">
        <v>0</v>
      </c>
      <c r="S35" s="209"/>
      <c r="T35" s="226">
        <v>0</v>
      </c>
      <c r="U35" s="209"/>
      <c r="V35" s="226">
        <v>0</v>
      </c>
      <c r="W35" s="250"/>
      <c r="X35" s="226">
        <v>-254999986</v>
      </c>
      <c r="Y35" s="250"/>
      <c r="Z35" s="226">
        <v>17589360</v>
      </c>
      <c r="AA35" s="250"/>
      <c r="AB35" s="226">
        <v>-237410626</v>
      </c>
    </row>
    <row r="36" spans="1:28" ht="13.95" customHeight="1">
      <c r="A36" s="235"/>
      <c r="B36" s="234"/>
      <c r="C36" s="237"/>
      <c r="D36" s="250"/>
      <c r="E36" s="246"/>
      <c r="F36" s="250"/>
      <c r="G36" s="250"/>
      <c r="H36" s="250"/>
      <c r="I36" s="250"/>
      <c r="J36" s="250"/>
      <c r="K36" s="250"/>
      <c r="L36" s="250"/>
      <c r="M36" s="246"/>
      <c r="N36" s="236"/>
      <c r="O36" s="246"/>
      <c r="P36" s="236"/>
      <c r="Q36" s="246"/>
      <c r="R36" s="236"/>
      <c r="S36" s="246"/>
      <c r="T36" s="236"/>
      <c r="U36" s="246"/>
      <c r="V36" s="236"/>
      <c r="W36" s="246"/>
      <c r="X36" s="250"/>
      <c r="Y36" s="246"/>
      <c r="Z36" s="250"/>
      <c r="AA36" s="246"/>
      <c r="AB36" s="250"/>
    </row>
    <row r="37" spans="1:28">
      <c r="A37" s="129" t="s">
        <v>382</v>
      </c>
      <c r="B37" s="127"/>
      <c r="C37" s="314"/>
      <c r="D37" s="224"/>
      <c r="E37" s="224"/>
      <c r="F37" s="224"/>
      <c r="G37" s="224"/>
      <c r="H37" s="224"/>
      <c r="I37" s="224"/>
      <c r="J37" s="224"/>
      <c r="K37" s="224"/>
      <c r="L37" s="224"/>
      <c r="M37" s="224"/>
      <c r="N37" s="224"/>
      <c r="O37" s="224"/>
      <c r="P37" s="224"/>
      <c r="Q37" s="224"/>
      <c r="R37" s="224"/>
      <c r="S37" s="224"/>
      <c r="T37" s="224"/>
      <c r="U37" s="224"/>
      <c r="V37" s="223"/>
      <c r="W37" s="250"/>
      <c r="X37" s="222"/>
      <c r="Y37" s="224"/>
      <c r="Z37" s="224"/>
      <c r="AA37" s="224"/>
      <c r="AB37" s="250"/>
    </row>
    <row r="38" spans="1:28">
      <c r="A38" s="127"/>
      <c r="B38" s="127" t="s">
        <v>118</v>
      </c>
      <c r="C38" s="314"/>
      <c r="D38" s="247">
        <v>0</v>
      </c>
      <c r="E38" s="233"/>
      <c r="F38" s="247">
        <v>0</v>
      </c>
      <c r="G38" s="233"/>
      <c r="H38" s="247">
        <v>0</v>
      </c>
      <c r="I38" s="233"/>
      <c r="J38" s="247">
        <v>0</v>
      </c>
      <c r="K38" s="233"/>
      <c r="L38" s="247">
        <v>0</v>
      </c>
      <c r="M38" s="233"/>
      <c r="N38" s="247">
        <v>0</v>
      </c>
      <c r="O38" s="246"/>
      <c r="P38" s="232">
        <v>289967122</v>
      </c>
      <c r="Q38" s="246"/>
      <c r="R38" s="247">
        <v>0</v>
      </c>
      <c r="S38" s="233"/>
      <c r="T38" s="247">
        <v>0</v>
      </c>
      <c r="U38" s="233"/>
      <c r="V38" s="247">
        <v>0</v>
      </c>
      <c r="W38" s="246"/>
      <c r="X38" s="232">
        <v>289967122</v>
      </c>
      <c r="Y38" s="246"/>
      <c r="Z38" s="246">
        <v>-8241554</v>
      </c>
      <c r="AA38" s="246"/>
      <c r="AB38" s="232">
        <v>281725568</v>
      </c>
    </row>
    <row r="39" spans="1:28">
      <c r="A39" s="127"/>
      <c r="B39" s="127" t="s">
        <v>286</v>
      </c>
      <c r="C39" s="314"/>
      <c r="D39" s="247">
        <v>0</v>
      </c>
      <c r="E39" s="233"/>
      <c r="F39" s="247">
        <v>0</v>
      </c>
      <c r="G39" s="233"/>
      <c r="H39" s="247">
        <v>0</v>
      </c>
      <c r="I39" s="233"/>
      <c r="J39" s="247">
        <v>0</v>
      </c>
      <c r="K39" s="233"/>
      <c r="L39" s="247">
        <v>0</v>
      </c>
      <c r="M39" s="233"/>
      <c r="N39" s="247">
        <v>0</v>
      </c>
      <c r="O39" s="233"/>
      <c r="P39" s="247">
        <v>0</v>
      </c>
      <c r="Q39" s="246"/>
      <c r="R39" s="246">
        <v>7983201</v>
      </c>
      <c r="S39" s="246"/>
      <c r="T39" s="247">
        <v>-4960000</v>
      </c>
      <c r="U39" s="246"/>
      <c r="V39" s="232">
        <v>3023201</v>
      </c>
      <c r="W39" s="246"/>
      <c r="X39" s="232">
        <v>3023201</v>
      </c>
      <c r="Y39" s="246"/>
      <c r="Z39" s="219">
        <v>4152967</v>
      </c>
      <c r="AA39" s="246"/>
      <c r="AB39" s="232">
        <v>7176168</v>
      </c>
    </row>
    <row r="40" spans="1:28">
      <c r="A40" s="129" t="s">
        <v>383</v>
      </c>
      <c r="B40" s="127"/>
      <c r="C40" s="314"/>
      <c r="D40" s="208">
        <v>0</v>
      </c>
      <c r="E40" s="250"/>
      <c r="F40" s="208">
        <v>0</v>
      </c>
      <c r="G40" s="228"/>
      <c r="H40" s="208">
        <v>0</v>
      </c>
      <c r="I40" s="228"/>
      <c r="J40" s="208">
        <v>0</v>
      </c>
      <c r="K40" s="228"/>
      <c r="L40" s="208">
        <v>0</v>
      </c>
      <c r="M40" s="228"/>
      <c r="N40" s="208">
        <v>0</v>
      </c>
      <c r="O40" s="246"/>
      <c r="P40" s="227">
        <v>289967122</v>
      </c>
      <c r="Q40" s="246"/>
      <c r="R40" s="227">
        <v>7983201</v>
      </c>
      <c r="S40" s="246"/>
      <c r="T40" s="227">
        <v>-4960000</v>
      </c>
      <c r="U40" s="246"/>
      <c r="V40" s="227">
        <v>3023201</v>
      </c>
      <c r="W40" s="246"/>
      <c r="X40" s="227">
        <v>292990323</v>
      </c>
      <c r="Y40" s="246"/>
      <c r="Z40" s="225">
        <v>-4088587</v>
      </c>
      <c r="AA40" s="246"/>
      <c r="AB40" s="227">
        <v>288901736</v>
      </c>
    </row>
    <row r="41" spans="1:28" hidden="1">
      <c r="A41" s="217" t="s">
        <v>75</v>
      </c>
      <c r="C41" s="311"/>
      <c r="D41" s="232">
        <v>0</v>
      </c>
      <c r="E41" s="246"/>
      <c r="F41" s="232">
        <v>0</v>
      </c>
      <c r="G41" s="232"/>
      <c r="H41" s="232"/>
      <c r="I41" s="232"/>
      <c r="J41" s="232"/>
      <c r="K41" s="232"/>
      <c r="L41" s="232"/>
      <c r="M41" s="246"/>
      <c r="N41" s="232"/>
      <c r="O41" s="246"/>
      <c r="P41" s="232"/>
      <c r="Q41" s="246"/>
      <c r="R41" s="232">
        <v>0</v>
      </c>
      <c r="S41" s="246"/>
      <c r="T41" s="232">
        <v>0</v>
      </c>
      <c r="U41" s="246"/>
      <c r="V41" s="232">
        <v>0</v>
      </c>
      <c r="W41" s="246"/>
      <c r="X41" s="232">
        <v>0</v>
      </c>
      <c r="Y41" s="246"/>
      <c r="Z41" s="232">
        <v>0</v>
      </c>
      <c r="AA41" s="246"/>
      <c r="AB41" s="232">
        <v>0</v>
      </c>
    </row>
    <row r="42" spans="1:28" ht="14.4" thickBot="1">
      <c r="A42" s="129" t="s">
        <v>346</v>
      </c>
      <c r="B42" s="130"/>
      <c r="C42" s="237"/>
      <c r="D42" s="216">
        <v>509999972</v>
      </c>
      <c r="E42" s="246"/>
      <c r="F42" s="216">
        <v>1335829590</v>
      </c>
      <c r="G42" s="250"/>
      <c r="H42" s="216">
        <v>390969319</v>
      </c>
      <c r="I42" s="250"/>
      <c r="J42" s="216">
        <v>428789709</v>
      </c>
      <c r="K42" s="250"/>
      <c r="L42" s="216">
        <v>3241598</v>
      </c>
      <c r="M42" s="246"/>
      <c r="N42" s="216">
        <v>51000000</v>
      </c>
      <c r="O42" s="246"/>
      <c r="P42" s="216">
        <v>404152085</v>
      </c>
      <c r="Q42" s="246"/>
      <c r="R42" s="216">
        <v>-42802631</v>
      </c>
      <c r="S42" s="246"/>
      <c r="T42" s="216">
        <v>37200000</v>
      </c>
      <c r="U42" s="246"/>
      <c r="V42" s="216">
        <v>-5602631</v>
      </c>
      <c r="W42" s="246"/>
      <c r="X42" s="216">
        <v>3118379642</v>
      </c>
      <c r="Y42" s="246"/>
      <c r="Z42" s="216">
        <v>133242225</v>
      </c>
      <c r="AA42" s="246"/>
      <c r="AB42" s="216">
        <v>3251621867</v>
      </c>
    </row>
    <row r="43" spans="1:28" ht="14.4" thickTop="1"/>
  </sheetData>
  <mergeCells count="5">
    <mergeCell ref="D4:AB4"/>
    <mergeCell ref="N5:P5"/>
    <mergeCell ref="R5:V5"/>
    <mergeCell ref="N14:P14"/>
    <mergeCell ref="D17:AB17"/>
  </mergeCells>
  <pageMargins left="0.4" right="0.3" top="0.48" bottom="0.5" header="0.5" footer="0.5"/>
  <pageSetup paperSize="9" scale="55" firstPageNumber="12" fitToHeight="0" orientation="landscape" useFirstPageNumber="1" r:id="rId1"/>
  <headerFooter>
    <oddFooter>&amp;L&amp;"Times New Roman,Regular"&amp;12The accompanying notes are an integral part of these financial statements.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41"/>
  <sheetViews>
    <sheetView view="pageBreakPreview" topLeftCell="F28" zoomScale="78" zoomScaleNormal="83" zoomScaleSheetLayoutView="78" workbookViewId="0">
      <selection activeCell="AA43" sqref="AA43"/>
    </sheetView>
  </sheetViews>
  <sheetFormatPr defaultColWidth="9" defaultRowHeight="14.4"/>
  <cols>
    <col min="1" max="1" width="1.21875" style="182" customWidth="1"/>
    <col min="2" max="2" width="52.109375" style="182" customWidth="1"/>
    <col min="3" max="3" width="6.21875" style="181" customWidth="1"/>
    <col min="4" max="4" width="1.21875" style="180" customWidth="1"/>
    <col min="5" max="5" width="15.77734375" style="179" customWidth="1"/>
    <col min="6" max="6" width="1.21875" style="178" customWidth="1"/>
    <col min="7" max="7" width="15.77734375" style="179" customWidth="1"/>
    <col min="8" max="8" width="1.21875" style="178" customWidth="1"/>
    <col min="9" max="9" width="15.77734375" style="179" customWidth="1"/>
    <col min="10" max="10" width="1.21875" style="178" customWidth="1"/>
    <col min="11" max="11" width="15.77734375" style="179" customWidth="1"/>
    <col min="12" max="12" width="1.21875" style="178" customWidth="1"/>
    <col min="13" max="13" width="15.77734375" style="179" customWidth="1"/>
    <col min="14" max="14" width="1.21875" style="178" customWidth="1"/>
    <col min="15" max="15" width="15.77734375" style="179" customWidth="1"/>
    <col min="16" max="16" width="1.21875" style="178" customWidth="1"/>
    <col min="17" max="17" width="15.77734375" style="179" customWidth="1"/>
    <col min="18" max="18" width="1.21875" style="178" customWidth="1"/>
    <col min="19" max="19" width="15.77734375" style="179" hidden="1" customWidth="1"/>
    <col min="20" max="20" width="1.21875" style="179" hidden="1" customWidth="1"/>
    <col min="21" max="21" width="15.77734375" style="179" customWidth="1"/>
    <col min="22" max="16384" width="9" style="306"/>
  </cols>
  <sheetData>
    <row r="1" spans="1:21" ht="18.75" customHeight="1">
      <c r="A1" s="207" t="s">
        <v>83</v>
      </c>
      <c r="B1" s="206"/>
      <c r="C1" s="205"/>
      <c r="D1" s="204"/>
      <c r="E1" s="203"/>
      <c r="F1" s="203"/>
      <c r="G1" s="203"/>
      <c r="H1" s="203"/>
      <c r="I1" s="203"/>
      <c r="J1" s="203"/>
      <c r="K1" s="203"/>
      <c r="L1" s="203"/>
      <c r="M1" s="203"/>
      <c r="N1" s="203"/>
      <c r="O1" s="202"/>
      <c r="P1" s="203"/>
      <c r="Q1" s="203"/>
      <c r="R1" s="203"/>
      <c r="S1" s="203"/>
      <c r="T1" s="203"/>
      <c r="U1" s="202"/>
    </row>
    <row r="2" spans="1:21" ht="18.75" customHeight="1">
      <c r="A2" s="256" t="s">
        <v>347</v>
      </c>
      <c r="B2" s="206"/>
      <c r="C2" s="205"/>
      <c r="D2" s="204"/>
      <c r="E2" s="203"/>
      <c r="F2" s="203"/>
      <c r="G2" s="203"/>
      <c r="H2" s="203"/>
      <c r="I2" s="203"/>
      <c r="J2" s="203"/>
      <c r="K2" s="203"/>
      <c r="L2" s="203"/>
      <c r="M2" s="203"/>
      <c r="N2" s="203"/>
      <c r="O2" s="202"/>
      <c r="P2" s="203"/>
      <c r="Q2" s="203"/>
      <c r="R2" s="203"/>
      <c r="S2" s="203"/>
      <c r="T2" s="203"/>
      <c r="U2" s="202"/>
    </row>
    <row r="3" spans="1:21" ht="9" customHeight="1">
      <c r="A3" s="260"/>
      <c r="B3" s="260"/>
      <c r="C3" s="259"/>
      <c r="D3" s="258"/>
      <c r="E3" s="201"/>
      <c r="F3" s="201"/>
      <c r="G3" s="201"/>
      <c r="H3" s="201"/>
      <c r="I3" s="201"/>
      <c r="J3" s="201"/>
      <c r="K3" s="201"/>
      <c r="L3" s="201"/>
      <c r="M3" s="201"/>
      <c r="N3" s="201"/>
      <c r="O3" s="200"/>
      <c r="P3" s="201"/>
      <c r="Q3" s="202"/>
      <c r="R3" s="201"/>
      <c r="S3" s="201"/>
      <c r="T3" s="201"/>
      <c r="U3" s="200"/>
    </row>
    <row r="4" spans="1:21" ht="18.75" customHeight="1">
      <c r="A4" s="199"/>
      <c r="B4" s="217"/>
      <c r="C4" s="311"/>
      <c r="D4" s="198"/>
      <c r="E4" s="408" t="s">
        <v>76</v>
      </c>
      <c r="F4" s="408"/>
      <c r="G4" s="408"/>
      <c r="H4" s="408"/>
      <c r="I4" s="408"/>
      <c r="J4" s="408"/>
      <c r="K4" s="408"/>
      <c r="L4" s="408"/>
      <c r="M4" s="408"/>
      <c r="N4" s="408"/>
      <c r="O4" s="408"/>
      <c r="P4" s="408"/>
      <c r="Q4" s="408"/>
      <c r="R4" s="408"/>
      <c r="S4" s="408"/>
      <c r="T4" s="408"/>
      <c r="U4" s="408"/>
    </row>
    <row r="5" spans="1:21" ht="18.75" customHeight="1">
      <c r="A5" s="199"/>
      <c r="B5" s="217"/>
      <c r="C5" s="303"/>
      <c r="D5" s="217"/>
      <c r="E5" s="312"/>
      <c r="F5" s="312"/>
      <c r="G5" s="310" t="s">
        <v>51</v>
      </c>
      <c r="H5" s="312"/>
      <c r="I5" s="310" t="s">
        <v>99</v>
      </c>
      <c r="J5" s="312"/>
      <c r="K5" s="310" t="s">
        <v>99</v>
      </c>
      <c r="L5" s="312"/>
      <c r="M5" s="312"/>
      <c r="N5" s="312"/>
      <c r="O5" s="312"/>
      <c r="P5" s="312"/>
      <c r="Q5" s="197" t="s">
        <v>116</v>
      </c>
      <c r="R5" s="196"/>
      <c r="S5" s="196"/>
      <c r="T5" s="312"/>
      <c r="U5" s="312"/>
    </row>
    <row r="6" spans="1:21" ht="18.75" customHeight="1">
      <c r="A6" s="251"/>
      <c r="B6" s="251"/>
      <c r="C6" s="303"/>
      <c r="D6" s="251"/>
      <c r="E6" s="131" t="s">
        <v>54</v>
      </c>
      <c r="F6" s="197"/>
      <c r="G6" s="310" t="s">
        <v>55</v>
      </c>
      <c r="H6" s="197"/>
      <c r="I6" s="310" t="s">
        <v>100</v>
      </c>
      <c r="J6" s="197"/>
      <c r="K6" s="310" t="s">
        <v>103</v>
      </c>
      <c r="L6" s="197"/>
      <c r="M6" s="409" t="s">
        <v>56</v>
      </c>
      <c r="N6" s="409"/>
      <c r="O6" s="409"/>
      <c r="P6" s="197"/>
      <c r="Q6" s="313" t="s">
        <v>117</v>
      </c>
      <c r="R6" s="197"/>
      <c r="S6" s="131" t="s">
        <v>52</v>
      </c>
      <c r="T6" s="131"/>
      <c r="U6" s="306"/>
    </row>
    <row r="7" spans="1:21" ht="18.75" customHeight="1">
      <c r="A7" s="251"/>
      <c r="B7" s="251"/>
      <c r="C7" s="303"/>
      <c r="D7" s="251"/>
      <c r="E7" s="125" t="s">
        <v>60</v>
      </c>
      <c r="F7" s="197"/>
      <c r="G7" s="310" t="s">
        <v>61</v>
      </c>
      <c r="H7" s="197"/>
      <c r="I7" s="310" t="s">
        <v>101</v>
      </c>
      <c r="J7" s="197"/>
      <c r="K7" s="310" t="s">
        <v>104</v>
      </c>
      <c r="L7" s="197"/>
      <c r="M7" s="197" t="s">
        <v>62</v>
      </c>
      <c r="N7" s="197"/>
      <c r="O7" s="195"/>
      <c r="P7" s="197"/>
      <c r="Q7" s="197" t="s">
        <v>176</v>
      </c>
      <c r="R7" s="197"/>
      <c r="S7" s="131" t="s">
        <v>77</v>
      </c>
      <c r="T7" s="131"/>
      <c r="U7" s="131" t="s">
        <v>65</v>
      </c>
    </row>
    <row r="8" spans="1:21" ht="18.75" customHeight="1">
      <c r="A8" s="251"/>
      <c r="B8" s="251"/>
      <c r="C8" s="311" t="s">
        <v>5</v>
      </c>
      <c r="D8" s="253"/>
      <c r="E8" s="132" t="s">
        <v>66</v>
      </c>
      <c r="F8" s="197"/>
      <c r="G8" s="310" t="s">
        <v>67</v>
      </c>
      <c r="H8" s="197"/>
      <c r="I8" s="310" t="s">
        <v>102</v>
      </c>
      <c r="J8" s="197"/>
      <c r="K8" s="310" t="s">
        <v>105</v>
      </c>
      <c r="L8" s="197"/>
      <c r="M8" s="197" t="s">
        <v>68</v>
      </c>
      <c r="N8" s="197"/>
      <c r="O8" s="197" t="s">
        <v>69</v>
      </c>
      <c r="P8" s="197"/>
      <c r="Q8" s="197" t="s">
        <v>145</v>
      </c>
      <c r="R8" s="197"/>
      <c r="S8" s="132" t="s">
        <v>70</v>
      </c>
      <c r="T8" s="132"/>
      <c r="U8" s="132" t="s">
        <v>70</v>
      </c>
    </row>
    <row r="9" spans="1:21" ht="18.75" customHeight="1">
      <c r="A9" s="251"/>
      <c r="B9" s="251"/>
      <c r="C9" s="311"/>
      <c r="D9" s="251"/>
      <c r="E9" s="410" t="s">
        <v>335</v>
      </c>
      <c r="F9" s="410"/>
      <c r="G9" s="410"/>
      <c r="H9" s="410"/>
      <c r="I9" s="410"/>
      <c r="J9" s="410"/>
      <c r="K9" s="410"/>
      <c r="L9" s="410"/>
      <c r="M9" s="410"/>
      <c r="N9" s="410"/>
      <c r="O9" s="410"/>
      <c r="P9" s="410"/>
      <c r="Q9" s="410"/>
      <c r="R9" s="410"/>
      <c r="S9" s="410"/>
      <c r="T9" s="410"/>
      <c r="U9" s="410"/>
    </row>
    <row r="10" spans="1:21" ht="18.45" customHeight="1">
      <c r="A10" s="126" t="s">
        <v>340</v>
      </c>
      <c r="B10" s="230"/>
      <c r="C10" s="192"/>
      <c r="D10" s="191"/>
      <c r="E10" s="289"/>
      <c r="F10" s="289"/>
      <c r="G10" s="289"/>
      <c r="H10" s="289"/>
      <c r="I10" s="289"/>
      <c r="J10" s="289"/>
      <c r="K10" s="289"/>
      <c r="L10" s="289"/>
      <c r="M10" s="289"/>
      <c r="N10" s="289"/>
      <c r="O10" s="289"/>
      <c r="P10" s="289"/>
      <c r="Q10" s="289"/>
      <c r="R10" s="289"/>
      <c r="S10" s="289"/>
      <c r="T10" s="289"/>
      <c r="U10" s="289"/>
    </row>
    <row r="11" spans="1:21" ht="18.45" customHeight="1">
      <c r="A11" s="126" t="s">
        <v>349</v>
      </c>
      <c r="B11" s="230"/>
      <c r="C11" s="192"/>
      <c r="D11" s="191"/>
      <c r="E11" s="289">
        <v>509999972</v>
      </c>
      <c r="F11" s="289"/>
      <c r="G11" s="289">
        <v>1335829590</v>
      </c>
      <c r="H11" s="289"/>
      <c r="I11" s="289">
        <v>390969319</v>
      </c>
      <c r="J11" s="289"/>
      <c r="K11" s="289">
        <v>3241598</v>
      </c>
      <c r="L11" s="289"/>
      <c r="M11" s="289">
        <v>51000000</v>
      </c>
      <c r="N11" s="289"/>
      <c r="O11" s="289">
        <v>388168554</v>
      </c>
      <c r="P11" s="289"/>
      <c r="Q11" s="289">
        <v>2480000</v>
      </c>
      <c r="R11" s="289"/>
      <c r="S11" s="289">
        <v>4416</v>
      </c>
      <c r="T11" s="289"/>
      <c r="U11" s="289">
        <v>2681689033</v>
      </c>
    </row>
    <row r="12" spans="1:21" ht="15" customHeight="1">
      <c r="A12" s="230"/>
      <c r="B12" s="234"/>
      <c r="C12" s="192"/>
      <c r="D12" s="191"/>
      <c r="E12" s="289"/>
      <c r="F12" s="289"/>
      <c r="G12" s="289"/>
      <c r="H12" s="289"/>
      <c r="I12" s="289"/>
      <c r="J12" s="289"/>
      <c r="K12" s="289"/>
      <c r="L12" s="289"/>
      <c r="M12" s="190"/>
      <c r="N12" s="289"/>
      <c r="O12" s="190"/>
      <c r="P12" s="289"/>
      <c r="Q12" s="190"/>
      <c r="R12" s="289"/>
      <c r="S12" s="190"/>
      <c r="T12" s="289"/>
      <c r="U12" s="289"/>
    </row>
    <row r="13" spans="1:21" ht="18" customHeight="1">
      <c r="A13" s="129" t="s">
        <v>73</v>
      </c>
      <c r="B13" s="133"/>
      <c r="C13" s="192"/>
      <c r="D13" s="191"/>
      <c r="E13" s="194"/>
      <c r="F13" s="194"/>
      <c r="G13" s="194"/>
      <c r="H13" s="194"/>
      <c r="I13" s="194"/>
      <c r="J13" s="194"/>
      <c r="K13" s="194"/>
      <c r="L13" s="194"/>
      <c r="M13" s="194"/>
      <c r="N13" s="194"/>
      <c r="O13" s="194"/>
      <c r="P13" s="194"/>
      <c r="Q13" s="194"/>
      <c r="R13" s="194"/>
      <c r="S13" s="194"/>
      <c r="T13" s="194"/>
      <c r="U13" s="194"/>
    </row>
    <row r="14" spans="1:21" ht="18" customHeight="1">
      <c r="A14" s="234"/>
      <c r="B14" s="128" t="s">
        <v>179</v>
      </c>
      <c r="C14" s="192"/>
      <c r="D14" s="191"/>
      <c r="E14" s="247"/>
      <c r="F14" s="247"/>
      <c r="G14" s="247"/>
      <c r="H14" s="247"/>
      <c r="I14" s="247"/>
      <c r="J14" s="247"/>
      <c r="K14" s="247"/>
      <c r="L14" s="247"/>
      <c r="M14" s="247"/>
      <c r="N14" s="247"/>
      <c r="O14" s="247"/>
      <c r="P14" s="247"/>
      <c r="Q14" s="247"/>
      <c r="R14" s="189"/>
      <c r="S14" s="188"/>
      <c r="T14" s="298"/>
      <c r="U14" s="298"/>
    </row>
    <row r="15" spans="1:21" ht="18" customHeight="1">
      <c r="A15" s="234"/>
      <c r="B15" s="234" t="s">
        <v>283</v>
      </c>
      <c r="C15" s="237">
        <v>25</v>
      </c>
      <c r="D15" s="191"/>
      <c r="E15" s="247">
        <v>0</v>
      </c>
      <c r="F15" s="247"/>
      <c r="G15" s="247">
        <v>0</v>
      </c>
      <c r="H15" s="247"/>
      <c r="I15" s="247">
        <v>0</v>
      </c>
      <c r="J15" s="247"/>
      <c r="K15" s="247">
        <v>0</v>
      </c>
      <c r="L15" s="247"/>
      <c r="M15" s="247">
        <v>0</v>
      </c>
      <c r="N15" s="247"/>
      <c r="O15" s="247">
        <v>-214199982</v>
      </c>
      <c r="P15" s="247"/>
      <c r="Q15" s="247">
        <v>0</v>
      </c>
      <c r="R15" s="187"/>
      <c r="S15" s="298">
        <v>1949</v>
      </c>
      <c r="T15" s="298"/>
      <c r="U15" s="298">
        <v>-214199982</v>
      </c>
    </row>
    <row r="16" spans="1:21" ht="18" customHeight="1">
      <c r="A16" s="230"/>
      <c r="B16" s="128" t="s">
        <v>180</v>
      </c>
      <c r="C16" s="192"/>
      <c r="D16" s="191"/>
      <c r="E16" s="241">
        <v>0</v>
      </c>
      <c r="F16" s="247"/>
      <c r="G16" s="241">
        <v>0</v>
      </c>
      <c r="H16" s="247"/>
      <c r="I16" s="241">
        <v>0</v>
      </c>
      <c r="J16" s="247"/>
      <c r="K16" s="241">
        <v>0</v>
      </c>
      <c r="L16" s="247"/>
      <c r="M16" s="241">
        <v>0</v>
      </c>
      <c r="N16" s="289"/>
      <c r="O16" s="227">
        <v>-214199982</v>
      </c>
      <c r="P16" s="289"/>
      <c r="Q16" s="241">
        <v>0</v>
      </c>
      <c r="R16" s="289"/>
      <c r="S16" s="289">
        <v>1949</v>
      </c>
      <c r="T16" s="289"/>
      <c r="U16" s="227">
        <v>-214199982</v>
      </c>
    </row>
    <row r="17" spans="1:21" ht="18" customHeight="1">
      <c r="A17" s="230"/>
      <c r="B17" s="234"/>
      <c r="C17" s="192"/>
      <c r="D17" s="191"/>
      <c r="E17" s="243"/>
      <c r="F17" s="247"/>
      <c r="G17" s="243"/>
      <c r="H17" s="247"/>
      <c r="I17" s="243"/>
      <c r="J17" s="247"/>
      <c r="K17" s="243"/>
      <c r="L17" s="247"/>
      <c r="M17" s="243"/>
      <c r="N17" s="289"/>
      <c r="O17" s="209"/>
      <c r="P17" s="289"/>
      <c r="Q17" s="209"/>
      <c r="R17" s="289"/>
      <c r="S17" s="289"/>
      <c r="T17" s="289"/>
      <c r="U17" s="209"/>
    </row>
    <row r="18" spans="1:21" ht="18" customHeight="1">
      <c r="A18" s="129" t="s">
        <v>384</v>
      </c>
      <c r="B18" s="133"/>
      <c r="C18" s="192"/>
      <c r="D18" s="191"/>
      <c r="E18" s="194"/>
      <c r="F18" s="194"/>
      <c r="G18" s="194"/>
      <c r="H18" s="194"/>
      <c r="I18" s="194"/>
      <c r="J18" s="194"/>
      <c r="K18" s="194"/>
      <c r="L18" s="194"/>
      <c r="M18" s="194"/>
      <c r="N18" s="194"/>
      <c r="O18" s="194"/>
      <c r="P18" s="194"/>
      <c r="Q18" s="194"/>
      <c r="R18" s="194"/>
      <c r="S18" s="194"/>
      <c r="T18" s="194"/>
      <c r="U18" s="194"/>
    </row>
    <row r="19" spans="1:21" ht="18" customHeight="1">
      <c r="A19" s="234"/>
      <c r="B19" s="234" t="s">
        <v>118</v>
      </c>
      <c r="C19" s="192"/>
      <c r="D19" s="191"/>
      <c r="E19" s="247">
        <v>0</v>
      </c>
      <c r="F19" s="247"/>
      <c r="G19" s="247">
        <v>0</v>
      </c>
      <c r="H19" s="247"/>
      <c r="I19" s="247">
        <v>0</v>
      </c>
      <c r="J19" s="247"/>
      <c r="K19" s="247">
        <v>0</v>
      </c>
      <c r="L19" s="247"/>
      <c r="M19" s="247">
        <v>0</v>
      </c>
      <c r="N19" s="247"/>
      <c r="O19" s="247">
        <v>290348823.00999999</v>
      </c>
      <c r="P19" s="247"/>
      <c r="Q19" s="247">
        <v>0</v>
      </c>
      <c r="R19" s="189"/>
      <c r="S19" s="188">
        <v>0</v>
      </c>
      <c r="T19" s="298"/>
      <c r="U19" s="298">
        <v>290348823.00999999</v>
      </c>
    </row>
    <row r="20" spans="1:21" ht="18" customHeight="1">
      <c r="A20" s="234"/>
      <c r="B20" s="234" t="s">
        <v>286</v>
      </c>
      <c r="C20" s="192"/>
      <c r="D20" s="191"/>
      <c r="E20" s="247">
        <v>0</v>
      </c>
      <c r="F20" s="247"/>
      <c r="G20" s="247">
        <v>0</v>
      </c>
      <c r="H20" s="247"/>
      <c r="I20" s="247">
        <v>0</v>
      </c>
      <c r="J20" s="247"/>
      <c r="K20" s="247">
        <v>0</v>
      </c>
      <c r="L20" s="247"/>
      <c r="M20" s="247">
        <v>0</v>
      </c>
      <c r="N20" s="247"/>
      <c r="O20" s="247">
        <v>-7213022.4000000004</v>
      </c>
      <c r="P20" s="247"/>
      <c r="Q20" s="247">
        <v>39680000</v>
      </c>
      <c r="R20" s="187"/>
      <c r="S20" s="298">
        <v>1949</v>
      </c>
      <c r="T20" s="298"/>
      <c r="U20" s="298">
        <v>32466977.600000001</v>
      </c>
    </row>
    <row r="21" spans="1:21" ht="18" customHeight="1">
      <c r="A21" s="230" t="s">
        <v>380</v>
      </c>
      <c r="B21" s="234"/>
      <c r="C21" s="192"/>
      <c r="D21" s="191"/>
      <c r="E21" s="241">
        <v>0</v>
      </c>
      <c r="F21" s="247"/>
      <c r="G21" s="241">
        <v>0</v>
      </c>
      <c r="H21" s="247"/>
      <c r="I21" s="241">
        <v>0</v>
      </c>
      <c r="J21" s="247"/>
      <c r="K21" s="241">
        <v>0</v>
      </c>
      <c r="L21" s="247"/>
      <c r="M21" s="241">
        <v>0</v>
      </c>
      <c r="N21" s="289"/>
      <c r="O21" s="227">
        <v>283135800.61000001</v>
      </c>
      <c r="P21" s="289"/>
      <c r="Q21" s="227">
        <v>39680000</v>
      </c>
      <c r="R21" s="289"/>
      <c r="S21" s="289">
        <v>1949</v>
      </c>
      <c r="T21" s="289"/>
      <c r="U21" s="227">
        <v>322815800.61000001</v>
      </c>
    </row>
    <row r="22" spans="1:21" ht="9" customHeight="1">
      <c r="A22" s="230"/>
      <c r="B22" s="234"/>
      <c r="C22" s="192"/>
      <c r="D22" s="191"/>
      <c r="E22" s="209"/>
      <c r="F22" s="289"/>
      <c r="G22" s="209"/>
      <c r="H22" s="289"/>
      <c r="I22" s="289"/>
      <c r="J22" s="289"/>
      <c r="K22" s="289"/>
      <c r="L22" s="289"/>
      <c r="M22" s="209"/>
      <c r="N22" s="289"/>
      <c r="O22" s="289"/>
      <c r="P22" s="289"/>
      <c r="Q22" s="289"/>
      <c r="R22" s="289"/>
      <c r="S22" s="289"/>
      <c r="T22" s="289"/>
      <c r="U22" s="289"/>
    </row>
    <row r="23" spans="1:21" ht="18.45" customHeight="1" thickBot="1">
      <c r="A23" s="230" t="s">
        <v>344</v>
      </c>
      <c r="B23" s="191"/>
      <c r="C23" s="192"/>
      <c r="D23" s="191"/>
      <c r="E23" s="265">
        <v>509999972</v>
      </c>
      <c r="F23" s="194"/>
      <c r="G23" s="265">
        <v>1335829590</v>
      </c>
      <c r="H23" s="194"/>
      <c r="I23" s="265">
        <v>390969319</v>
      </c>
      <c r="J23" s="194"/>
      <c r="K23" s="265">
        <v>3241598</v>
      </c>
      <c r="L23" s="194"/>
      <c r="M23" s="265">
        <v>51000000</v>
      </c>
      <c r="N23" s="194"/>
      <c r="O23" s="265">
        <v>457104372.61000001</v>
      </c>
      <c r="P23" s="194"/>
      <c r="Q23" s="265">
        <v>42160000</v>
      </c>
      <c r="R23" s="194"/>
      <c r="S23" s="265">
        <v>6365</v>
      </c>
      <c r="T23" s="193"/>
      <c r="U23" s="265">
        <v>2790304851.6100001</v>
      </c>
    </row>
    <row r="24" spans="1:21" ht="15" thickTop="1">
      <c r="A24" s="234"/>
      <c r="B24" s="234"/>
      <c r="C24" s="186"/>
      <c r="D24" s="185"/>
      <c r="E24" s="184"/>
      <c r="F24" s="183"/>
      <c r="G24" s="184"/>
      <c r="H24" s="183"/>
      <c r="I24" s="184"/>
      <c r="J24" s="183"/>
      <c r="K24" s="184"/>
      <c r="L24" s="183"/>
      <c r="M24" s="184"/>
      <c r="N24" s="183"/>
      <c r="O24" s="184"/>
      <c r="P24" s="183"/>
      <c r="Q24" s="184"/>
      <c r="R24" s="183"/>
      <c r="S24" s="184"/>
      <c r="T24" s="184"/>
      <c r="U24" s="184"/>
    </row>
    <row r="25" spans="1:21" ht="18" customHeight="1">
      <c r="A25" s="230" t="s">
        <v>345</v>
      </c>
      <c r="B25" s="230"/>
      <c r="C25" s="303"/>
      <c r="D25" s="217"/>
      <c r="E25" s="289"/>
      <c r="F25" s="289"/>
      <c r="G25" s="289"/>
      <c r="H25" s="289"/>
      <c r="I25" s="289"/>
      <c r="J25" s="289"/>
      <c r="K25" s="289"/>
      <c r="L25" s="289"/>
      <c r="M25" s="289"/>
      <c r="N25" s="289"/>
      <c r="O25" s="289"/>
      <c r="P25" s="289"/>
      <c r="Q25" s="289"/>
      <c r="R25" s="289"/>
      <c r="S25" s="289"/>
      <c r="T25" s="289"/>
      <c r="U25" s="289"/>
    </row>
    <row r="26" spans="1:21" ht="18" customHeight="1">
      <c r="A26" s="230" t="s">
        <v>174</v>
      </c>
      <c r="B26" s="230"/>
      <c r="C26" s="303"/>
      <c r="D26" s="217"/>
      <c r="E26" s="289">
        <v>509999972</v>
      </c>
      <c r="F26" s="289"/>
      <c r="G26" s="289">
        <v>1335829590</v>
      </c>
      <c r="H26" s="289"/>
      <c r="I26" s="289">
        <v>390969319</v>
      </c>
      <c r="J26" s="289"/>
      <c r="K26" s="289">
        <v>3241598</v>
      </c>
      <c r="L26" s="289"/>
      <c r="M26" s="289">
        <v>51000000</v>
      </c>
      <c r="N26" s="289"/>
      <c r="O26" s="289">
        <v>457104372.61000001</v>
      </c>
      <c r="P26" s="289"/>
      <c r="Q26" s="289">
        <v>42160000</v>
      </c>
      <c r="R26" s="289"/>
      <c r="S26" s="289">
        <v>8070</v>
      </c>
      <c r="T26" s="289"/>
      <c r="U26" s="289">
        <v>2790304851.6100001</v>
      </c>
    </row>
    <row r="27" spans="1:21" ht="18" customHeight="1">
      <c r="A27" s="234" t="s">
        <v>133</v>
      </c>
      <c r="B27" s="234"/>
      <c r="C27" s="303">
        <v>3</v>
      </c>
      <c r="D27" s="217"/>
      <c r="E27" s="247">
        <v>0</v>
      </c>
      <c r="F27" s="298"/>
      <c r="G27" s="247">
        <v>0</v>
      </c>
      <c r="H27" s="247"/>
      <c r="I27" s="247">
        <v>0</v>
      </c>
      <c r="J27" s="247"/>
      <c r="K27" s="247">
        <v>0</v>
      </c>
      <c r="L27" s="247"/>
      <c r="M27" s="247">
        <v>0</v>
      </c>
      <c r="N27" s="247"/>
      <c r="O27" s="247">
        <v>-197184</v>
      </c>
      <c r="P27" s="247"/>
      <c r="Q27" s="247">
        <v>0</v>
      </c>
      <c r="R27" s="289"/>
      <c r="S27" s="289"/>
      <c r="T27" s="289"/>
      <c r="U27" s="298">
        <v>-197184</v>
      </c>
    </row>
    <row r="28" spans="1:21" ht="18" customHeight="1">
      <c r="A28" s="230" t="s">
        <v>112</v>
      </c>
      <c r="B28" s="230"/>
      <c r="C28" s="303"/>
      <c r="D28" s="217"/>
      <c r="E28" s="280">
        <v>509999972</v>
      </c>
      <c r="F28" s="289"/>
      <c r="G28" s="280">
        <v>1335829590</v>
      </c>
      <c r="H28" s="289"/>
      <c r="I28" s="280">
        <v>390969319</v>
      </c>
      <c r="J28" s="289"/>
      <c r="K28" s="280">
        <v>3241598</v>
      </c>
      <c r="L28" s="289"/>
      <c r="M28" s="280">
        <v>51000000</v>
      </c>
      <c r="N28" s="289"/>
      <c r="O28" s="280">
        <v>456907188.61000001</v>
      </c>
      <c r="P28" s="289"/>
      <c r="Q28" s="280">
        <v>42160000</v>
      </c>
      <c r="R28" s="289"/>
      <c r="S28" s="289"/>
      <c r="T28" s="289"/>
      <c r="U28" s="280">
        <v>2790107667.6100001</v>
      </c>
    </row>
    <row r="29" spans="1:21" ht="15" customHeight="1">
      <c r="A29" s="251"/>
      <c r="B29" s="251"/>
      <c r="C29" s="303"/>
      <c r="D29" s="217"/>
      <c r="E29" s="289"/>
      <c r="F29" s="289"/>
      <c r="G29" s="289"/>
      <c r="H29" s="289"/>
      <c r="I29" s="289"/>
      <c r="J29" s="289"/>
      <c r="K29" s="289"/>
      <c r="L29" s="289"/>
      <c r="M29" s="289"/>
      <c r="N29" s="289"/>
      <c r="O29" s="289"/>
      <c r="P29" s="289"/>
      <c r="Q29" s="289"/>
      <c r="R29" s="289"/>
      <c r="S29" s="289"/>
      <c r="T29" s="289"/>
      <c r="U29" s="289"/>
    </row>
    <row r="30" spans="1:21" ht="15" customHeight="1">
      <c r="A30" s="173" t="s">
        <v>73</v>
      </c>
      <c r="B30" s="251"/>
      <c r="C30" s="303"/>
      <c r="D30" s="217"/>
      <c r="E30" s="289"/>
      <c r="F30" s="289"/>
      <c r="G30" s="289"/>
      <c r="H30" s="289"/>
      <c r="I30" s="289"/>
      <c r="J30" s="289"/>
      <c r="K30" s="289"/>
      <c r="L30" s="289"/>
      <c r="M30" s="289"/>
      <c r="N30" s="289"/>
      <c r="O30" s="289"/>
      <c r="P30" s="289"/>
      <c r="Q30" s="289"/>
      <c r="R30" s="289"/>
      <c r="S30" s="289"/>
      <c r="T30" s="289"/>
      <c r="U30" s="289"/>
    </row>
    <row r="31" spans="1:21" ht="15" customHeight="1">
      <c r="A31" s="251"/>
      <c r="B31" s="175" t="s">
        <v>179</v>
      </c>
      <c r="C31" s="303"/>
      <c r="D31" s="217"/>
      <c r="E31" s="289"/>
      <c r="F31" s="289"/>
      <c r="G31" s="289"/>
      <c r="H31" s="289"/>
      <c r="I31" s="289"/>
      <c r="J31" s="289"/>
      <c r="K31" s="289"/>
      <c r="L31" s="289"/>
      <c r="M31" s="289"/>
      <c r="N31" s="289"/>
      <c r="O31" s="289"/>
      <c r="P31" s="289"/>
      <c r="Q31" s="289"/>
      <c r="R31" s="289"/>
      <c r="S31" s="289"/>
      <c r="T31" s="289"/>
      <c r="U31" s="289"/>
    </row>
    <row r="32" spans="1:21" ht="15" customHeight="1">
      <c r="A32" s="251"/>
      <c r="B32" s="174" t="s">
        <v>283</v>
      </c>
      <c r="C32" s="303">
        <v>25</v>
      </c>
      <c r="D32" s="217"/>
      <c r="E32" s="247">
        <v>0</v>
      </c>
      <c r="F32" s="289"/>
      <c r="G32" s="247">
        <v>0</v>
      </c>
      <c r="H32" s="289"/>
      <c r="I32" s="247">
        <v>0</v>
      </c>
      <c r="J32" s="289"/>
      <c r="K32" s="247">
        <v>0</v>
      </c>
      <c r="L32" s="289"/>
      <c r="M32" s="247">
        <v>0</v>
      </c>
      <c r="N32" s="289"/>
      <c r="O32" s="247">
        <v>-254999986</v>
      </c>
      <c r="P32" s="289"/>
      <c r="Q32" s="247">
        <v>0</v>
      </c>
      <c r="R32" s="289"/>
      <c r="S32" s="289"/>
      <c r="T32" s="289"/>
      <c r="U32" s="298">
        <v>-254999986</v>
      </c>
    </row>
    <row r="33" spans="1:21" ht="15" customHeight="1">
      <c r="A33" s="251"/>
      <c r="B33" s="175" t="s">
        <v>180</v>
      </c>
      <c r="C33" s="303"/>
      <c r="D33" s="217"/>
      <c r="E33" s="241">
        <v>0</v>
      </c>
      <c r="F33" s="289"/>
      <c r="G33" s="241">
        <v>0</v>
      </c>
      <c r="H33" s="289"/>
      <c r="I33" s="241">
        <v>0</v>
      </c>
      <c r="J33" s="289"/>
      <c r="K33" s="241">
        <v>0</v>
      </c>
      <c r="L33" s="289"/>
      <c r="M33" s="241">
        <v>0</v>
      </c>
      <c r="N33" s="289"/>
      <c r="O33" s="241">
        <v>-254999986</v>
      </c>
      <c r="P33" s="289"/>
      <c r="Q33" s="241">
        <v>0</v>
      </c>
      <c r="R33" s="289"/>
      <c r="S33" s="289"/>
      <c r="T33" s="289"/>
      <c r="U33" s="280">
        <v>-254999986</v>
      </c>
    </row>
    <row r="34" spans="1:21" ht="15" customHeight="1">
      <c r="A34" s="251"/>
      <c r="B34" s="251"/>
      <c r="C34" s="303"/>
      <c r="D34" s="217"/>
      <c r="E34" s="289"/>
      <c r="F34" s="289"/>
      <c r="G34" s="289"/>
      <c r="H34" s="289"/>
      <c r="I34" s="289"/>
      <c r="J34" s="289"/>
      <c r="K34" s="289"/>
      <c r="L34" s="289"/>
      <c r="M34" s="289"/>
      <c r="N34" s="289"/>
      <c r="O34" s="289"/>
      <c r="P34" s="289"/>
      <c r="Q34" s="289"/>
      <c r="R34" s="289"/>
      <c r="S34" s="289"/>
      <c r="T34" s="289"/>
      <c r="U34" s="289"/>
    </row>
    <row r="35" spans="1:21" ht="18" customHeight="1">
      <c r="A35" s="129" t="s">
        <v>382</v>
      </c>
      <c r="B35" s="133"/>
      <c r="C35" s="192"/>
      <c r="D35" s="191"/>
      <c r="E35" s="194"/>
      <c r="F35" s="194"/>
      <c r="G35" s="194"/>
      <c r="H35" s="194"/>
      <c r="I35" s="194"/>
      <c r="J35" s="194"/>
      <c r="K35" s="194"/>
      <c r="L35" s="194"/>
      <c r="M35" s="194"/>
      <c r="N35" s="194"/>
      <c r="O35" s="194"/>
      <c r="P35" s="194"/>
      <c r="Q35" s="194"/>
      <c r="R35" s="194"/>
      <c r="S35" s="194"/>
      <c r="T35" s="194"/>
      <c r="U35" s="194"/>
    </row>
    <row r="36" spans="1:21" ht="18" customHeight="1">
      <c r="A36" s="234"/>
      <c r="B36" s="234" t="s">
        <v>118</v>
      </c>
      <c r="C36" s="192"/>
      <c r="D36" s="191"/>
      <c r="E36" s="247">
        <v>0</v>
      </c>
      <c r="F36" s="247"/>
      <c r="G36" s="247">
        <v>0</v>
      </c>
      <c r="H36" s="247"/>
      <c r="I36" s="247">
        <v>0</v>
      </c>
      <c r="J36" s="247"/>
      <c r="K36" s="247">
        <v>0</v>
      </c>
      <c r="L36" s="247"/>
      <c r="M36" s="247">
        <v>0</v>
      </c>
      <c r="N36" s="247"/>
      <c r="O36" s="247">
        <v>275174736</v>
      </c>
      <c r="P36" s="247"/>
      <c r="Q36" s="247">
        <v>0</v>
      </c>
      <c r="R36" s="189"/>
      <c r="S36" s="188">
        <v>49825.254746336228</v>
      </c>
      <c r="T36" s="298"/>
      <c r="U36" s="298">
        <v>275174736</v>
      </c>
    </row>
    <row r="37" spans="1:21" ht="18" customHeight="1">
      <c r="A37" s="234"/>
      <c r="B37" s="234" t="s">
        <v>286</v>
      </c>
      <c r="C37" s="192"/>
      <c r="D37" s="191"/>
      <c r="E37" s="247">
        <v>0</v>
      </c>
      <c r="F37" s="247"/>
      <c r="G37" s="247">
        <v>0</v>
      </c>
      <c r="H37" s="247"/>
      <c r="I37" s="247">
        <v>0</v>
      </c>
      <c r="J37" s="247"/>
      <c r="K37" s="247">
        <v>0</v>
      </c>
      <c r="L37" s="247"/>
      <c r="M37" s="247">
        <v>0</v>
      </c>
      <c r="N37" s="247"/>
      <c r="O37" s="247">
        <v>0</v>
      </c>
      <c r="P37" s="247"/>
      <c r="Q37" s="247">
        <v>-4960000</v>
      </c>
      <c r="R37" s="187"/>
      <c r="S37" s="294">
        <v>-1240</v>
      </c>
      <c r="T37" s="298"/>
      <c r="U37" s="298">
        <v>-4960000</v>
      </c>
    </row>
    <row r="38" spans="1:21" ht="18" customHeight="1">
      <c r="A38" s="230" t="s">
        <v>383</v>
      </c>
      <c r="B38" s="234"/>
      <c r="C38" s="192"/>
      <c r="D38" s="191"/>
      <c r="E38" s="241">
        <v>0</v>
      </c>
      <c r="F38" s="243"/>
      <c r="G38" s="241">
        <v>0</v>
      </c>
      <c r="H38" s="243"/>
      <c r="I38" s="241">
        <v>0</v>
      </c>
      <c r="J38" s="243"/>
      <c r="K38" s="241">
        <v>0</v>
      </c>
      <c r="L38" s="243"/>
      <c r="M38" s="241">
        <v>0</v>
      </c>
      <c r="N38" s="243"/>
      <c r="O38" s="241">
        <v>275174736</v>
      </c>
      <c r="P38" s="243"/>
      <c r="Q38" s="241">
        <v>-4960000</v>
      </c>
      <c r="R38" s="243"/>
      <c r="S38" s="243">
        <v>1949</v>
      </c>
      <c r="T38" s="243"/>
      <c r="U38" s="241">
        <v>270214736</v>
      </c>
    </row>
    <row r="39" spans="1:21">
      <c r="A39" s="230"/>
      <c r="B39" s="306"/>
      <c r="C39" s="192"/>
      <c r="D39" s="191"/>
      <c r="E39" s="209"/>
      <c r="F39" s="289"/>
      <c r="G39" s="209"/>
      <c r="H39" s="289"/>
      <c r="I39" s="289"/>
      <c r="J39" s="289"/>
      <c r="K39" s="289"/>
      <c r="L39" s="289"/>
      <c r="M39" s="209"/>
      <c r="N39" s="289"/>
      <c r="O39" s="289"/>
      <c r="P39" s="289"/>
      <c r="Q39" s="289"/>
      <c r="R39" s="289"/>
      <c r="S39" s="289"/>
      <c r="T39" s="289"/>
      <c r="U39" s="289"/>
    </row>
    <row r="40" spans="1:21" ht="18.45" customHeight="1" thickBot="1">
      <c r="A40" s="230" t="s">
        <v>346</v>
      </c>
      <c r="B40" s="234"/>
      <c r="C40" s="192"/>
      <c r="D40" s="191"/>
      <c r="E40" s="265">
        <v>509999972</v>
      </c>
      <c r="F40" s="194"/>
      <c r="G40" s="265">
        <v>1335829590</v>
      </c>
      <c r="H40" s="194"/>
      <c r="I40" s="265">
        <v>390969319</v>
      </c>
      <c r="J40" s="194"/>
      <c r="K40" s="265">
        <v>3241598</v>
      </c>
      <c r="L40" s="194"/>
      <c r="M40" s="265">
        <v>51000000</v>
      </c>
      <c r="N40" s="194"/>
      <c r="O40" s="265">
        <v>477081938.61000001</v>
      </c>
      <c r="P40" s="194"/>
      <c r="Q40" s="265">
        <v>37200000</v>
      </c>
      <c r="R40" s="194"/>
      <c r="S40" s="265">
        <v>6365</v>
      </c>
      <c r="T40" s="193"/>
      <c r="U40" s="265">
        <v>2805322417.6100001</v>
      </c>
    </row>
    <row r="41" spans="1:21" ht="15" thickTop="1"/>
  </sheetData>
  <mergeCells count="3">
    <mergeCell ref="E4:U4"/>
    <mergeCell ref="M6:O6"/>
    <mergeCell ref="E9:U9"/>
  </mergeCells>
  <pageMargins left="0.8" right="0.6" top="0.48" bottom="0.5" header="0.8" footer="0.5"/>
  <pageSetup paperSize="9" scale="65" firstPageNumber="13" fitToHeight="0" orientation="landscape" useFirstPageNumber="1" r:id="rId1"/>
  <headerFooter>
    <oddFooter>&amp;L&amp;"Times New Roman,Regular"The accompanying notes are an integral part of these financial statements.
&amp;C&amp;"Times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8"/>
  <sheetViews>
    <sheetView topLeftCell="A94" zoomScaleNormal="100" zoomScaleSheetLayoutView="70" workbookViewId="0">
      <selection activeCell="C106" sqref="C106"/>
    </sheetView>
  </sheetViews>
  <sheetFormatPr defaultColWidth="9.21875" defaultRowHeight="19.5" customHeight="1"/>
  <cols>
    <col min="1" max="1" width="2.21875" style="157" customWidth="1"/>
    <col min="2" max="2" width="57" style="157" customWidth="1"/>
    <col min="3" max="3" width="5.77734375" style="160" customWidth="1"/>
    <col min="4" max="4" width="14" style="158" customWidth="1"/>
    <col min="5" max="5" width="0.77734375" style="170" customWidth="1"/>
    <col min="6" max="6" width="14" style="158" customWidth="1"/>
    <col min="7" max="7" width="0.77734375" style="170" customWidth="1"/>
    <col min="8" max="8" width="14" style="158" customWidth="1"/>
    <col min="9" max="9" width="0.77734375" style="170" customWidth="1"/>
    <col min="10" max="10" width="14" style="158" customWidth="1"/>
    <col min="11" max="246" width="9.21875" style="138"/>
    <col min="247" max="247" width="2.21875" style="138" customWidth="1"/>
    <col min="248" max="248" width="63.77734375" style="138" customWidth="1"/>
    <col min="249" max="249" width="8.77734375" style="138" customWidth="1"/>
    <col min="250" max="250" width="0.77734375" style="138" customWidth="1"/>
    <col min="251" max="251" width="14" style="138" customWidth="1"/>
    <col min="252" max="252" width="0.77734375" style="138" customWidth="1"/>
    <col min="253" max="253" width="14" style="138" customWidth="1"/>
    <col min="254" max="254" width="0.77734375" style="138" customWidth="1"/>
    <col min="255" max="255" width="14" style="138" customWidth="1"/>
    <col min="256" max="256" width="0.77734375" style="138" customWidth="1"/>
    <col min="257" max="257" width="14" style="138" customWidth="1"/>
    <col min="258" max="502" width="9.21875" style="138"/>
    <col min="503" max="503" width="2.21875" style="138" customWidth="1"/>
    <col min="504" max="504" width="63.77734375" style="138" customWidth="1"/>
    <col min="505" max="505" width="8.77734375" style="138" customWidth="1"/>
    <col min="506" max="506" width="0.77734375" style="138" customWidth="1"/>
    <col min="507" max="507" width="14" style="138" customWidth="1"/>
    <col min="508" max="508" width="0.77734375" style="138" customWidth="1"/>
    <col min="509" max="509" width="14" style="138" customWidth="1"/>
    <col min="510" max="510" width="0.77734375" style="138" customWidth="1"/>
    <col min="511" max="511" width="14" style="138" customWidth="1"/>
    <col min="512" max="512" width="0.77734375" style="138" customWidth="1"/>
    <col min="513" max="513" width="14" style="138" customWidth="1"/>
    <col min="514" max="758" width="9.21875" style="138"/>
    <col min="759" max="759" width="2.21875" style="138" customWidth="1"/>
    <col min="760" max="760" width="63.77734375" style="138" customWidth="1"/>
    <col min="761" max="761" width="8.77734375" style="138" customWidth="1"/>
    <col min="762" max="762" width="0.77734375" style="138" customWidth="1"/>
    <col min="763" max="763" width="14" style="138" customWidth="1"/>
    <col min="764" max="764" width="0.77734375" style="138" customWidth="1"/>
    <col min="765" max="765" width="14" style="138" customWidth="1"/>
    <col min="766" max="766" width="0.77734375" style="138" customWidth="1"/>
    <col min="767" max="767" width="14" style="138" customWidth="1"/>
    <col min="768" max="768" width="0.77734375" style="138" customWidth="1"/>
    <col min="769" max="769" width="14" style="138" customWidth="1"/>
    <col min="770" max="1014" width="9.21875" style="138"/>
    <col min="1015" max="1015" width="2.21875" style="138" customWidth="1"/>
    <col min="1016" max="1016" width="63.77734375" style="138" customWidth="1"/>
    <col min="1017" max="1017" width="8.77734375" style="138" customWidth="1"/>
    <col min="1018" max="1018" width="0.77734375" style="138" customWidth="1"/>
    <col min="1019" max="1019" width="14" style="138" customWidth="1"/>
    <col min="1020" max="1020" width="0.77734375" style="138" customWidth="1"/>
    <col min="1021" max="1021" width="14" style="138" customWidth="1"/>
    <col min="1022" max="1022" width="0.77734375" style="138" customWidth="1"/>
    <col min="1023" max="1023" width="14" style="138" customWidth="1"/>
    <col min="1024" max="1024" width="0.77734375" style="138" customWidth="1"/>
    <col min="1025" max="1025" width="14" style="138" customWidth="1"/>
    <col min="1026" max="1270" width="9.21875" style="138"/>
    <col min="1271" max="1271" width="2.21875" style="138" customWidth="1"/>
    <col min="1272" max="1272" width="63.77734375" style="138" customWidth="1"/>
    <col min="1273" max="1273" width="8.77734375" style="138" customWidth="1"/>
    <col min="1274" max="1274" width="0.77734375" style="138" customWidth="1"/>
    <col min="1275" max="1275" width="14" style="138" customWidth="1"/>
    <col min="1276" max="1276" width="0.77734375" style="138" customWidth="1"/>
    <col min="1277" max="1277" width="14" style="138" customWidth="1"/>
    <col min="1278" max="1278" width="0.77734375" style="138" customWidth="1"/>
    <col min="1279" max="1279" width="14" style="138" customWidth="1"/>
    <col min="1280" max="1280" width="0.77734375" style="138" customWidth="1"/>
    <col min="1281" max="1281" width="14" style="138" customWidth="1"/>
    <col min="1282" max="1526" width="9.21875" style="138"/>
    <col min="1527" max="1527" width="2.21875" style="138" customWidth="1"/>
    <col min="1528" max="1528" width="63.77734375" style="138" customWidth="1"/>
    <col min="1529" max="1529" width="8.77734375" style="138" customWidth="1"/>
    <col min="1530" max="1530" width="0.77734375" style="138" customWidth="1"/>
    <col min="1531" max="1531" width="14" style="138" customWidth="1"/>
    <col min="1532" max="1532" width="0.77734375" style="138" customWidth="1"/>
    <col min="1533" max="1533" width="14" style="138" customWidth="1"/>
    <col min="1534" max="1534" width="0.77734375" style="138" customWidth="1"/>
    <col min="1535" max="1535" width="14" style="138" customWidth="1"/>
    <col min="1536" max="1536" width="0.77734375" style="138" customWidth="1"/>
    <col min="1537" max="1537" width="14" style="138" customWidth="1"/>
    <col min="1538" max="1782" width="9.21875" style="138"/>
    <col min="1783" max="1783" width="2.21875" style="138" customWidth="1"/>
    <col min="1784" max="1784" width="63.77734375" style="138" customWidth="1"/>
    <col min="1785" max="1785" width="8.77734375" style="138" customWidth="1"/>
    <col min="1786" max="1786" width="0.77734375" style="138" customWidth="1"/>
    <col min="1787" max="1787" width="14" style="138" customWidth="1"/>
    <col min="1788" max="1788" width="0.77734375" style="138" customWidth="1"/>
    <col min="1789" max="1789" width="14" style="138" customWidth="1"/>
    <col min="1790" max="1790" width="0.77734375" style="138" customWidth="1"/>
    <col min="1791" max="1791" width="14" style="138" customWidth="1"/>
    <col min="1792" max="1792" width="0.77734375" style="138" customWidth="1"/>
    <col min="1793" max="1793" width="14" style="138" customWidth="1"/>
    <col min="1794" max="2038" width="9.21875" style="138"/>
    <col min="2039" max="2039" width="2.21875" style="138" customWidth="1"/>
    <col min="2040" max="2040" width="63.77734375" style="138" customWidth="1"/>
    <col min="2041" max="2041" width="8.77734375" style="138" customWidth="1"/>
    <col min="2042" max="2042" width="0.77734375" style="138" customWidth="1"/>
    <col min="2043" max="2043" width="14" style="138" customWidth="1"/>
    <col min="2044" max="2044" width="0.77734375" style="138" customWidth="1"/>
    <col min="2045" max="2045" width="14" style="138" customWidth="1"/>
    <col min="2046" max="2046" width="0.77734375" style="138" customWidth="1"/>
    <col min="2047" max="2047" width="14" style="138" customWidth="1"/>
    <col min="2048" max="2048" width="0.77734375" style="138" customWidth="1"/>
    <col min="2049" max="2049" width="14" style="138" customWidth="1"/>
    <col min="2050" max="2294" width="9.21875" style="138"/>
    <col min="2295" max="2295" width="2.21875" style="138" customWidth="1"/>
    <col min="2296" max="2296" width="63.77734375" style="138" customWidth="1"/>
    <col min="2297" max="2297" width="8.77734375" style="138" customWidth="1"/>
    <col min="2298" max="2298" width="0.77734375" style="138" customWidth="1"/>
    <col min="2299" max="2299" width="14" style="138" customWidth="1"/>
    <col min="2300" max="2300" width="0.77734375" style="138" customWidth="1"/>
    <col min="2301" max="2301" width="14" style="138" customWidth="1"/>
    <col min="2302" max="2302" width="0.77734375" style="138" customWidth="1"/>
    <col min="2303" max="2303" width="14" style="138" customWidth="1"/>
    <col min="2304" max="2304" width="0.77734375" style="138" customWidth="1"/>
    <col min="2305" max="2305" width="14" style="138" customWidth="1"/>
    <col min="2306" max="2550" width="9.21875" style="138"/>
    <col min="2551" max="2551" width="2.21875" style="138" customWidth="1"/>
    <col min="2552" max="2552" width="63.77734375" style="138" customWidth="1"/>
    <col min="2553" max="2553" width="8.77734375" style="138" customWidth="1"/>
    <col min="2554" max="2554" width="0.77734375" style="138" customWidth="1"/>
    <col min="2555" max="2555" width="14" style="138" customWidth="1"/>
    <col min="2556" max="2556" width="0.77734375" style="138" customWidth="1"/>
    <col min="2557" max="2557" width="14" style="138" customWidth="1"/>
    <col min="2558" max="2558" width="0.77734375" style="138" customWidth="1"/>
    <col min="2559" max="2559" width="14" style="138" customWidth="1"/>
    <col min="2560" max="2560" width="0.77734375" style="138" customWidth="1"/>
    <col min="2561" max="2561" width="14" style="138" customWidth="1"/>
    <col min="2562" max="2806" width="9.21875" style="138"/>
    <col min="2807" max="2807" width="2.21875" style="138" customWidth="1"/>
    <col min="2808" max="2808" width="63.77734375" style="138" customWidth="1"/>
    <col min="2809" max="2809" width="8.77734375" style="138" customWidth="1"/>
    <col min="2810" max="2810" width="0.77734375" style="138" customWidth="1"/>
    <col min="2811" max="2811" width="14" style="138" customWidth="1"/>
    <col min="2812" max="2812" width="0.77734375" style="138" customWidth="1"/>
    <col min="2813" max="2813" width="14" style="138" customWidth="1"/>
    <col min="2814" max="2814" width="0.77734375" style="138" customWidth="1"/>
    <col min="2815" max="2815" width="14" style="138" customWidth="1"/>
    <col min="2816" max="2816" width="0.77734375" style="138" customWidth="1"/>
    <col min="2817" max="2817" width="14" style="138" customWidth="1"/>
    <col min="2818" max="3062" width="9.21875" style="138"/>
    <col min="3063" max="3063" width="2.21875" style="138" customWidth="1"/>
    <col min="3064" max="3064" width="63.77734375" style="138" customWidth="1"/>
    <col min="3065" max="3065" width="8.77734375" style="138" customWidth="1"/>
    <col min="3066" max="3066" width="0.77734375" style="138" customWidth="1"/>
    <col min="3067" max="3067" width="14" style="138" customWidth="1"/>
    <col min="3068" max="3068" width="0.77734375" style="138" customWidth="1"/>
    <col min="3069" max="3069" width="14" style="138" customWidth="1"/>
    <col min="3070" max="3070" width="0.77734375" style="138" customWidth="1"/>
    <col min="3071" max="3071" width="14" style="138" customWidth="1"/>
    <col min="3072" max="3072" width="0.77734375" style="138" customWidth="1"/>
    <col min="3073" max="3073" width="14" style="138" customWidth="1"/>
    <col min="3074" max="3318" width="9.21875" style="138"/>
    <col min="3319" max="3319" width="2.21875" style="138" customWidth="1"/>
    <col min="3320" max="3320" width="63.77734375" style="138" customWidth="1"/>
    <col min="3321" max="3321" width="8.77734375" style="138" customWidth="1"/>
    <col min="3322" max="3322" width="0.77734375" style="138" customWidth="1"/>
    <col min="3323" max="3323" width="14" style="138" customWidth="1"/>
    <col min="3324" max="3324" width="0.77734375" style="138" customWidth="1"/>
    <col min="3325" max="3325" width="14" style="138" customWidth="1"/>
    <col min="3326" max="3326" width="0.77734375" style="138" customWidth="1"/>
    <col min="3327" max="3327" width="14" style="138" customWidth="1"/>
    <col min="3328" max="3328" width="0.77734375" style="138" customWidth="1"/>
    <col min="3329" max="3329" width="14" style="138" customWidth="1"/>
    <col min="3330" max="3574" width="9.21875" style="138"/>
    <col min="3575" max="3575" width="2.21875" style="138" customWidth="1"/>
    <col min="3576" max="3576" width="63.77734375" style="138" customWidth="1"/>
    <col min="3577" max="3577" width="8.77734375" style="138" customWidth="1"/>
    <col min="3578" max="3578" width="0.77734375" style="138" customWidth="1"/>
    <col min="3579" max="3579" width="14" style="138" customWidth="1"/>
    <col min="3580" max="3580" width="0.77734375" style="138" customWidth="1"/>
    <col min="3581" max="3581" width="14" style="138" customWidth="1"/>
    <col min="3582" max="3582" width="0.77734375" style="138" customWidth="1"/>
    <col min="3583" max="3583" width="14" style="138" customWidth="1"/>
    <col min="3584" max="3584" width="0.77734375" style="138" customWidth="1"/>
    <col min="3585" max="3585" width="14" style="138" customWidth="1"/>
    <col min="3586" max="3830" width="9.21875" style="138"/>
    <col min="3831" max="3831" width="2.21875" style="138" customWidth="1"/>
    <col min="3832" max="3832" width="63.77734375" style="138" customWidth="1"/>
    <col min="3833" max="3833" width="8.77734375" style="138" customWidth="1"/>
    <col min="3834" max="3834" width="0.77734375" style="138" customWidth="1"/>
    <col min="3835" max="3835" width="14" style="138" customWidth="1"/>
    <col min="3836" max="3836" width="0.77734375" style="138" customWidth="1"/>
    <col min="3837" max="3837" width="14" style="138" customWidth="1"/>
    <col min="3838" max="3838" width="0.77734375" style="138" customWidth="1"/>
    <col min="3839" max="3839" width="14" style="138" customWidth="1"/>
    <col min="3840" max="3840" width="0.77734375" style="138" customWidth="1"/>
    <col min="3841" max="3841" width="14" style="138" customWidth="1"/>
    <col min="3842" max="4086" width="9.21875" style="138"/>
    <col min="4087" max="4087" width="2.21875" style="138" customWidth="1"/>
    <col min="4088" max="4088" width="63.77734375" style="138" customWidth="1"/>
    <col min="4089" max="4089" width="8.77734375" style="138" customWidth="1"/>
    <col min="4090" max="4090" width="0.77734375" style="138" customWidth="1"/>
    <col min="4091" max="4091" width="14" style="138" customWidth="1"/>
    <col min="4092" max="4092" width="0.77734375" style="138" customWidth="1"/>
    <col min="4093" max="4093" width="14" style="138" customWidth="1"/>
    <col min="4094" max="4094" width="0.77734375" style="138" customWidth="1"/>
    <col min="4095" max="4095" width="14" style="138" customWidth="1"/>
    <col min="4096" max="4096" width="0.77734375" style="138" customWidth="1"/>
    <col min="4097" max="4097" width="14" style="138" customWidth="1"/>
    <col min="4098" max="4342" width="9.21875" style="138"/>
    <col min="4343" max="4343" width="2.21875" style="138" customWidth="1"/>
    <col min="4344" max="4344" width="63.77734375" style="138" customWidth="1"/>
    <col min="4345" max="4345" width="8.77734375" style="138" customWidth="1"/>
    <col min="4346" max="4346" width="0.77734375" style="138" customWidth="1"/>
    <col min="4347" max="4347" width="14" style="138" customWidth="1"/>
    <col min="4348" max="4348" width="0.77734375" style="138" customWidth="1"/>
    <col min="4349" max="4349" width="14" style="138" customWidth="1"/>
    <col min="4350" max="4350" width="0.77734375" style="138" customWidth="1"/>
    <col min="4351" max="4351" width="14" style="138" customWidth="1"/>
    <col min="4352" max="4352" width="0.77734375" style="138" customWidth="1"/>
    <col min="4353" max="4353" width="14" style="138" customWidth="1"/>
    <col min="4354" max="4598" width="9.21875" style="138"/>
    <col min="4599" max="4599" width="2.21875" style="138" customWidth="1"/>
    <col min="4600" max="4600" width="63.77734375" style="138" customWidth="1"/>
    <col min="4601" max="4601" width="8.77734375" style="138" customWidth="1"/>
    <col min="4602" max="4602" width="0.77734375" style="138" customWidth="1"/>
    <col min="4603" max="4603" width="14" style="138" customWidth="1"/>
    <col min="4604" max="4604" width="0.77734375" style="138" customWidth="1"/>
    <col min="4605" max="4605" width="14" style="138" customWidth="1"/>
    <col min="4606" max="4606" width="0.77734375" style="138" customWidth="1"/>
    <col min="4607" max="4607" width="14" style="138" customWidth="1"/>
    <col min="4608" max="4608" width="0.77734375" style="138" customWidth="1"/>
    <col min="4609" max="4609" width="14" style="138" customWidth="1"/>
    <col min="4610" max="4854" width="9.21875" style="138"/>
    <col min="4855" max="4855" width="2.21875" style="138" customWidth="1"/>
    <col min="4856" max="4856" width="63.77734375" style="138" customWidth="1"/>
    <col min="4857" max="4857" width="8.77734375" style="138" customWidth="1"/>
    <col min="4858" max="4858" width="0.77734375" style="138" customWidth="1"/>
    <col min="4859" max="4859" width="14" style="138" customWidth="1"/>
    <col min="4860" max="4860" width="0.77734375" style="138" customWidth="1"/>
    <col min="4861" max="4861" width="14" style="138" customWidth="1"/>
    <col min="4862" max="4862" width="0.77734375" style="138" customWidth="1"/>
    <col min="4863" max="4863" width="14" style="138" customWidth="1"/>
    <col min="4864" max="4864" width="0.77734375" style="138" customWidth="1"/>
    <col min="4865" max="4865" width="14" style="138" customWidth="1"/>
    <col min="4866" max="5110" width="9.21875" style="138"/>
    <col min="5111" max="5111" width="2.21875" style="138" customWidth="1"/>
    <col min="5112" max="5112" width="63.77734375" style="138" customWidth="1"/>
    <col min="5113" max="5113" width="8.77734375" style="138" customWidth="1"/>
    <col min="5114" max="5114" width="0.77734375" style="138" customWidth="1"/>
    <col min="5115" max="5115" width="14" style="138" customWidth="1"/>
    <col min="5116" max="5116" width="0.77734375" style="138" customWidth="1"/>
    <col min="5117" max="5117" width="14" style="138" customWidth="1"/>
    <col min="5118" max="5118" width="0.77734375" style="138" customWidth="1"/>
    <col min="5119" max="5119" width="14" style="138" customWidth="1"/>
    <col min="5120" max="5120" width="0.77734375" style="138" customWidth="1"/>
    <col min="5121" max="5121" width="14" style="138" customWidth="1"/>
    <col min="5122" max="5366" width="9.21875" style="138"/>
    <col min="5367" max="5367" width="2.21875" style="138" customWidth="1"/>
    <col min="5368" max="5368" width="63.77734375" style="138" customWidth="1"/>
    <col min="5369" max="5369" width="8.77734375" style="138" customWidth="1"/>
    <col min="5370" max="5370" width="0.77734375" style="138" customWidth="1"/>
    <col min="5371" max="5371" width="14" style="138" customWidth="1"/>
    <col min="5372" max="5372" width="0.77734375" style="138" customWidth="1"/>
    <col min="5373" max="5373" width="14" style="138" customWidth="1"/>
    <col min="5374" max="5374" width="0.77734375" style="138" customWidth="1"/>
    <col min="5375" max="5375" width="14" style="138" customWidth="1"/>
    <col min="5376" max="5376" width="0.77734375" style="138" customWidth="1"/>
    <col min="5377" max="5377" width="14" style="138" customWidth="1"/>
    <col min="5378" max="5622" width="9.21875" style="138"/>
    <col min="5623" max="5623" width="2.21875" style="138" customWidth="1"/>
    <col min="5624" max="5624" width="63.77734375" style="138" customWidth="1"/>
    <col min="5625" max="5625" width="8.77734375" style="138" customWidth="1"/>
    <col min="5626" max="5626" width="0.77734375" style="138" customWidth="1"/>
    <col min="5627" max="5627" width="14" style="138" customWidth="1"/>
    <col min="5628" max="5628" width="0.77734375" style="138" customWidth="1"/>
    <col min="5629" max="5629" width="14" style="138" customWidth="1"/>
    <col min="5630" max="5630" width="0.77734375" style="138" customWidth="1"/>
    <col min="5631" max="5631" width="14" style="138" customWidth="1"/>
    <col min="5632" max="5632" width="0.77734375" style="138" customWidth="1"/>
    <col min="5633" max="5633" width="14" style="138" customWidth="1"/>
    <col min="5634" max="5878" width="9.21875" style="138"/>
    <col min="5879" max="5879" width="2.21875" style="138" customWidth="1"/>
    <col min="5880" max="5880" width="63.77734375" style="138" customWidth="1"/>
    <col min="5881" max="5881" width="8.77734375" style="138" customWidth="1"/>
    <col min="5882" max="5882" width="0.77734375" style="138" customWidth="1"/>
    <col min="5883" max="5883" width="14" style="138" customWidth="1"/>
    <col min="5884" max="5884" width="0.77734375" style="138" customWidth="1"/>
    <col min="5885" max="5885" width="14" style="138" customWidth="1"/>
    <col min="5886" max="5886" width="0.77734375" style="138" customWidth="1"/>
    <col min="5887" max="5887" width="14" style="138" customWidth="1"/>
    <col min="5888" max="5888" width="0.77734375" style="138" customWidth="1"/>
    <col min="5889" max="5889" width="14" style="138" customWidth="1"/>
    <col min="5890" max="6134" width="9.21875" style="138"/>
    <col min="6135" max="6135" width="2.21875" style="138" customWidth="1"/>
    <col min="6136" max="6136" width="63.77734375" style="138" customWidth="1"/>
    <col min="6137" max="6137" width="8.77734375" style="138" customWidth="1"/>
    <col min="6138" max="6138" width="0.77734375" style="138" customWidth="1"/>
    <col min="6139" max="6139" width="14" style="138" customWidth="1"/>
    <col min="6140" max="6140" width="0.77734375" style="138" customWidth="1"/>
    <col min="6141" max="6141" width="14" style="138" customWidth="1"/>
    <col min="6142" max="6142" width="0.77734375" style="138" customWidth="1"/>
    <col min="6143" max="6143" width="14" style="138" customWidth="1"/>
    <col min="6144" max="6144" width="0.77734375" style="138" customWidth="1"/>
    <col min="6145" max="6145" width="14" style="138" customWidth="1"/>
    <col min="6146" max="6390" width="9.21875" style="138"/>
    <col min="6391" max="6391" width="2.21875" style="138" customWidth="1"/>
    <col min="6392" max="6392" width="63.77734375" style="138" customWidth="1"/>
    <col min="6393" max="6393" width="8.77734375" style="138" customWidth="1"/>
    <col min="6394" max="6394" width="0.77734375" style="138" customWidth="1"/>
    <col min="6395" max="6395" width="14" style="138" customWidth="1"/>
    <col min="6396" max="6396" width="0.77734375" style="138" customWidth="1"/>
    <col min="6397" max="6397" width="14" style="138" customWidth="1"/>
    <col min="6398" max="6398" width="0.77734375" style="138" customWidth="1"/>
    <col min="6399" max="6399" width="14" style="138" customWidth="1"/>
    <col min="6400" max="6400" width="0.77734375" style="138" customWidth="1"/>
    <col min="6401" max="6401" width="14" style="138" customWidth="1"/>
    <col min="6402" max="6646" width="9.21875" style="138"/>
    <col min="6647" max="6647" width="2.21875" style="138" customWidth="1"/>
    <col min="6648" max="6648" width="63.77734375" style="138" customWidth="1"/>
    <col min="6649" max="6649" width="8.77734375" style="138" customWidth="1"/>
    <col min="6650" max="6650" width="0.77734375" style="138" customWidth="1"/>
    <col min="6651" max="6651" width="14" style="138" customWidth="1"/>
    <col min="6652" max="6652" width="0.77734375" style="138" customWidth="1"/>
    <col min="6653" max="6653" width="14" style="138" customWidth="1"/>
    <col min="6654" max="6654" width="0.77734375" style="138" customWidth="1"/>
    <col min="6655" max="6655" width="14" style="138" customWidth="1"/>
    <col min="6656" max="6656" width="0.77734375" style="138" customWidth="1"/>
    <col min="6657" max="6657" width="14" style="138" customWidth="1"/>
    <col min="6658" max="6902" width="9.21875" style="138"/>
    <col min="6903" max="6903" width="2.21875" style="138" customWidth="1"/>
    <col min="6904" max="6904" width="63.77734375" style="138" customWidth="1"/>
    <col min="6905" max="6905" width="8.77734375" style="138" customWidth="1"/>
    <col min="6906" max="6906" width="0.77734375" style="138" customWidth="1"/>
    <col min="6907" max="6907" width="14" style="138" customWidth="1"/>
    <col min="6908" max="6908" width="0.77734375" style="138" customWidth="1"/>
    <col min="6909" max="6909" width="14" style="138" customWidth="1"/>
    <col min="6910" max="6910" width="0.77734375" style="138" customWidth="1"/>
    <col min="6911" max="6911" width="14" style="138" customWidth="1"/>
    <col min="6912" max="6912" width="0.77734375" style="138" customWidth="1"/>
    <col min="6913" max="6913" width="14" style="138" customWidth="1"/>
    <col min="6914" max="7158" width="9.21875" style="138"/>
    <col min="7159" max="7159" width="2.21875" style="138" customWidth="1"/>
    <col min="7160" max="7160" width="63.77734375" style="138" customWidth="1"/>
    <col min="7161" max="7161" width="8.77734375" style="138" customWidth="1"/>
    <col min="7162" max="7162" width="0.77734375" style="138" customWidth="1"/>
    <col min="7163" max="7163" width="14" style="138" customWidth="1"/>
    <col min="7164" max="7164" width="0.77734375" style="138" customWidth="1"/>
    <col min="7165" max="7165" width="14" style="138" customWidth="1"/>
    <col min="7166" max="7166" width="0.77734375" style="138" customWidth="1"/>
    <col min="7167" max="7167" width="14" style="138" customWidth="1"/>
    <col min="7168" max="7168" width="0.77734375" style="138" customWidth="1"/>
    <col min="7169" max="7169" width="14" style="138" customWidth="1"/>
    <col min="7170" max="7414" width="9.21875" style="138"/>
    <col min="7415" max="7415" width="2.21875" style="138" customWidth="1"/>
    <col min="7416" max="7416" width="63.77734375" style="138" customWidth="1"/>
    <col min="7417" max="7417" width="8.77734375" style="138" customWidth="1"/>
    <col min="7418" max="7418" width="0.77734375" style="138" customWidth="1"/>
    <col min="7419" max="7419" width="14" style="138" customWidth="1"/>
    <col min="7420" max="7420" width="0.77734375" style="138" customWidth="1"/>
    <col min="7421" max="7421" width="14" style="138" customWidth="1"/>
    <col min="7422" max="7422" width="0.77734375" style="138" customWidth="1"/>
    <col min="7423" max="7423" width="14" style="138" customWidth="1"/>
    <col min="7424" max="7424" width="0.77734375" style="138" customWidth="1"/>
    <col min="7425" max="7425" width="14" style="138" customWidth="1"/>
    <col min="7426" max="7670" width="9.21875" style="138"/>
    <col min="7671" max="7671" width="2.21875" style="138" customWidth="1"/>
    <col min="7672" max="7672" width="63.77734375" style="138" customWidth="1"/>
    <col min="7673" max="7673" width="8.77734375" style="138" customWidth="1"/>
    <col min="7674" max="7674" width="0.77734375" style="138" customWidth="1"/>
    <col min="7675" max="7675" width="14" style="138" customWidth="1"/>
    <col min="7676" max="7676" width="0.77734375" style="138" customWidth="1"/>
    <col min="7677" max="7677" width="14" style="138" customWidth="1"/>
    <col min="7678" max="7678" width="0.77734375" style="138" customWidth="1"/>
    <col min="7679" max="7679" width="14" style="138" customWidth="1"/>
    <col min="7680" max="7680" width="0.77734375" style="138" customWidth="1"/>
    <col min="7681" max="7681" width="14" style="138" customWidth="1"/>
    <col min="7682" max="7926" width="9.21875" style="138"/>
    <col min="7927" max="7927" width="2.21875" style="138" customWidth="1"/>
    <col min="7928" max="7928" width="63.77734375" style="138" customWidth="1"/>
    <col min="7929" max="7929" width="8.77734375" style="138" customWidth="1"/>
    <col min="7930" max="7930" width="0.77734375" style="138" customWidth="1"/>
    <col min="7931" max="7931" width="14" style="138" customWidth="1"/>
    <col min="7932" max="7932" width="0.77734375" style="138" customWidth="1"/>
    <col min="7933" max="7933" width="14" style="138" customWidth="1"/>
    <col min="7934" max="7934" width="0.77734375" style="138" customWidth="1"/>
    <col min="7935" max="7935" width="14" style="138" customWidth="1"/>
    <col min="7936" max="7936" width="0.77734375" style="138" customWidth="1"/>
    <col min="7937" max="7937" width="14" style="138" customWidth="1"/>
    <col min="7938" max="8182" width="9.21875" style="138"/>
    <col min="8183" max="8183" width="2.21875" style="138" customWidth="1"/>
    <col min="8184" max="8184" width="63.77734375" style="138" customWidth="1"/>
    <col min="8185" max="8185" width="8.77734375" style="138" customWidth="1"/>
    <col min="8186" max="8186" width="0.77734375" style="138" customWidth="1"/>
    <col min="8187" max="8187" width="14" style="138" customWidth="1"/>
    <col min="8188" max="8188" width="0.77734375" style="138" customWidth="1"/>
    <col min="8189" max="8189" width="14" style="138" customWidth="1"/>
    <col min="8190" max="8190" width="0.77734375" style="138" customWidth="1"/>
    <col min="8191" max="8191" width="14" style="138" customWidth="1"/>
    <col min="8192" max="8192" width="0.77734375" style="138" customWidth="1"/>
    <col min="8193" max="8193" width="14" style="138" customWidth="1"/>
    <col min="8194" max="8438" width="9.21875" style="138"/>
    <col min="8439" max="8439" width="2.21875" style="138" customWidth="1"/>
    <col min="8440" max="8440" width="63.77734375" style="138" customWidth="1"/>
    <col min="8441" max="8441" width="8.77734375" style="138" customWidth="1"/>
    <col min="8442" max="8442" width="0.77734375" style="138" customWidth="1"/>
    <col min="8443" max="8443" width="14" style="138" customWidth="1"/>
    <col min="8444" max="8444" width="0.77734375" style="138" customWidth="1"/>
    <col min="8445" max="8445" width="14" style="138" customWidth="1"/>
    <col min="8446" max="8446" width="0.77734375" style="138" customWidth="1"/>
    <col min="8447" max="8447" width="14" style="138" customWidth="1"/>
    <col min="8448" max="8448" width="0.77734375" style="138" customWidth="1"/>
    <col min="8449" max="8449" width="14" style="138" customWidth="1"/>
    <col min="8450" max="8694" width="9.21875" style="138"/>
    <col min="8695" max="8695" width="2.21875" style="138" customWidth="1"/>
    <col min="8696" max="8696" width="63.77734375" style="138" customWidth="1"/>
    <col min="8697" max="8697" width="8.77734375" style="138" customWidth="1"/>
    <col min="8698" max="8698" width="0.77734375" style="138" customWidth="1"/>
    <col min="8699" max="8699" width="14" style="138" customWidth="1"/>
    <col min="8700" max="8700" width="0.77734375" style="138" customWidth="1"/>
    <col min="8701" max="8701" width="14" style="138" customWidth="1"/>
    <col min="8702" max="8702" width="0.77734375" style="138" customWidth="1"/>
    <col min="8703" max="8703" width="14" style="138" customWidth="1"/>
    <col min="8704" max="8704" width="0.77734375" style="138" customWidth="1"/>
    <col min="8705" max="8705" width="14" style="138" customWidth="1"/>
    <col min="8706" max="8950" width="9.21875" style="138"/>
    <col min="8951" max="8951" width="2.21875" style="138" customWidth="1"/>
    <col min="8952" max="8952" width="63.77734375" style="138" customWidth="1"/>
    <col min="8953" max="8953" width="8.77734375" style="138" customWidth="1"/>
    <col min="8954" max="8954" width="0.77734375" style="138" customWidth="1"/>
    <col min="8955" max="8955" width="14" style="138" customWidth="1"/>
    <col min="8956" max="8956" width="0.77734375" style="138" customWidth="1"/>
    <col min="8957" max="8957" width="14" style="138" customWidth="1"/>
    <col min="8958" max="8958" width="0.77734375" style="138" customWidth="1"/>
    <col min="8959" max="8959" width="14" style="138" customWidth="1"/>
    <col min="8960" max="8960" width="0.77734375" style="138" customWidth="1"/>
    <col min="8961" max="8961" width="14" style="138" customWidth="1"/>
    <col min="8962" max="9206" width="9.21875" style="138"/>
    <col min="9207" max="9207" width="2.21875" style="138" customWidth="1"/>
    <col min="9208" max="9208" width="63.77734375" style="138" customWidth="1"/>
    <col min="9209" max="9209" width="8.77734375" style="138" customWidth="1"/>
    <col min="9210" max="9210" width="0.77734375" style="138" customWidth="1"/>
    <col min="9211" max="9211" width="14" style="138" customWidth="1"/>
    <col min="9212" max="9212" width="0.77734375" style="138" customWidth="1"/>
    <col min="9213" max="9213" width="14" style="138" customWidth="1"/>
    <col min="9214" max="9214" width="0.77734375" style="138" customWidth="1"/>
    <col min="9215" max="9215" width="14" style="138" customWidth="1"/>
    <col min="9216" max="9216" width="0.77734375" style="138" customWidth="1"/>
    <col min="9217" max="9217" width="14" style="138" customWidth="1"/>
    <col min="9218" max="9462" width="9.21875" style="138"/>
    <col min="9463" max="9463" width="2.21875" style="138" customWidth="1"/>
    <col min="9464" max="9464" width="63.77734375" style="138" customWidth="1"/>
    <col min="9465" max="9465" width="8.77734375" style="138" customWidth="1"/>
    <col min="9466" max="9466" width="0.77734375" style="138" customWidth="1"/>
    <col min="9467" max="9467" width="14" style="138" customWidth="1"/>
    <col min="9468" max="9468" width="0.77734375" style="138" customWidth="1"/>
    <col min="9469" max="9469" width="14" style="138" customWidth="1"/>
    <col min="9470" max="9470" width="0.77734375" style="138" customWidth="1"/>
    <col min="9471" max="9471" width="14" style="138" customWidth="1"/>
    <col min="9472" max="9472" width="0.77734375" style="138" customWidth="1"/>
    <col min="9473" max="9473" width="14" style="138" customWidth="1"/>
    <col min="9474" max="9718" width="9.21875" style="138"/>
    <col min="9719" max="9719" width="2.21875" style="138" customWidth="1"/>
    <col min="9720" max="9720" width="63.77734375" style="138" customWidth="1"/>
    <col min="9721" max="9721" width="8.77734375" style="138" customWidth="1"/>
    <col min="9722" max="9722" width="0.77734375" style="138" customWidth="1"/>
    <col min="9723" max="9723" width="14" style="138" customWidth="1"/>
    <col min="9724" max="9724" width="0.77734375" style="138" customWidth="1"/>
    <col min="9725" max="9725" width="14" style="138" customWidth="1"/>
    <col min="9726" max="9726" width="0.77734375" style="138" customWidth="1"/>
    <col min="9727" max="9727" width="14" style="138" customWidth="1"/>
    <col min="9728" max="9728" width="0.77734375" style="138" customWidth="1"/>
    <col min="9729" max="9729" width="14" style="138" customWidth="1"/>
    <col min="9730" max="9974" width="9.21875" style="138"/>
    <col min="9975" max="9975" width="2.21875" style="138" customWidth="1"/>
    <col min="9976" max="9976" width="63.77734375" style="138" customWidth="1"/>
    <col min="9977" max="9977" width="8.77734375" style="138" customWidth="1"/>
    <col min="9978" max="9978" width="0.77734375" style="138" customWidth="1"/>
    <col min="9979" max="9979" width="14" style="138" customWidth="1"/>
    <col min="9980" max="9980" width="0.77734375" style="138" customWidth="1"/>
    <col min="9981" max="9981" width="14" style="138" customWidth="1"/>
    <col min="9982" max="9982" width="0.77734375" style="138" customWidth="1"/>
    <col min="9983" max="9983" width="14" style="138" customWidth="1"/>
    <col min="9984" max="9984" width="0.77734375" style="138" customWidth="1"/>
    <col min="9985" max="9985" width="14" style="138" customWidth="1"/>
    <col min="9986" max="10230" width="9.21875" style="138"/>
    <col min="10231" max="10231" width="2.21875" style="138" customWidth="1"/>
    <col min="10232" max="10232" width="63.77734375" style="138" customWidth="1"/>
    <col min="10233" max="10233" width="8.77734375" style="138" customWidth="1"/>
    <col min="10234" max="10234" width="0.77734375" style="138" customWidth="1"/>
    <col min="10235" max="10235" width="14" style="138" customWidth="1"/>
    <col min="10236" max="10236" width="0.77734375" style="138" customWidth="1"/>
    <col min="10237" max="10237" width="14" style="138" customWidth="1"/>
    <col min="10238" max="10238" width="0.77734375" style="138" customWidth="1"/>
    <col min="10239" max="10239" width="14" style="138" customWidth="1"/>
    <col min="10240" max="10240" width="0.77734375" style="138" customWidth="1"/>
    <col min="10241" max="10241" width="14" style="138" customWidth="1"/>
    <col min="10242" max="10486" width="9.21875" style="138"/>
    <col min="10487" max="10487" width="2.21875" style="138" customWidth="1"/>
    <col min="10488" max="10488" width="63.77734375" style="138" customWidth="1"/>
    <col min="10489" max="10489" width="8.77734375" style="138" customWidth="1"/>
    <col min="10490" max="10490" width="0.77734375" style="138" customWidth="1"/>
    <col min="10491" max="10491" width="14" style="138" customWidth="1"/>
    <col min="10492" max="10492" width="0.77734375" style="138" customWidth="1"/>
    <col min="10493" max="10493" width="14" style="138" customWidth="1"/>
    <col min="10494" max="10494" width="0.77734375" style="138" customWidth="1"/>
    <col min="10495" max="10495" width="14" style="138" customWidth="1"/>
    <col min="10496" max="10496" width="0.77734375" style="138" customWidth="1"/>
    <col min="10497" max="10497" width="14" style="138" customWidth="1"/>
    <col min="10498" max="10742" width="9.21875" style="138"/>
    <col min="10743" max="10743" width="2.21875" style="138" customWidth="1"/>
    <col min="10744" max="10744" width="63.77734375" style="138" customWidth="1"/>
    <col min="10745" max="10745" width="8.77734375" style="138" customWidth="1"/>
    <col min="10746" max="10746" width="0.77734375" style="138" customWidth="1"/>
    <col min="10747" max="10747" width="14" style="138" customWidth="1"/>
    <col min="10748" max="10748" width="0.77734375" style="138" customWidth="1"/>
    <col min="10749" max="10749" width="14" style="138" customWidth="1"/>
    <col min="10750" max="10750" width="0.77734375" style="138" customWidth="1"/>
    <col min="10751" max="10751" width="14" style="138" customWidth="1"/>
    <col min="10752" max="10752" width="0.77734375" style="138" customWidth="1"/>
    <col min="10753" max="10753" width="14" style="138" customWidth="1"/>
    <col min="10754" max="10998" width="9.21875" style="138"/>
    <col min="10999" max="10999" width="2.21875" style="138" customWidth="1"/>
    <col min="11000" max="11000" width="63.77734375" style="138" customWidth="1"/>
    <col min="11001" max="11001" width="8.77734375" style="138" customWidth="1"/>
    <col min="11002" max="11002" width="0.77734375" style="138" customWidth="1"/>
    <col min="11003" max="11003" width="14" style="138" customWidth="1"/>
    <col min="11004" max="11004" width="0.77734375" style="138" customWidth="1"/>
    <col min="11005" max="11005" width="14" style="138" customWidth="1"/>
    <col min="11006" max="11006" width="0.77734375" style="138" customWidth="1"/>
    <col min="11007" max="11007" width="14" style="138" customWidth="1"/>
    <col min="11008" max="11008" width="0.77734375" style="138" customWidth="1"/>
    <col min="11009" max="11009" width="14" style="138" customWidth="1"/>
    <col min="11010" max="11254" width="9.21875" style="138"/>
    <col min="11255" max="11255" width="2.21875" style="138" customWidth="1"/>
    <col min="11256" max="11256" width="63.77734375" style="138" customWidth="1"/>
    <col min="11257" max="11257" width="8.77734375" style="138" customWidth="1"/>
    <col min="11258" max="11258" width="0.77734375" style="138" customWidth="1"/>
    <col min="11259" max="11259" width="14" style="138" customWidth="1"/>
    <col min="11260" max="11260" width="0.77734375" style="138" customWidth="1"/>
    <col min="11261" max="11261" width="14" style="138" customWidth="1"/>
    <col min="11262" max="11262" width="0.77734375" style="138" customWidth="1"/>
    <col min="11263" max="11263" width="14" style="138" customWidth="1"/>
    <col min="11264" max="11264" width="0.77734375" style="138" customWidth="1"/>
    <col min="11265" max="11265" width="14" style="138" customWidth="1"/>
    <col min="11266" max="11510" width="9.21875" style="138"/>
    <col min="11511" max="11511" width="2.21875" style="138" customWidth="1"/>
    <col min="11512" max="11512" width="63.77734375" style="138" customWidth="1"/>
    <col min="11513" max="11513" width="8.77734375" style="138" customWidth="1"/>
    <col min="11514" max="11514" width="0.77734375" style="138" customWidth="1"/>
    <col min="11515" max="11515" width="14" style="138" customWidth="1"/>
    <col min="11516" max="11516" width="0.77734375" style="138" customWidth="1"/>
    <col min="11517" max="11517" width="14" style="138" customWidth="1"/>
    <col min="11518" max="11518" width="0.77734375" style="138" customWidth="1"/>
    <col min="11519" max="11519" width="14" style="138" customWidth="1"/>
    <col min="11520" max="11520" width="0.77734375" style="138" customWidth="1"/>
    <col min="11521" max="11521" width="14" style="138" customWidth="1"/>
    <col min="11522" max="11766" width="9.21875" style="138"/>
    <col min="11767" max="11767" width="2.21875" style="138" customWidth="1"/>
    <col min="11768" max="11768" width="63.77734375" style="138" customWidth="1"/>
    <col min="11769" max="11769" width="8.77734375" style="138" customWidth="1"/>
    <col min="11770" max="11770" width="0.77734375" style="138" customWidth="1"/>
    <col min="11771" max="11771" width="14" style="138" customWidth="1"/>
    <col min="11772" max="11772" width="0.77734375" style="138" customWidth="1"/>
    <col min="11773" max="11773" width="14" style="138" customWidth="1"/>
    <col min="11774" max="11774" width="0.77734375" style="138" customWidth="1"/>
    <col min="11775" max="11775" width="14" style="138" customWidth="1"/>
    <col min="11776" max="11776" width="0.77734375" style="138" customWidth="1"/>
    <col min="11777" max="11777" width="14" style="138" customWidth="1"/>
    <col min="11778" max="12022" width="9.21875" style="138"/>
    <col min="12023" max="12023" width="2.21875" style="138" customWidth="1"/>
    <col min="12024" max="12024" width="63.77734375" style="138" customWidth="1"/>
    <col min="12025" max="12025" width="8.77734375" style="138" customWidth="1"/>
    <col min="12026" max="12026" width="0.77734375" style="138" customWidth="1"/>
    <col min="12027" max="12027" width="14" style="138" customWidth="1"/>
    <col min="12028" max="12028" width="0.77734375" style="138" customWidth="1"/>
    <col min="12029" max="12029" width="14" style="138" customWidth="1"/>
    <col min="12030" max="12030" width="0.77734375" style="138" customWidth="1"/>
    <col min="12031" max="12031" width="14" style="138" customWidth="1"/>
    <col min="12032" max="12032" width="0.77734375" style="138" customWidth="1"/>
    <col min="12033" max="12033" width="14" style="138" customWidth="1"/>
    <col min="12034" max="12278" width="9.21875" style="138"/>
    <col min="12279" max="12279" width="2.21875" style="138" customWidth="1"/>
    <col min="12280" max="12280" width="63.77734375" style="138" customWidth="1"/>
    <col min="12281" max="12281" width="8.77734375" style="138" customWidth="1"/>
    <col min="12282" max="12282" width="0.77734375" style="138" customWidth="1"/>
    <col min="12283" max="12283" width="14" style="138" customWidth="1"/>
    <col min="12284" max="12284" width="0.77734375" style="138" customWidth="1"/>
    <col min="12285" max="12285" width="14" style="138" customWidth="1"/>
    <col min="12286" max="12286" width="0.77734375" style="138" customWidth="1"/>
    <col min="12287" max="12287" width="14" style="138" customWidth="1"/>
    <col min="12288" max="12288" width="0.77734375" style="138" customWidth="1"/>
    <col min="12289" max="12289" width="14" style="138" customWidth="1"/>
    <col min="12290" max="12534" width="9.21875" style="138"/>
    <col min="12535" max="12535" width="2.21875" style="138" customWidth="1"/>
    <col min="12536" max="12536" width="63.77734375" style="138" customWidth="1"/>
    <col min="12537" max="12537" width="8.77734375" style="138" customWidth="1"/>
    <col min="12538" max="12538" width="0.77734375" style="138" customWidth="1"/>
    <col min="12539" max="12539" width="14" style="138" customWidth="1"/>
    <col min="12540" max="12540" width="0.77734375" style="138" customWidth="1"/>
    <col min="12541" max="12541" width="14" style="138" customWidth="1"/>
    <col min="12542" max="12542" width="0.77734375" style="138" customWidth="1"/>
    <col min="12543" max="12543" width="14" style="138" customWidth="1"/>
    <col min="12544" max="12544" width="0.77734375" style="138" customWidth="1"/>
    <col min="12545" max="12545" width="14" style="138" customWidth="1"/>
    <col min="12546" max="12790" width="9.21875" style="138"/>
    <col min="12791" max="12791" width="2.21875" style="138" customWidth="1"/>
    <col min="12792" max="12792" width="63.77734375" style="138" customWidth="1"/>
    <col min="12793" max="12793" width="8.77734375" style="138" customWidth="1"/>
    <col min="12794" max="12794" width="0.77734375" style="138" customWidth="1"/>
    <col min="12795" max="12795" width="14" style="138" customWidth="1"/>
    <col min="12796" max="12796" width="0.77734375" style="138" customWidth="1"/>
    <col min="12797" max="12797" width="14" style="138" customWidth="1"/>
    <col min="12798" max="12798" width="0.77734375" style="138" customWidth="1"/>
    <col min="12799" max="12799" width="14" style="138" customWidth="1"/>
    <col min="12800" max="12800" width="0.77734375" style="138" customWidth="1"/>
    <col min="12801" max="12801" width="14" style="138" customWidth="1"/>
    <col min="12802" max="13046" width="9.21875" style="138"/>
    <col min="13047" max="13047" width="2.21875" style="138" customWidth="1"/>
    <col min="13048" max="13048" width="63.77734375" style="138" customWidth="1"/>
    <col min="13049" max="13049" width="8.77734375" style="138" customWidth="1"/>
    <col min="13050" max="13050" width="0.77734375" style="138" customWidth="1"/>
    <col min="13051" max="13051" width="14" style="138" customWidth="1"/>
    <col min="13052" max="13052" width="0.77734375" style="138" customWidth="1"/>
    <col min="13053" max="13053" width="14" style="138" customWidth="1"/>
    <col min="13054" max="13054" width="0.77734375" style="138" customWidth="1"/>
    <col min="13055" max="13055" width="14" style="138" customWidth="1"/>
    <col min="13056" max="13056" width="0.77734375" style="138" customWidth="1"/>
    <col min="13057" max="13057" width="14" style="138" customWidth="1"/>
    <col min="13058" max="13302" width="9.21875" style="138"/>
    <col min="13303" max="13303" width="2.21875" style="138" customWidth="1"/>
    <col min="13304" max="13304" width="63.77734375" style="138" customWidth="1"/>
    <col min="13305" max="13305" width="8.77734375" style="138" customWidth="1"/>
    <col min="13306" max="13306" width="0.77734375" style="138" customWidth="1"/>
    <col min="13307" max="13307" width="14" style="138" customWidth="1"/>
    <col min="13308" max="13308" width="0.77734375" style="138" customWidth="1"/>
    <col min="13309" max="13309" width="14" style="138" customWidth="1"/>
    <col min="13310" max="13310" width="0.77734375" style="138" customWidth="1"/>
    <col min="13311" max="13311" width="14" style="138" customWidth="1"/>
    <col min="13312" max="13312" width="0.77734375" style="138" customWidth="1"/>
    <col min="13313" max="13313" width="14" style="138" customWidth="1"/>
    <col min="13314" max="13558" width="9.21875" style="138"/>
    <col min="13559" max="13559" width="2.21875" style="138" customWidth="1"/>
    <col min="13560" max="13560" width="63.77734375" style="138" customWidth="1"/>
    <col min="13561" max="13561" width="8.77734375" style="138" customWidth="1"/>
    <col min="13562" max="13562" width="0.77734375" style="138" customWidth="1"/>
    <col min="13563" max="13563" width="14" style="138" customWidth="1"/>
    <col min="13564" max="13564" width="0.77734375" style="138" customWidth="1"/>
    <col min="13565" max="13565" width="14" style="138" customWidth="1"/>
    <col min="13566" max="13566" width="0.77734375" style="138" customWidth="1"/>
    <col min="13567" max="13567" width="14" style="138" customWidth="1"/>
    <col min="13568" max="13568" width="0.77734375" style="138" customWidth="1"/>
    <col min="13569" max="13569" width="14" style="138" customWidth="1"/>
    <col min="13570" max="13814" width="9.21875" style="138"/>
    <col min="13815" max="13815" width="2.21875" style="138" customWidth="1"/>
    <col min="13816" max="13816" width="63.77734375" style="138" customWidth="1"/>
    <col min="13817" max="13817" width="8.77734375" style="138" customWidth="1"/>
    <col min="13818" max="13818" width="0.77734375" style="138" customWidth="1"/>
    <col min="13819" max="13819" width="14" style="138" customWidth="1"/>
    <col min="13820" max="13820" width="0.77734375" style="138" customWidth="1"/>
    <col min="13821" max="13821" width="14" style="138" customWidth="1"/>
    <col min="13822" max="13822" width="0.77734375" style="138" customWidth="1"/>
    <col min="13823" max="13823" width="14" style="138" customWidth="1"/>
    <col min="13824" max="13824" width="0.77734375" style="138" customWidth="1"/>
    <col min="13825" max="13825" width="14" style="138" customWidth="1"/>
    <col min="13826" max="14070" width="9.21875" style="138"/>
    <col min="14071" max="14071" width="2.21875" style="138" customWidth="1"/>
    <col min="14072" max="14072" width="63.77734375" style="138" customWidth="1"/>
    <col min="14073" max="14073" width="8.77734375" style="138" customWidth="1"/>
    <col min="14074" max="14074" width="0.77734375" style="138" customWidth="1"/>
    <col min="14075" max="14075" width="14" style="138" customWidth="1"/>
    <col min="14076" max="14076" width="0.77734375" style="138" customWidth="1"/>
    <col min="14077" max="14077" width="14" style="138" customWidth="1"/>
    <col min="14078" max="14078" width="0.77734375" style="138" customWidth="1"/>
    <col min="14079" max="14079" width="14" style="138" customWidth="1"/>
    <col min="14080" max="14080" width="0.77734375" style="138" customWidth="1"/>
    <col min="14081" max="14081" width="14" style="138" customWidth="1"/>
    <col min="14082" max="14326" width="9.21875" style="138"/>
    <col min="14327" max="14327" width="2.21875" style="138" customWidth="1"/>
    <col min="14328" max="14328" width="63.77734375" style="138" customWidth="1"/>
    <col min="14329" max="14329" width="8.77734375" style="138" customWidth="1"/>
    <col min="14330" max="14330" width="0.77734375" style="138" customWidth="1"/>
    <col min="14331" max="14331" width="14" style="138" customWidth="1"/>
    <col min="14332" max="14332" width="0.77734375" style="138" customWidth="1"/>
    <col min="14333" max="14333" width="14" style="138" customWidth="1"/>
    <col min="14334" max="14334" width="0.77734375" style="138" customWidth="1"/>
    <col min="14335" max="14335" width="14" style="138" customWidth="1"/>
    <col min="14336" max="14336" width="0.77734375" style="138" customWidth="1"/>
    <col min="14337" max="14337" width="14" style="138" customWidth="1"/>
    <col min="14338" max="14582" width="9.21875" style="138"/>
    <col min="14583" max="14583" width="2.21875" style="138" customWidth="1"/>
    <col min="14584" max="14584" width="63.77734375" style="138" customWidth="1"/>
    <col min="14585" max="14585" width="8.77734375" style="138" customWidth="1"/>
    <col min="14586" max="14586" width="0.77734375" style="138" customWidth="1"/>
    <col min="14587" max="14587" width="14" style="138" customWidth="1"/>
    <col min="14588" max="14588" width="0.77734375" style="138" customWidth="1"/>
    <col min="14589" max="14589" width="14" style="138" customWidth="1"/>
    <col min="14590" max="14590" width="0.77734375" style="138" customWidth="1"/>
    <col min="14591" max="14591" width="14" style="138" customWidth="1"/>
    <col min="14592" max="14592" width="0.77734375" style="138" customWidth="1"/>
    <col min="14593" max="14593" width="14" style="138" customWidth="1"/>
    <col min="14594" max="14838" width="9.21875" style="138"/>
    <col min="14839" max="14839" width="2.21875" style="138" customWidth="1"/>
    <col min="14840" max="14840" width="63.77734375" style="138" customWidth="1"/>
    <col min="14841" max="14841" width="8.77734375" style="138" customWidth="1"/>
    <col min="14842" max="14842" width="0.77734375" style="138" customWidth="1"/>
    <col min="14843" max="14843" width="14" style="138" customWidth="1"/>
    <col min="14844" max="14844" width="0.77734375" style="138" customWidth="1"/>
    <col min="14845" max="14845" width="14" style="138" customWidth="1"/>
    <col min="14846" max="14846" width="0.77734375" style="138" customWidth="1"/>
    <col min="14847" max="14847" width="14" style="138" customWidth="1"/>
    <col min="14848" max="14848" width="0.77734375" style="138" customWidth="1"/>
    <col min="14849" max="14849" width="14" style="138" customWidth="1"/>
    <col min="14850" max="15094" width="9.21875" style="138"/>
    <col min="15095" max="15095" width="2.21875" style="138" customWidth="1"/>
    <col min="15096" max="15096" width="63.77734375" style="138" customWidth="1"/>
    <col min="15097" max="15097" width="8.77734375" style="138" customWidth="1"/>
    <col min="15098" max="15098" width="0.77734375" style="138" customWidth="1"/>
    <col min="15099" max="15099" width="14" style="138" customWidth="1"/>
    <col min="15100" max="15100" width="0.77734375" style="138" customWidth="1"/>
    <col min="15101" max="15101" width="14" style="138" customWidth="1"/>
    <col min="15102" max="15102" width="0.77734375" style="138" customWidth="1"/>
    <col min="15103" max="15103" width="14" style="138" customWidth="1"/>
    <col min="15104" max="15104" width="0.77734375" style="138" customWidth="1"/>
    <col min="15105" max="15105" width="14" style="138" customWidth="1"/>
    <col min="15106" max="15350" width="9.21875" style="138"/>
    <col min="15351" max="15351" width="2.21875" style="138" customWidth="1"/>
    <col min="15352" max="15352" width="63.77734375" style="138" customWidth="1"/>
    <col min="15353" max="15353" width="8.77734375" style="138" customWidth="1"/>
    <col min="15354" max="15354" width="0.77734375" style="138" customWidth="1"/>
    <col min="15355" max="15355" width="14" style="138" customWidth="1"/>
    <col min="15356" max="15356" width="0.77734375" style="138" customWidth="1"/>
    <col min="15357" max="15357" width="14" style="138" customWidth="1"/>
    <col min="15358" max="15358" width="0.77734375" style="138" customWidth="1"/>
    <col min="15359" max="15359" width="14" style="138" customWidth="1"/>
    <col min="15360" max="15360" width="0.77734375" style="138" customWidth="1"/>
    <col min="15361" max="15361" width="14" style="138" customWidth="1"/>
    <col min="15362" max="15606" width="9.21875" style="138"/>
    <col min="15607" max="15607" width="2.21875" style="138" customWidth="1"/>
    <col min="15608" max="15608" width="63.77734375" style="138" customWidth="1"/>
    <col min="15609" max="15609" width="8.77734375" style="138" customWidth="1"/>
    <col min="15610" max="15610" width="0.77734375" style="138" customWidth="1"/>
    <col min="15611" max="15611" width="14" style="138" customWidth="1"/>
    <col min="15612" max="15612" width="0.77734375" style="138" customWidth="1"/>
    <col min="15613" max="15613" width="14" style="138" customWidth="1"/>
    <col min="15614" max="15614" width="0.77734375" style="138" customWidth="1"/>
    <col min="15615" max="15615" width="14" style="138" customWidth="1"/>
    <col min="15616" max="15616" width="0.77734375" style="138" customWidth="1"/>
    <col min="15617" max="15617" width="14" style="138" customWidth="1"/>
    <col min="15618" max="15862" width="9.21875" style="138"/>
    <col min="15863" max="15863" width="2.21875" style="138" customWidth="1"/>
    <col min="15864" max="15864" width="63.77734375" style="138" customWidth="1"/>
    <col min="15865" max="15865" width="8.77734375" style="138" customWidth="1"/>
    <col min="15866" max="15866" width="0.77734375" style="138" customWidth="1"/>
    <col min="15867" max="15867" width="14" style="138" customWidth="1"/>
    <col min="15868" max="15868" width="0.77734375" style="138" customWidth="1"/>
    <col min="15869" max="15869" width="14" style="138" customWidth="1"/>
    <col min="15870" max="15870" width="0.77734375" style="138" customWidth="1"/>
    <col min="15871" max="15871" width="14" style="138" customWidth="1"/>
    <col min="15872" max="15872" width="0.77734375" style="138" customWidth="1"/>
    <col min="15873" max="15873" width="14" style="138" customWidth="1"/>
    <col min="15874" max="16118" width="9.21875" style="138"/>
    <col min="16119" max="16119" width="2.21875" style="138" customWidth="1"/>
    <col min="16120" max="16120" width="63.77734375" style="138" customWidth="1"/>
    <col min="16121" max="16121" width="8.77734375" style="138" customWidth="1"/>
    <col min="16122" max="16122" width="0.77734375" style="138" customWidth="1"/>
    <col min="16123" max="16123" width="14" style="138" customWidth="1"/>
    <col min="16124" max="16124" width="0.77734375" style="138" customWidth="1"/>
    <col min="16125" max="16125" width="14" style="138" customWidth="1"/>
    <col min="16126" max="16126" width="0.77734375" style="138" customWidth="1"/>
    <col min="16127" max="16127" width="14" style="138" customWidth="1"/>
    <col min="16128" max="16128" width="0.77734375" style="138" customWidth="1"/>
    <col min="16129" max="16129" width="14" style="138" customWidth="1"/>
    <col min="16130" max="16384" width="9.21875" style="138"/>
  </cols>
  <sheetData>
    <row r="1" spans="1:25" ht="19.5" customHeight="1">
      <c r="A1" s="134" t="str">
        <f>'BS 6-8'!A1</f>
        <v>JWD InfoLogistics Public Company Limited and its Subsidiaries</v>
      </c>
      <c r="B1" s="135"/>
      <c r="C1" s="136"/>
      <c r="D1" s="137"/>
      <c r="E1" s="135"/>
      <c r="F1" s="137"/>
      <c r="G1" s="135"/>
      <c r="H1" s="137"/>
      <c r="I1" s="135"/>
      <c r="J1" s="137"/>
    </row>
    <row r="2" spans="1:25" ht="19.5" customHeight="1">
      <c r="A2" s="139" t="s">
        <v>78</v>
      </c>
      <c r="B2" s="135"/>
      <c r="C2" s="136"/>
      <c r="D2" s="137"/>
      <c r="E2" s="135"/>
      <c r="F2" s="137"/>
      <c r="G2" s="135"/>
      <c r="H2" s="137"/>
      <c r="I2" s="135"/>
      <c r="J2" s="137"/>
    </row>
    <row r="3" spans="1:25" ht="19.5" customHeight="1">
      <c r="A3" s="139"/>
      <c r="B3" s="135"/>
      <c r="C3" s="136"/>
      <c r="D3" s="137"/>
      <c r="E3" s="135"/>
      <c r="F3" s="137"/>
      <c r="G3" s="135"/>
      <c r="H3" s="137"/>
      <c r="I3" s="135"/>
      <c r="J3" s="137"/>
    </row>
    <row r="4" spans="1:25" ht="19.5" customHeight="1">
      <c r="A4" s="140"/>
      <c r="B4" s="140"/>
      <c r="C4" s="315"/>
      <c r="D4" s="413" t="s">
        <v>45</v>
      </c>
      <c r="E4" s="413"/>
      <c r="F4" s="413"/>
      <c r="G4" s="141"/>
      <c r="H4" s="413" t="s">
        <v>46</v>
      </c>
      <c r="I4" s="413"/>
      <c r="J4" s="413"/>
    </row>
    <row r="5" spans="1:25" ht="19.5" customHeight="1">
      <c r="A5" s="140"/>
      <c r="B5" s="140"/>
      <c r="C5" s="315"/>
      <c r="D5" s="413" t="s">
        <v>47</v>
      </c>
      <c r="E5" s="413"/>
      <c r="F5" s="413"/>
      <c r="G5" s="141"/>
      <c r="H5" s="413" t="s">
        <v>47</v>
      </c>
      <c r="I5" s="413"/>
      <c r="J5" s="413"/>
    </row>
    <row r="6" spans="1:25" ht="19.5" customHeight="1">
      <c r="A6" s="142"/>
      <c r="B6" s="143"/>
      <c r="C6" s="142"/>
      <c r="D6" s="412" t="s">
        <v>204</v>
      </c>
      <c r="E6" s="412"/>
      <c r="F6" s="412"/>
      <c r="G6" s="171"/>
      <c r="H6" s="412" t="s">
        <v>204</v>
      </c>
      <c r="I6" s="412"/>
      <c r="J6" s="412"/>
    </row>
    <row r="7" spans="1:25" ht="19.5" customHeight="1">
      <c r="A7" s="142"/>
      <c r="B7" s="143"/>
      <c r="C7" s="142"/>
      <c r="D7" s="411" t="s">
        <v>184</v>
      </c>
      <c r="E7" s="412"/>
      <c r="F7" s="412"/>
      <c r="G7" s="172"/>
      <c r="H7" s="411" t="s">
        <v>184</v>
      </c>
      <c r="I7" s="412"/>
      <c r="J7" s="412"/>
    </row>
    <row r="8" spans="1:25" ht="19.5" customHeight="1">
      <c r="A8" s="140"/>
      <c r="B8" s="140"/>
      <c r="C8" s="144"/>
      <c r="D8" s="145">
        <v>2020</v>
      </c>
      <c r="E8" s="146"/>
      <c r="F8" s="145">
        <v>2019</v>
      </c>
      <c r="G8" s="141"/>
      <c r="H8" s="145">
        <f>D8</f>
        <v>2020</v>
      </c>
      <c r="I8" s="146"/>
      <c r="J8" s="145">
        <f>F8</f>
        <v>2019</v>
      </c>
    </row>
    <row r="9" spans="1:25" ht="19.5" customHeight="1">
      <c r="A9" s="140"/>
      <c r="B9" s="140"/>
      <c r="C9" s="315"/>
      <c r="D9" s="414" t="s">
        <v>6</v>
      </c>
      <c r="E9" s="414"/>
      <c r="F9" s="414"/>
      <c r="G9" s="414"/>
      <c r="H9" s="414"/>
      <c r="I9" s="414"/>
      <c r="J9" s="414"/>
    </row>
    <row r="10" spans="1:25" ht="19.5" customHeight="1">
      <c r="A10" s="316" t="s">
        <v>221</v>
      </c>
      <c r="B10" s="140"/>
      <c r="C10" s="315"/>
      <c r="D10" s="315"/>
      <c r="E10" s="315"/>
      <c r="F10" s="315"/>
      <c r="G10" s="315"/>
      <c r="H10" s="315"/>
      <c r="I10" s="315"/>
      <c r="J10" s="315"/>
    </row>
    <row r="11" spans="1:25" ht="19.5" customHeight="1">
      <c r="A11" s="317" t="s">
        <v>154</v>
      </c>
      <c r="B11" s="141"/>
      <c r="C11" s="315"/>
      <c r="D11" s="318"/>
      <c r="E11" s="318"/>
      <c r="F11" s="318">
        <v>0</v>
      </c>
      <c r="G11" s="319"/>
      <c r="H11" s="318"/>
      <c r="I11" s="319"/>
      <c r="J11" s="318">
        <v>0</v>
      </c>
      <c r="Q11" s="149"/>
      <c r="R11" s="149"/>
      <c r="S11" s="149"/>
      <c r="T11" s="149"/>
      <c r="U11" s="149"/>
      <c r="V11" s="149"/>
      <c r="W11" s="149"/>
      <c r="X11" s="149"/>
      <c r="Y11" s="149"/>
    </row>
    <row r="12" spans="1:25" ht="19.5" customHeight="1">
      <c r="A12" s="317" t="s">
        <v>222</v>
      </c>
      <c r="B12" s="141"/>
      <c r="C12" s="315"/>
      <c r="D12" s="318"/>
      <c r="E12" s="319"/>
      <c r="F12" s="318"/>
      <c r="G12" s="319"/>
      <c r="H12" s="318"/>
      <c r="I12" s="319"/>
      <c r="J12" s="318"/>
    </row>
    <row r="13" spans="1:25" ht="19.5" customHeight="1">
      <c r="A13" s="317" t="s">
        <v>223</v>
      </c>
      <c r="B13" s="141"/>
      <c r="C13" s="315"/>
      <c r="D13" s="318"/>
      <c r="E13" s="319"/>
      <c r="F13" s="318">
        <v>-94</v>
      </c>
      <c r="G13" s="319"/>
      <c r="H13" s="318"/>
      <c r="I13" s="319"/>
      <c r="J13" s="318">
        <v>-18</v>
      </c>
      <c r="Q13" s="149"/>
      <c r="R13" s="149"/>
      <c r="S13" s="149"/>
      <c r="T13" s="149"/>
      <c r="U13" s="149"/>
      <c r="V13" s="149"/>
      <c r="W13" s="149"/>
    </row>
    <row r="14" spans="1:25" ht="19.5" customHeight="1">
      <c r="A14" s="320" t="s">
        <v>224</v>
      </c>
      <c r="B14" s="141"/>
      <c r="C14" s="315"/>
      <c r="D14" s="318"/>
      <c r="E14" s="319"/>
      <c r="F14" s="318">
        <v>-107</v>
      </c>
      <c r="G14" s="319"/>
      <c r="H14" s="318"/>
      <c r="I14" s="321"/>
      <c r="J14" s="318">
        <v>-6</v>
      </c>
      <c r="Q14" s="149"/>
      <c r="R14" s="149"/>
      <c r="S14" s="149"/>
      <c r="T14" s="149"/>
      <c r="U14" s="149"/>
      <c r="V14" s="149"/>
      <c r="W14" s="149"/>
    </row>
    <row r="15" spans="1:25" ht="19.5" customHeight="1">
      <c r="A15" s="317" t="s">
        <v>225</v>
      </c>
      <c r="B15" s="141"/>
      <c r="C15" s="315"/>
      <c r="D15" s="318"/>
      <c r="E15" s="319"/>
      <c r="F15" s="318">
        <v>212</v>
      </c>
      <c r="G15" s="318"/>
      <c r="H15" s="318"/>
      <c r="I15" s="318"/>
      <c r="J15" s="318">
        <v>859</v>
      </c>
      <c r="Q15" s="149"/>
      <c r="R15" s="149"/>
      <c r="S15" s="149"/>
      <c r="T15" s="149"/>
      <c r="U15" s="149"/>
      <c r="V15" s="149"/>
      <c r="W15" s="149"/>
    </row>
    <row r="16" spans="1:25" ht="19.5" customHeight="1">
      <c r="A16" s="317" t="s">
        <v>226</v>
      </c>
      <c r="B16" s="141"/>
      <c r="C16" s="315"/>
      <c r="D16" s="318"/>
      <c r="E16" s="319"/>
      <c r="F16" s="318">
        <v>1127</v>
      </c>
      <c r="G16" s="318"/>
      <c r="H16" s="318"/>
      <c r="I16" s="318"/>
      <c r="J16" s="318">
        <v>1127</v>
      </c>
      <c r="Q16" s="149"/>
      <c r="R16" s="149"/>
      <c r="S16" s="149"/>
      <c r="T16" s="149"/>
      <c r="U16" s="149"/>
      <c r="V16" s="149"/>
      <c r="W16" s="149"/>
    </row>
    <row r="17" spans="1:23" ht="19.5" customHeight="1">
      <c r="A17" s="317" t="s">
        <v>227</v>
      </c>
      <c r="B17" s="141"/>
      <c r="C17" s="315"/>
      <c r="D17" s="318"/>
      <c r="E17" s="319"/>
      <c r="F17" s="318">
        <v>5438</v>
      </c>
      <c r="G17" s="318"/>
      <c r="H17" s="318"/>
      <c r="I17" s="318"/>
      <c r="J17" s="318">
        <v>6687</v>
      </c>
      <c r="Q17" s="149"/>
      <c r="R17" s="149"/>
      <c r="S17" s="149"/>
      <c r="T17" s="149"/>
      <c r="U17" s="149"/>
      <c r="V17" s="149"/>
      <c r="W17" s="149"/>
    </row>
    <row r="18" spans="1:23" ht="19.5" customHeight="1">
      <c r="A18" s="317" t="s">
        <v>228</v>
      </c>
      <c r="B18" s="141"/>
      <c r="C18" s="315"/>
      <c r="D18" s="318"/>
      <c r="E18" s="319"/>
      <c r="F18" s="318">
        <v>8182</v>
      </c>
      <c r="G18" s="318"/>
      <c r="H18" s="318"/>
      <c r="I18" s="318"/>
      <c r="J18" s="318">
        <v>8182</v>
      </c>
      <c r="Q18" s="149"/>
      <c r="R18" s="149"/>
      <c r="S18" s="149"/>
      <c r="T18" s="149"/>
      <c r="U18" s="149"/>
      <c r="V18" s="149"/>
      <c r="W18" s="149"/>
    </row>
    <row r="19" spans="1:23" ht="19.5" customHeight="1">
      <c r="A19" s="317" t="s">
        <v>229</v>
      </c>
      <c r="B19" s="141"/>
      <c r="C19" s="315"/>
      <c r="D19" s="318"/>
      <c r="E19" s="319"/>
      <c r="F19" s="318">
        <v>-73920</v>
      </c>
      <c r="G19" s="319"/>
      <c r="H19" s="322"/>
      <c r="I19" s="319"/>
      <c r="J19" s="322">
        <v>0</v>
      </c>
      <c r="Q19" s="149"/>
      <c r="R19" s="149"/>
      <c r="S19" s="149"/>
      <c r="T19" s="149"/>
      <c r="U19" s="149"/>
      <c r="V19" s="149"/>
      <c r="W19" s="149"/>
    </row>
    <row r="20" spans="1:23" ht="19.5" customHeight="1">
      <c r="A20" s="317" t="s">
        <v>230</v>
      </c>
      <c r="B20" s="141"/>
      <c r="C20" s="315"/>
      <c r="D20" s="323"/>
      <c r="E20" s="323"/>
      <c r="F20" s="323"/>
      <c r="G20" s="323"/>
      <c r="H20" s="323"/>
      <c r="I20" s="323"/>
      <c r="J20" s="323"/>
    </row>
    <row r="21" spans="1:23" ht="19.5" customHeight="1">
      <c r="A21" s="317" t="s">
        <v>231</v>
      </c>
      <c r="B21" s="141"/>
      <c r="C21" s="315"/>
      <c r="D21" s="322"/>
      <c r="E21" s="319"/>
      <c r="F21" s="322">
        <v>0</v>
      </c>
      <c r="G21" s="319"/>
      <c r="H21" s="322"/>
      <c r="I21" s="319"/>
      <c r="J21" s="322">
        <v>0</v>
      </c>
      <c r="Q21" s="149"/>
      <c r="R21" s="149"/>
      <c r="S21" s="149"/>
      <c r="T21" s="149"/>
      <c r="U21" s="149"/>
      <c r="V21" s="149"/>
      <c r="W21" s="149"/>
    </row>
    <row r="22" spans="1:23" ht="19.5" customHeight="1">
      <c r="A22" s="317" t="s">
        <v>232</v>
      </c>
      <c r="B22" s="141"/>
      <c r="C22" s="315"/>
      <c r="D22" s="324"/>
      <c r="E22" s="319"/>
      <c r="F22" s="324">
        <v>3803</v>
      </c>
      <c r="G22" s="319"/>
      <c r="H22" s="322"/>
      <c r="I22" s="319"/>
      <c r="J22" s="322">
        <v>0</v>
      </c>
      <c r="Q22" s="149"/>
      <c r="R22" s="149"/>
      <c r="S22" s="149"/>
      <c r="T22" s="149"/>
      <c r="U22" s="149"/>
      <c r="V22" s="149"/>
      <c r="W22" s="149"/>
    </row>
    <row r="23" spans="1:23" ht="19.5" customHeight="1">
      <c r="A23" s="317" t="s">
        <v>233</v>
      </c>
      <c r="B23" s="141"/>
      <c r="C23" s="315"/>
      <c r="D23" s="324"/>
      <c r="E23" s="319"/>
      <c r="F23" s="324">
        <v>5529</v>
      </c>
      <c r="G23" s="319"/>
      <c r="H23" s="322"/>
      <c r="I23" s="319"/>
      <c r="J23" s="322">
        <v>0</v>
      </c>
      <c r="Q23" s="149"/>
      <c r="R23" s="149"/>
      <c r="S23" s="149"/>
      <c r="T23" s="149"/>
      <c r="U23" s="149"/>
      <c r="V23" s="149"/>
      <c r="W23" s="149"/>
    </row>
    <row r="24" spans="1:23" ht="19.5" customHeight="1">
      <c r="A24" s="317" t="s">
        <v>234</v>
      </c>
      <c r="B24" s="141"/>
      <c r="C24" s="315"/>
      <c r="D24" s="318"/>
      <c r="E24" s="319"/>
      <c r="F24" s="318">
        <v>16759</v>
      </c>
      <c r="G24" s="318"/>
      <c r="H24" s="318"/>
      <c r="I24" s="318"/>
      <c r="J24" s="318">
        <v>16759</v>
      </c>
      <c r="Q24" s="149"/>
      <c r="R24" s="149"/>
      <c r="S24" s="149"/>
      <c r="T24" s="149"/>
      <c r="U24" s="149"/>
      <c r="V24" s="149"/>
      <c r="W24" s="149"/>
    </row>
    <row r="25" spans="1:23" ht="19.5" customHeight="1">
      <c r="A25" s="317" t="s">
        <v>235</v>
      </c>
      <c r="B25" s="141"/>
      <c r="C25" s="152"/>
      <c r="D25" s="318"/>
      <c r="E25" s="319"/>
      <c r="F25" s="318">
        <v>46159</v>
      </c>
      <c r="G25" s="319"/>
      <c r="H25" s="322"/>
      <c r="I25" s="319"/>
      <c r="J25" s="322">
        <v>0</v>
      </c>
      <c r="Q25" s="149"/>
      <c r="R25" s="149"/>
      <c r="S25" s="149"/>
      <c r="T25" s="149"/>
      <c r="U25" s="149"/>
      <c r="V25" s="149"/>
      <c r="W25" s="149"/>
    </row>
    <row r="26" spans="1:23" ht="18.45" customHeight="1">
      <c r="A26" s="317" t="s">
        <v>236</v>
      </c>
      <c r="B26" s="141"/>
      <c r="C26" s="152"/>
      <c r="D26" s="318"/>
      <c r="E26" s="318"/>
      <c r="F26" s="318">
        <v>173941</v>
      </c>
      <c r="G26" s="318"/>
      <c r="H26" s="318"/>
      <c r="I26" s="318"/>
      <c r="J26" s="318">
        <v>21614</v>
      </c>
      <c r="Q26" s="149"/>
      <c r="R26" s="149"/>
      <c r="S26" s="149"/>
      <c r="T26" s="149"/>
      <c r="U26" s="149"/>
      <c r="V26" s="149"/>
      <c r="W26" s="149"/>
    </row>
    <row r="27" spans="1:23" ht="18.45" customHeight="1">
      <c r="A27" s="317" t="s">
        <v>237</v>
      </c>
      <c r="B27" s="141"/>
      <c r="C27" s="315"/>
      <c r="D27" s="318"/>
      <c r="E27" s="318"/>
      <c r="F27" s="318">
        <v>-2718</v>
      </c>
      <c r="G27" s="318"/>
      <c r="H27" s="318"/>
      <c r="I27" s="318"/>
      <c r="J27" s="318">
        <v>-532</v>
      </c>
      <c r="Q27" s="149"/>
      <c r="R27" s="149"/>
      <c r="S27" s="149"/>
      <c r="T27" s="149"/>
      <c r="U27" s="149"/>
      <c r="V27" s="149"/>
      <c r="W27" s="149"/>
    </row>
    <row r="28" spans="1:23" ht="18.45" customHeight="1">
      <c r="A28" s="317" t="s">
        <v>238</v>
      </c>
      <c r="B28" s="141"/>
      <c r="C28" s="315"/>
      <c r="D28" s="318"/>
      <c r="E28" s="318"/>
      <c r="F28" s="318">
        <v>2655</v>
      </c>
      <c r="G28" s="319"/>
      <c r="H28" s="322"/>
      <c r="I28" s="319"/>
      <c r="J28" s="322">
        <v>0</v>
      </c>
      <c r="Q28" s="149"/>
      <c r="R28" s="149"/>
      <c r="S28" s="149"/>
      <c r="T28" s="149"/>
      <c r="U28" s="149"/>
      <c r="V28" s="149"/>
      <c r="W28" s="149"/>
    </row>
    <row r="29" spans="1:23" ht="18.45" customHeight="1">
      <c r="A29" s="317" t="s">
        <v>239</v>
      </c>
      <c r="B29" s="141"/>
      <c r="C29" s="315"/>
      <c r="D29" s="318"/>
      <c r="E29" s="318"/>
      <c r="F29" s="318">
        <v>22274</v>
      </c>
      <c r="G29" s="319"/>
      <c r="H29" s="318"/>
      <c r="I29" s="318"/>
      <c r="J29" s="318">
        <v>3798</v>
      </c>
      <c r="Q29" s="149"/>
      <c r="R29" s="149"/>
      <c r="S29" s="149"/>
      <c r="T29" s="149"/>
      <c r="U29" s="149"/>
      <c r="V29" s="149"/>
      <c r="W29" s="149"/>
    </row>
    <row r="30" spans="1:23" ht="18.45" customHeight="1">
      <c r="A30" s="317" t="s">
        <v>240</v>
      </c>
      <c r="B30" s="141"/>
      <c r="C30" s="152"/>
      <c r="D30" s="318"/>
      <c r="E30" s="318"/>
      <c r="F30" s="318">
        <v>3146</v>
      </c>
      <c r="G30" s="319"/>
      <c r="H30" s="318"/>
      <c r="I30" s="318"/>
      <c r="J30" s="318">
        <v>3146</v>
      </c>
      <c r="Q30" s="149"/>
      <c r="R30" s="149"/>
      <c r="S30" s="149"/>
      <c r="T30" s="149"/>
      <c r="U30" s="149"/>
      <c r="V30" s="149"/>
      <c r="W30" s="149"/>
    </row>
    <row r="31" spans="1:23" ht="18.45" customHeight="1">
      <c r="A31" s="317" t="s">
        <v>241</v>
      </c>
      <c r="B31" s="141"/>
      <c r="C31" s="315"/>
      <c r="D31" s="318"/>
      <c r="E31" s="318"/>
      <c r="F31" s="318">
        <v>10829</v>
      </c>
      <c r="G31" s="319"/>
      <c r="H31" s="318"/>
      <c r="I31" s="318"/>
      <c r="J31" s="318">
        <v>2036</v>
      </c>
      <c r="Q31" s="149"/>
      <c r="R31" s="149"/>
      <c r="S31" s="149"/>
      <c r="T31" s="149"/>
      <c r="U31" s="149"/>
      <c r="V31" s="149"/>
      <c r="W31" s="149"/>
    </row>
    <row r="32" spans="1:23" ht="18.45" customHeight="1">
      <c r="A32" s="317" t="s">
        <v>242</v>
      </c>
      <c r="B32" s="141"/>
      <c r="C32" s="315"/>
      <c r="D32" s="318"/>
      <c r="E32" s="318"/>
      <c r="F32" s="318">
        <v>-9667</v>
      </c>
      <c r="G32" s="319"/>
      <c r="H32" s="318"/>
      <c r="I32" s="318"/>
      <c r="J32" s="318">
        <v>-161542</v>
      </c>
      <c r="Q32" s="149"/>
      <c r="R32" s="149"/>
      <c r="S32" s="149"/>
      <c r="T32" s="149"/>
      <c r="U32" s="149"/>
      <c r="V32" s="149"/>
      <c r="W32" s="149"/>
    </row>
    <row r="33" spans="1:23" ht="18.45" customHeight="1">
      <c r="A33" s="317" t="s">
        <v>119</v>
      </c>
      <c r="B33" s="141"/>
      <c r="C33" s="315"/>
      <c r="D33" s="318"/>
      <c r="E33" s="318"/>
      <c r="F33" s="318">
        <v>-37464</v>
      </c>
      <c r="G33" s="319"/>
      <c r="H33" s="318"/>
      <c r="I33" s="318"/>
      <c r="J33" s="318">
        <v>-26003</v>
      </c>
      <c r="Q33" s="149"/>
      <c r="R33" s="149"/>
      <c r="S33" s="149"/>
      <c r="T33" s="149"/>
      <c r="U33" s="149"/>
      <c r="V33" s="149"/>
      <c r="W33" s="149"/>
    </row>
    <row r="34" spans="1:23" ht="18.45" customHeight="1">
      <c r="A34" s="317" t="s">
        <v>80</v>
      </c>
      <c r="B34" s="141"/>
      <c r="C34" s="315"/>
      <c r="D34" s="325">
        <v>0</v>
      </c>
      <c r="E34" s="318"/>
      <c r="F34" s="325">
        <v>0</v>
      </c>
      <c r="G34" s="326"/>
      <c r="H34" s="325"/>
      <c r="I34" s="318"/>
      <c r="J34" s="325">
        <v>0</v>
      </c>
      <c r="Q34" s="149"/>
      <c r="R34" s="149"/>
      <c r="S34" s="149"/>
      <c r="T34" s="149"/>
      <c r="U34" s="149"/>
      <c r="V34" s="149"/>
      <c r="W34" s="149"/>
    </row>
    <row r="35" spans="1:23" ht="18.45" customHeight="1">
      <c r="A35" s="317" t="s">
        <v>243</v>
      </c>
      <c r="B35" s="141"/>
      <c r="C35" s="152"/>
      <c r="D35" s="318">
        <f>SUM(D11:D34)</f>
        <v>0</v>
      </c>
      <c r="E35" s="318"/>
      <c r="F35" s="318">
        <f>SUM(F11:F34)</f>
        <v>176084</v>
      </c>
      <c r="G35" s="319"/>
      <c r="H35" s="318">
        <f>SUM(H11:H34)</f>
        <v>0</v>
      </c>
      <c r="I35" s="318"/>
      <c r="J35" s="318">
        <f>SUM(J11:J34)</f>
        <v>-123893</v>
      </c>
      <c r="Q35" s="149"/>
      <c r="R35" s="149"/>
      <c r="S35" s="149"/>
      <c r="T35" s="149"/>
      <c r="U35" s="149"/>
      <c r="V35" s="149"/>
      <c r="W35" s="149"/>
    </row>
    <row r="36" spans="1:23" ht="18.45" customHeight="1">
      <c r="A36" s="317" t="s">
        <v>244</v>
      </c>
      <c r="B36" s="141"/>
      <c r="C36" s="315"/>
      <c r="D36" s="318"/>
      <c r="E36" s="318"/>
      <c r="F36" s="318"/>
      <c r="G36" s="319"/>
      <c r="H36" s="318"/>
      <c r="I36" s="318"/>
      <c r="J36" s="318"/>
      <c r="Q36" s="149"/>
      <c r="R36" s="149"/>
      <c r="S36" s="149"/>
      <c r="T36" s="149"/>
      <c r="U36" s="149"/>
      <c r="V36" s="149"/>
      <c r="W36" s="149"/>
    </row>
    <row r="37" spans="1:23" ht="18.45" customHeight="1">
      <c r="A37" s="317" t="s">
        <v>245</v>
      </c>
      <c r="B37" s="141"/>
      <c r="C37" s="315"/>
      <c r="D37" s="318"/>
      <c r="E37" s="318"/>
      <c r="F37" s="318">
        <v>32101</v>
      </c>
      <c r="G37" s="319"/>
      <c r="H37" s="318"/>
      <c r="I37" s="318"/>
      <c r="J37" s="318">
        <v>-194</v>
      </c>
      <c r="Q37" s="149"/>
      <c r="R37" s="149"/>
      <c r="S37" s="149"/>
      <c r="T37" s="149"/>
      <c r="U37" s="149"/>
      <c r="V37" s="149"/>
      <c r="W37" s="149"/>
    </row>
    <row r="38" spans="1:23" ht="18.45" customHeight="1">
      <c r="A38" s="317" t="s">
        <v>246</v>
      </c>
      <c r="B38" s="141"/>
      <c r="C38" s="315"/>
      <c r="D38" s="318"/>
      <c r="E38" s="318"/>
      <c r="F38" s="318">
        <v>-26328</v>
      </c>
      <c r="G38" s="319"/>
      <c r="H38" s="318"/>
      <c r="I38" s="318"/>
      <c r="J38" s="318">
        <v>-402</v>
      </c>
      <c r="Q38" s="149"/>
      <c r="R38" s="149"/>
      <c r="S38" s="149"/>
      <c r="T38" s="149"/>
      <c r="U38" s="149"/>
      <c r="V38" s="149"/>
      <c r="W38" s="149"/>
    </row>
    <row r="39" spans="1:23" ht="18.45" customHeight="1">
      <c r="A39" s="317" t="s">
        <v>10</v>
      </c>
      <c r="B39" s="141"/>
      <c r="C39" s="315"/>
      <c r="D39" s="318"/>
      <c r="E39" s="318"/>
      <c r="F39" s="318">
        <v>-1485</v>
      </c>
      <c r="G39" s="319"/>
      <c r="H39" s="322"/>
      <c r="I39" s="319"/>
      <c r="J39" s="322">
        <v>0</v>
      </c>
      <c r="Q39" s="149"/>
      <c r="R39" s="149"/>
      <c r="S39" s="149"/>
      <c r="T39" s="149"/>
      <c r="U39" s="149"/>
      <c r="V39" s="149"/>
      <c r="W39" s="149"/>
    </row>
    <row r="40" spans="1:23" ht="19.5" customHeight="1">
      <c r="A40" s="317" t="s">
        <v>11</v>
      </c>
      <c r="B40" s="141"/>
      <c r="C40" s="315"/>
      <c r="D40" s="318"/>
      <c r="E40" s="318"/>
      <c r="F40" s="318">
        <v>-5954</v>
      </c>
      <c r="G40" s="319"/>
      <c r="H40" s="318"/>
      <c r="I40" s="318"/>
      <c r="J40" s="318">
        <v>-553</v>
      </c>
      <c r="Q40" s="149"/>
      <c r="R40" s="149"/>
      <c r="S40" s="149"/>
      <c r="T40" s="149"/>
      <c r="U40" s="149"/>
      <c r="V40" s="149"/>
      <c r="W40" s="149"/>
    </row>
    <row r="41" spans="1:23" ht="19.5" customHeight="1">
      <c r="A41" s="317" t="s">
        <v>247</v>
      </c>
      <c r="B41" s="141"/>
      <c r="C41" s="315"/>
      <c r="D41" s="318"/>
      <c r="E41" s="318"/>
      <c r="F41" s="318">
        <v>-252</v>
      </c>
      <c r="G41" s="327"/>
      <c r="H41" s="318"/>
      <c r="I41" s="318"/>
      <c r="J41" s="318">
        <v>-154</v>
      </c>
      <c r="Q41" s="149"/>
      <c r="R41" s="149"/>
      <c r="S41" s="149"/>
      <c r="T41" s="149"/>
      <c r="U41" s="149"/>
      <c r="V41" s="149"/>
      <c r="W41" s="149"/>
    </row>
    <row r="42" spans="1:23" ht="19.5" customHeight="1">
      <c r="A42" s="317" t="s">
        <v>166</v>
      </c>
      <c r="B42" s="141"/>
      <c r="C42" s="315"/>
      <c r="D42" s="318"/>
      <c r="E42" s="318"/>
      <c r="F42" s="318">
        <v>-32650</v>
      </c>
      <c r="G42" s="319"/>
      <c r="H42" s="318"/>
      <c r="I42" s="318"/>
      <c r="J42" s="318">
        <v>-1903</v>
      </c>
      <c r="Q42" s="149"/>
      <c r="R42" s="149"/>
      <c r="S42" s="149"/>
      <c r="T42" s="149"/>
      <c r="U42" s="149"/>
      <c r="V42" s="149"/>
      <c r="W42" s="149"/>
    </row>
    <row r="43" spans="1:23" ht="19.5" customHeight="1">
      <c r="A43" s="317" t="s">
        <v>248</v>
      </c>
      <c r="B43" s="141"/>
      <c r="C43" s="315"/>
      <c r="D43" s="318"/>
      <c r="E43" s="318"/>
      <c r="F43" s="318"/>
      <c r="G43" s="319"/>
      <c r="H43" s="318"/>
      <c r="I43" s="318"/>
      <c r="J43" s="318"/>
      <c r="Q43" s="149"/>
      <c r="R43" s="149"/>
      <c r="S43" s="149"/>
      <c r="T43" s="149"/>
      <c r="U43" s="149"/>
      <c r="V43" s="149"/>
      <c r="W43" s="149"/>
    </row>
    <row r="44" spans="1:23" ht="19.5" customHeight="1">
      <c r="A44" s="317" t="s">
        <v>249</v>
      </c>
      <c r="B44" s="141"/>
      <c r="C44" s="315"/>
      <c r="D44" s="318"/>
      <c r="E44" s="318"/>
      <c r="F44" s="318">
        <v>38887</v>
      </c>
      <c r="G44" s="319"/>
      <c r="H44" s="318"/>
      <c r="I44" s="318"/>
      <c r="J44" s="318">
        <v>-2623</v>
      </c>
      <c r="Q44" s="149"/>
      <c r="R44" s="149"/>
      <c r="S44" s="149"/>
      <c r="T44" s="149"/>
      <c r="U44" s="149"/>
      <c r="V44" s="149"/>
      <c r="W44" s="149"/>
    </row>
    <row r="45" spans="1:23" ht="19.5" customHeight="1">
      <c r="A45" s="317" t="s">
        <v>250</v>
      </c>
      <c r="B45" s="141"/>
      <c r="C45" s="315"/>
      <c r="D45" s="318"/>
      <c r="E45" s="318"/>
      <c r="F45" s="318">
        <v>-28836</v>
      </c>
      <c r="G45" s="326"/>
      <c r="H45" s="318"/>
      <c r="I45" s="318"/>
      <c r="J45" s="318">
        <v>-4690</v>
      </c>
      <c r="Q45" s="149"/>
      <c r="R45" s="149"/>
      <c r="S45" s="149"/>
      <c r="T45" s="149"/>
      <c r="U45" s="149"/>
      <c r="V45" s="149"/>
      <c r="W45" s="149"/>
    </row>
    <row r="46" spans="1:23" ht="19.5" customHeight="1">
      <c r="A46" s="317" t="s">
        <v>25</v>
      </c>
      <c r="B46" s="141"/>
      <c r="C46" s="315"/>
      <c r="D46" s="318"/>
      <c r="E46" s="318"/>
      <c r="F46" s="318">
        <v>-4315</v>
      </c>
      <c r="G46" s="326"/>
      <c r="H46" s="318"/>
      <c r="I46" s="318"/>
      <c r="J46" s="318">
        <v>-747</v>
      </c>
      <c r="Q46" s="149"/>
      <c r="R46" s="149"/>
      <c r="S46" s="149"/>
      <c r="T46" s="149"/>
      <c r="U46" s="149"/>
      <c r="V46" s="149"/>
      <c r="W46" s="149"/>
    </row>
    <row r="47" spans="1:23" ht="19.5" customHeight="1">
      <c r="A47" s="317" t="s">
        <v>251</v>
      </c>
      <c r="B47" s="141"/>
      <c r="C47" s="315"/>
      <c r="D47" s="318"/>
      <c r="E47" s="319"/>
      <c r="F47" s="318">
        <v>-1477</v>
      </c>
      <c r="G47" s="319"/>
      <c r="H47" s="322"/>
      <c r="I47" s="319"/>
      <c r="J47" s="322">
        <v>0</v>
      </c>
      <c r="Q47" s="149"/>
      <c r="R47" s="149"/>
      <c r="S47" s="149"/>
      <c r="T47" s="149"/>
      <c r="U47" s="149"/>
      <c r="V47" s="149"/>
      <c r="W47" s="149"/>
    </row>
    <row r="48" spans="1:23" ht="19.5" customHeight="1">
      <c r="A48" s="317" t="s">
        <v>30</v>
      </c>
      <c r="B48" s="141"/>
      <c r="C48" s="315"/>
      <c r="D48" s="318"/>
      <c r="E48" s="319"/>
      <c r="F48" s="318">
        <v>-1205</v>
      </c>
      <c r="G48" s="318"/>
      <c r="H48" s="322"/>
      <c r="I48" s="318"/>
      <c r="J48" s="322">
        <v>0</v>
      </c>
      <c r="Q48" s="149"/>
      <c r="R48" s="149"/>
      <c r="S48" s="149"/>
      <c r="T48" s="149"/>
      <c r="U48" s="149"/>
      <c r="V48" s="149"/>
      <c r="W48" s="149"/>
    </row>
    <row r="49" spans="1:23" ht="19.5" customHeight="1">
      <c r="A49" s="317" t="s">
        <v>252</v>
      </c>
      <c r="B49" s="141"/>
      <c r="C49" s="315"/>
      <c r="D49" s="318"/>
      <c r="E49" s="319"/>
      <c r="F49" s="318">
        <v>-596</v>
      </c>
      <c r="G49" s="318"/>
      <c r="H49" s="322"/>
      <c r="I49" s="326"/>
      <c r="J49" s="322">
        <v>0</v>
      </c>
      <c r="Q49" s="149"/>
      <c r="R49" s="149"/>
      <c r="S49" s="149"/>
      <c r="T49" s="149"/>
      <c r="U49" s="149"/>
      <c r="V49" s="149"/>
      <c r="W49" s="149"/>
    </row>
    <row r="50" spans="1:23" ht="19.5" customHeight="1">
      <c r="A50" s="317" t="s">
        <v>253</v>
      </c>
      <c r="B50" s="141"/>
      <c r="C50" s="315"/>
      <c r="D50" s="328">
        <f>SUM(D37:D49)+D35</f>
        <v>0</v>
      </c>
      <c r="E50" s="319"/>
      <c r="F50" s="328">
        <f>SUM(F37:F49)+F35</f>
        <v>143974</v>
      </c>
      <c r="G50" s="319"/>
      <c r="H50" s="328">
        <f>SUM(H37:H49)+H35</f>
        <v>0</v>
      </c>
      <c r="I50" s="319"/>
      <c r="J50" s="328">
        <f>SUM(J37:J49)+J35</f>
        <v>-135159</v>
      </c>
      <c r="Q50" s="149"/>
      <c r="R50" s="149"/>
      <c r="S50" s="149"/>
      <c r="T50" s="149"/>
      <c r="U50" s="149"/>
      <c r="V50" s="149"/>
      <c r="W50" s="149"/>
    </row>
    <row r="51" spans="1:23" ht="19.5" customHeight="1">
      <c r="A51" s="317" t="s">
        <v>254</v>
      </c>
      <c r="B51" s="141"/>
      <c r="C51" s="315"/>
      <c r="D51" s="318"/>
      <c r="E51" s="319"/>
      <c r="F51" s="318">
        <v>24866</v>
      </c>
      <c r="G51" s="318"/>
      <c r="H51" s="318"/>
      <c r="I51" s="318"/>
      <c r="J51" s="318">
        <v>23455</v>
      </c>
      <c r="Q51" s="149"/>
      <c r="R51" s="149"/>
      <c r="S51" s="149"/>
      <c r="T51" s="149"/>
      <c r="U51" s="149"/>
      <c r="V51" s="149"/>
      <c r="W51" s="149"/>
    </row>
    <row r="52" spans="1:23" ht="19.5" customHeight="1">
      <c r="A52" s="317" t="s">
        <v>255</v>
      </c>
      <c r="D52" s="318"/>
      <c r="E52" s="319"/>
      <c r="F52" s="318">
        <v>-50802</v>
      </c>
      <c r="G52" s="326"/>
      <c r="H52" s="318"/>
      <c r="I52" s="326"/>
      <c r="J52" s="318">
        <v>-22173</v>
      </c>
    </row>
    <row r="53" spans="1:23" ht="19.5" customHeight="1">
      <c r="A53" s="329" t="s">
        <v>256</v>
      </c>
      <c r="D53" s="330">
        <f>SUM(D50:D52)</f>
        <v>0</v>
      </c>
      <c r="E53" s="331"/>
      <c r="F53" s="330">
        <f>SUM(F50:F52)</f>
        <v>118038</v>
      </c>
      <c r="G53" s="331"/>
      <c r="H53" s="330">
        <f>SUM(H50:H52)</f>
        <v>0</v>
      </c>
      <c r="I53" s="331"/>
      <c r="J53" s="330">
        <f>SUM(J50:J52)</f>
        <v>-133877</v>
      </c>
    </row>
    <row r="54" spans="1:23" ht="19.5" customHeight="1">
      <c r="A54" s="329"/>
    </row>
    <row r="55" spans="1:23" ht="19.5" customHeight="1">
      <c r="A55" s="329"/>
    </row>
    <row r="56" spans="1:23" ht="19.5" customHeight="1">
      <c r="A56" s="329"/>
    </row>
    <row r="57" spans="1:23" ht="19.5" customHeight="1">
      <c r="A57" s="329"/>
    </row>
    <row r="58" spans="1:23" ht="19.5" customHeight="1">
      <c r="A58" s="332" t="s">
        <v>83</v>
      </c>
    </row>
    <row r="59" spans="1:23" ht="19.5" customHeight="1">
      <c r="A59" s="329" t="s">
        <v>78</v>
      </c>
    </row>
    <row r="60" spans="1:23" ht="19.5" customHeight="1">
      <c r="A60" s="139"/>
      <c r="B60" s="135"/>
      <c r="C60" s="136"/>
      <c r="D60" s="137"/>
      <c r="E60" s="135"/>
      <c r="F60" s="137"/>
      <c r="G60" s="135"/>
      <c r="H60" s="137"/>
      <c r="I60" s="135"/>
      <c r="J60" s="137"/>
    </row>
    <row r="61" spans="1:23" ht="19.5" customHeight="1">
      <c r="A61" s="140"/>
      <c r="B61" s="140"/>
      <c r="C61" s="315"/>
      <c r="D61" s="413" t="s">
        <v>45</v>
      </c>
      <c r="E61" s="413"/>
      <c r="F61" s="413"/>
      <c r="G61" s="141"/>
      <c r="H61" s="413" t="s">
        <v>46</v>
      </c>
      <c r="I61" s="413"/>
      <c r="J61" s="413"/>
    </row>
    <row r="62" spans="1:23" ht="19.5" customHeight="1">
      <c r="A62" s="140"/>
      <c r="B62" s="140"/>
      <c r="C62" s="315"/>
      <c r="D62" s="413" t="s">
        <v>47</v>
      </c>
      <c r="E62" s="413"/>
      <c r="F62" s="413"/>
      <c r="G62" s="141"/>
      <c r="H62" s="413" t="s">
        <v>47</v>
      </c>
      <c r="I62" s="413"/>
      <c r="J62" s="413"/>
    </row>
    <row r="63" spans="1:23" ht="19.5" customHeight="1">
      <c r="A63" s="142"/>
      <c r="B63" s="143"/>
      <c r="C63" s="142"/>
      <c r="D63" s="412" t="s">
        <v>204</v>
      </c>
      <c r="E63" s="412"/>
      <c r="F63" s="412"/>
      <c r="G63" s="171"/>
      <c r="H63" s="412" t="s">
        <v>204</v>
      </c>
      <c r="I63" s="412"/>
      <c r="J63" s="412"/>
    </row>
    <row r="64" spans="1:23" ht="19.5" customHeight="1">
      <c r="A64" s="142"/>
      <c r="B64" s="143"/>
      <c r="C64" s="142"/>
      <c r="D64" s="411" t="s">
        <v>184</v>
      </c>
      <c r="E64" s="412"/>
      <c r="F64" s="412"/>
      <c r="G64" s="172"/>
      <c r="H64" s="411" t="s">
        <v>184</v>
      </c>
      <c r="I64" s="412"/>
      <c r="J64" s="412"/>
    </row>
    <row r="65" spans="1:10" ht="19.5" customHeight="1">
      <c r="A65" s="140"/>
      <c r="B65" s="140"/>
      <c r="C65" s="144"/>
      <c r="D65" s="145">
        <v>2020</v>
      </c>
      <c r="E65" s="146"/>
      <c r="F65" s="145">
        <v>2019</v>
      </c>
      <c r="G65" s="141"/>
      <c r="H65" s="145">
        <f>D65</f>
        <v>2020</v>
      </c>
      <c r="I65" s="146"/>
      <c r="J65" s="145">
        <f>F65</f>
        <v>2019</v>
      </c>
    </row>
    <row r="66" spans="1:10" ht="19.5" customHeight="1">
      <c r="A66" s="140"/>
      <c r="B66" s="140"/>
      <c r="C66" s="315"/>
      <c r="D66" s="414" t="s">
        <v>6</v>
      </c>
      <c r="E66" s="414"/>
      <c r="F66" s="414"/>
      <c r="G66" s="414"/>
      <c r="H66" s="414"/>
      <c r="I66" s="414"/>
      <c r="J66" s="414"/>
    </row>
    <row r="67" spans="1:10" ht="19.5" customHeight="1">
      <c r="A67" s="147" t="s">
        <v>79</v>
      </c>
      <c r="B67" s="140"/>
      <c r="C67" s="315"/>
      <c r="D67" s="315"/>
      <c r="E67" s="315"/>
      <c r="F67" s="315"/>
      <c r="G67" s="315"/>
      <c r="H67" s="315"/>
      <c r="I67" s="315"/>
      <c r="J67" s="315"/>
    </row>
    <row r="68" spans="1:10" ht="19.5" customHeight="1">
      <c r="A68" s="127" t="s">
        <v>187</v>
      </c>
      <c r="B68" s="141"/>
      <c r="C68" s="315"/>
      <c r="D68" s="318"/>
      <c r="E68" s="319"/>
      <c r="F68" s="318">
        <v>-34843</v>
      </c>
      <c r="G68" s="318"/>
      <c r="H68" s="318"/>
      <c r="I68" s="318"/>
      <c r="J68" s="318">
        <v>5034</v>
      </c>
    </row>
    <row r="69" spans="1:10" ht="19.5" customHeight="1">
      <c r="A69" s="127" t="s">
        <v>188</v>
      </c>
      <c r="B69" s="141"/>
      <c r="C69" s="315"/>
      <c r="D69" s="324"/>
      <c r="E69" s="319"/>
      <c r="F69" s="324">
        <v>100000</v>
      </c>
      <c r="G69" s="326"/>
      <c r="H69" s="333"/>
      <c r="I69" s="326"/>
      <c r="J69" s="333">
        <v>82808</v>
      </c>
    </row>
    <row r="70" spans="1:10" ht="19.5" customHeight="1">
      <c r="A70" s="127" t="s">
        <v>189</v>
      </c>
      <c r="B70" s="141"/>
      <c r="C70" s="315"/>
      <c r="D70" s="318"/>
      <c r="E70" s="318"/>
      <c r="F70" s="318">
        <v>74684</v>
      </c>
      <c r="G70" s="318"/>
      <c r="H70" s="318"/>
      <c r="I70" s="318"/>
      <c r="J70" s="318">
        <v>-6422</v>
      </c>
    </row>
    <row r="71" spans="1:10" ht="19.5" customHeight="1">
      <c r="A71" s="127" t="s">
        <v>190</v>
      </c>
      <c r="B71" s="141"/>
      <c r="C71" s="315"/>
      <c r="D71" s="318"/>
      <c r="E71" s="318"/>
      <c r="F71" s="318">
        <v>-497179</v>
      </c>
      <c r="G71" s="326"/>
      <c r="H71" s="321"/>
      <c r="I71" s="326"/>
      <c r="J71" s="321">
        <v>-980</v>
      </c>
    </row>
    <row r="72" spans="1:10" ht="19.5" customHeight="1">
      <c r="A72" s="127" t="s">
        <v>191</v>
      </c>
      <c r="B72" s="141"/>
      <c r="C72" s="315"/>
      <c r="D72" s="322"/>
      <c r="E72" s="318"/>
      <c r="F72" s="322">
        <v>0</v>
      </c>
      <c r="G72" s="318"/>
      <c r="H72" s="318"/>
      <c r="I72" s="318"/>
      <c r="J72" s="318">
        <v>-552300</v>
      </c>
    </row>
    <row r="73" spans="1:10" ht="19.5" customHeight="1">
      <c r="A73" s="127" t="s">
        <v>192</v>
      </c>
      <c r="B73" s="141"/>
      <c r="C73" s="315"/>
      <c r="D73" s="324"/>
      <c r="E73" s="319"/>
      <c r="F73" s="324">
        <v>400</v>
      </c>
      <c r="G73" s="334"/>
      <c r="H73" s="322"/>
      <c r="I73" s="318"/>
      <c r="J73" s="322">
        <v>0</v>
      </c>
    </row>
    <row r="74" spans="1:10" ht="19.5" customHeight="1">
      <c r="A74" s="127" t="s">
        <v>193</v>
      </c>
      <c r="B74" s="141"/>
      <c r="C74" s="315"/>
      <c r="D74" s="324"/>
      <c r="E74" s="319"/>
      <c r="F74" s="324">
        <v>-840</v>
      </c>
      <c r="G74" s="334"/>
      <c r="H74" s="322"/>
      <c r="I74" s="318"/>
      <c r="J74" s="322">
        <v>0</v>
      </c>
    </row>
    <row r="75" spans="1:10" ht="19.5" customHeight="1">
      <c r="A75" s="127" t="s">
        <v>194</v>
      </c>
      <c r="B75" s="141"/>
      <c r="C75" s="315"/>
      <c r="D75" s="324"/>
      <c r="E75" s="319"/>
      <c r="F75" s="324">
        <v>-62196</v>
      </c>
      <c r="G75" s="327"/>
      <c r="H75" s="322"/>
      <c r="I75" s="327"/>
      <c r="J75" s="322">
        <v>0</v>
      </c>
    </row>
    <row r="76" spans="1:10" ht="19.5" customHeight="1">
      <c r="A76" s="127" t="s">
        <v>195</v>
      </c>
      <c r="B76" s="141"/>
      <c r="C76" s="315"/>
      <c r="D76" s="324"/>
      <c r="E76" s="319"/>
      <c r="F76" s="324">
        <v>-70350</v>
      </c>
      <c r="G76" s="326"/>
      <c r="H76" s="318"/>
      <c r="I76" s="326"/>
      <c r="J76" s="318">
        <v>-70350</v>
      </c>
    </row>
    <row r="77" spans="1:10" ht="19.5" customHeight="1">
      <c r="A77" s="127" t="s">
        <v>196</v>
      </c>
      <c r="B77" s="141"/>
      <c r="C77" s="315"/>
      <c r="D77" s="318"/>
      <c r="E77" s="319"/>
      <c r="F77" s="318">
        <v>24086</v>
      </c>
      <c r="G77" s="326"/>
      <c r="H77" s="318"/>
      <c r="I77" s="326"/>
      <c r="J77" s="318">
        <v>24086</v>
      </c>
    </row>
    <row r="78" spans="1:10" ht="19.5" customHeight="1">
      <c r="A78" s="127" t="s">
        <v>197</v>
      </c>
      <c r="B78" s="141" t="s">
        <v>157</v>
      </c>
      <c r="C78" s="315"/>
      <c r="D78" s="318"/>
      <c r="E78" s="323"/>
      <c r="F78" s="318">
        <v>-6638</v>
      </c>
      <c r="G78" s="326"/>
      <c r="H78" s="318"/>
      <c r="I78" s="326"/>
      <c r="J78" s="318">
        <v>-6638</v>
      </c>
    </row>
    <row r="79" spans="1:10" ht="19.5" customHeight="1">
      <c r="A79" s="127" t="s">
        <v>198</v>
      </c>
      <c r="B79" s="141"/>
      <c r="C79" s="315"/>
      <c r="D79" s="318"/>
      <c r="E79" s="319"/>
      <c r="F79" s="318">
        <v>-61083</v>
      </c>
      <c r="G79" s="326"/>
      <c r="H79" s="322"/>
      <c r="I79" s="322"/>
      <c r="J79" s="322">
        <v>0</v>
      </c>
    </row>
    <row r="80" spans="1:10" ht="19.5" customHeight="1">
      <c r="A80" s="127" t="s">
        <v>199</v>
      </c>
      <c r="B80" s="141"/>
      <c r="C80" s="315"/>
      <c r="D80" s="318"/>
      <c r="E80" s="319"/>
      <c r="F80" s="318">
        <v>-459929</v>
      </c>
      <c r="G80" s="326"/>
      <c r="H80" s="318"/>
      <c r="I80" s="326"/>
      <c r="J80" s="318">
        <v>-18138</v>
      </c>
    </row>
    <row r="81" spans="1:10" ht="19.5" customHeight="1">
      <c r="A81" s="127" t="s">
        <v>200</v>
      </c>
      <c r="B81" s="141"/>
      <c r="C81" s="315"/>
      <c r="D81" s="318"/>
      <c r="E81" s="319"/>
      <c r="F81" s="318">
        <v>3681</v>
      </c>
      <c r="G81" s="326"/>
      <c r="H81" s="318"/>
      <c r="I81" s="326"/>
      <c r="J81" s="318">
        <v>532</v>
      </c>
    </row>
    <row r="82" spans="1:10" ht="19.5" customHeight="1">
      <c r="A82" s="127" t="s">
        <v>201</v>
      </c>
      <c r="B82" s="141"/>
      <c r="C82" s="152"/>
      <c r="D82" s="318"/>
      <c r="E82" s="319"/>
      <c r="F82" s="318">
        <v>-10380</v>
      </c>
      <c r="G82" s="326"/>
      <c r="H82" s="318"/>
      <c r="I82" s="326"/>
      <c r="J82" s="318">
        <v>-5454</v>
      </c>
    </row>
    <row r="83" spans="1:10" ht="19.5" customHeight="1">
      <c r="A83" s="127" t="s">
        <v>202</v>
      </c>
      <c r="B83" s="141"/>
      <c r="C83" s="152"/>
      <c r="D83" s="322"/>
      <c r="E83" s="319"/>
      <c r="F83" s="322">
        <v>0</v>
      </c>
      <c r="G83" s="334"/>
      <c r="H83" s="322"/>
      <c r="I83" s="334"/>
      <c r="J83" s="322">
        <v>0</v>
      </c>
    </row>
    <row r="84" spans="1:10" ht="19.5" customHeight="1">
      <c r="A84" s="127" t="s">
        <v>203</v>
      </c>
      <c r="B84" s="141"/>
      <c r="C84" s="315"/>
      <c r="D84" s="318"/>
      <c r="E84" s="319"/>
      <c r="F84" s="318">
        <v>9667</v>
      </c>
      <c r="G84" s="333"/>
      <c r="H84" s="318"/>
      <c r="I84" s="333"/>
      <c r="J84" s="318">
        <v>161542</v>
      </c>
    </row>
    <row r="85" spans="1:10" ht="19.5" customHeight="1">
      <c r="A85" s="127" t="s">
        <v>120</v>
      </c>
      <c r="B85" s="141"/>
      <c r="C85" s="315"/>
      <c r="D85" s="318"/>
      <c r="E85" s="319"/>
      <c r="F85" s="318">
        <v>10062</v>
      </c>
      <c r="G85" s="333"/>
      <c r="H85" s="318"/>
      <c r="I85" s="333"/>
      <c r="J85" s="318">
        <v>5451</v>
      </c>
    </row>
    <row r="86" spans="1:10" ht="19.5" customHeight="1">
      <c r="A86" s="129" t="s">
        <v>169</v>
      </c>
      <c r="B86" s="141"/>
      <c r="C86" s="315"/>
      <c r="D86" s="330">
        <f>SUM(D68:D85)</f>
        <v>0</v>
      </c>
      <c r="E86" s="331"/>
      <c r="F86" s="330">
        <f>SUM(F68:F85)</f>
        <v>-980858</v>
      </c>
      <c r="G86" s="319"/>
      <c r="H86" s="330">
        <f>SUM(H68:H85)</f>
        <v>0</v>
      </c>
      <c r="I86" s="319"/>
      <c r="J86" s="330">
        <f>SUM(J68:J85)</f>
        <v>-380829</v>
      </c>
    </row>
    <row r="87" spans="1:10" ht="19.5" customHeight="1">
      <c r="A87" s="141"/>
      <c r="B87" s="141"/>
      <c r="C87" s="152"/>
      <c r="D87" s="148"/>
      <c r="E87" s="148"/>
      <c r="F87" s="148"/>
      <c r="G87" s="148"/>
      <c r="H87" s="148"/>
      <c r="I87" s="148"/>
      <c r="J87" s="148"/>
    </row>
    <row r="88" spans="1:10" ht="19.5" customHeight="1">
      <c r="A88" s="335" t="s">
        <v>205</v>
      </c>
      <c r="B88" s="141"/>
      <c r="C88" s="315"/>
      <c r="D88" s="148"/>
      <c r="E88" s="148"/>
      <c r="F88" s="148"/>
      <c r="G88" s="148"/>
      <c r="H88" s="148"/>
      <c r="I88" s="148"/>
      <c r="J88" s="150"/>
    </row>
    <row r="89" spans="1:10" ht="19.5" customHeight="1">
      <c r="A89" s="127" t="s">
        <v>206</v>
      </c>
      <c r="B89" s="141"/>
      <c r="C89" s="315"/>
      <c r="D89" s="148"/>
      <c r="E89" s="148"/>
      <c r="F89" s="148"/>
      <c r="G89" s="148"/>
      <c r="H89" s="148"/>
      <c r="I89" s="148"/>
      <c r="J89" s="148"/>
    </row>
    <row r="90" spans="1:10" ht="19.5" customHeight="1">
      <c r="A90" s="127" t="s">
        <v>220</v>
      </c>
      <c r="B90" s="141"/>
      <c r="C90" s="315"/>
      <c r="D90" s="151"/>
      <c r="E90" s="148"/>
      <c r="F90" s="151">
        <v>83714</v>
      </c>
      <c r="G90" s="148"/>
      <c r="H90" s="151"/>
      <c r="I90" s="148"/>
      <c r="J90" s="151">
        <v>160000</v>
      </c>
    </row>
    <row r="91" spans="1:10" ht="19.5" customHeight="1">
      <c r="A91" s="127" t="s">
        <v>207</v>
      </c>
      <c r="B91" s="141"/>
      <c r="C91" s="315"/>
      <c r="D91" s="151"/>
      <c r="E91" s="148"/>
      <c r="F91" s="151">
        <v>0</v>
      </c>
      <c r="G91" s="148"/>
      <c r="H91" s="148"/>
      <c r="I91" s="148"/>
      <c r="J91" s="148">
        <v>-203000</v>
      </c>
    </row>
    <row r="92" spans="1:10" ht="19.5" customHeight="1">
      <c r="A92" s="127" t="s">
        <v>208</v>
      </c>
      <c r="B92" s="141"/>
      <c r="C92" s="152"/>
      <c r="D92" s="148"/>
      <c r="E92" s="148"/>
      <c r="F92" s="148">
        <v>-138621</v>
      </c>
      <c r="G92" s="148"/>
      <c r="H92" s="153"/>
      <c r="I92" s="148"/>
      <c r="J92" s="153">
        <v>-11606</v>
      </c>
    </row>
    <row r="93" spans="1:10" ht="19.5" customHeight="1">
      <c r="A93" s="127" t="s">
        <v>209</v>
      </c>
      <c r="B93" s="141"/>
      <c r="C93" s="315"/>
      <c r="D93" s="148"/>
      <c r="E93" s="148"/>
      <c r="F93" s="148">
        <v>811800</v>
      </c>
      <c r="G93" s="148"/>
      <c r="H93" s="150"/>
      <c r="I93" s="148"/>
      <c r="J93" s="150">
        <v>550000</v>
      </c>
    </row>
    <row r="94" spans="1:10" ht="19.5" customHeight="1">
      <c r="A94" s="127" t="s">
        <v>210</v>
      </c>
      <c r="B94" s="141"/>
      <c r="C94" s="315"/>
      <c r="D94" s="148"/>
      <c r="E94" s="148"/>
      <c r="F94" s="148">
        <v>-42465</v>
      </c>
      <c r="G94" s="148"/>
      <c r="H94" s="148"/>
      <c r="I94" s="148"/>
      <c r="J94" s="148">
        <v>-4449</v>
      </c>
    </row>
    <row r="95" spans="1:10" ht="19.5" customHeight="1">
      <c r="A95" s="127" t="s">
        <v>211</v>
      </c>
      <c r="B95" s="141"/>
      <c r="C95" s="315"/>
      <c r="D95" s="148"/>
      <c r="E95" s="148"/>
      <c r="F95" s="148">
        <v>52372</v>
      </c>
      <c r="G95" s="148"/>
      <c r="H95" s="148"/>
      <c r="I95" s="148"/>
      <c r="J95" s="148">
        <v>0</v>
      </c>
    </row>
    <row r="96" spans="1:10" ht="19.5" customHeight="1">
      <c r="A96" s="127" t="s">
        <v>186</v>
      </c>
      <c r="B96" s="141"/>
      <c r="C96" s="315"/>
      <c r="D96" s="148"/>
      <c r="E96" s="148"/>
      <c r="F96" s="148">
        <v>-214200</v>
      </c>
      <c r="G96" s="148"/>
      <c r="H96" s="148"/>
      <c r="I96" s="148"/>
      <c r="J96" s="148">
        <v>-214200</v>
      </c>
    </row>
    <row r="97" spans="1:10" ht="19.5" customHeight="1">
      <c r="A97" s="127" t="s">
        <v>212</v>
      </c>
      <c r="B97" s="141"/>
      <c r="C97" s="315"/>
      <c r="D97" s="148"/>
      <c r="E97" s="148"/>
      <c r="F97" s="148">
        <v>-38168</v>
      </c>
      <c r="G97" s="148"/>
      <c r="H97" s="148"/>
      <c r="I97" s="148"/>
      <c r="J97" s="148">
        <v>0</v>
      </c>
    </row>
    <row r="98" spans="1:10" ht="19.5" customHeight="1">
      <c r="A98" s="127" t="s">
        <v>213</v>
      </c>
      <c r="B98" s="141"/>
      <c r="C98" s="315"/>
      <c r="D98" s="154"/>
      <c r="E98" s="148"/>
      <c r="F98" s="154">
        <v>-75444</v>
      </c>
      <c r="G98" s="148"/>
      <c r="H98" s="169"/>
      <c r="I98" s="148"/>
      <c r="J98" s="169">
        <v>-51800</v>
      </c>
    </row>
    <row r="99" spans="1:10" ht="19.5" customHeight="1">
      <c r="A99" s="129" t="s">
        <v>214</v>
      </c>
      <c r="B99" s="141"/>
      <c r="C99" s="315"/>
      <c r="D99" s="155">
        <f>+D90+D92+D93+D94+D95+D96+D97+D98</f>
        <v>0</v>
      </c>
      <c r="E99" s="156"/>
      <c r="F99" s="155">
        <f>+F90+F92+F93+F94+F95+F96+F97+F98</f>
        <v>438988</v>
      </c>
      <c r="G99" s="156"/>
      <c r="H99" s="155">
        <f>+H90+H92+H93+H94+H95+H96+H97+H98</f>
        <v>0</v>
      </c>
      <c r="I99" s="156"/>
      <c r="J99" s="155">
        <f>+J90+J92+J93+J94+J95+J96+J97+J98</f>
        <v>427945</v>
      </c>
    </row>
    <row r="100" spans="1:10" ht="19.5" customHeight="1">
      <c r="A100" s="127" t="s">
        <v>215</v>
      </c>
      <c r="B100" s="141"/>
      <c r="C100" s="315"/>
      <c r="D100" s="148"/>
      <c r="E100" s="148"/>
      <c r="F100" s="148"/>
      <c r="G100" s="148"/>
      <c r="H100" s="148"/>
      <c r="I100" s="148"/>
      <c r="J100" s="148"/>
    </row>
    <row r="101" spans="1:10" ht="19.5" customHeight="1">
      <c r="A101" s="127" t="s">
        <v>185</v>
      </c>
      <c r="B101" s="141"/>
      <c r="C101" s="315"/>
      <c r="D101" s="148"/>
      <c r="E101" s="148"/>
      <c r="F101" s="148">
        <v>6799</v>
      </c>
      <c r="G101" s="148"/>
      <c r="H101" s="148"/>
      <c r="I101" s="148"/>
      <c r="J101" s="148">
        <v>0</v>
      </c>
    </row>
    <row r="102" spans="1:10" ht="19.5" customHeight="1">
      <c r="A102" s="129" t="s">
        <v>216</v>
      </c>
      <c r="B102" s="141"/>
      <c r="C102" s="315"/>
      <c r="D102" s="156"/>
      <c r="E102" s="156"/>
      <c r="F102" s="156">
        <v>-68445</v>
      </c>
      <c r="G102" s="156"/>
      <c r="H102" s="156"/>
      <c r="I102" s="156"/>
      <c r="J102" s="156">
        <v>-8280</v>
      </c>
    </row>
    <row r="103" spans="1:10" ht="19.5" customHeight="1">
      <c r="A103" s="127" t="s">
        <v>217</v>
      </c>
      <c r="B103" s="141"/>
      <c r="C103" s="315"/>
      <c r="D103" s="76"/>
      <c r="E103" s="148"/>
      <c r="F103" s="76">
        <v>456395</v>
      </c>
      <c r="G103" s="148"/>
      <c r="H103" s="76"/>
      <c r="I103" s="148"/>
      <c r="J103" s="76">
        <v>82582</v>
      </c>
    </row>
    <row r="104" spans="1:10" ht="19.5" customHeight="1">
      <c r="A104" s="127" t="s">
        <v>218</v>
      </c>
      <c r="B104" s="141"/>
      <c r="C104" s="315"/>
      <c r="D104" s="154"/>
      <c r="E104" s="148"/>
      <c r="F104" s="154">
        <v>2553</v>
      </c>
      <c r="G104" s="148"/>
      <c r="H104" s="169"/>
      <c r="I104" s="148"/>
      <c r="J104" s="169">
        <v>0</v>
      </c>
    </row>
    <row r="105" spans="1:10" ht="19.5" customHeight="1" thickBot="1">
      <c r="A105" s="129" t="s">
        <v>219</v>
      </c>
      <c r="B105" s="141"/>
      <c r="C105" s="315"/>
      <c r="D105" s="159"/>
      <c r="E105" s="156"/>
      <c r="F105" s="159">
        <v>390503</v>
      </c>
      <c r="G105" s="156"/>
      <c r="H105" s="177"/>
      <c r="I105" s="156"/>
      <c r="J105" s="177">
        <v>74302</v>
      </c>
    </row>
    <row r="106" spans="1:10" ht="19.5" customHeight="1" thickTop="1">
      <c r="A106" s="336"/>
      <c r="B106" s="141"/>
      <c r="C106" s="315"/>
      <c r="D106" s="148"/>
      <c r="E106" s="148"/>
      <c r="F106" s="76"/>
      <c r="G106" s="148"/>
      <c r="H106" s="76"/>
      <c r="I106" s="148"/>
      <c r="J106" s="76"/>
    </row>
    <row r="107" spans="1:10" ht="19.5" customHeight="1">
      <c r="A107" s="336"/>
      <c r="B107" s="141"/>
      <c r="C107" s="315"/>
      <c r="D107" s="148"/>
      <c r="E107" s="148"/>
      <c r="F107" s="76"/>
      <c r="G107" s="148"/>
      <c r="H107" s="76"/>
      <c r="I107" s="148"/>
      <c r="J107" s="76"/>
    </row>
    <row r="108" spans="1:10" ht="19.5" customHeight="1">
      <c r="A108" s="336"/>
      <c r="B108" s="141"/>
      <c r="C108" s="315"/>
      <c r="D108" s="148"/>
      <c r="E108" s="148"/>
      <c r="F108" s="76"/>
      <c r="G108" s="148"/>
      <c r="H108" s="76"/>
      <c r="I108" s="148"/>
      <c r="J108" s="76"/>
    </row>
  </sheetData>
  <mergeCells count="18">
    <mergeCell ref="D64:F64"/>
    <mergeCell ref="H64:J64"/>
    <mergeCell ref="D66:J66"/>
    <mergeCell ref="D9:J9"/>
    <mergeCell ref="D61:F61"/>
    <mergeCell ref="H61:J61"/>
    <mergeCell ref="D62:F62"/>
    <mergeCell ref="H62:J62"/>
    <mergeCell ref="D63:F63"/>
    <mergeCell ref="H63:J63"/>
    <mergeCell ref="D7:F7"/>
    <mergeCell ref="H7:J7"/>
    <mergeCell ref="D4:F4"/>
    <mergeCell ref="H4:J4"/>
    <mergeCell ref="D5:F5"/>
    <mergeCell ref="H5:J5"/>
    <mergeCell ref="D6:F6"/>
    <mergeCell ref="H6:J6"/>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1" manualBreakCount="1">
    <brk id="5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02BA3-1062-4B11-A1E8-F63C1FE1BD9A}">
  <dimension ref="A1:J128"/>
  <sheetViews>
    <sheetView view="pageBreakPreview" zoomScale="75" zoomScaleNormal="100" zoomScaleSheetLayoutView="75" workbookViewId="0">
      <selection activeCell="P10" sqref="P10"/>
    </sheetView>
  </sheetViews>
  <sheetFormatPr defaultColWidth="9.21875" defaultRowHeight="19.5" customHeight="1"/>
  <cols>
    <col min="1" max="1" width="2.21875" style="374" customWidth="1"/>
    <col min="2" max="2" width="57" style="374" customWidth="1"/>
    <col min="3" max="3" width="5.77734375" style="339" customWidth="1"/>
    <col min="4" max="4" width="15.77734375" style="375" bestFit="1" customWidth="1"/>
    <col min="5" max="5" width="0.77734375" style="374" customWidth="1"/>
    <col min="6" max="6" width="15.6640625" style="375" bestFit="1" customWidth="1"/>
    <col min="7" max="7" width="0.77734375" style="374" customWidth="1"/>
    <col min="8" max="8" width="15" style="375" customWidth="1"/>
    <col min="9" max="9" width="0.77734375" style="374" customWidth="1"/>
    <col min="10" max="10" width="15.77734375" style="375" bestFit="1" customWidth="1"/>
    <col min="11" max="16384" width="9.21875" style="341"/>
  </cols>
  <sheetData>
    <row r="1" spans="1:10" ht="19.5" customHeight="1">
      <c r="A1" s="337" t="s">
        <v>83</v>
      </c>
      <c r="B1" s="338"/>
      <c r="D1" s="340"/>
      <c r="E1" s="338"/>
      <c r="F1" s="340"/>
      <c r="G1" s="338"/>
      <c r="H1" s="340"/>
      <c r="I1" s="338"/>
      <c r="J1" s="340"/>
    </row>
    <row r="2" spans="1:10" ht="19.5" customHeight="1">
      <c r="A2" s="342" t="s">
        <v>350</v>
      </c>
      <c r="B2" s="338"/>
      <c r="D2" s="340"/>
      <c r="E2" s="338"/>
      <c r="F2" s="340"/>
      <c r="G2" s="338"/>
      <c r="H2" s="340"/>
      <c r="I2" s="338"/>
      <c r="J2" s="340"/>
    </row>
    <row r="3" spans="1:10" ht="19.5" customHeight="1">
      <c r="A3" s="342"/>
      <c r="B3" s="338"/>
      <c r="D3" s="340"/>
      <c r="E3" s="338"/>
      <c r="F3" s="340"/>
      <c r="G3" s="338"/>
      <c r="H3" s="340"/>
      <c r="I3" s="338"/>
      <c r="J3" s="340"/>
    </row>
    <row r="4" spans="1:10" ht="19.5" customHeight="1">
      <c r="A4" s="343"/>
      <c r="B4" s="343"/>
      <c r="C4" s="344"/>
      <c r="D4" s="416" t="s">
        <v>45</v>
      </c>
      <c r="E4" s="416"/>
      <c r="F4" s="416"/>
      <c r="G4" s="345"/>
      <c r="H4" s="416" t="s">
        <v>46</v>
      </c>
      <c r="I4" s="416"/>
      <c r="J4" s="416"/>
    </row>
    <row r="5" spans="1:10" ht="19.5" customHeight="1">
      <c r="A5" s="343"/>
      <c r="B5" s="343"/>
      <c r="C5" s="344"/>
      <c r="D5" s="416" t="s">
        <v>47</v>
      </c>
      <c r="E5" s="416"/>
      <c r="F5" s="416"/>
      <c r="G5" s="345"/>
      <c r="H5" s="416" t="s">
        <v>47</v>
      </c>
      <c r="I5" s="416"/>
      <c r="J5" s="416"/>
    </row>
    <row r="6" spans="1:10" ht="19.5" customHeight="1">
      <c r="A6" s="346"/>
      <c r="B6" s="341"/>
      <c r="C6" s="346"/>
      <c r="D6" s="417" t="s">
        <v>333</v>
      </c>
      <c r="E6" s="417"/>
      <c r="F6" s="417"/>
      <c r="G6" s="341"/>
      <c r="H6" s="417" t="s">
        <v>333</v>
      </c>
      <c r="I6" s="417"/>
      <c r="J6" s="417"/>
    </row>
    <row r="7" spans="1:10" ht="19.5" customHeight="1">
      <c r="A7" s="343"/>
      <c r="B7" s="343"/>
      <c r="C7" s="344"/>
      <c r="D7" s="347">
        <v>2020</v>
      </c>
      <c r="E7" s="348"/>
      <c r="F7" s="347">
        <v>2019</v>
      </c>
      <c r="G7" s="345"/>
      <c r="H7" s="347">
        <v>2020</v>
      </c>
      <c r="I7" s="348"/>
      <c r="J7" s="347">
        <v>2019</v>
      </c>
    </row>
    <row r="8" spans="1:10" ht="19.5" customHeight="1">
      <c r="A8" s="343"/>
      <c r="B8" s="343"/>
      <c r="C8" s="344"/>
      <c r="D8" s="415" t="s">
        <v>335</v>
      </c>
      <c r="E8" s="415"/>
      <c r="F8" s="415"/>
      <c r="G8" s="415"/>
      <c r="H8" s="415"/>
      <c r="I8" s="415"/>
      <c r="J8" s="415"/>
    </row>
    <row r="9" spans="1:10" ht="19.5" customHeight="1">
      <c r="A9" s="350" t="s">
        <v>79</v>
      </c>
      <c r="B9" s="343"/>
      <c r="C9" s="344"/>
      <c r="D9" s="344"/>
      <c r="E9" s="344"/>
      <c r="F9" s="344"/>
      <c r="G9" s="344"/>
      <c r="H9" s="344"/>
      <c r="I9" s="344"/>
      <c r="J9" s="344"/>
    </row>
    <row r="10" spans="1:10" ht="19.5" customHeight="1">
      <c r="A10" s="345" t="s">
        <v>385</v>
      </c>
      <c r="B10" s="345"/>
      <c r="C10" s="344"/>
      <c r="D10" s="351">
        <v>281725568</v>
      </c>
      <c r="E10" s="351"/>
      <c r="F10" s="351">
        <v>352399530</v>
      </c>
      <c r="G10" s="351"/>
      <c r="H10" s="351">
        <v>275174736</v>
      </c>
      <c r="I10" s="351"/>
      <c r="J10" s="351">
        <v>290348823.00999999</v>
      </c>
    </row>
    <row r="11" spans="1:10" ht="19.5" customHeight="1">
      <c r="A11" s="352" t="s">
        <v>288</v>
      </c>
      <c r="B11" s="345"/>
      <c r="C11" s="344"/>
      <c r="D11" s="351"/>
      <c r="E11" s="351"/>
      <c r="F11" s="351"/>
      <c r="G11" s="351"/>
      <c r="H11" s="351"/>
      <c r="I11" s="351"/>
      <c r="J11" s="351"/>
    </row>
    <row r="12" spans="1:10" ht="19.5" customHeight="1">
      <c r="A12" s="345" t="s">
        <v>289</v>
      </c>
      <c r="B12" s="345"/>
      <c r="C12" s="344"/>
      <c r="D12" s="351">
        <v>25074275</v>
      </c>
      <c r="E12" s="351"/>
      <c r="F12" s="351">
        <v>46754706</v>
      </c>
      <c r="G12" s="351"/>
      <c r="H12" s="351">
        <v>9272641</v>
      </c>
      <c r="I12" s="351"/>
      <c r="J12" s="351">
        <v>14788298</v>
      </c>
    </row>
    <row r="13" spans="1:10" ht="19.5" customHeight="1">
      <c r="A13" s="345" t="s">
        <v>80</v>
      </c>
      <c r="B13" s="345"/>
      <c r="C13" s="344"/>
      <c r="D13" s="351">
        <v>190917154</v>
      </c>
      <c r="E13" s="351"/>
      <c r="F13" s="351">
        <v>108456455</v>
      </c>
      <c r="G13" s="351"/>
      <c r="H13" s="351">
        <v>89486587</v>
      </c>
      <c r="I13" s="351"/>
      <c r="J13" s="351">
        <v>76247791</v>
      </c>
    </row>
    <row r="14" spans="1:10" ht="19.5" customHeight="1">
      <c r="A14" s="345" t="s">
        <v>290</v>
      </c>
      <c r="B14" s="345"/>
      <c r="C14" s="344"/>
      <c r="D14" s="351">
        <v>663247737</v>
      </c>
      <c r="E14" s="351"/>
      <c r="F14" s="351">
        <v>342206453</v>
      </c>
      <c r="G14" s="351"/>
      <c r="H14" s="351">
        <v>108866199</v>
      </c>
      <c r="I14" s="351"/>
      <c r="J14" s="351">
        <v>56505379</v>
      </c>
    </row>
    <row r="15" spans="1:10" ht="19.5" customHeight="1">
      <c r="A15" s="345" t="s">
        <v>291</v>
      </c>
      <c r="B15" s="345"/>
      <c r="C15" s="344"/>
      <c r="D15" s="353">
        <v>437466</v>
      </c>
      <c r="E15" s="351"/>
      <c r="F15" s="351">
        <v>4975724</v>
      </c>
      <c r="G15" s="351"/>
      <c r="H15" s="353">
        <v>437466</v>
      </c>
      <c r="I15" s="351"/>
      <c r="J15" s="351">
        <v>4975724</v>
      </c>
    </row>
    <row r="16" spans="1:10" ht="19.5" customHeight="1">
      <c r="A16" s="345" t="s">
        <v>353</v>
      </c>
      <c r="B16" s="345"/>
      <c r="C16" s="344"/>
      <c r="D16" s="351">
        <v>-118012</v>
      </c>
      <c r="E16" s="351"/>
      <c r="F16" s="351">
        <v>-285847</v>
      </c>
      <c r="G16" s="351"/>
      <c r="H16" s="351">
        <v>-39500</v>
      </c>
      <c r="I16" s="351"/>
      <c r="J16" s="351">
        <v>-17908</v>
      </c>
    </row>
    <row r="17" spans="1:10" ht="19.5" customHeight="1">
      <c r="A17" s="345" t="s">
        <v>352</v>
      </c>
      <c r="B17" s="345"/>
      <c r="C17" s="344"/>
      <c r="D17" s="351">
        <v>36171</v>
      </c>
      <c r="E17" s="351"/>
      <c r="F17" s="351">
        <v>-9950</v>
      </c>
      <c r="G17" s="351"/>
      <c r="H17" s="351">
        <v>36171</v>
      </c>
      <c r="I17" s="351"/>
      <c r="J17" s="351">
        <v>-9950</v>
      </c>
    </row>
    <row r="18" spans="1:10" ht="19.5" customHeight="1">
      <c r="A18" s="345" t="s">
        <v>351</v>
      </c>
      <c r="B18" s="345"/>
      <c r="C18" s="344"/>
      <c r="D18" s="351">
        <v>-1951773</v>
      </c>
      <c r="E18" s="351"/>
      <c r="F18" s="351">
        <v>5000758</v>
      </c>
      <c r="G18" s="354"/>
      <c r="H18" s="355">
        <v>-1226010</v>
      </c>
      <c r="I18" s="354"/>
      <c r="J18" s="355">
        <v>3103680</v>
      </c>
    </row>
    <row r="19" spans="1:10" ht="19.5" customHeight="1">
      <c r="A19" s="345" t="s">
        <v>263</v>
      </c>
      <c r="B19" s="345"/>
      <c r="C19" s="344"/>
      <c r="D19" s="351"/>
      <c r="E19" s="351"/>
      <c r="F19" s="351"/>
      <c r="G19" s="351"/>
      <c r="H19" s="351"/>
      <c r="I19" s="351"/>
      <c r="J19" s="351"/>
    </row>
    <row r="20" spans="1:10" ht="19.5" customHeight="1">
      <c r="A20" s="345"/>
      <c r="B20" s="345" t="s">
        <v>386</v>
      </c>
      <c r="C20" s="344"/>
      <c r="D20" s="351">
        <v>-116937668</v>
      </c>
      <c r="E20" s="351"/>
      <c r="F20" s="351">
        <v>-114720916</v>
      </c>
      <c r="G20" s="351"/>
      <c r="H20" s="351">
        <v>0</v>
      </c>
      <c r="I20" s="351"/>
      <c r="J20" s="351">
        <v>0</v>
      </c>
    </row>
    <row r="21" spans="1:10" ht="19.5" customHeight="1">
      <c r="A21" s="345" t="s">
        <v>292</v>
      </c>
      <c r="B21" s="345"/>
      <c r="C21" s="344"/>
      <c r="D21" s="351">
        <v>8659105</v>
      </c>
      <c r="E21" s="351"/>
      <c r="F21" s="351">
        <v>11035691</v>
      </c>
      <c r="G21" s="351"/>
      <c r="H21" s="351">
        <v>-1666260</v>
      </c>
      <c r="I21" s="351"/>
      <c r="J21" s="351">
        <v>10604003</v>
      </c>
    </row>
    <row r="22" spans="1:10" ht="19.5" customHeight="1">
      <c r="A22" s="345" t="s">
        <v>369</v>
      </c>
      <c r="B22" s="345"/>
      <c r="C22" s="349"/>
      <c r="D22" s="353">
        <v>-8729198</v>
      </c>
      <c r="E22" s="351"/>
      <c r="F22" s="353">
        <v>-4912842</v>
      </c>
      <c r="G22" s="351"/>
      <c r="H22" s="353">
        <v>316248</v>
      </c>
      <c r="I22" s="351"/>
      <c r="J22" s="353">
        <v>-1724610</v>
      </c>
    </row>
    <row r="23" spans="1:10" ht="19.5" customHeight="1">
      <c r="A23" s="345" t="s">
        <v>387</v>
      </c>
      <c r="B23" s="345"/>
      <c r="C23" s="387"/>
      <c r="D23" s="351">
        <v>0</v>
      </c>
      <c r="E23" s="351"/>
      <c r="F23" s="351">
        <v>0</v>
      </c>
      <c r="G23" s="351"/>
      <c r="H23" s="353">
        <v>299497</v>
      </c>
      <c r="I23" s="351"/>
      <c r="J23" s="351">
        <v>0</v>
      </c>
    </row>
    <row r="24" spans="1:10" ht="19.5" customHeight="1">
      <c r="A24" s="345" t="s">
        <v>394</v>
      </c>
      <c r="B24" s="345"/>
      <c r="C24" s="344"/>
      <c r="D24" s="353">
        <v>903764</v>
      </c>
      <c r="E24" s="351"/>
      <c r="F24" s="353">
        <v>11290986</v>
      </c>
      <c r="G24" s="351"/>
      <c r="H24" s="351">
        <v>0</v>
      </c>
      <c r="I24" s="351"/>
      <c r="J24" s="351">
        <v>0</v>
      </c>
    </row>
    <row r="25" spans="1:10" ht="19.5" customHeight="1">
      <c r="A25" s="345" t="s">
        <v>395</v>
      </c>
      <c r="B25" s="345"/>
      <c r="C25" s="387"/>
      <c r="D25" s="353">
        <v>625790</v>
      </c>
      <c r="E25" s="351"/>
      <c r="F25" s="351">
        <v>0</v>
      </c>
      <c r="G25" s="351"/>
      <c r="H25" s="351">
        <v>0</v>
      </c>
      <c r="I25" s="351"/>
      <c r="J25" s="351">
        <v>0</v>
      </c>
    </row>
    <row r="26" spans="1:10" ht="19.5" customHeight="1">
      <c r="A26" s="345" t="s">
        <v>233</v>
      </c>
      <c r="B26" s="345"/>
      <c r="C26" s="344"/>
      <c r="D26" s="351">
        <v>0</v>
      </c>
      <c r="E26" s="351"/>
      <c r="F26" s="353">
        <v>5529426</v>
      </c>
      <c r="G26" s="351"/>
      <c r="H26" s="351">
        <v>0</v>
      </c>
      <c r="I26" s="351"/>
      <c r="J26" s="351">
        <v>0</v>
      </c>
    </row>
    <row r="27" spans="1:10" ht="15" customHeight="1">
      <c r="A27" s="345" t="s">
        <v>293</v>
      </c>
      <c r="B27" s="345"/>
      <c r="C27" s="344"/>
      <c r="D27" s="353">
        <v>8075925</v>
      </c>
      <c r="E27" s="351"/>
      <c r="F27" s="351">
        <v>14266395</v>
      </c>
      <c r="G27" s="351"/>
      <c r="H27" s="353">
        <v>2530272</v>
      </c>
      <c r="I27" s="351"/>
      <c r="J27" s="351">
        <v>2713988</v>
      </c>
    </row>
    <row r="28" spans="1:10" ht="19.5" customHeight="1">
      <c r="A28" s="345" t="s">
        <v>294</v>
      </c>
      <c r="B28" s="345"/>
      <c r="C28" s="357"/>
      <c r="D28" s="351">
        <v>-12933200</v>
      </c>
      <c r="E28" s="351"/>
      <c r="F28" s="351">
        <v>-11783100</v>
      </c>
      <c r="G28" s="351"/>
      <c r="H28" s="351">
        <v>-230432756</v>
      </c>
      <c r="I28" s="351"/>
      <c r="J28" s="355">
        <v>-226024753</v>
      </c>
    </row>
    <row r="29" spans="1:10" ht="19.5" customHeight="1">
      <c r="A29" s="345" t="s">
        <v>119</v>
      </c>
      <c r="B29" s="345"/>
      <c r="C29" s="357"/>
      <c r="D29" s="351">
        <v>-19687408</v>
      </c>
      <c r="E29" s="351"/>
      <c r="F29" s="351">
        <v>-44240195</v>
      </c>
      <c r="G29" s="351"/>
      <c r="H29" s="351">
        <v>-22280650</v>
      </c>
      <c r="I29" s="351"/>
      <c r="J29" s="355">
        <v>-33287057</v>
      </c>
    </row>
    <row r="30" spans="1:10" ht="19.5" customHeight="1">
      <c r="A30" s="345"/>
      <c r="B30" s="345"/>
      <c r="C30" s="344"/>
      <c r="D30" s="359">
        <v>1019345696</v>
      </c>
      <c r="E30" s="351"/>
      <c r="F30" s="359">
        <v>725963274</v>
      </c>
      <c r="G30" s="351"/>
      <c r="H30" s="359">
        <v>230774641</v>
      </c>
      <c r="I30" s="351"/>
      <c r="J30" s="359">
        <v>198223408.00999999</v>
      </c>
    </row>
    <row r="31" spans="1:10" ht="19.5" customHeight="1">
      <c r="A31" s="360" t="s">
        <v>295</v>
      </c>
      <c r="B31" s="345"/>
      <c r="C31" s="344"/>
      <c r="D31" s="351"/>
      <c r="E31" s="351"/>
      <c r="F31" s="351"/>
      <c r="G31" s="351"/>
      <c r="H31" s="351"/>
      <c r="I31" s="351"/>
      <c r="J31" s="351"/>
    </row>
    <row r="32" spans="1:10" ht="19.5" customHeight="1">
      <c r="A32" s="345" t="s">
        <v>245</v>
      </c>
      <c r="B32" s="345"/>
      <c r="C32" s="344"/>
      <c r="D32" s="351">
        <v>128372802</v>
      </c>
      <c r="E32" s="351"/>
      <c r="F32" s="351">
        <v>-103464985</v>
      </c>
      <c r="G32" s="351"/>
      <c r="H32" s="351">
        <v>13172950</v>
      </c>
      <c r="I32" s="351"/>
      <c r="J32" s="351">
        <v>-24873078</v>
      </c>
    </row>
    <row r="33" spans="1:10" ht="19.5" customHeight="1">
      <c r="A33" s="345" t="s">
        <v>377</v>
      </c>
      <c r="B33" s="345"/>
      <c r="C33" s="391"/>
      <c r="D33" s="351">
        <v>76727374</v>
      </c>
      <c r="E33" s="351"/>
      <c r="F33" s="351">
        <v>-64271177</v>
      </c>
      <c r="G33" s="351"/>
      <c r="H33" s="351">
        <v>-21201144</v>
      </c>
      <c r="I33" s="351"/>
      <c r="J33" s="351">
        <v>-8289950</v>
      </c>
    </row>
    <row r="34" spans="1:10" ht="19.5" customHeight="1">
      <c r="A34" s="345" t="s">
        <v>10</v>
      </c>
      <c r="B34" s="345"/>
      <c r="C34" s="344"/>
      <c r="D34" s="351">
        <v>-52943170</v>
      </c>
      <c r="E34" s="351"/>
      <c r="F34" s="351">
        <v>283270</v>
      </c>
      <c r="G34" s="351"/>
      <c r="H34" s="351">
        <v>0</v>
      </c>
      <c r="I34" s="351"/>
      <c r="J34" s="351">
        <v>0</v>
      </c>
    </row>
    <row r="35" spans="1:10" ht="19.5" customHeight="1">
      <c r="A35" s="345" t="s">
        <v>296</v>
      </c>
      <c r="B35" s="345"/>
      <c r="C35" s="344"/>
      <c r="D35" s="351">
        <v>3035760</v>
      </c>
      <c r="E35" s="351"/>
      <c r="F35" s="351">
        <v>11240865</v>
      </c>
      <c r="G35" s="351"/>
      <c r="H35" s="351">
        <v>603668</v>
      </c>
      <c r="I35" s="351"/>
      <c r="J35" s="351">
        <v>-700514</v>
      </c>
    </row>
    <row r="36" spans="1:10" ht="19.5" customHeight="1">
      <c r="A36" s="345" t="s">
        <v>84</v>
      </c>
      <c r="B36" s="345"/>
      <c r="C36" s="344"/>
      <c r="D36" s="351">
        <v>12285366</v>
      </c>
      <c r="E36" s="351"/>
      <c r="F36" s="351">
        <v>-333405</v>
      </c>
      <c r="G36" s="351"/>
      <c r="H36" s="351">
        <v>12728404</v>
      </c>
      <c r="I36" s="351"/>
      <c r="J36" s="351">
        <v>-205423</v>
      </c>
    </row>
    <row r="37" spans="1:10" ht="19.5" customHeight="1">
      <c r="A37" s="345" t="s">
        <v>297</v>
      </c>
      <c r="B37" s="345"/>
      <c r="C37" s="344"/>
      <c r="D37" s="351">
        <v>52240315</v>
      </c>
      <c r="E37" s="351"/>
      <c r="F37" s="351">
        <v>-30202622</v>
      </c>
      <c r="G37" s="351"/>
      <c r="H37" s="351">
        <v>318348</v>
      </c>
      <c r="I37" s="351"/>
      <c r="J37" s="351">
        <v>-1943900</v>
      </c>
    </row>
    <row r="38" spans="1:10" ht="19.5" customHeight="1">
      <c r="A38" s="345" t="s">
        <v>136</v>
      </c>
      <c r="B38" s="345"/>
      <c r="C38" s="344"/>
      <c r="D38" s="351">
        <v>-59714006</v>
      </c>
      <c r="E38" s="351"/>
      <c r="F38" s="351">
        <v>44475570</v>
      </c>
      <c r="G38" s="351"/>
      <c r="H38" s="351">
        <v>6011291</v>
      </c>
      <c r="I38" s="351"/>
      <c r="J38" s="351">
        <v>-22298766</v>
      </c>
    </row>
    <row r="39" spans="1:10" ht="19.5" customHeight="1">
      <c r="A39" s="345" t="s">
        <v>25</v>
      </c>
      <c r="B39" s="345"/>
      <c r="C39" s="344"/>
      <c r="D39" s="353">
        <v>7716105</v>
      </c>
      <c r="E39" s="351"/>
      <c r="F39" s="351">
        <v>5780659</v>
      </c>
      <c r="G39" s="351"/>
      <c r="H39" s="353">
        <v>-154746</v>
      </c>
      <c r="I39" s="351"/>
      <c r="J39" s="351">
        <v>1290451</v>
      </c>
    </row>
    <row r="40" spans="1:10" ht="19.5" customHeight="1">
      <c r="A40" s="345" t="s">
        <v>128</v>
      </c>
      <c r="B40" s="345"/>
      <c r="C40" s="344"/>
      <c r="D40" s="351">
        <v>7578019</v>
      </c>
      <c r="E40" s="351"/>
      <c r="F40" s="351">
        <v>11821580</v>
      </c>
      <c r="G40" s="351"/>
      <c r="H40" s="353">
        <v>0</v>
      </c>
      <c r="I40" s="351"/>
      <c r="J40" s="353">
        <v>0</v>
      </c>
    </row>
    <row r="41" spans="1:10" ht="19.5" customHeight="1">
      <c r="A41" s="345" t="s">
        <v>298</v>
      </c>
      <c r="B41" s="345"/>
      <c r="C41" s="344"/>
      <c r="D41" s="351">
        <v>-4349594</v>
      </c>
      <c r="E41" s="351"/>
      <c r="F41" s="353">
        <v>-1618178</v>
      </c>
      <c r="G41" s="351"/>
      <c r="H41" s="353">
        <v>-3076000</v>
      </c>
      <c r="I41" s="351"/>
      <c r="J41" s="353">
        <v>-143900</v>
      </c>
    </row>
    <row r="42" spans="1:10" ht="19.5" customHeight="1">
      <c r="A42" s="345" t="s">
        <v>30</v>
      </c>
      <c r="B42" s="345"/>
      <c r="C42" s="344"/>
      <c r="D42" s="351">
        <v>32204407</v>
      </c>
      <c r="E42" s="351"/>
      <c r="F42" s="351">
        <v>-1338575</v>
      </c>
      <c r="G42" s="351"/>
      <c r="H42" s="351">
        <v>2720948</v>
      </c>
      <c r="I42" s="351"/>
      <c r="J42" s="353">
        <v>-96647</v>
      </c>
    </row>
    <row r="43" spans="1:10" ht="19.5" customHeight="1">
      <c r="A43" s="345" t="s">
        <v>354</v>
      </c>
      <c r="B43" s="345"/>
      <c r="C43" s="344"/>
      <c r="D43" s="351">
        <v>-437466</v>
      </c>
      <c r="E43" s="351"/>
      <c r="F43" s="351">
        <v>-85143214</v>
      </c>
      <c r="G43" s="351"/>
      <c r="H43" s="351">
        <v>-437466</v>
      </c>
      <c r="I43" s="351"/>
      <c r="J43" s="351">
        <v>-85143214</v>
      </c>
    </row>
    <row r="44" spans="1:10" ht="19.5" customHeight="1">
      <c r="A44" s="345" t="s">
        <v>299</v>
      </c>
      <c r="B44" s="345"/>
      <c r="C44" s="344"/>
      <c r="D44" s="359">
        <v>1222061608</v>
      </c>
      <c r="E44" s="351"/>
      <c r="F44" s="359">
        <v>513193062</v>
      </c>
      <c r="G44" s="351"/>
      <c r="H44" s="359">
        <v>241460894</v>
      </c>
      <c r="I44" s="351"/>
      <c r="J44" s="359">
        <v>55818467.00999999</v>
      </c>
    </row>
    <row r="45" spans="1:10" ht="19.5" customHeight="1">
      <c r="A45" s="361" t="s">
        <v>300</v>
      </c>
      <c r="B45" s="361"/>
      <c r="C45" s="344"/>
      <c r="D45" s="358">
        <v>-33878088</v>
      </c>
      <c r="E45" s="351"/>
      <c r="F45" s="358">
        <v>-61123997</v>
      </c>
      <c r="G45" s="351"/>
      <c r="H45" s="358">
        <v>1059300</v>
      </c>
      <c r="I45" s="351"/>
      <c r="J45" s="358">
        <v>-917548</v>
      </c>
    </row>
    <row r="46" spans="1:10" ht="19.5" customHeight="1">
      <c r="A46" s="343" t="s">
        <v>301</v>
      </c>
      <c r="B46" s="343"/>
      <c r="C46" s="344"/>
      <c r="D46" s="362">
        <v>1188183520</v>
      </c>
      <c r="E46" s="363"/>
      <c r="F46" s="362">
        <v>452069065</v>
      </c>
      <c r="G46" s="363"/>
      <c r="H46" s="362">
        <v>242520194</v>
      </c>
      <c r="I46" s="363"/>
      <c r="J46" s="362">
        <v>54900919.00999999</v>
      </c>
    </row>
    <row r="47" spans="1:10" ht="19.5" customHeight="1">
      <c r="A47" s="343"/>
      <c r="B47" s="343"/>
      <c r="C47" s="344"/>
      <c r="D47" s="363"/>
      <c r="E47" s="363"/>
      <c r="F47" s="363"/>
      <c r="G47" s="363"/>
      <c r="H47" s="363"/>
      <c r="I47" s="363"/>
      <c r="J47" s="363"/>
    </row>
    <row r="48" spans="1:10" ht="19.5" customHeight="1">
      <c r="A48" s="337" t="s">
        <v>83</v>
      </c>
      <c r="B48" s="338"/>
      <c r="D48" s="340"/>
      <c r="E48" s="338"/>
      <c r="F48" s="340"/>
      <c r="G48" s="338"/>
      <c r="H48" s="340"/>
      <c r="I48" s="338"/>
      <c r="J48" s="340"/>
    </row>
    <row r="49" spans="1:10" ht="19.5" customHeight="1">
      <c r="A49" s="342" t="s">
        <v>350</v>
      </c>
      <c r="B49" s="338"/>
      <c r="D49" s="340"/>
      <c r="E49" s="338"/>
      <c r="F49" s="340"/>
      <c r="G49" s="338"/>
      <c r="H49" s="340"/>
      <c r="I49" s="338"/>
      <c r="J49" s="340"/>
    </row>
    <row r="50" spans="1:10" ht="19.5" customHeight="1">
      <c r="A50" s="361"/>
      <c r="B50" s="345"/>
      <c r="C50" s="344"/>
      <c r="D50" s="364"/>
      <c r="E50" s="364"/>
      <c r="F50" s="364"/>
      <c r="G50" s="364"/>
      <c r="H50" s="364"/>
      <c r="I50" s="364"/>
      <c r="J50" s="364"/>
    </row>
    <row r="51" spans="1:10" ht="19.5" customHeight="1">
      <c r="A51" s="343"/>
      <c r="B51" s="343"/>
      <c r="C51" s="344"/>
      <c r="D51" s="416" t="s">
        <v>45</v>
      </c>
      <c r="E51" s="416"/>
      <c r="F51" s="416"/>
      <c r="G51" s="345"/>
      <c r="H51" s="416" t="s">
        <v>46</v>
      </c>
      <c r="I51" s="416"/>
      <c r="J51" s="416"/>
    </row>
    <row r="52" spans="1:10" ht="19.5" customHeight="1">
      <c r="A52" s="343"/>
      <c r="B52" s="343"/>
      <c r="C52" s="344"/>
      <c r="D52" s="416" t="s">
        <v>47</v>
      </c>
      <c r="E52" s="416"/>
      <c r="F52" s="416"/>
      <c r="G52" s="345"/>
      <c r="H52" s="416" t="s">
        <v>47</v>
      </c>
      <c r="I52" s="416"/>
      <c r="J52" s="416"/>
    </row>
    <row r="53" spans="1:10" ht="19.5" customHeight="1">
      <c r="A53" s="346"/>
      <c r="B53" s="341"/>
      <c r="C53" s="346"/>
      <c r="D53" s="417" t="s">
        <v>333</v>
      </c>
      <c r="E53" s="417"/>
      <c r="F53" s="417"/>
      <c r="G53" s="341"/>
      <c r="H53" s="417" t="s">
        <v>333</v>
      </c>
      <c r="I53" s="417"/>
      <c r="J53" s="417"/>
    </row>
    <row r="54" spans="1:10" ht="19.5" customHeight="1">
      <c r="A54" s="343"/>
      <c r="B54" s="343"/>
      <c r="C54" s="344"/>
      <c r="D54" s="347">
        <v>2020</v>
      </c>
      <c r="E54" s="348"/>
      <c r="F54" s="347">
        <v>2019</v>
      </c>
      <c r="G54" s="348"/>
      <c r="H54" s="347">
        <v>2020</v>
      </c>
      <c r="I54" s="348"/>
      <c r="J54" s="347">
        <v>2019</v>
      </c>
    </row>
    <row r="55" spans="1:10" ht="19.5" customHeight="1">
      <c r="A55" s="343"/>
      <c r="B55" s="343"/>
      <c r="C55" s="344"/>
      <c r="D55" s="415" t="s">
        <v>335</v>
      </c>
      <c r="E55" s="415"/>
      <c r="F55" s="415"/>
      <c r="G55" s="415"/>
      <c r="H55" s="415"/>
      <c r="I55" s="415"/>
      <c r="J55" s="415"/>
    </row>
    <row r="56" spans="1:10" ht="19.5" customHeight="1">
      <c r="A56" s="350" t="s">
        <v>302</v>
      </c>
      <c r="B56" s="345"/>
      <c r="C56" s="344"/>
      <c r="D56" s="365"/>
      <c r="E56" s="365"/>
      <c r="F56" s="365"/>
      <c r="G56" s="365"/>
      <c r="H56" s="365"/>
      <c r="I56" s="365"/>
      <c r="J56" s="365"/>
    </row>
    <row r="57" spans="1:10" s="381" customFormat="1" ht="19.5" customHeight="1">
      <c r="A57" s="379" t="s">
        <v>328</v>
      </c>
      <c r="B57" s="379"/>
      <c r="C57" s="380"/>
      <c r="D57" s="355">
        <v>90868986</v>
      </c>
      <c r="E57" s="351"/>
      <c r="F57" s="351">
        <v>15348699</v>
      </c>
      <c r="G57" s="363"/>
      <c r="H57" s="351">
        <v>790474</v>
      </c>
      <c r="I57" s="351"/>
      <c r="J57" s="355">
        <v>5034029</v>
      </c>
    </row>
    <row r="58" spans="1:10" s="381" customFormat="1" ht="19.5" customHeight="1">
      <c r="A58" s="379" t="s">
        <v>360</v>
      </c>
      <c r="B58" s="379"/>
      <c r="C58" s="380"/>
      <c r="D58" s="355">
        <v>-90000000</v>
      </c>
      <c r="E58" s="351"/>
      <c r="F58" s="351">
        <v>0</v>
      </c>
      <c r="G58" s="363">
        <v>0</v>
      </c>
      <c r="H58" s="351">
        <v>0</v>
      </c>
      <c r="I58" s="351"/>
      <c r="J58" s="355">
        <v>0</v>
      </c>
    </row>
    <row r="59" spans="1:10" s="381" customFormat="1" ht="19.5" customHeight="1">
      <c r="A59" s="379" t="s">
        <v>372</v>
      </c>
      <c r="B59" s="379"/>
      <c r="C59" s="380"/>
      <c r="D59" s="355">
        <v>63000000</v>
      </c>
      <c r="E59" s="351"/>
      <c r="F59" s="351">
        <v>257023617</v>
      </c>
      <c r="G59" s="363"/>
      <c r="H59" s="351">
        <v>180700000</v>
      </c>
      <c r="I59" s="351"/>
      <c r="J59" s="355">
        <v>358405900</v>
      </c>
    </row>
    <row r="60" spans="1:10" ht="19.5" customHeight="1">
      <c r="A60" s="345" t="s">
        <v>359</v>
      </c>
      <c r="B60" s="345"/>
      <c r="C60" s="344"/>
      <c r="D60" s="351">
        <v>0</v>
      </c>
      <c r="E60" s="351"/>
      <c r="F60" s="351">
        <v>0</v>
      </c>
      <c r="G60" s="363"/>
      <c r="H60" s="366">
        <v>-87400000</v>
      </c>
      <c r="I60" s="351"/>
      <c r="J60" s="355">
        <v>-93985900</v>
      </c>
    </row>
    <row r="61" spans="1:10" ht="19.5" customHeight="1">
      <c r="A61" s="345" t="s">
        <v>357</v>
      </c>
      <c r="B61" s="345"/>
      <c r="C61" s="344"/>
      <c r="D61" s="355">
        <v>150000000</v>
      </c>
      <c r="E61" s="351"/>
      <c r="F61" s="351">
        <v>0</v>
      </c>
      <c r="G61" s="363"/>
      <c r="H61" s="366">
        <v>150000000</v>
      </c>
      <c r="I61" s="351"/>
      <c r="J61" s="351">
        <v>0</v>
      </c>
    </row>
    <row r="62" spans="1:10" ht="19.5" customHeight="1">
      <c r="A62" s="345" t="s">
        <v>370</v>
      </c>
      <c r="B62" s="345"/>
      <c r="C62" s="387"/>
      <c r="D62" s="351">
        <v>0</v>
      </c>
      <c r="E62" s="351"/>
      <c r="F62" s="351">
        <v>0</v>
      </c>
      <c r="G62" s="363"/>
      <c r="H62" s="351">
        <v>0</v>
      </c>
      <c r="I62" s="351"/>
      <c r="J62" s="355">
        <v>-150000000</v>
      </c>
    </row>
    <row r="63" spans="1:10" ht="19.5" customHeight="1">
      <c r="A63" s="345" t="s">
        <v>364</v>
      </c>
      <c r="B63" s="345"/>
      <c r="C63" s="344"/>
      <c r="D63" s="351">
        <v>0</v>
      </c>
      <c r="E63" s="367"/>
      <c r="F63" s="366">
        <v>-542101271</v>
      </c>
      <c r="G63" s="367"/>
      <c r="H63" s="353">
        <v>-5100000</v>
      </c>
      <c r="I63" s="367"/>
      <c r="J63" s="355">
        <v>-979900</v>
      </c>
    </row>
    <row r="64" spans="1:10" ht="19.5" customHeight="1">
      <c r="A64" s="345" t="s">
        <v>396</v>
      </c>
      <c r="B64" s="345"/>
      <c r="C64" s="344"/>
      <c r="D64" s="351"/>
      <c r="E64" s="367"/>
      <c r="F64" s="351"/>
      <c r="G64" s="367"/>
      <c r="H64" s="351"/>
      <c r="I64" s="367"/>
      <c r="J64" s="351"/>
    </row>
    <row r="65" spans="1:10" ht="19.5" customHeight="1">
      <c r="A65" s="345"/>
      <c r="B65" s="345" t="s">
        <v>373</v>
      </c>
      <c r="C65" s="390"/>
      <c r="D65" s="351">
        <v>4345861</v>
      </c>
      <c r="E65" s="367"/>
      <c r="F65" s="351">
        <v>400000</v>
      </c>
      <c r="G65" s="367"/>
      <c r="H65" s="351">
        <v>0</v>
      </c>
      <c r="I65" s="367"/>
      <c r="J65" s="351">
        <v>0</v>
      </c>
    </row>
    <row r="66" spans="1:10" ht="19.5" customHeight="1">
      <c r="A66" s="345" t="s">
        <v>398</v>
      </c>
      <c r="B66" s="345"/>
      <c r="C66" s="386"/>
      <c r="D66" s="351">
        <v>0</v>
      </c>
      <c r="E66" s="367"/>
      <c r="F66" s="351">
        <v>-839511</v>
      </c>
      <c r="G66" s="367"/>
      <c r="H66" s="351">
        <v>-235535441</v>
      </c>
      <c r="I66" s="367"/>
      <c r="J66" s="351">
        <v>-585599691</v>
      </c>
    </row>
    <row r="67" spans="1:10" ht="19.5" customHeight="1">
      <c r="A67" s="345" t="s">
        <v>389</v>
      </c>
      <c r="B67" s="345"/>
      <c r="C67" s="382"/>
      <c r="D67" s="353">
        <v>-14918754</v>
      </c>
      <c r="E67" s="367"/>
      <c r="F67" s="351">
        <v>0</v>
      </c>
      <c r="G67" s="367"/>
      <c r="H67" s="351">
        <v>0</v>
      </c>
      <c r="I67" s="367"/>
      <c r="J67" s="351">
        <v>0</v>
      </c>
    </row>
    <row r="68" spans="1:10" ht="19.5" customHeight="1">
      <c r="A68" s="345" t="s">
        <v>303</v>
      </c>
      <c r="B68" s="345"/>
      <c r="C68" s="344"/>
      <c r="D68" s="355">
        <v>-47347288</v>
      </c>
      <c r="E68" s="367"/>
      <c r="F68" s="351">
        <v>-4320976</v>
      </c>
      <c r="G68" s="367"/>
      <c r="H68" s="366">
        <v>-47229344</v>
      </c>
      <c r="I68" s="367"/>
      <c r="J68" s="351">
        <v>-4438920</v>
      </c>
    </row>
    <row r="69" spans="1:10" ht="19.5" customHeight="1">
      <c r="A69" s="345" t="s">
        <v>304</v>
      </c>
      <c r="B69" s="345"/>
      <c r="C69" s="344"/>
      <c r="D69" s="355">
        <v>-179678704</v>
      </c>
      <c r="E69" s="367"/>
      <c r="F69" s="351">
        <v>-84911365</v>
      </c>
      <c r="G69" s="367"/>
      <c r="H69" s="351">
        <v>0</v>
      </c>
      <c r="I69" s="367"/>
      <c r="J69" s="351">
        <v>0</v>
      </c>
    </row>
    <row r="70" spans="1:10" ht="19.5" customHeight="1">
      <c r="A70" s="345" t="s">
        <v>355</v>
      </c>
      <c r="B70" s="345"/>
      <c r="C70" s="382"/>
      <c r="D70" s="353">
        <v>10321670</v>
      </c>
      <c r="E70" s="367"/>
      <c r="F70" s="351">
        <v>6380067</v>
      </c>
      <c r="G70" s="367"/>
      <c r="H70" s="355">
        <v>93457</v>
      </c>
      <c r="I70" s="367"/>
      <c r="J70" s="355">
        <v>1724622</v>
      </c>
    </row>
    <row r="71" spans="1:10" ht="19.5" customHeight="1">
      <c r="A71" s="345" t="s">
        <v>305</v>
      </c>
      <c r="B71" s="345"/>
      <c r="C71" s="344"/>
      <c r="D71" s="355">
        <v>-770944735</v>
      </c>
      <c r="E71" s="367"/>
      <c r="F71" s="351">
        <v>-635386468</v>
      </c>
      <c r="G71" s="367"/>
      <c r="H71" s="366">
        <v>-57628079</v>
      </c>
      <c r="I71" s="367"/>
      <c r="J71" s="351">
        <v>-27275707</v>
      </c>
    </row>
    <row r="72" spans="1:10" ht="19.5" customHeight="1">
      <c r="A72" s="345" t="s">
        <v>306</v>
      </c>
      <c r="B72" s="345"/>
      <c r="C72" s="344"/>
      <c r="D72" s="351">
        <v>-10666510</v>
      </c>
      <c r="E72" s="367"/>
      <c r="F72" s="351">
        <v>-4605066</v>
      </c>
      <c r="G72" s="367"/>
      <c r="H72" s="366">
        <v>-297874</v>
      </c>
      <c r="I72" s="367"/>
      <c r="J72" s="351">
        <v>-5976861</v>
      </c>
    </row>
    <row r="73" spans="1:10" ht="19.5" customHeight="1">
      <c r="A73" s="345" t="s">
        <v>397</v>
      </c>
      <c r="B73" s="345"/>
      <c r="C73" s="344"/>
      <c r="D73" s="351">
        <v>0</v>
      </c>
      <c r="E73" s="367"/>
      <c r="F73" s="351">
        <v>-62196260</v>
      </c>
      <c r="G73" s="367"/>
      <c r="H73" s="355">
        <v>0</v>
      </c>
      <c r="I73" s="367"/>
      <c r="J73" s="355">
        <v>0</v>
      </c>
    </row>
    <row r="74" spans="1:10" ht="19.95" customHeight="1">
      <c r="A74" s="345" t="s">
        <v>358</v>
      </c>
      <c r="B74" s="345"/>
      <c r="C74" s="382"/>
      <c r="D74" s="355">
        <v>22138911</v>
      </c>
      <c r="E74" s="367"/>
      <c r="F74" s="351">
        <v>29427515</v>
      </c>
      <c r="G74" s="367"/>
      <c r="H74" s="366">
        <v>22138911</v>
      </c>
      <c r="I74" s="367"/>
      <c r="J74" s="351">
        <v>30427514</v>
      </c>
    </row>
    <row r="75" spans="1:10" ht="19.5" customHeight="1">
      <c r="A75" s="345" t="s">
        <v>356</v>
      </c>
      <c r="B75" s="345"/>
      <c r="C75" s="344"/>
      <c r="D75" s="351">
        <v>0</v>
      </c>
      <c r="E75" s="367"/>
      <c r="F75" s="351">
        <v>-70350000</v>
      </c>
      <c r="G75" s="367"/>
      <c r="H75" s="351">
        <v>0</v>
      </c>
      <c r="I75" s="367"/>
      <c r="J75" s="351">
        <v>-70350000</v>
      </c>
    </row>
    <row r="76" spans="1:10" ht="19.5" customHeight="1">
      <c r="A76" s="345" t="s">
        <v>307</v>
      </c>
      <c r="B76" s="345"/>
      <c r="C76" s="344"/>
      <c r="D76" s="355">
        <v>24095531</v>
      </c>
      <c r="E76" s="367"/>
      <c r="F76" s="351">
        <v>31872863</v>
      </c>
      <c r="G76" s="367"/>
      <c r="H76" s="366">
        <v>139232788</v>
      </c>
      <c r="I76" s="367"/>
      <c r="J76" s="351">
        <v>226024753</v>
      </c>
    </row>
    <row r="77" spans="1:10" ht="19.5" customHeight="1">
      <c r="A77" s="345" t="s">
        <v>120</v>
      </c>
      <c r="B77" s="345"/>
      <c r="C77" s="344"/>
      <c r="D77" s="355">
        <v>38430920</v>
      </c>
      <c r="E77" s="367"/>
      <c r="F77" s="351">
        <v>41920232</v>
      </c>
      <c r="G77" s="367"/>
      <c r="H77" s="366">
        <v>41484084</v>
      </c>
      <c r="I77" s="367"/>
      <c r="J77" s="351">
        <v>40217953</v>
      </c>
    </row>
    <row r="78" spans="1:10" ht="19.5" customHeight="1">
      <c r="A78" s="343" t="s">
        <v>390</v>
      </c>
      <c r="B78" s="343"/>
      <c r="C78" s="344"/>
      <c r="D78" s="368">
        <v>-710354112</v>
      </c>
      <c r="E78" s="363"/>
      <c r="F78" s="368">
        <v>-1022337924</v>
      </c>
      <c r="G78" s="363"/>
      <c r="H78" s="368">
        <v>101248976</v>
      </c>
      <c r="I78" s="363"/>
      <c r="J78" s="368">
        <v>-276772208</v>
      </c>
    </row>
    <row r="79" spans="1:10" ht="19.5" customHeight="1">
      <c r="A79" s="345"/>
      <c r="B79" s="345"/>
      <c r="C79" s="344"/>
      <c r="D79" s="363"/>
      <c r="E79" s="363"/>
      <c r="F79" s="363"/>
      <c r="G79" s="363"/>
      <c r="H79" s="363"/>
      <c r="I79" s="363"/>
      <c r="J79" s="363"/>
    </row>
    <row r="80" spans="1:10" ht="19.5" customHeight="1">
      <c r="A80" s="350" t="s">
        <v>308</v>
      </c>
      <c r="B80" s="345"/>
      <c r="C80" s="344"/>
      <c r="D80" s="355"/>
      <c r="E80" s="351"/>
      <c r="F80" s="355"/>
      <c r="G80" s="351"/>
      <c r="H80" s="355"/>
      <c r="I80" s="351"/>
      <c r="J80" s="355"/>
    </row>
    <row r="81" spans="1:10" ht="19.5" customHeight="1">
      <c r="A81" s="345" t="s">
        <v>329</v>
      </c>
      <c r="B81" s="345"/>
      <c r="C81" s="383"/>
      <c r="D81" s="341"/>
      <c r="E81" s="341"/>
      <c r="F81" s="341"/>
      <c r="G81" s="341"/>
      <c r="H81" s="341"/>
      <c r="I81" s="341"/>
      <c r="J81" s="341"/>
    </row>
    <row r="82" spans="1:10" ht="19.5" customHeight="1">
      <c r="A82" s="345" t="s">
        <v>330</v>
      </c>
      <c r="B82" s="345"/>
      <c r="C82" s="384"/>
      <c r="D82" s="353">
        <v>-11873437</v>
      </c>
      <c r="E82" s="367"/>
      <c r="F82" s="351">
        <v>0</v>
      </c>
      <c r="G82" s="367"/>
      <c r="H82" s="353">
        <v>-11873437</v>
      </c>
      <c r="I82" s="367"/>
      <c r="J82" s="351">
        <v>0</v>
      </c>
    </row>
    <row r="83" spans="1:10" ht="19.5" customHeight="1">
      <c r="A83" s="345" t="s">
        <v>309</v>
      </c>
      <c r="B83" s="345"/>
      <c r="C83" s="344"/>
      <c r="D83" s="351"/>
      <c r="E83" s="351"/>
      <c r="F83" s="351"/>
      <c r="G83" s="367"/>
      <c r="H83" s="356"/>
      <c r="I83" s="367"/>
      <c r="J83" s="356"/>
    </row>
    <row r="84" spans="1:10" ht="19.5" customHeight="1">
      <c r="A84" s="345"/>
      <c r="B84" s="345" t="s">
        <v>310</v>
      </c>
      <c r="C84" s="344"/>
      <c r="D84" s="355">
        <v>562728500</v>
      </c>
      <c r="E84" s="351"/>
      <c r="F84" s="355">
        <v>2170112120</v>
      </c>
      <c r="G84" s="367"/>
      <c r="H84" s="353">
        <v>300000000</v>
      </c>
      <c r="I84" s="367"/>
      <c r="J84" s="355">
        <v>2140000000</v>
      </c>
    </row>
    <row r="85" spans="1:10" ht="19.5" customHeight="1">
      <c r="A85" s="345" t="s">
        <v>311</v>
      </c>
      <c r="B85" s="345"/>
      <c r="C85" s="344"/>
      <c r="D85" s="355"/>
      <c r="E85" s="351"/>
      <c r="F85" s="351"/>
      <c r="G85" s="367"/>
      <c r="H85" s="351"/>
      <c r="I85" s="367"/>
      <c r="J85" s="351"/>
    </row>
    <row r="86" spans="1:10" ht="19.5" customHeight="1">
      <c r="A86" s="345"/>
      <c r="B86" s="345" t="s">
        <v>310</v>
      </c>
      <c r="C86" s="344"/>
      <c r="D86" s="355">
        <v>-1138630566</v>
      </c>
      <c r="E86" s="351"/>
      <c r="F86" s="351">
        <v>-1288000000</v>
      </c>
      <c r="G86" s="369"/>
      <c r="H86" s="353">
        <v>-888000000</v>
      </c>
      <c r="I86" s="351"/>
      <c r="J86" s="351">
        <v>-1252000000</v>
      </c>
    </row>
    <row r="87" spans="1:10" ht="19.5" customHeight="1">
      <c r="A87" s="379" t="s">
        <v>327</v>
      </c>
      <c r="B87" s="379"/>
      <c r="C87" s="344"/>
      <c r="D87" s="351">
        <v>0</v>
      </c>
      <c r="E87" s="369"/>
      <c r="F87" s="351">
        <v>0</v>
      </c>
      <c r="G87" s="367"/>
      <c r="H87" s="351">
        <v>0</v>
      </c>
      <c r="I87" s="367"/>
      <c r="J87" s="353">
        <v>170000000</v>
      </c>
    </row>
    <row r="88" spans="1:10" s="381" customFormat="1" ht="19.5" customHeight="1">
      <c r="A88" s="379" t="s">
        <v>371</v>
      </c>
      <c r="B88" s="379"/>
      <c r="C88" s="380"/>
      <c r="D88" s="351">
        <v>0</v>
      </c>
      <c r="E88" s="351"/>
      <c r="F88" s="351">
        <v>0</v>
      </c>
      <c r="G88" s="351"/>
      <c r="H88" s="353">
        <v>-65000000</v>
      </c>
      <c r="I88" s="351"/>
      <c r="J88" s="351">
        <v>-403000000</v>
      </c>
    </row>
    <row r="89" spans="1:10" ht="19.5" customHeight="1">
      <c r="A89" s="345" t="s">
        <v>313</v>
      </c>
      <c r="B89" s="345"/>
      <c r="C89" s="344"/>
      <c r="D89" s="351">
        <v>762710000</v>
      </c>
      <c r="E89" s="351"/>
      <c r="F89" s="353">
        <v>959231150</v>
      </c>
      <c r="G89" s="351"/>
      <c r="H89" s="353">
        <v>436500000</v>
      </c>
      <c r="I89" s="351"/>
      <c r="J89" s="353">
        <v>550000000</v>
      </c>
    </row>
    <row r="90" spans="1:10" s="381" customFormat="1" ht="19.5" customHeight="1">
      <c r="A90" s="379" t="s">
        <v>312</v>
      </c>
      <c r="B90" s="379"/>
      <c r="C90" s="380"/>
      <c r="D90" s="351">
        <v>-173325374</v>
      </c>
      <c r="E90" s="351"/>
      <c r="F90" s="351">
        <v>-180108628</v>
      </c>
      <c r="G90" s="351"/>
      <c r="H90" s="351">
        <v>-7858244</v>
      </c>
      <c r="I90" s="351"/>
      <c r="J90" s="353">
        <v>-15366024</v>
      </c>
    </row>
    <row r="91" spans="1:10" s="381" customFormat="1" ht="19.5" customHeight="1">
      <c r="A91" s="379" t="s">
        <v>361</v>
      </c>
      <c r="B91" s="379"/>
      <c r="C91" s="380"/>
      <c r="D91" s="351">
        <v>0</v>
      </c>
      <c r="E91" s="351"/>
      <c r="F91" s="351">
        <v>-10000000</v>
      </c>
      <c r="G91" s="351"/>
      <c r="H91" s="351">
        <v>0</v>
      </c>
      <c r="I91" s="351"/>
      <c r="J91" s="351">
        <v>0</v>
      </c>
    </row>
    <row r="92" spans="1:10" ht="19.5" customHeight="1">
      <c r="A92" s="345" t="s">
        <v>314</v>
      </c>
      <c r="B92" s="345"/>
      <c r="C92" s="344"/>
      <c r="D92" s="351"/>
      <c r="E92" s="351"/>
      <c r="F92" s="355"/>
      <c r="G92" s="351"/>
      <c r="H92" s="351"/>
      <c r="I92" s="351"/>
      <c r="J92" s="353"/>
    </row>
    <row r="93" spans="1:10" ht="19.5" customHeight="1">
      <c r="A93" s="345"/>
      <c r="B93" s="360" t="s">
        <v>315</v>
      </c>
      <c r="C93" s="344"/>
      <c r="D93" s="351">
        <v>-354996623</v>
      </c>
      <c r="E93" s="351"/>
      <c r="F93" s="355">
        <v>-62548742</v>
      </c>
      <c r="G93" s="351"/>
      <c r="H93" s="351">
        <v>-58741390</v>
      </c>
      <c r="I93" s="351"/>
      <c r="J93" s="351">
        <v>-6693530</v>
      </c>
    </row>
    <row r="94" spans="1:10" ht="19.5" customHeight="1">
      <c r="A94" s="345" t="s">
        <v>316</v>
      </c>
      <c r="B94" s="360"/>
      <c r="C94" s="344"/>
      <c r="D94" s="351">
        <v>600000000</v>
      </c>
      <c r="E94" s="351"/>
      <c r="F94" s="351">
        <v>0</v>
      </c>
      <c r="G94" s="351"/>
      <c r="H94" s="351">
        <v>600000000</v>
      </c>
      <c r="I94" s="351"/>
      <c r="J94" s="351">
        <v>0</v>
      </c>
    </row>
    <row r="95" spans="1:10" ht="19.5" customHeight="1">
      <c r="A95" s="345" t="s">
        <v>362</v>
      </c>
      <c r="B95" s="360"/>
      <c r="C95" s="386"/>
      <c r="D95" s="351">
        <v>-386000000</v>
      </c>
      <c r="E95" s="351"/>
      <c r="F95" s="353">
        <v>-300000000</v>
      </c>
      <c r="G95" s="351"/>
      <c r="H95" s="351">
        <v>-386000000</v>
      </c>
      <c r="I95" s="351"/>
      <c r="J95" s="351">
        <v>-300000000</v>
      </c>
    </row>
    <row r="96" spans="1:10" ht="19.5" customHeight="1">
      <c r="A96" s="345" t="s">
        <v>391</v>
      </c>
      <c r="B96" s="360"/>
      <c r="C96" s="344"/>
      <c r="D96" s="351"/>
      <c r="E96" s="351"/>
      <c r="F96" s="355"/>
      <c r="G96" s="351"/>
      <c r="H96" s="351"/>
      <c r="I96" s="351"/>
      <c r="J96" s="353"/>
    </row>
    <row r="97" spans="1:10" ht="19.5" customHeight="1">
      <c r="A97" s="345"/>
      <c r="B97" s="345" t="s">
        <v>317</v>
      </c>
      <c r="C97" s="344"/>
      <c r="D97" s="353">
        <v>29462798</v>
      </c>
      <c r="E97" s="351"/>
      <c r="F97" s="355">
        <v>60317262</v>
      </c>
      <c r="G97" s="351"/>
      <c r="H97" s="351">
        <v>0</v>
      </c>
      <c r="I97" s="351"/>
      <c r="J97" s="351">
        <v>0</v>
      </c>
    </row>
    <row r="98" spans="1:10" ht="19.5" customHeight="1">
      <c r="A98" s="345" t="s">
        <v>318</v>
      </c>
      <c r="B98" s="345"/>
      <c r="C98" s="344"/>
      <c r="D98" s="353">
        <v>-254999986</v>
      </c>
      <c r="E98" s="351"/>
      <c r="F98" s="355">
        <v>-214199982</v>
      </c>
      <c r="G98" s="351"/>
      <c r="H98" s="351">
        <v>-254999986</v>
      </c>
      <c r="I98" s="351"/>
      <c r="J98" s="351">
        <v>-214199982</v>
      </c>
    </row>
    <row r="99" spans="1:10" ht="19.5" customHeight="1">
      <c r="A99" s="345" t="s">
        <v>392</v>
      </c>
      <c r="B99" s="345"/>
      <c r="C99" s="344"/>
      <c r="D99" s="351">
        <v>0</v>
      </c>
      <c r="E99" s="351"/>
      <c r="F99" s="355">
        <v>-38167630</v>
      </c>
      <c r="G99" s="351"/>
      <c r="H99" s="351">
        <v>0</v>
      </c>
      <c r="I99" s="351"/>
      <c r="J99" s="351">
        <v>0</v>
      </c>
    </row>
    <row r="100" spans="1:10" ht="19.5" customHeight="1">
      <c r="A100" s="345" t="s">
        <v>213</v>
      </c>
      <c r="B100" s="345"/>
      <c r="C100" s="344"/>
      <c r="D100" s="351">
        <v>-188380114</v>
      </c>
      <c r="E100" s="351"/>
      <c r="F100" s="355">
        <v>-107002246</v>
      </c>
      <c r="G100" s="351"/>
      <c r="H100" s="351">
        <v>-87370483</v>
      </c>
      <c r="I100" s="351"/>
      <c r="J100" s="353">
        <v>-71399627</v>
      </c>
    </row>
    <row r="101" spans="1:10" ht="19.5" customHeight="1">
      <c r="A101" s="343" t="s">
        <v>319</v>
      </c>
      <c r="B101" s="343"/>
      <c r="C101" s="344"/>
      <c r="D101" s="368">
        <v>-553304802</v>
      </c>
      <c r="E101" s="363"/>
      <c r="F101" s="368">
        <v>989633304</v>
      </c>
      <c r="G101" s="363"/>
      <c r="H101" s="368">
        <v>-423343540</v>
      </c>
      <c r="I101" s="363"/>
      <c r="J101" s="368">
        <v>597340837</v>
      </c>
    </row>
    <row r="102" spans="1:10" ht="19.5" customHeight="1">
      <c r="A102" s="343"/>
      <c r="B102" s="343"/>
      <c r="C102" s="344"/>
      <c r="D102" s="363"/>
      <c r="E102" s="363"/>
      <c r="F102" s="363"/>
      <c r="G102" s="363"/>
      <c r="H102" s="363"/>
      <c r="I102" s="363"/>
      <c r="J102" s="363"/>
    </row>
    <row r="103" spans="1:10" ht="19.5" customHeight="1">
      <c r="A103" s="337" t="s">
        <v>83</v>
      </c>
      <c r="B103" s="343"/>
      <c r="C103" s="344"/>
      <c r="D103" s="363"/>
      <c r="E103" s="363"/>
      <c r="F103" s="363"/>
      <c r="G103" s="363"/>
      <c r="H103" s="363"/>
      <c r="I103" s="363"/>
      <c r="J103" s="363"/>
    </row>
    <row r="104" spans="1:10" ht="19.5" customHeight="1">
      <c r="A104" s="337" t="s">
        <v>350</v>
      </c>
      <c r="B104" s="343"/>
      <c r="C104" s="344"/>
      <c r="D104" s="363"/>
      <c r="E104" s="363"/>
      <c r="F104" s="363"/>
      <c r="G104" s="363"/>
      <c r="H104" s="363"/>
      <c r="I104" s="363"/>
      <c r="J104" s="363"/>
    </row>
    <row r="105" spans="1:10" ht="19.5" customHeight="1">
      <c r="A105" s="337"/>
      <c r="B105" s="343"/>
      <c r="C105" s="344"/>
      <c r="D105" s="363"/>
      <c r="E105" s="363"/>
      <c r="F105" s="363"/>
      <c r="G105" s="363"/>
      <c r="H105" s="363"/>
      <c r="I105" s="363"/>
      <c r="J105" s="363"/>
    </row>
    <row r="106" spans="1:10" ht="19.5" customHeight="1">
      <c r="A106" s="337"/>
      <c r="B106" s="343"/>
      <c r="C106" s="344"/>
      <c r="D106" s="416" t="s">
        <v>45</v>
      </c>
      <c r="E106" s="416"/>
      <c r="F106" s="416"/>
      <c r="G106" s="345"/>
      <c r="H106" s="416" t="s">
        <v>46</v>
      </c>
      <c r="I106" s="416"/>
      <c r="J106" s="416"/>
    </row>
    <row r="107" spans="1:10" ht="19.5" customHeight="1">
      <c r="A107" s="337"/>
      <c r="B107" s="343"/>
      <c r="C107" s="344"/>
      <c r="D107" s="416" t="s">
        <v>47</v>
      </c>
      <c r="E107" s="416"/>
      <c r="F107" s="416"/>
      <c r="G107" s="345"/>
      <c r="H107" s="416" t="s">
        <v>47</v>
      </c>
      <c r="I107" s="416"/>
      <c r="J107" s="416"/>
    </row>
    <row r="108" spans="1:10" ht="19.5" customHeight="1">
      <c r="A108" s="337"/>
      <c r="B108" s="343"/>
      <c r="C108" s="344"/>
      <c r="D108" s="417" t="s">
        <v>333</v>
      </c>
      <c r="E108" s="417"/>
      <c r="F108" s="417"/>
      <c r="G108" s="341"/>
      <c r="H108" s="417" t="s">
        <v>333</v>
      </c>
      <c r="I108" s="417"/>
      <c r="J108" s="417"/>
    </row>
    <row r="109" spans="1:10" ht="19.5" customHeight="1">
      <c r="A109" s="337"/>
      <c r="B109" s="343"/>
      <c r="C109" s="344"/>
      <c r="D109" s="347">
        <v>2020</v>
      </c>
      <c r="E109" s="347"/>
      <c r="F109" s="347">
        <v>2019</v>
      </c>
      <c r="G109" s="347"/>
      <c r="H109" s="347">
        <v>2020</v>
      </c>
      <c r="I109" s="347"/>
      <c r="J109" s="347">
        <v>2019</v>
      </c>
    </row>
    <row r="110" spans="1:10" ht="19.5" customHeight="1">
      <c r="A110" s="343"/>
      <c r="B110" s="343"/>
      <c r="C110" s="344"/>
      <c r="D110" s="415" t="s">
        <v>335</v>
      </c>
      <c r="E110" s="415"/>
      <c r="F110" s="415"/>
      <c r="G110" s="415"/>
      <c r="H110" s="415"/>
      <c r="I110" s="415"/>
      <c r="J110" s="415"/>
    </row>
    <row r="111" spans="1:10" ht="19.5" customHeight="1">
      <c r="A111" s="345" t="s">
        <v>363</v>
      </c>
      <c r="B111" s="345"/>
      <c r="C111" s="344"/>
      <c r="D111" s="351"/>
      <c r="E111" s="351"/>
      <c r="F111" s="351"/>
      <c r="G111" s="351"/>
      <c r="H111" s="351"/>
      <c r="I111" s="351"/>
      <c r="J111" s="351"/>
    </row>
    <row r="112" spans="1:10" ht="19.5" customHeight="1">
      <c r="A112" s="341"/>
      <c r="B112" s="345" t="s">
        <v>320</v>
      </c>
      <c r="C112" s="344"/>
      <c r="D112" s="351">
        <v>-75475394</v>
      </c>
      <c r="E112" s="351"/>
      <c r="F112" s="351">
        <v>419364445</v>
      </c>
      <c r="G112" s="351"/>
      <c r="H112" s="351">
        <v>-79574370</v>
      </c>
      <c r="I112" s="351"/>
      <c r="J112" s="351">
        <v>375469548.00999999</v>
      </c>
    </row>
    <row r="113" spans="1:10" ht="19.5" customHeight="1">
      <c r="A113" s="361" t="s">
        <v>321</v>
      </c>
      <c r="B113" s="345"/>
      <c r="C113" s="344"/>
      <c r="D113" s="370">
        <v>4896105</v>
      </c>
      <c r="E113" s="351"/>
      <c r="F113" s="358">
        <v>7226161</v>
      </c>
      <c r="G113" s="351"/>
      <c r="H113" s="358">
        <v>0</v>
      </c>
      <c r="I113" s="351"/>
      <c r="J113" s="358">
        <v>0</v>
      </c>
    </row>
    <row r="114" spans="1:10" ht="19.5" customHeight="1">
      <c r="A114" s="371" t="s">
        <v>216</v>
      </c>
      <c r="B114" s="345"/>
      <c r="C114" s="344"/>
      <c r="D114" s="363">
        <v>-70579289</v>
      </c>
      <c r="E114" s="363"/>
      <c r="F114" s="363">
        <v>426590606</v>
      </c>
      <c r="G114" s="363"/>
      <c r="H114" s="363">
        <v>-79574370</v>
      </c>
      <c r="I114" s="363"/>
      <c r="J114" s="363">
        <v>375469548.00999999</v>
      </c>
    </row>
    <row r="115" spans="1:10" ht="19.5" customHeight="1">
      <c r="A115" s="345" t="s">
        <v>322</v>
      </c>
      <c r="B115" s="345"/>
      <c r="C115" s="344"/>
      <c r="D115" s="351">
        <v>885538722</v>
      </c>
      <c r="E115" s="351"/>
      <c r="F115" s="351">
        <v>456394959</v>
      </c>
      <c r="G115" s="351"/>
      <c r="H115" s="351">
        <v>458051571</v>
      </c>
      <c r="I115" s="351"/>
      <c r="J115" s="351">
        <v>82582023</v>
      </c>
    </row>
    <row r="116" spans="1:10" ht="19.5" customHeight="1">
      <c r="A116" s="345" t="s">
        <v>388</v>
      </c>
      <c r="B116" s="345"/>
      <c r="C116" s="344"/>
      <c r="D116" s="358">
        <v>0</v>
      </c>
      <c r="E116" s="351"/>
      <c r="F116" s="358">
        <v>2553157</v>
      </c>
      <c r="G116" s="351"/>
      <c r="H116" s="358">
        <v>0</v>
      </c>
      <c r="I116" s="351"/>
      <c r="J116" s="358">
        <v>0</v>
      </c>
    </row>
    <row r="117" spans="1:10" ht="19.5" customHeight="1" thickBot="1">
      <c r="A117" s="343" t="s">
        <v>366</v>
      </c>
      <c r="B117" s="343"/>
      <c r="C117" s="357"/>
      <c r="D117" s="372">
        <v>814959433</v>
      </c>
      <c r="E117" s="363"/>
      <c r="F117" s="372">
        <v>885538722</v>
      </c>
      <c r="G117" s="363"/>
      <c r="H117" s="372">
        <v>378477201</v>
      </c>
      <c r="I117" s="363"/>
      <c r="J117" s="372">
        <v>458051571.00999999</v>
      </c>
    </row>
    <row r="118" spans="1:10" ht="19.5" customHeight="1" thickTop="1">
      <c r="A118" s="371"/>
      <c r="B118" s="343"/>
      <c r="C118" s="344"/>
      <c r="D118" s="363"/>
      <c r="E118" s="363"/>
      <c r="F118" s="363"/>
      <c r="G118" s="363"/>
      <c r="H118" s="363"/>
      <c r="I118" s="363"/>
      <c r="J118" s="363"/>
    </row>
    <row r="119" spans="1:10" ht="19.5" customHeight="1">
      <c r="A119" s="373" t="s">
        <v>323</v>
      </c>
    </row>
    <row r="120" spans="1:10" ht="19.5" customHeight="1">
      <c r="A120" s="376" t="s">
        <v>399</v>
      </c>
      <c r="D120" s="351">
        <v>31542389</v>
      </c>
      <c r="F120" s="351">
        <v>0</v>
      </c>
      <c r="G120" s="377"/>
      <c r="H120" s="351">
        <v>0</v>
      </c>
      <c r="I120" s="377"/>
      <c r="J120" s="351">
        <v>0</v>
      </c>
    </row>
    <row r="121" spans="1:10" ht="19.5" customHeight="1">
      <c r="A121" s="378" t="s">
        <v>324</v>
      </c>
      <c r="D121" s="351">
        <v>0</v>
      </c>
      <c r="E121" s="351"/>
      <c r="F121" s="351">
        <v>13830544</v>
      </c>
      <c r="G121" s="351"/>
      <c r="H121" s="351">
        <v>0</v>
      </c>
      <c r="I121" s="351"/>
      <c r="J121" s="351">
        <v>13830544</v>
      </c>
    </row>
    <row r="122" spans="1:10" ht="19.5" customHeight="1">
      <c r="A122" s="378" t="s">
        <v>325</v>
      </c>
      <c r="D122" s="351">
        <v>5228725</v>
      </c>
      <c r="E122" s="351"/>
      <c r="F122" s="353">
        <v>5455395</v>
      </c>
      <c r="G122" s="353"/>
      <c r="H122" s="351">
        <v>0</v>
      </c>
      <c r="I122" s="353"/>
      <c r="J122" s="351">
        <v>0</v>
      </c>
    </row>
    <row r="123" spans="1:10" ht="19.5" customHeight="1">
      <c r="A123" s="378" t="s">
        <v>365</v>
      </c>
      <c r="D123" s="351">
        <v>25001196</v>
      </c>
      <c r="E123" s="351"/>
      <c r="F123" s="351">
        <v>58880806</v>
      </c>
      <c r="G123" s="351"/>
      <c r="H123" s="351">
        <v>1186065</v>
      </c>
      <c r="I123" s="351"/>
      <c r="J123" s="351">
        <v>1279337</v>
      </c>
    </row>
    <row r="124" spans="1:10" ht="19.5" customHeight="1">
      <c r="A124" s="378" t="s">
        <v>400</v>
      </c>
      <c r="D124" s="351">
        <v>62795822</v>
      </c>
      <c r="E124" s="351"/>
      <c r="F124" s="351">
        <v>0</v>
      </c>
      <c r="G124" s="351"/>
      <c r="H124" s="351">
        <v>46863822</v>
      </c>
      <c r="I124" s="351"/>
      <c r="J124" s="351">
        <v>0</v>
      </c>
    </row>
    <row r="125" spans="1:10" ht="19.5" customHeight="1">
      <c r="A125" s="378" t="s">
        <v>326</v>
      </c>
      <c r="D125" s="351">
        <v>1666220231</v>
      </c>
      <c r="E125" s="351"/>
      <c r="F125" s="351">
        <v>148084371</v>
      </c>
      <c r="G125" s="351"/>
      <c r="H125" s="351">
        <v>111413551</v>
      </c>
      <c r="I125" s="351"/>
      <c r="J125" s="351">
        <v>17398300</v>
      </c>
    </row>
    <row r="126" spans="1:10" ht="19.5" customHeight="1">
      <c r="A126" s="378" t="s">
        <v>378</v>
      </c>
      <c r="D126" s="351">
        <v>0</v>
      </c>
      <c r="E126" s="351"/>
      <c r="F126" s="351">
        <v>443750</v>
      </c>
      <c r="G126" s="351"/>
      <c r="H126" s="351">
        <v>0</v>
      </c>
      <c r="I126" s="351"/>
      <c r="J126" s="351">
        <v>90000</v>
      </c>
    </row>
    <row r="128" spans="1:10" ht="19.5" customHeight="1">
      <c r="D128" s="375">
        <v>0</v>
      </c>
      <c r="F128" s="375">
        <v>0</v>
      </c>
      <c r="H128" s="375">
        <v>0</v>
      </c>
      <c r="J128" s="375">
        <v>9.9999904632568359E-3</v>
      </c>
    </row>
  </sheetData>
  <mergeCells count="21">
    <mergeCell ref="D4:F4"/>
    <mergeCell ref="H4:J4"/>
    <mergeCell ref="D5:F5"/>
    <mergeCell ref="H5:J5"/>
    <mergeCell ref="D6:F6"/>
    <mergeCell ref="H6:J6"/>
    <mergeCell ref="D106:F106"/>
    <mergeCell ref="H106:J106"/>
    <mergeCell ref="D8:J8"/>
    <mergeCell ref="D51:F51"/>
    <mergeCell ref="H51:J51"/>
    <mergeCell ref="D52:F52"/>
    <mergeCell ref="H52:J52"/>
    <mergeCell ref="D53:F53"/>
    <mergeCell ref="H53:J53"/>
    <mergeCell ref="D55:J55"/>
    <mergeCell ref="D110:J110"/>
    <mergeCell ref="D107:F107"/>
    <mergeCell ref="H107:J107"/>
    <mergeCell ref="D108:F108"/>
    <mergeCell ref="H108:J108"/>
  </mergeCells>
  <pageMargins left="0.7" right="0.7" top="0.48" bottom="0.5" header="0.5" footer="0.5"/>
  <pageSetup paperSize="9" scale="67" firstPageNumber="14" fitToHeight="2" orientation="portrait" useFirstPageNumber="1" r:id="rId1"/>
  <headerFooter>
    <oddFooter>&amp;L&amp;"Times New Roman,Regular"The accompanying notes are an integral part of these financial statements.
&amp;C&amp;"Times New Roman,Regular"&amp;P</oddFooter>
  </headerFooter>
  <rowBreaks count="2" manualBreakCount="2">
    <brk id="47" max="9" man="1"/>
    <brk id="10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6-8</vt:lpstr>
      <vt:lpstr>PL 9-10 </vt:lpstr>
      <vt:lpstr>SH CS 11</vt:lpstr>
      <vt:lpstr>SH CS 12</vt:lpstr>
      <vt:lpstr>SH 13</vt:lpstr>
      <vt:lpstr>CF 13-15 By client</vt:lpstr>
      <vt:lpstr>CF 14-16</vt:lpstr>
      <vt:lpstr>'BS 6-8'!Print_Area</vt:lpstr>
      <vt:lpstr>'CF 13-15 By client'!Print_Area</vt:lpstr>
      <vt:lpstr>'CF 14-16'!Print_Area</vt:lpstr>
      <vt:lpstr>'PL 9-10 '!Print_Area</vt:lpstr>
      <vt:lpstr>'SH 13'!Print_Area</vt:lpstr>
      <vt:lpstr>'SH CS 11'!Print_Area</vt:lpstr>
      <vt:lpstr>'SH CS 12'!Print_Area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woraporn.p</dc:creator>
  <cp:lastModifiedBy>Sinitta, Sinviros</cp:lastModifiedBy>
  <cp:lastPrinted>2021-02-24T20:09:16Z</cp:lastPrinted>
  <dcterms:created xsi:type="dcterms:W3CDTF">2019-04-26T09:41:55Z</dcterms:created>
  <dcterms:modified xsi:type="dcterms:W3CDTF">2021-02-24T23:20:05Z</dcterms:modified>
</cp:coreProperties>
</file>