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ruttanavijit\Desktop\Vasida R\CHO\2020\YE\Draft FS\YE20\24 Feb 21\"/>
    </mc:Choice>
  </mc:AlternateContent>
  <xr:revisionPtr revIDLastSave="0" documentId="13_ncr:1_{6EC5A81A-7352-4C64-B89D-6E7EC48A62AE}" xr6:coauthVersionLast="45" xr6:coauthVersionMax="45" xr10:uidLastSave="{00000000-0000-0000-0000-000000000000}"/>
  <bookViews>
    <workbookView xWindow="-110" yWindow="-110" windowWidth="19420" windowHeight="10420" tabRatio="676" xr2:uid="{00000000-000D-0000-FFFF-FFFF00000000}"/>
  </bookViews>
  <sheets>
    <sheet name="FS 8-12" sheetId="2" r:id="rId1"/>
    <sheet name="FS (Q219)" sheetId="30" state="hidden" r:id="rId2"/>
    <sheet name="งบเปลี่ยนแปลง-13-14" sheetId="23" r:id="rId3"/>
    <sheet name="งบเปลี่ยนแปลง-15-16" sheetId="24" r:id="rId4"/>
    <sheet name="CF-17-18" sheetId="28" r:id="rId5"/>
  </sheets>
  <definedNames>
    <definedName name="_xlnm.Print_Area" localSheetId="4">'CF-17-18'!$A$1:$H$72</definedName>
    <definedName name="_xlnm.Print_Area" localSheetId="1">'FS (Q219)'!$A$1:$J$212</definedName>
    <definedName name="_xlnm.Print_Area" localSheetId="0">'FS 8-12'!$A$1:$J$152</definedName>
    <definedName name="_xlnm.Print_Area" localSheetId="2">'งบเปลี่ยนแปลง-13-14'!$A$1:$W$54</definedName>
    <definedName name="_xlnm.Print_Area" localSheetId="3">'งบเปลี่ยนแปลง-15-16'!$A$1:$P$51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6" i="2" l="1"/>
  <c r="H90" i="2"/>
  <c r="H92" i="2" s="1"/>
  <c r="H131" i="2"/>
  <c r="P46" i="24" s="1"/>
  <c r="L46" i="24" s="1"/>
  <c r="B53" i="28"/>
  <c r="W51" i="23"/>
  <c r="P49" i="24"/>
  <c r="Q49" i="23"/>
  <c r="Q53" i="23"/>
  <c r="H107" i="2"/>
  <c r="H116" i="2"/>
  <c r="H119" i="2" s="1"/>
  <c r="H121" i="2" s="1"/>
  <c r="L80" i="24"/>
  <c r="M117" i="23"/>
  <c r="M117" i="24"/>
  <c r="L83" i="24"/>
  <c r="M118" i="23"/>
  <c r="M118" i="24"/>
  <c r="M90" i="23"/>
  <c r="M90" i="24"/>
  <c r="L90" i="24"/>
  <c r="S51" i="23"/>
  <c r="H16" i="2"/>
  <c r="D16" i="2"/>
  <c r="D31" i="2"/>
  <c r="D33" i="2" s="1"/>
  <c r="H65" i="2"/>
  <c r="H67" i="2" s="1"/>
  <c r="D65" i="2"/>
  <c r="D67" i="2" s="1"/>
  <c r="J114" i="2"/>
  <c r="H114" i="2"/>
  <c r="F114" i="2"/>
  <c r="D114" i="2"/>
  <c r="J90" i="2"/>
  <c r="J92" i="2"/>
  <c r="F90" i="2"/>
  <c r="F92" i="2"/>
  <c r="J131" i="2"/>
  <c r="F131" i="2"/>
  <c r="D131" i="2"/>
  <c r="S48" i="23"/>
  <c r="O48" i="23" s="1"/>
  <c r="H64" i="28"/>
  <c r="H53" i="28"/>
  <c r="D64" i="28"/>
  <c r="D53" i="28"/>
  <c r="H22" i="28"/>
  <c r="H33" i="28" s="1"/>
  <c r="H35" i="28" s="1"/>
  <c r="H66" i="28" s="1"/>
  <c r="H68" i="28" s="1"/>
  <c r="H73" i="28" s="1"/>
  <c r="D22" i="28"/>
  <c r="D33" i="28" s="1"/>
  <c r="D35" i="28" s="1"/>
  <c r="N16" i="24"/>
  <c r="N17" i="24"/>
  <c r="N21" i="24"/>
  <c r="N15" i="24"/>
  <c r="N12" i="24"/>
  <c r="N37" i="24"/>
  <c r="F41" i="24"/>
  <c r="P41" i="24"/>
  <c r="P42" i="24"/>
  <c r="L42" i="24"/>
  <c r="J42" i="24"/>
  <c r="H42" i="24"/>
  <c r="D42" i="24"/>
  <c r="H37" i="24"/>
  <c r="F37" i="24"/>
  <c r="D37" i="24"/>
  <c r="S43" i="23"/>
  <c r="S44" i="23"/>
  <c r="W43" i="23"/>
  <c r="W44" i="23"/>
  <c r="U44" i="23"/>
  <c r="Q44" i="23"/>
  <c r="O44" i="23"/>
  <c r="M44" i="23"/>
  <c r="K44" i="23"/>
  <c r="I44" i="23"/>
  <c r="G44" i="23"/>
  <c r="E44" i="23"/>
  <c r="S38" i="23"/>
  <c r="S39" i="23"/>
  <c r="Q39" i="23"/>
  <c r="O39" i="23"/>
  <c r="M39" i="23"/>
  <c r="M53" i="23"/>
  <c r="K39" i="23"/>
  <c r="K53" i="23"/>
  <c r="I39" i="23"/>
  <c r="I53" i="23"/>
  <c r="G39" i="23"/>
  <c r="G53" i="23"/>
  <c r="E39" i="23"/>
  <c r="E53" i="23"/>
  <c r="S37" i="23"/>
  <c r="Q20" i="23"/>
  <c r="Q17" i="23"/>
  <c r="U17" i="23"/>
  <c r="Q16" i="23"/>
  <c r="Q13" i="23"/>
  <c r="U13" i="23"/>
  <c r="S18" i="23"/>
  <c r="S22" i="23"/>
  <c r="J148" i="2"/>
  <c r="F148" i="2"/>
  <c r="J107" i="2"/>
  <c r="J116" i="2" s="1"/>
  <c r="J119" i="2" s="1"/>
  <c r="J121" i="2" s="1"/>
  <c r="F107" i="2"/>
  <c r="F116" i="2"/>
  <c r="F119" i="2"/>
  <c r="F121" i="2" s="1"/>
  <c r="F132" i="2" s="1"/>
  <c r="J65" i="2"/>
  <c r="J56" i="2"/>
  <c r="J67" i="2"/>
  <c r="F65" i="2"/>
  <c r="F56" i="2"/>
  <c r="F67" i="2" s="1"/>
  <c r="J31" i="2"/>
  <c r="J16" i="2"/>
  <c r="F31" i="2"/>
  <c r="F53" i="28"/>
  <c r="D107" i="2"/>
  <c r="D148" i="2"/>
  <c r="H148" i="2"/>
  <c r="U47" i="23"/>
  <c r="U49" i="23"/>
  <c r="U53" i="23"/>
  <c r="J208" i="30"/>
  <c r="H207" i="30"/>
  <c r="D207" i="30"/>
  <c r="J203" i="30"/>
  <c r="F203" i="30"/>
  <c r="D203" i="30"/>
  <c r="J189" i="30"/>
  <c r="H189" i="30"/>
  <c r="F189" i="30"/>
  <c r="D189" i="30"/>
  <c r="D206" i="30"/>
  <c r="D208" i="30"/>
  <c r="J174" i="30"/>
  <c r="H174" i="30"/>
  <c r="H178" i="30"/>
  <c r="H180" i="30"/>
  <c r="F174" i="30"/>
  <c r="D174" i="30"/>
  <c r="J166" i="30"/>
  <c r="J178" i="30"/>
  <c r="J180" i="30"/>
  <c r="J190" i="30"/>
  <c r="H166" i="30"/>
  <c r="F166" i="30"/>
  <c r="F178" i="30"/>
  <c r="F180" i="30"/>
  <c r="F190" i="30"/>
  <c r="F206" i="30"/>
  <c r="F208" i="30"/>
  <c r="D166" i="30"/>
  <c r="D178" i="30"/>
  <c r="D180" i="30"/>
  <c r="D190" i="30"/>
  <c r="J149" i="30"/>
  <c r="H149" i="30"/>
  <c r="F149" i="30"/>
  <c r="D149" i="30"/>
  <c r="J144" i="30"/>
  <c r="H144" i="30"/>
  <c r="F144" i="30"/>
  <c r="D144" i="30"/>
  <c r="J130" i="30"/>
  <c r="H130" i="30"/>
  <c r="F130" i="30"/>
  <c r="D130" i="30"/>
  <c r="J115" i="30"/>
  <c r="J119" i="30"/>
  <c r="J121" i="30"/>
  <c r="J131" i="30"/>
  <c r="H115" i="30"/>
  <c r="F115" i="30"/>
  <c r="D115" i="30"/>
  <c r="J107" i="30"/>
  <c r="H107" i="30"/>
  <c r="H119" i="30"/>
  <c r="H121" i="30"/>
  <c r="H131" i="30"/>
  <c r="F107" i="30"/>
  <c r="F119" i="30"/>
  <c r="F121" i="30"/>
  <c r="F131" i="30"/>
  <c r="D107" i="30"/>
  <c r="D119" i="30"/>
  <c r="D121" i="30"/>
  <c r="D131" i="30"/>
  <c r="J89" i="30"/>
  <c r="J91" i="30"/>
  <c r="H89" i="30"/>
  <c r="H91" i="30"/>
  <c r="F89" i="30"/>
  <c r="F91" i="30"/>
  <c r="F93" i="30"/>
  <c r="D89" i="30"/>
  <c r="D91" i="30"/>
  <c r="J62" i="30"/>
  <c r="H62" i="30"/>
  <c r="F62" i="30"/>
  <c r="D62" i="30"/>
  <c r="J54" i="30"/>
  <c r="J64" i="30"/>
  <c r="J93" i="30"/>
  <c r="H54" i="30"/>
  <c r="H64" i="30"/>
  <c r="H93" i="30"/>
  <c r="F54" i="30"/>
  <c r="F64" i="30"/>
  <c r="D54" i="30"/>
  <c r="D64" i="30"/>
  <c r="D93" i="30"/>
  <c r="J29" i="30"/>
  <c r="H29" i="30"/>
  <c r="H31" i="30"/>
  <c r="F29" i="30"/>
  <c r="F31" i="30"/>
  <c r="D29" i="30"/>
  <c r="J16" i="30"/>
  <c r="J31" i="30"/>
  <c r="H16" i="30"/>
  <c r="F16" i="30"/>
  <c r="D16" i="30"/>
  <c r="D31" i="30"/>
  <c r="J35" i="24"/>
  <c r="J37" i="24"/>
  <c r="J51" i="24"/>
  <c r="J47" i="24"/>
  <c r="H47" i="24"/>
  <c r="F47" i="24"/>
  <c r="D47" i="24"/>
  <c r="J17" i="24"/>
  <c r="J21" i="24"/>
  <c r="H17" i="24"/>
  <c r="H21" i="24"/>
  <c r="F17" i="24"/>
  <c r="F21" i="24"/>
  <c r="D17" i="24"/>
  <c r="D21" i="24"/>
  <c r="M18" i="23"/>
  <c r="M22" i="23"/>
  <c r="K18" i="23"/>
  <c r="K22" i="23"/>
  <c r="G18" i="23"/>
  <c r="G22" i="23"/>
  <c r="I18" i="23"/>
  <c r="I22" i="23"/>
  <c r="E18" i="23"/>
  <c r="E22" i="23"/>
  <c r="F64" i="28"/>
  <c r="B64" i="28"/>
  <c r="L35" i="24"/>
  <c r="L37" i="24"/>
  <c r="P35" i="24"/>
  <c r="P37" i="24"/>
  <c r="C66" i="28"/>
  <c r="G66" i="28"/>
  <c r="O18" i="23"/>
  <c r="O22" i="23"/>
  <c r="U37" i="23"/>
  <c r="U39" i="23"/>
  <c r="F16" i="2"/>
  <c r="F33" i="2" s="1"/>
  <c r="L17" i="24"/>
  <c r="L21" i="24"/>
  <c r="H31" i="2"/>
  <c r="H190" i="30"/>
  <c r="H201" i="30"/>
  <c r="H203" i="30"/>
  <c r="H206" i="30"/>
  <c r="H208" i="30"/>
  <c r="N42" i="24"/>
  <c r="P36" i="24"/>
  <c r="H56" i="2"/>
  <c r="Q18" i="23"/>
  <c r="H51" i="24"/>
  <c r="U16" i="23"/>
  <c r="U18" i="23"/>
  <c r="D51" i="24"/>
  <c r="Q22" i="23"/>
  <c r="F42" i="24"/>
  <c r="F51" i="24"/>
  <c r="U20" i="23"/>
  <c r="N47" i="24"/>
  <c r="N51" i="24"/>
  <c r="U22" i="23"/>
  <c r="M80" i="24"/>
  <c r="M83" i="24"/>
  <c r="M80" i="23"/>
  <c r="M83" i="23"/>
  <c r="W38" i="23"/>
  <c r="D90" i="2"/>
  <c r="W37" i="23"/>
  <c r="W39" i="23"/>
  <c r="D92" i="2"/>
  <c r="W48" i="23"/>
  <c r="D66" i="28" l="1"/>
  <c r="D68" i="28" s="1"/>
  <c r="D73" i="28" s="1"/>
  <c r="D116" i="2"/>
  <c r="D119" i="2" s="1"/>
  <c r="D121" i="2" s="1"/>
  <c r="D132" i="2" s="1"/>
  <c r="J142" i="2"/>
  <c r="J132" i="2"/>
  <c r="F9" i="28"/>
  <c r="F22" i="28" s="1"/>
  <c r="F33" i="28" s="1"/>
  <c r="F35" i="28" s="1"/>
  <c r="F66" i="28" s="1"/>
  <c r="F68" i="28" s="1"/>
  <c r="F73" i="28" s="1"/>
  <c r="H142" i="2"/>
  <c r="H132" i="2"/>
  <c r="L45" i="24"/>
  <c r="F144" i="2"/>
  <c r="F142" i="2" s="1"/>
  <c r="F147" i="2" s="1"/>
  <c r="F149" i="2" s="1"/>
  <c r="F94" i="2"/>
  <c r="D94" i="2"/>
  <c r="J94" i="2"/>
  <c r="H94" i="2"/>
  <c r="H33" i="2"/>
  <c r="J33" i="2"/>
  <c r="D144" i="2" l="1"/>
  <c r="D142" i="2" s="1"/>
  <c r="D147" i="2" s="1"/>
  <c r="D149" i="2" s="1"/>
  <c r="B9" i="28"/>
  <c r="B22" i="28" s="1"/>
  <c r="B33" i="28" s="1"/>
  <c r="B35" i="28" s="1"/>
  <c r="B66" i="28" s="1"/>
  <c r="B68" i="28" s="1"/>
  <c r="B73" i="28" s="1"/>
  <c r="H144" i="2"/>
  <c r="H147" i="2"/>
  <c r="H149" i="2" s="1"/>
  <c r="J147" i="2"/>
  <c r="J149" i="2" s="1"/>
  <c r="J144" i="2"/>
  <c r="P45" i="24"/>
  <c r="P47" i="24" s="1"/>
  <c r="P51" i="24" s="1"/>
  <c r="L47" i="24"/>
  <c r="L51" i="24" s="1"/>
  <c r="O47" i="23" l="1"/>
  <c r="O49" i="23" l="1"/>
  <c r="O53" i="23" s="1"/>
  <c r="S47" i="23"/>
  <c r="W47" i="23"/>
  <c r="W49" i="23" s="1"/>
  <c r="W53" i="23" s="1"/>
  <c r="S49" i="23"/>
  <c r="S53" i="23" s="1"/>
</calcChain>
</file>

<file path=xl/sharedStrings.xml><?xml version="1.0" encoding="utf-8"?>
<sst xmlns="http://schemas.openxmlformats.org/spreadsheetml/2006/main" count="603" uniqueCount="258">
  <si>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</si>
  <si>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</si>
  <si>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</si>
  <si>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</si>
  <si>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</si>
  <si>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</si>
  <si>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</si>
  <si>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</si>
  <si>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</si>
  <si>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</si>
  <si>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</si>
  <si>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</si>
  <si>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</si>
  <si>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</si>
  <si>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</si>
  <si>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</si>
  <si>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</si>
  <si>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</si>
  <si>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</si>
  <si>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</si>
  <si>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</si>
  <si>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</si>
  <si>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</si>
  <si>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</si>
  <si>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</si>
  <si>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</si>
  <si>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</si>
  <si>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</si>
  <si>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</si>
  <si>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</si>
  <si>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</si>
  <si>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สินทรัพย์ไม่มีตัวตน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</si>
  <si>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</si>
  <si>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</si>
  <si>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</si>
  <si>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</si>
  <si>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</si>
  <si>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</si>
  <si>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</si>
  <si>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</si>
  <si>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   ทุนที่ออกและชำระแล้ว</t>
  </si>
  <si>
    <t>รายได้จากการขายและการให้บริการ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</si>
  <si>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</si>
  <si>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</si>
  <si>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</si>
  <si>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t>ทุนสำรอง</t>
  </si>
  <si>
    <t xml:space="preserve">ตามกฎหมาย </t>
  </si>
  <si>
    <t xml:space="preserve">  ยังไม่ได้จัดสรร </t>
  </si>
  <si>
    <t>31 ธันวาคม</t>
  </si>
  <si>
    <t>งบแสดงฐานะการเงิน</t>
  </si>
  <si>
    <t xml:space="preserve">ค่าใช้จ่ายภาษีเงินได้ </t>
  </si>
  <si>
    <t>ส่วนได้เสียที่ไม่มีอำนาจควบคุม</t>
  </si>
  <si>
    <t>กำไรขาดทุนเบ็ดเสร็จอื่น</t>
  </si>
  <si>
    <t>กำไรสำหรับงวด</t>
  </si>
  <si>
    <t>ส่วนได้เสีย</t>
  </si>
  <si>
    <t>ที่ไม่มีอำนาจ</t>
  </si>
  <si>
    <t>ควบคุม</t>
  </si>
  <si>
    <t>ของบริษัท</t>
  </si>
  <si>
    <t xml:space="preserve">   กำไรขาดทุนเบ็ดเสร็จอื่น</t>
  </si>
  <si>
    <t>ตามกฏหมาย</t>
  </si>
  <si>
    <t>ยังไม่ได้จัดสรร</t>
  </si>
  <si>
    <t>(ไม่ได้ตรวจสอบ)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</si>
  <si>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</si>
  <si>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</si>
  <si>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</si>
  <si>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</si>
  <si>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</si>
  <si>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</si>
  <si>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 xml:space="preserve">   สถาบันการเงินเพิ่มขึ้น (ลดลง)</t>
  </si>
  <si>
    <t>กำไรก่อนภาษีเงินได้</t>
  </si>
  <si>
    <t>สำหรับงวดสามเดือนสิ้นสุด</t>
  </si>
  <si>
    <t>งบกำไรขาดทุนเบ็ดเสร็จ (ไม่ได้ตรวจสอบ)</t>
  </si>
  <si>
    <t>อสังหาริมทรัพย์เพื่อการลงทุน</t>
  </si>
  <si>
    <t>ส่วนเกิน</t>
  </si>
  <si>
    <t>มูลค่าหุ้น</t>
  </si>
  <si>
    <t>ส่วนเกินมูลค่าหุ้น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</si>
  <si>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</si>
  <si>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</si>
  <si>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</si>
  <si>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</si>
  <si>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</si>
  <si>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</si>
  <si>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</si>
  <si>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ส่วนเกินมูลค่าหุ้นสามัญ</t>
  </si>
  <si>
    <t>ต้นทุนในการจัดจำหน่าย</t>
  </si>
  <si>
    <t>ปรับรายการที่กระทบกำไรเป็นเงินสดรับ (จ่าย)</t>
  </si>
  <si>
    <t>รายการที่ไม่ใช่เงินสด</t>
  </si>
  <si>
    <t>ค่าเสื่อมราคาและค่าตัดจำหน่าย</t>
  </si>
  <si>
    <t>บริษัท ช ทวี จำกัด (มหาชน) และบริษัทย่อย</t>
  </si>
  <si>
    <t>ลูกหนี้การค้าและลูกหนี้อื่น</t>
  </si>
  <si>
    <t>เงินฝากสถาบันการเงินที่ติดภาระค้ำประกัน</t>
  </si>
  <si>
    <t>สินทรัพย์ภาษีเงินได้รอการตัดบัญชี</t>
  </si>
  <si>
    <t>เจ้าหนี้การค้าและเจ้าหนี้อื่น</t>
  </si>
  <si>
    <t>หนี้สินตามสัญญาเช่าการเงิน</t>
  </si>
  <si>
    <t>หุ้นกู้ที่ถึงกำหนดชำระภายในหนึ่งปี</t>
  </si>
  <si>
    <t>หนี้สินหมุนเวียนอื่น</t>
  </si>
  <si>
    <t xml:space="preserve">   ยังไม่ได้จัดสรร (ขาดทุนสะสม)</t>
  </si>
  <si>
    <t>สินทรัพย์ไม่หมุนเวียนอื่น</t>
  </si>
  <si>
    <t>รายได้ตามสัญญา</t>
  </si>
  <si>
    <t xml:space="preserve">รายได้อื่น </t>
  </si>
  <si>
    <t>ต้นทุนงานตามสัญญา</t>
  </si>
  <si>
    <t>ต้นทุนขายและต้นทุนการให้บริการ</t>
  </si>
  <si>
    <t>ส่วนแบ่งขาดทุนจากเงินลงทุนในบริษัทร่วม</t>
  </si>
  <si>
    <t>การแบ่งปันกำไร</t>
  </si>
  <si>
    <t>กำไร (ขาดทุน) เบ็ดเสร็จอื่นสำหรับงวด - สุทธิจากภาษี</t>
  </si>
  <si>
    <t>ยอดคงเหลือ ณ วันที่ 1 มกราคม 2562</t>
  </si>
  <si>
    <t>กำไร (ขาดทุน) สะสม</t>
  </si>
  <si>
    <t>(ขาดทุนสะสม)</t>
  </si>
  <si>
    <t>ใหญ่</t>
  </si>
  <si>
    <t>สินทรัพย์ที่เกิดจากสัญญา</t>
  </si>
  <si>
    <t>เงินมัดจำ</t>
  </si>
  <si>
    <t>ส่วนลดจาก</t>
  </si>
  <si>
    <t>การเพิ่มสัดส่วน</t>
  </si>
  <si>
    <t>การลงทุน</t>
  </si>
  <si>
    <t>จากการจ่าย</t>
  </si>
  <si>
    <t>โดยใช้หุ้น</t>
  </si>
  <si>
    <t>เป็นเกณฑ์</t>
  </si>
  <si>
    <t>เงินให้กู้ยืมระยะสั้นแก่บริษัทย่อย</t>
  </si>
  <si>
    <t>หนี้สินที่เกิดจากสัญญา</t>
  </si>
  <si>
    <t>เงินลงทุนในบริษัทร่วม</t>
  </si>
  <si>
    <t xml:space="preserve">กำไร (ขาดทุน) สะสม  </t>
  </si>
  <si>
    <t xml:space="preserve">   พนักงานที่กำหนดไว้</t>
  </si>
  <si>
    <t>สามัญ</t>
  </si>
  <si>
    <t>ในบริษัทย่อย</t>
  </si>
  <si>
    <t>มูลค่าหุ้นสามัญ</t>
  </si>
  <si>
    <t>สินค้าคงเหลือ</t>
  </si>
  <si>
    <t>เงินสดรับจากการออกหุ้นกู้</t>
  </si>
  <si>
    <t>หนี้สินตามสัญญาเช่าการเงินที่ถึง</t>
  </si>
  <si>
    <t xml:space="preserve">   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</si>
  <si>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</si>
  <si>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</si>
  <si>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3, 4</t>
  </si>
  <si>
    <t>หุ้นกู้</t>
  </si>
  <si>
    <t>ค่าใช้จ่ายหนี้สินสำหรับผลประโยชน์พนักงาน</t>
  </si>
  <si>
    <t>เงินลงทุนระยะยาวอื่น</t>
  </si>
  <si>
    <t xml:space="preserve">   ที่ถึงกำหนดชำระภายในหนึ่งปี</t>
  </si>
  <si>
    <t>ส่วนของเงินกู้ยืมระยะยาวจากบุคคลอื่น</t>
  </si>
  <si>
    <t>เงินกู้ยืมระยะสั้น</t>
  </si>
  <si>
    <t>เงินกู้ยืมระยะยาวจากบุคคลอื่น</t>
  </si>
  <si>
    <t>กำไรจากการวัดมูลค่าใหม่ของผลประโยชน์</t>
  </si>
  <si>
    <t>เงินกู้ยืมระยะสั้นเพิ่มขึ้น (ลดลง)</t>
  </si>
  <si>
    <t>กำไรต่อหุ้น</t>
  </si>
  <si>
    <t>(พันบาท)</t>
  </si>
  <si>
    <t>กำไรต่อหุ้นขั้นพื้นฐาน (บาท)</t>
  </si>
  <si>
    <t xml:space="preserve">รายได้ (ค่าใช้จ่าย) ภาษีเงินได้ </t>
  </si>
  <si>
    <t>กำไร (ขาดทุน) สำหรับงวด</t>
  </si>
  <si>
    <t>ขาดทุนจากการวัดมูลค่าใหม่ของผลประโยชน์</t>
  </si>
  <si>
    <t>กระแสเงินสดสุทธิได้มาจาก (ใช้ไปใน) กิจกรรมดำเนินงาน</t>
  </si>
  <si>
    <t>กำไร (ขาดทุน) ต่อหุ้น</t>
  </si>
  <si>
    <t>กำไร (ขาดทุน) ต่อหุ้นขั้นพื้นฐาน (บาท)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</si>
  <si>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</si>
  <si>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</si>
  <si>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 xml:space="preserve">   ส่วนเกินมูลค่าหุ้นจากการจ่าย</t>
  </si>
  <si>
    <t xml:space="preserve">     โดยใช้หุ้นเป็นเกณฑ์</t>
  </si>
  <si>
    <t>ส่วนลดจากการเพิ่มสัดส่วนเงินลงทุน</t>
  </si>
  <si>
    <t xml:space="preserve">     ในบริษัทย่อย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</si>
  <si>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</si>
  <si>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</si>
  <si>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</si>
  <si>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</si>
  <si>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การแบ่งปันกำไร (ขาดทุน)</t>
  </si>
  <si>
    <t>30  มิถุนายน</t>
  </si>
  <si>
    <t>30 มิถุนายน</t>
  </si>
  <si>
    <t>สำหรับงวดหกเดือนสิ้นสุด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</si>
  <si>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</si>
  <si>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</si>
  <si>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 xml:space="preserve">กระแสเงินสดสุทธิได้มาจาก (ใช้ไปใน) การดำเนินงาน </t>
  </si>
  <si>
    <t>สำหรับปีสิ้นสุดวันที่ 31 ธันวาคม</t>
  </si>
  <si>
    <t>งบกำไรขาดทุนเบ็ดเสร็จ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</si>
  <si>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</si>
  <si>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</si>
  <si>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>สำหรับปีสิ้นสุดวันที่ 31 ธันวาคม 2562</t>
  </si>
  <si>
    <t>ยอดคงเหลือ ณ วันที่ 31 ธันวาคม 2562</t>
  </si>
  <si>
    <t>งบกระแสเงินสด</t>
  </si>
  <si>
    <t>เงินสดจ่ายเพื่อลงทุนในบริษัทย่อย</t>
  </si>
  <si>
    <t>โอนไปสำรองตามกฎหมาย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</si>
  <si>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</si>
  <si>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</si>
  <si>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กำไรขาดทุนเบ็ดเสร็จสำหรับปี</t>
  </si>
  <si>
    <t xml:space="preserve">   กำไรสำหรับปี</t>
  </si>
  <si>
    <t>รวมกำไรขาดทุนเบ็ดเสร็จสำหรับปี</t>
  </si>
  <si>
    <t>รวมส่วนของบริษัทใหญ่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</si>
  <si>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</si>
  <si>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ณ วันที่ 31 ธันวาคม </t>
  </si>
  <si>
    <t>เงินให้กู้ยืมระยะสั้นแก่บุคคลและกิจการ</t>
  </si>
  <si>
    <t xml:space="preserve">   ที่เกี่ยวข้องกัน</t>
  </si>
  <si>
    <t>สำหรับปีสิ้นสุดวันที่ 31 ธันวาคม 2563</t>
  </si>
  <si>
    <t>ยอดคงเหลือ ณ วันที่ 31 ธันวาคม 2563</t>
  </si>
  <si>
    <t>องค์ประกอบอื่น</t>
  </si>
  <si>
    <t>ของส่วนของผู้ถือหุ้น</t>
  </si>
  <si>
    <t>สินทรัพย์ใหม่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</si>
  <si>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</si>
  <si>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</si>
  <si>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</si>
  <si>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</si>
  <si>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</si>
  <si>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</si>
  <si>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</si>
  <si>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</si>
  <si>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เงินลงทุนในตราสารทุนที่ไม่อยู่ในความต้องการของตลาด</t>
  </si>
  <si>
    <t>ลูกหนี้การค้าไม่หมุนเวียน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</si>
  <si>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</si>
  <si>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</si>
  <si>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</si>
  <si>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</si>
  <si>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</si>
  <si>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</t>
  </si>
  <si>
    <t>หนี้สินภาษีเงินได้รอการตัดบัญชี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</si>
  <si>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</si>
  <si>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</si>
  <si>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ภาษีเงินได้นิติบุคคลค้างจ่าย</t>
  </si>
  <si>
    <t>กำไร (ขาดทุน) ก่อนภาษีเงินได้</t>
  </si>
  <si>
    <t>ส่วนแบ่งขาดทุนของบริษัทร่วมที่ใช้วิธีส่วนได้เสีย</t>
  </si>
  <si>
    <t>จ่ายหนี้สินสำหรับผลประโยชน์พนักงาน</t>
  </si>
  <si>
    <t>ภาษีเงินได้รับคืน (จ่ายออก)</t>
  </si>
  <si>
    <t>เงินสดจ่ายเพื่อลงทุนในตราสารทุนที่ไม่อยู่ในความต้องการของตลาด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</si>
  <si>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</si>
  <si>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</si>
  <si>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</si>
  <si>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จ่ายชำระคืนหุ้นกู้</t>
  </si>
  <si>
    <t>เงินสดจ่ายชำระหนี้สินตามสัญญาเช่า</t>
  </si>
  <si>
    <t>องค์ประกอบอื่นของส่วนของผู้ถือหุ้น</t>
  </si>
  <si>
    <t>17</t>
  </si>
  <si>
    <t>6, 24</t>
  </si>
  <si>
    <t>กำไร (ขาดทุน) สำหรับปี</t>
  </si>
  <si>
    <t>กำไร (ขาดทุน) ต่อหุ้นขั้นพื้นฐานและต่อหุ้นปรับลด (บาท)</t>
  </si>
  <si>
    <t>กำไรสะสม</t>
  </si>
  <si>
    <t>ยอดคงเหลือ ณ วันที่ 31 ธันวาคม 2562 ตามที่รายงานในปีก่อน</t>
  </si>
  <si>
    <t>โอนไปกำไร (ขาดทุน) สะสม</t>
  </si>
  <si>
    <t>DTL</t>
  </si>
  <si>
    <t>Transfer to RE</t>
  </si>
  <si>
    <t>Transfer from OCI</t>
  </si>
  <si>
    <t>Land</t>
  </si>
  <si>
    <t>After tax</t>
  </si>
  <si>
    <t>Loss</t>
  </si>
  <si>
    <t>FS</t>
  </si>
  <si>
    <t>ผลกำไรจากการตีราคาสินทรัพย์ใหม่</t>
  </si>
  <si>
    <t>กำไร (ขาดทุน) จากกิจกรรมดำเนินงาน</t>
  </si>
  <si>
    <t>สำรอง</t>
  </si>
  <si>
    <t>การตีราคา</t>
  </si>
  <si>
    <t>ส่วนของเงินกู้ยืมระยะยาวที่ถึงกำหนดชำระภายในหนึ่งปี</t>
  </si>
  <si>
    <t>(กำไร) ขาดทุนจากอัตราแลกเปลี่ยนที่ยังไม่เกิดขึ้นจริงและอื่นๆ</t>
  </si>
  <si>
    <t>เงินสดและรายการเทียบเท่าเงินสดเพิ่มขึ้นสุทธิ</t>
  </si>
  <si>
    <t>กระแสเงินสดสุทธิใช้ไปในกิจกรรมจัดหาเงิน</t>
  </si>
  <si>
    <t>เงินสดรับจากเงินกู้ยืมระยะยาว</t>
  </si>
  <si>
    <t>ข้อมูลงบกระแสเงินสดเปิดเผยเพิ่มเติม</t>
  </si>
  <si>
    <t>โอนเงินกู้ยืมระยะสั้นเป็นเงินกู้ยืมระยะยาว</t>
  </si>
  <si>
    <t>กำไรจากการขายที่ดิน อาคารและอุปกรณ์</t>
  </si>
  <si>
    <t xml:space="preserve">   และอสังหาริมทรัพย์เพื่อการลงทุน</t>
  </si>
  <si>
    <t xml:space="preserve">ผลขาดทุนจากการด้อยค่าที่รับรู้ในกำไรหรือขาดทุน (กลับรายการ) </t>
  </si>
  <si>
    <t xml:space="preserve">   ขาดทุนสำหรับปี</t>
  </si>
  <si>
    <t>ค่าใช้จ่าย (รายได้) ภาษีเงินได้</t>
  </si>
  <si>
    <t>ประมาณการหนี้สินหมุนเวียน</t>
  </si>
  <si>
    <t xml:space="preserve">เงินให้กู้ยืมระยะสั้นแก่บุคคลและกิจการที่เกี่ยวข้องกันลดลง (เพิ่มขึ้น) </t>
  </si>
  <si>
    <t xml:space="preserve">เงินฝากสถาบันการเงินที่ติดภาระค้ำประกันลดลง (เพิ่มขึ้น) </t>
  </si>
  <si>
    <t>3, 17</t>
  </si>
  <si>
    <t>3</t>
  </si>
  <si>
    <t xml:space="preserve">ขาดทุนจากการปรับมูลค่าสินค้า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</si>
</sst>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[$-D00041E]0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4" fillId="0" borderId="0">
      <alignment vertical="top"/>
    </xf>
    <xf numFmtId="0" fontId="1" fillId="0" borderId="0"/>
    <xf numFmtId="0" fontId="3" fillId="0" borderId="0"/>
  </cellStyleXfs>
  <cellXfs count="225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164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64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164" fontId="3" fillId="0" borderId="0" xfId="0" applyNumberFormat="1" applyFont="1" applyFill="1" applyAlignment="1"/>
    <xf numFmtId="164" fontId="7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164" fontId="3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5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64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2" fillId="0" borderId="0" xfId="0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8" fillId="0" borderId="0" xfId="0" applyFont="1" applyFill="1" applyBorder="1" applyAlignment="1"/>
    <xf numFmtId="165" fontId="4" fillId="0" borderId="0" xfId="1" applyNumberFormat="1" applyFont="1" applyFill="1" applyAlignment="1">
      <alignment horizontal="right"/>
    </xf>
    <xf numFmtId="164" fontId="12" fillId="0" borderId="0" xfId="0" applyNumberFormat="1" applyFont="1" applyFill="1" applyAlignment="1">
      <alignment horizontal="right"/>
    </xf>
    <xf numFmtId="165" fontId="1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64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65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center"/>
    </xf>
    <xf numFmtId="165" fontId="4" fillId="0" borderId="0" xfId="1" applyNumberFormat="1" applyFont="1" applyFill="1" applyAlignment="1"/>
    <xf numFmtId="164" fontId="0" fillId="0" borderId="0" xfId="0" applyNumberFormat="1" applyFill="1" applyBorder="1" applyAlignment="1">
      <alignment horizontal="right"/>
    </xf>
    <xf numFmtId="165" fontId="4" fillId="0" borderId="5" xfId="1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41" fontId="3" fillId="0" borderId="0" xfId="3" quotePrefix="1" applyNumberFormat="1" applyFont="1" applyFill="1" applyBorder="1" applyAlignment="1">
      <alignment horizontal="right"/>
    </xf>
    <xf numFmtId="165" fontId="3" fillId="0" borderId="0" xfId="3" applyNumberFormat="1" applyFont="1" applyFill="1" applyAlignment="1"/>
    <xf numFmtId="0" fontId="4" fillId="0" borderId="0" xfId="0" applyFont="1" applyFill="1" applyBorder="1" applyAlignment="1">
      <alignment horizontal="justify"/>
    </xf>
    <xf numFmtId="165" fontId="3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/>
    <xf numFmtId="164" fontId="0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43" fontId="4" fillId="0" borderId="0" xfId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65" fontId="4" fillId="0" borderId="0" xfId="4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4" fontId="3" fillId="0" borderId="0" xfId="13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49" fontId="0" fillId="0" borderId="0" xfId="0" applyNumberFormat="1" applyFill="1" applyBorder="1" applyAlignment="1"/>
    <xf numFmtId="0" fontId="7" fillId="0" borderId="0" xfId="0" applyFont="1" applyFill="1" applyBorder="1" applyAlignment="1"/>
    <xf numFmtId="43" fontId="3" fillId="0" borderId="0" xfId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/>
    <xf numFmtId="165" fontId="4" fillId="0" borderId="2" xfId="0" applyNumberFormat="1" applyFont="1" applyFill="1" applyBorder="1" applyAlignment="1"/>
    <xf numFmtId="165" fontId="0" fillId="0" borderId="0" xfId="1" applyNumberFormat="1" applyFont="1" applyFill="1" applyBorder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37" fontId="4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5" fontId="0" fillId="0" borderId="0" xfId="0" applyNumberFormat="1" applyFont="1" applyFill="1" applyAlignment="1"/>
    <xf numFmtId="165" fontId="3" fillId="0" borderId="0" xfId="1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3" fillId="0" borderId="0" xfId="0" quotePrefix="1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center"/>
    </xf>
    <xf numFmtId="164" fontId="3" fillId="0" borderId="0" xfId="13" applyNumberFormat="1" applyFill="1" applyBorder="1" applyAlignment="1">
      <alignment horizontal="right"/>
    </xf>
    <xf numFmtId="43" fontId="3" fillId="0" borderId="3" xfId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43" fontId="4" fillId="0" borderId="0" xfId="1" applyFont="1" applyFill="1" applyAlignment="1">
      <alignment horizontal="center"/>
    </xf>
    <xf numFmtId="165" fontId="7" fillId="0" borderId="0" xfId="0" applyNumberFormat="1" applyFont="1" applyFill="1" applyBorder="1" applyAlignment="1"/>
    <xf numFmtId="43" fontId="3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166" fontId="4" fillId="0" borderId="2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5" fontId="0" fillId="0" borderId="0" xfId="1" applyNumberFormat="1" applyFont="1" applyFill="1" applyAlignment="1"/>
    <xf numFmtId="43" fontId="3" fillId="0" borderId="0" xfId="1" applyFont="1" applyFill="1" applyAlignment="1">
      <alignment horizontal="center"/>
    </xf>
    <xf numFmtId="41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167" fontId="4" fillId="0" borderId="2" xfId="0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/>
    <xf numFmtId="165" fontId="1" fillId="0" borderId="0" xfId="0" applyNumberFormat="1" applyFont="1" applyFill="1" applyAlignment="1"/>
    <xf numFmtId="165" fontId="16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 applyAlignment="1"/>
    <xf numFmtId="167" fontId="4" fillId="0" borderId="0" xfId="0" applyNumberFormat="1" applyFont="1" applyFill="1" applyAlignment="1">
      <alignment horizontal="right"/>
    </xf>
    <xf numFmtId="41" fontId="3" fillId="0" borderId="3" xfId="3" quotePrefix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/>
    <xf numFmtId="0" fontId="2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43" fontId="0" fillId="0" borderId="3" xfId="1" applyFont="1" applyFill="1" applyBorder="1" applyAlignment="1">
      <alignment horizontal="center"/>
    </xf>
    <xf numFmtId="164" fontId="0" fillId="0" borderId="3" xfId="0" applyNumberFormat="1" applyFont="1" applyFill="1" applyBorder="1" applyAlignment="1"/>
    <xf numFmtId="165" fontId="0" fillId="0" borderId="3" xfId="1" applyNumberFormat="1" applyFont="1" applyFill="1" applyBorder="1" applyAlignment="1"/>
    <xf numFmtId="165" fontId="4" fillId="0" borderId="0" xfId="0" applyNumberFormat="1" applyFont="1" applyFill="1" applyBorder="1" applyAlignment="1"/>
    <xf numFmtId="0" fontId="0" fillId="0" borderId="3" xfId="0" applyFill="1" applyBorder="1" applyAlignment="1">
      <alignment horizontal="center"/>
    </xf>
    <xf numFmtId="164" fontId="0" fillId="0" borderId="0" xfId="0" applyNumberFormat="1" applyFont="1" applyFill="1" applyAlignment="1">
      <alignment horizontal="left"/>
    </xf>
    <xf numFmtId="0" fontId="4" fillId="0" borderId="0" xfId="0" applyFont="1" applyFill="1"/>
    <xf numFmtId="0" fontId="9" fillId="0" borderId="0" xfId="0" applyFont="1" applyFill="1"/>
    <xf numFmtId="0" fontId="0" fillId="0" borderId="0" xfId="0" applyFill="1"/>
    <xf numFmtId="164" fontId="0" fillId="0" borderId="0" xfId="0" applyNumberFormat="1" applyFill="1" applyAlignment="1">
      <alignment horizontal="center"/>
    </xf>
    <xf numFmtId="165" fontId="0" fillId="0" borderId="0" xfId="0" applyNumberFormat="1" applyFill="1"/>
    <xf numFmtId="165" fontId="0" fillId="0" borderId="0" xfId="0" applyNumberFormat="1" applyFill="1" applyAlignment="1"/>
    <xf numFmtId="165" fontId="3" fillId="0" borderId="4" xfId="1" applyNumberFormat="1" applyFont="1" applyFill="1" applyBorder="1" applyAlignment="1">
      <alignment horizontal="center"/>
    </xf>
    <xf numFmtId="43" fontId="4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right"/>
    </xf>
    <xf numFmtId="43" fontId="0" fillId="0" borderId="0" xfId="0" applyNumberFormat="1" applyFill="1" applyAlignment="1"/>
    <xf numFmtId="164" fontId="0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/>
    <xf numFmtId="49" fontId="4" fillId="0" borderId="0" xfId="0" applyNumberFormat="1" applyFont="1" applyFill="1"/>
    <xf numFmtId="49" fontId="0" fillId="0" borderId="0" xfId="0" applyNumberFormat="1" applyFill="1"/>
    <xf numFmtId="0" fontId="17" fillId="0" borderId="0" xfId="0" applyFont="1" applyFill="1" applyAlignment="1">
      <alignment horizontal="justify"/>
    </xf>
    <xf numFmtId="0" fontId="18" fillId="0" borderId="0" xfId="0" applyFont="1" applyFill="1" applyAlignment="1"/>
    <xf numFmtId="0" fontId="19" fillId="0" borderId="0" xfId="0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53"/>
  <sheetViews>
    <sheetView tabSelected="1" view="pageBreakPreview" zoomScaleNormal="55" zoomScaleSheetLayoutView="100" workbookViewId="0">
      <selection activeCell="F9" sqref="F9"/>
    </sheetView>
  </sheetViews>
  <sheetFormatPr defaultColWidth="9.09765625" defaultRowHeight="21.75" customHeight="1" x14ac:dyDescent="0.65"/>
  <cols>
    <col min="1" max="1" width="47.59765625" style="18" customWidth="1"/>
    <col min="2" max="2" width="8.09765625" style="205" customWidth="1"/>
    <col min="3" max="3" width="0.8984375" style="10" customWidth="1"/>
    <col min="4" max="4" width="15" style="10" customWidth="1"/>
    <col min="5" max="5" width="0.69921875" style="10" customWidth="1"/>
    <col min="6" max="6" width="15" style="10" customWidth="1"/>
    <col min="7" max="7" width="0.8984375" style="10" customWidth="1"/>
    <col min="8" max="8" width="15" style="10" customWidth="1"/>
    <col min="9" max="9" width="0.8984375" style="10" customWidth="1"/>
    <col min="10" max="10" width="15" style="10" customWidth="1"/>
    <col min="11" max="11" width="17.3984375" style="10" customWidth="1"/>
    <col min="12" max="12" width="13.59765625" style="47" bestFit="1" customWidth="1"/>
    <col min="13" max="13" width="14.69921875" style="47" bestFit="1" customWidth="1"/>
    <col min="14" max="14" width="11.8984375" style="47" bestFit="1" customWidth="1"/>
    <col min="15" max="15" width="9.3984375" style="47" bestFit="1" customWidth="1"/>
    <col min="16" max="21" width="9.09765625" style="47"/>
    <col min="22" max="16384" width="9.09765625" style="10"/>
  </cols>
  <sheetData>
    <row r="1" spans="1:21" ht="23.25" customHeight="1" x14ac:dyDescent="0.7">
      <c r="A1" s="22" t="s">
        <v>88</v>
      </c>
      <c r="C1" s="21"/>
      <c r="D1" s="8"/>
      <c r="E1" s="21"/>
      <c r="F1" s="21"/>
      <c r="G1" s="21"/>
      <c r="H1" s="21"/>
      <c r="I1" s="21"/>
      <c r="J1" s="21"/>
    </row>
    <row r="2" spans="1:21" ht="23.25" customHeight="1" x14ac:dyDescent="0.7">
      <c r="A2" s="22" t="s">
        <v>49</v>
      </c>
      <c r="C2" s="21"/>
      <c r="D2" s="8"/>
      <c r="E2" s="21"/>
      <c r="F2" s="21"/>
      <c r="G2" s="21"/>
      <c r="H2" s="21"/>
      <c r="I2" s="21"/>
      <c r="J2" s="21"/>
    </row>
    <row r="3" spans="1:21" ht="21.75" customHeight="1" x14ac:dyDescent="0.7">
      <c r="A3" s="22"/>
      <c r="C3" s="21"/>
      <c r="D3" s="8"/>
      <c r="E3" s="8"/>
      <c r="F3" s="8"/>
      <c r="G3" s="8"/>
      <c r="H3" s="8"/>
      <c r="I3" s="8"/>
      <c r="J3" s="8"/>
    </row>
    <row r="4" spans="1:21" ht="21.75" customHeight="1" x14ac:dyDescent="0.7">
      <c r="B4" s="207"/>
      <c r="C4" s="29"/>
      <c r="D4" s="216" t="s">
        <v>23</v>
      </c>
      <c r="E4" s="216"/>
      <c r="F4" s="216"/>
      <c r="G4" s="204"/>
      <c r="H4" s="216" t="s">
        <v>36</v>
      </c>
      <c r="I4" s="216"/>
      <c r="J4" s="216"/>
    </row>
    <row r="5" spans="1:21" ht="21.75" customHeight="1" x14ac:dyDescent="0.7">
      <c r="A5" s="22"/>
      <c r="B5" s="207"/>
      <c r="C5" s="29"/>
      <c r="D5" s="218" t="s">
        <v>48</v>
      </c>
      <c r="E5" s="218"/>
      <c r="F5" s="218"/>
      <c r="G5" s="26"/>
      <c r="H5" s="218" t="s">
        <v>48</v>
      </c>
      <c r="I5" s="218"/>
      <c r="J5" s="218"/>
    </row>
    <row r="6" spans="1:21" ht="21.75" customHeight="1" x14ac:dyDescent="0.7">
      <c r="A6" s="22" t="s">
        <v>22</v>
      </c>
      <c r="B6" s="207" t="s">
        <v>0</v>
      </c>
      <c r="C6" s="29"/>
      <c r="D6" s="206">
        <v>2563</v>
      </c>
      <c r="E6" s="26"/>
      <c r="F6" s="206">
        <v>2562</v>
      </c>
      <c r="G6" s="26"/>
      <c r="H6" s="206">
        <v>2563</v>
      </c>
      <c r="I6" s="26"/>
      <c r="J6" s="206">
        <v>2562</v>
      </c>
    </row>
    <row r="7" spans="1:21" ht="21.75" customHeight="1" x14ac:dyDescent="0.65">
      <c r="B7" s="207"/>
      <c r="C7" s="29"/>
      <c r="D7" s="215" t="s">
        <v>142</v>
      </c>
      <c r="E7" s="215"/>
      <c r="F7" s="215"/>
      <c r="G7" s="215"/>
      <c r="H7" s="215"/>
      <c r="I7" s="215"/>
      <c r="J7" s="215"/>
    </row>
    <row r="8" spans="1:21" s="109" customFormat="1" ht="21.75" customHeight="1" x14ac:dyDescent="0.7">
      <c r="A8" s="15" t="s">
        <v>1</v>
      </c>
      <c r="B8" s="205"/>
      <c r="C8" s="206"/>
      <c r="D8" s="30"/>
      <c r="E8" s="30"/>
      <c r="F8" s="30"/>
      <c r="G8" s="30"/>
      <c r="H8" s="44"/>
      <c r="I8" s="44"/>
      <c r="J8" s="44"/>
      <c r="L8" s="125"/>
      <c r="M8" s="125"/>
      <c r="N8" s="125"/>
      <c r="O8" s="125"/>
      <c r="P8" s="125"/>
      <c r="Q8" s="125"/>
      <c r="R8" s="125"/>
      <c r="S8" s="125"/>
      <c r="T8" s="125"/>
      <c r="U8" s="125"/>
    </row>
    <row r="9" spans="1:21" s="109" customFormat="1" ht="21.75" customHeight="1" x14ac:dyDescent="0.7">
      <c r="A9" s="17" t="s">
        <v>2</v>
      </c>
      <c r="B9" s="205">
        <v>7</v>
      </c>
      <c r="C9" s="206"/>
      <c r="D9" s="83">
        <v>16133</v>
      </c>
      <c r="E9" s="30"/>
      <c r="F9" s="83">
        <v>12932</v>
      </c>
      <c r="G9" s="30"/>
      <c r="H9" s="83">
        <v>16041</v>
      </c>
      <c r="I9" s="44"/>
      <c r="J9" s="83">
        <v>12671</v>
      </c>
      <c r="K9" s="153"/>
      <c r="L9" s="125"/>
      <c r="M9" s="125"/>
      <c r="N9" s="125"/>
      <c r="O9" s="125"/>
      <c r="P9" s="125"/>
      <c r="Q9" s="125"/>
      <c r="R9" s="125"/>
      <c r="S9" s="125"/>
      <c r="T9" s="125"/>
      <c r="U9" s="125"/>
    </row>
    <row r="10" spans="1:21" s="109" customFormat="1" ht="21.75" customHeight="1" x14ac:dyDescent="0.7">
      <c r="A10" s="133" t="s">
        <v>197</v>
      </c>
      <c r="B10" s="148" t="s">
        <v>223</v>
      </c>
      <c r="C10" s="206"/>
      <c r="D10" s="83">
        <v>226380</v>
      </c>
      <c r="E10" s="30"/>
      <c r="F10" s="83">
        <v>471580</v>
      </c>
      <c r="G10" s="30"/>
      <c r="H10" s="83">
        <v>212805</v>
      </c>
      <c r="I10" s="44"/>
      <c r="J10" s="83">
        <v>364003</v>
      </c>
      <c r="K10" s="153"/>
      <c r="L10" s="179"/>
      <c r="M10" s="125"/>
      <c r="N10" s="125"/>
      <c r="O10" s="125"/>
      <c r="P10" s="125"/>
      <c r="Q10" s="125"/>
      <c r="R10" s="125"/>
      <c r="S10" s="125"/>
      <c r="T10" s="125"/>
      <c r="U10" s="125"/>
    </row>
    <row r="11" spans="1:21" s="109" customFormat="1" ht="21.65" customHeight="1" x14ac:dyDescent="0.7">
      <c r="A11" s="133" t="s">
        <v>198</v>
      </c>
      <c r="B11" s="148">
        <v>24</v>
      </c>
      <c r="C11" s="206"/>
      <c r="D11" s="83">
        <v>307544</v>
      </c>
      <c r="E11" s="30"/>
      <c r="F11" s="82">
        <v>387485</v>
      </c>
      <c r="G11" s="30"/>
      <c r="H11" s="83">
        <v>302576</v>
      </c>
      <c r="I11" s="44"/>
      <c r="J11" s="83">
        <v>380235</v>
      </c>
      <c r="K11" s="153"/>
      <c r="L11" s="125"/>
      <c r="M11" s="161"/>
      <c r="N11" s="125"/>
      <c r="O11" s="125"/>
      <c r="P11" s="125"/>
      <c r="Q11" s="125"/>
      <c r="R11" s="125"/>
      <c r="S11" s="125"/>
      <c r="T11" s="125"/>
      <c r="U11" s="125"/>
    </row>
    <row r="12" spans="1:21" s="109" customFormat="1" ht="21.75" customHeight="1" x14ac:dyDescent="0.7">
      <c r="A12" s="57" t="s">
        <v>184</v>
      </c>
      <c r="B12" s="148"/>
      <c r="C12" s="206"/>
      <c r="D12" s="83"/>
      <c r="E12" s="30"/>
      <c r="F12" s="160"/>
      <c r="G12" s="30"/>
      <c r="H12" s="160"/>
      <c r="I12" s="44"/>
      <c r="J12" s="160"/>
      <c r="K12" s="153"/>
      <c r="L12" s="125"/>
      <c r="M12" s="161"/>
      <c r="N12" s="125"/>
      <c r="O12" s="125"/>
      <c r="P12" s="125"/>
      <c r="Q12" s="125"/>
      <c r="R12" s="125"/>
      <c r="S12" s="125"/>
      <c r="T12" s="125"/>
      <c r="U12" s="125"/>
    </row>
    <row r="13" spans="1:21" s="109" customFormat="1" ht="21.75" customHeight="1" x14ac:dyDescent="0.65">
      <c r="A13" s="55" t="s">
        <v>185</v>
      </c>
      <c r="B13" s="148">
        <v>6</v>
      </c>
      <c r="C13" s="206"/>
      <c r="D13" s="83">
        <v>0</v>
      </c>
      <c r="E13" s="1"/>
      <c r="F13" s="1">
        <v>111067</v>
      </c>
      <c r="G13" s="1"/>
      <c r="H13" s="87">
        <v>132533</v>
      </c>
      <c r="I13" s="1"/>
      <c r="J13" s="87">
        <v>267718</v>
      </c>
      <c r="K13" s="153"/>
      <c r="L13" s="125"/>
      <c r="M13" s="125"/>
      <c r="N13" s="125"/>
      <c r="O13" s="125"/>
      <c r="P13" s="125"/>
      <c r="Q13" s="125"/>
      <c r="R13" s="125"/>
      <c r="S13" s="125"/>
      <c r="T13" s="125"/>
      <c r="U13" s="125"/>
    </row>
    <row r="14" spans="1:21" s="109" customFormat="1" ht="21.75" customHeight="1" x14ac:dyDescent="0.65">
      <c r="A14" s="17" t="s">
        <v>19</v>
      </c>
      <c r="B14" s="148">
        <v>8</v>
      </c>
      <c r="C14" s="206"/>
      <c r="D14" s="87">
        <v>743385</v>
      </c>
      <c r="E14" s="1"/>
      <c r="F14" s="1">
        <v>652247</v>
      </c>
      <c r="G14" s="1"/>
      <c r="H14" s="87">
        <v>696108</v>
      </c>
      <c r="I14" s="1"/>
      <c r="J14" s="87">
        <v>610010</v>
      </c>
      <c r="K14" s="153"/>
      <c r="L14" s="162"/>
      <c r="M14" s="125"/>
      <c r="N14" s="125"/>
      <c r="O14" s="125"/>
      <c r="P14" s="125"/>
      <c r="Q14" s="125"/>
      <c r="R14" s="125"/>
      <c r="S14" s="125"/>
      <c r="T14" s="125"/>
      <c r="U14" s="125"/>
    </row>
    <row r="15" spans="1:21" s="109" customFormat="1" ht="21.75" customHeight="1" x14ac:dyDescent="0.65">
      <c r="A15" s="55" t="s">
        <v>3</v>
      </c>
      <c r="B15" s="146"/>
      <c r="C15" s="206"/>
      <c r="D15" s="82">
        <v>173954</v>
      </c>
      <c r="E15" s="1"/>
      <c r="F15" s="1">
        <v>96845</v>
      </c>
      <c r="G15" s="1"/>
      <c r="H15" s="82">
        <v>168637</v>
      </c>
      <c r="I15" s="1"/>
      <c r="J15" s="82">
        <v>96553</v>
      </c>
      <c r="K15" s="153"/>
      <c r="L15" s="125"/>
      <c r="M15" s="125"/>
      <c r="N15" s="125"/>
      <c r="O15" s="125"/>
      <c r="P15" s="125"/>
      <c r="Q15" s="125"/>
      <c r="R15" s="125"/>
      <c r="S15" s="125"/>
      <c r="T15" s="125"/>
      <c r="U15" s="125"/>
    </row>
    <row r="16" spans="1:21" s="109" customFormat="1" ht="21.75" customHeight="1" x14ac:dyDescent="0.7">
      <c r="A16" s="20" t="s">
        <v>4</v>
      </c>
      <c r="B16" s="146"/>
      <c r="C16" s="206"/>
      <c r="D16" s="13">
        <f>SUM(D9:D15)</f>
        <v>1467396</v>
      </c>
      <c r="E16" s="5"/>
      <c r="F16" s="13">
        <f>SUM(F9:F15)</f>
        <v>1732156</v>
      </c>
      <c r="G16" s="5"/>
      <c r="H16" s="13">
        <f>SUM(H9:H15)</f>
        <v>1528700</v>
      </c>
      <c r="I16" s="5"/>
      <c r="J16" s="13">
        <f>SUM(J9:J15)</f>
        <v>1731190</v>
      </c>
      <c r="K16" s="153"/>
      <c r="L16" s="125"/>
      <c r="M16" s="125"/>
      <c r="N16" s="125"/>
      <c r="O16" s="125"/>
      <c r="P16" s="125"/>
      <c r="Q16" s="125"/>
      <c r="R16" s="125"/>
      <c r="S16" s="125"/>
      <c r="T16" s="125"/>
      <c r="U16" s="125"/>
    </row>
    <row r="17" spans="1:21" s="109" customFormat="1" ht="12" customHeight="1" x14ac:dyDescent="0.7">
      <c r="A17" s="20"/>
      <c r="B17" s="146"/>
      <c r="C17" s="206"/>
      <c r="D17" s="82"/>
      <c r="E17" s="5"/>
      <c r="F17" s="25"/>
      <c r="G17" s="5"/>
      <c r="H17" s="25"/>
      <c r="I17" s="5"/>
      <c r="J17" s="25"/>
      <c r="K17" s="153"/>
      <c r="L17" s="125"/>
      <c r="M17" s="125"/>
      <c r="N17" s="125"/>
      <c r="O17" s="125"/>
      <c r="P17" s="125"/>
      <c r="Q17" s="125"/>
      <c r="R17" s="125"/>
      <c r="S17" s="125"/>
      <c r="T17" s="125"/>
      <c r="U17" s="125"/>
    </row>
    <row r="18" spans="1:21" s="109" customFormat="1" ht="21.75" customHeight="1" x14ac:dyDescent="0.7">
      <c r="A18" s="15" t="s">
        <v>5</v>
      </c>
      <c r="B18" s="147"/>
      <c r="C18" s="206"/>
      <c r="D18" s="81"/>
      <c r="E18" s="1"/>
      <c r="F18" s="1"/>
      <c r="G18" s="1"/>
      <c r="H18" s="1"/>
      <c r="I18" s="1"/>
      <c r="J18" s="1"/>
      <c r="K18" s="153"/>
      <c r="L18" s="125"/>
      <c r="M18" s="125"/>
      <c r="N18" s="125"/>
      <c r="O18" s="125"/>
      <c r="P18" s="125"/>
      <c r="Q18" s="125"/>
      <c r="R18" s="125"/>
      <c r="S18" s="125"/>
      <c r="T18" s="125"/>
      <c r="U18" s="125"/>
    </row>
    <row r="19" spans="1:21" s="109" customFormat="1" ht="21.75" customHeight="1" x14ac:dyDescent="0.65">
      <c r="A19" s="55" t="s">
        <v>90</v>
      </c>
      <c r="B19" s="148">
        <v>14</v>
      </c>
      <c r="C19" s="206"/>
      <c r="D19" s="1">
        <v>37540</v>
      </c>
      <c r="E19" s="1"/>
      <c r="F19" s="1">
        <v>62860</v>
      </c>
      <c r="G19" s="1"/>
      <c r="H19" s="1">
        <v>34000</v>
      </c>
      <c r="I19" s="1"/>
      <c r="J19" s="1">
        <v>59860</v>
      </c>
      <c r="K19" s="153"/>
      <c r="L19" s="125"/>
      <c r="M19" s="125"/>
      <c r="N19" s="125"/>
      <c r="O19" s="125"/>
      <c r="P19" s="125"/>
      <c r="Q19" s="125"/>
      <c r="R19" s="125"/>
      <c r="S19" s="125"/>
      <c r="T19" s="125"/>
      <c r="U19" s="125"/>
    </row>
    <row r="20" spans="1:21" s="109" customFormat="1" ht="21.75" customHeight="1" x14ac:dyDescent="0.65">
      <c r="A20" s="104" t="s">
        <v>199</v>
      </c>
      <c r="B20" s="148">
        <v>24</v>
      </c>
      <c r="C20" s="206"/>
      <c r="D20" s="82">
        <v>25000</v>
      </c>
      <c r="E20" s="1"/>
      <c r="F20" s="82">
        <v>25000</v>
      </c>
      <c r="G20" s="1"/>
      <c r="H20" s="82">
        <v>25000</v>
      </c>
      <c r="I20" s="1"/>
      <c r="J20" s="82">
        <v>25000</v>
      </c>
      <c r="K20" s="153"/>
      <c r="L20" s="125"/>
      <c r="M20" s="125"/>
      <c r="N20" s="125"/>
      <c r="O20" s="125"/>
      <c r="P20" s="125"/>
      <c r="Q20" s="125"/>
      <c r="R20" s="125"/>
      <c r="S20" s="125"/>
      <c r="T20" s="125"/>
      <c r="U20" s="125"/>
    </row>
    <row r="21" spans="1:21" s="109" customFormat="1" ht="21.75" customHeight="1" x14ac:dyDescent="0.65">
      <c r="A21" s="55" t="s">
        <v>119</v>
      </c>
      <c r="B21" s="148">
        <v>9</v>
      </c>
      <c r="C21" s="206"/>
      <c r="D21" s="153">
        <v>2341</v>
      </c>
      <c r="E21" s="1"/>
      <c r="F21" s="153">
        <v>2459</v>
      </c>
      <c r="G21" s="1"/>
      <c r="H21" s="153">
        <v>2818</v>
      </c>
      <c r="I21" s="1"/>
      <c r="J21" s="153">
        <v>2818</v>
      </c>
      <c r="K21" s="153"/>
      <c r="L21" s="125"/>
      <c r="M21" s="125"/>
      <c r="N21" s="125"/>
      <c r="O21" s="125"/>
      <c r="P21" s="125"/>
      <c r="Q21" s="125"/>
      <c r="R21" s="125"/>
      <c r="S21" s="125"/>
      <c r="T21" s="125"/>
      <c r="U21" s="125"/>
    </row>
    <row r="22" spans="1:21" s="109" customFormat="1" ht="21.75" customHeight="1" x14ac:dyDescent="0.65">
      <c r="A22" s="17" t="s">
        <v>42</v>
      </c>
      <c r="B22" s="148">
        <v>11</v>
      </c>
      <c r="C22" s="206"/>
      <c r="D22" s="129">
        <v>0</v>
      </c>
      <c r="E22" s="1"/>
      <c r="F22" s="129">
        <v>0</v>
      </c>
      <c r="G22" s="1"/>
      <c r="H22" s="1">
        <v>24599</v>
      </c>
      <c r="I22" s="1"/>
      <c r="J22" s="1">
        <v>23600</v>
      </c>
      <c r="K22" s="153"/>
      <c r="L22" s="125"/>
      <c r="M22" s="125"/>
      <c r="N22" s="125"/>
      <c r="O22" s="125"/>
      <c r="P22" s="125"/>
      <c r="Q22" s="125"/>
      <c r="R22" s="125"/>
      <c r="S22" s="125"/>
      <c r="T22" s="125"/>
      <c r="U22" s="125"/>
    </row>
    <row r="23" spans="1:21" s="109" customFormat="1" ht="21.75" customHeight="1" x14ac:dyDescent="0.65">
      <c r="A23" s="17" t="s">
        <v>200</v>
      </c>
      <c r="B23" s="148" t="s">
        <v>223</v>
      </c>
      <c r="C23" s="206"/>
      <c r="D23" s="153">
        <v>157993</v>
      </c>
      <c r="E23" s="1"/>
      <c r="F23" s="153">
        <v>0</v>
      </c>
      <c r="G23" s="1"/>
      <c r="H23" s="153">
        <v>102062</v>
      </c>
      <c r="I23" s="1"/>
      <c r="J23" s="153">
        <v>0</v>
      </c>
      <c r="K23" s="153"/>
      <c r="L23" s="125"/>
      <c r="M23" s="125"/>
      <c r="N23" s="125"/>
      <c r="O23" s="125"/>
      <c r="P23" s="125"/>
      <c r="Q23" s="125"/>
      <c r="R23" s="125"/>
      <c r="S23" s="125"/>
      <c r="T23" s="125"/>
      <c r="U23" s="125"/>
    </row>
    <row r="24" spans="1:21" s="109" customFormat="1" ht="21.75" customHeight="1" x14ac:dyDescent="0.65">
      <c r="A24" s="17" t="s">
        <v>201</v>
      </c>
      <c r="B24" s="148">
        <v>24</v>
      </c>
      <c r="C24" s="206"/>
      <c r="D24" s="153">
        <v>32613</v>
      </c>
      <c r="E24" s="1"/>
      <c r="F24" s="153">
        <v>0</v>
      </c>
      <c r="G24" s="1"/>
      <c r="H24" s="153">
        <v>32613</v>
      </c>
      <c r="I24" s="1"/>
      <c r="J24" s="153">
        <v>0</v>
      </c>
      <c r="K24" s="153"/>
      <c r="L24" s="125"/>
      <c r="M24" s="125"/>
      <c r="N24" s="125"/>
      <c r="O24" s="125"/>
      <c r="P24" s="125"/>
      <c r="Q24" s="125"/>
      <c r="R24" s="125"/>
      <c r="S24" s="125"/>
      <c r="T24" s="125"/>
      <c r="U24" s="125"/>
    </row>
    <row r="25" spans="1:21" s="109" customFormat="1" ht="21.75" customHeight="1" x14ac:dyDescent="0.65">
      <c r="A25" s="55" t="s">
        <v>72</v>
      </c>
      <c r="B25" s="148">
        <v>12</v>
      </c>
      <c r="C25" s="206"/>
      <c r="D25" s="153">
        <v>89040</v>
      </c>
      <c r="E25" s="1"/>
      <c r="F25" s="153">
        <v>0</v>
      </c>
      <c r="G25" s="1"/>
      <c r="H25" s="153">
        <v>71810</v>
      </c>
      <c r="I25" s="1"/>
      <c r="J25" s="153">
        <v>0</v>
      </c>
      <c r="K25" s="153"/>
      <c r="L25" s="125"/>
      <c r="M25" s="125"/>
      <c r="N25" s="125"/>
      <c r="O25" s="125"/>
      <c r="P25" s="125"/>
      <c r="Q25" s="125"/>
      <c r="R25" s="125"/>
      <c r="S25" s="125"/>
      <c r="T25" s="125"/>
      <c r="U25" s="125"/>
    </row>
    <row r="26" spans="1:21" s="109" customFormat="1" ht="21.75" customHeight="1" x14ac:dyDescent="0.65">
      <c r="A26" s="17" t="s">
        <v>30</v>
      </c>
      <c r="B26" s="148">
        <v>13</v>
      </c>
      <c r="C26" s="206"/>
      <c r="D26" s="153">
        <v>1029935</v>
      </c>
      <c r="E26" s="1"/>
      <c r="F26" s="153">
        <v>1108725</v>
      </c>
      <c r="G26" s="1"/>
      <c r="H26" s="153">
        <v>991766</v>
      </c>
      <c r="I26" s="1"/>
      <c r="J26" s="153">
        <v>1052563</v>
      </c>
      <c r="K26" s="153"/>
      <c r="L26" s="125"/>
      <c r="M26" s="125"/>
      <c r="N26" s="125"/>
      <c r="O26" s="125"/>
      <c r="P26" s="125"/>
      <c r="Q26" s="125"/>
      <c r="R26" s="125"/>
      <c r="S26" s="125"/>
      <c r="T26" s="125"/>
      <c r="U26" s="125"/>
    </row>
    <row r="27" spans="1:21" s="109" customFormat="1" ht="21.75" customHeight="1" x14ac:dyDescent="0.65">
      <c r="A27" s="17" t="s">
        <v>31</v>
      </c>
      <c r="B27" s="205"/>
      <c r="C27" s="206"/>
      <c r="D27" s="153">
        <v>18774</v>
      </c>
      <c r="E27" s="1"/>
      <c r="F27" s="153">
        <v>20813</v>
      </c>
      <c r="G27" s="1"/>
      <c r="H27" s="153">
        <v>12846</v>
      </c>
      <c r="I27" s="1"/>
      <c r="J27" s="153">
        <v>16869</v>
      </c>
      <c r="K27" s="153"/>
      <c r="L27" s="125"/>
      <c r="M27" s="125"/>
      <c r="N27" s="125"/>
      <c r="O27" s="125"/>
      <c r="P27" s="125"/>
      <c r="Q27" s="125"/>
      <c r="R27" s="125"/>
      <c r="S27" s="125"/>
      <c r="T27" s="125"/>
      <c r="U27" s="125"/>
    </row>
    <row r="28" spans="1:21" s="109" customFormat="1" ht="21.75" customHeight="1" x14ac:dyDescent="0.65">
      <c r="A28" s="17" t="s">
        <v>91</v>
      </c>
      <c r="B28" s="205">
        <v>21</v>
      </c>
      <c r="C28" s="206"/>
      <c r="D28" s="153">
        <v>0</v>
      </c>
      <c r="E28" s="1"/>
      <c r="F28" s="153">
        <v>10974</v>
      </c>
      <c r="G28" s="1"/>
      <c r="H28" s="153">
        <v>0</v>
      </c>
      <c r="I28" s="1"/>
      <c r="J28" s="153">
        <v>9982</v>
      </c>
      <c r="K28" s="153"/>
      <c r="L28" s="125"/>
      <c r="M28" s="125"/>
      <c r="N28" s="125"/>
      <c r="O28" s="125"/>
      <c r="P28" s="125"/>
      <c r="Q28" s="125"/>
      <c r="R28" s="125"/>
      <c r="S28" s="125"/>
      <c r="T28" s="125"/>
      <c r="U28" s="125"/>
    </row>
    <row r="29" spans="1:21" s="109" customFormat="1" ht="21.75" customHeight="1" x14ac:dyDescent="0.65">
      <c r="A29" s="104" t="s">
        <v>110</v>
      </c>
      <c r="B29" s="205">
        <v>10</v>
      </c>
      <c r="C29" s="206"/>
      <c r="D29" s="153">
        <v>240032</v>
      </c>
      <c r="E29" s="1"/>
      <c r="F29" s="153">
        <v>236517</v>
      </c>
      <c r="G29" s="1"/>
      <c r="H29" s="153">
        <v>240032</v>
      </c>
      <c r="I29" s="1"/>
      <c r="J29" s="153">
        <v>236517</v>
      </c>
      <c r="K29" s="153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1" s="109" customFormat="1" ht="21.75" customHeight="1" x14ac:dyDescent="0.65">
      <c r="A30" s="17" t="s">
        <v>97</v>
      </c>
      <c r="B30" s="205"/>
      <c r="C30" s="206"/>
      <c r="D30" s="153">
        <v>37658</v>
      </c>
      <c r="E30" s="1"/>
      <c r="F30" s="153">
        <v>52283</v>
      </c>
      <c r="G30" s="1"/>
      <c r="H30" s="153">
        <v>37650</v>
      </c>
      <c r="I30" s="1"/>
      <c r="J30" s="153">
        <v>52283</v>
      </c>
      <c r="K30" s="153"/>
      <c r="L30" s="125"/>
      <c r="M30" s="125"/>
      <c r="N30" s="125"/>
      <c r="O30" s="125"/>
      <c r="P30" s="125"/>
      <c r="Q30" s="125"/>
      <c r="R30" s="125"/>
      <c r="S30" s="125"/>
      <c r="T30" s="125"/>
      <c r="U30" s="125"/>
    </row>
    <row r="31" spans="1:21" s="109" customFormat="1" ht="21.75" customHeight="1" x14ac:dyDescent="0.7">
      <c r="A31" s="20" t="s">
        <v>6</v>
      </c>
      <c r="B31" s="205"/>
      <c r="C31" s="206"/>
      <c r="D31" s="13">
        <f>SUM(D19:D30)</f>
        <v>1670926</v>
      </c>
      <c r="E31" s="5"/>
      <c r="F31" s="13">
        <f>SUM(F19:F30)</f>
        <v>1519631</v>
      </c>
      <c r="G31" s="5"/>
      <c r="H31" s="13">
        <f>SUM(H19:H30)</f>
        <v>1575196</v>
      </c>
      <c r="I31" s="5"/>
      <c r="J31" s="13">
        <f>SUM(J19:J30)</f>
        <v>1479492</v>
      </c>
      <c r="K31" s="153"/>
      <c r="L31" s="125"/>
      <c r="M31" s="125"/>
      <c r="N31" s="125"/>
      <c r="O31" s="125"/>
      <c r="P31" s="125"/>
      <c r="Q31" s="125"/>
      <c r="R31" s="125"/>
      <c r="S31" s="125"/>
      <c r="T31" s="125"/>
      <c r="U31" s="125"/>
    </row>
    <row r="32" spans="1:21" s="109" customFormat="1" ht="12" customHeight="1" x14ac:dyDescent="0.7">
      <c r="A32" s="20"/>
      <c r="B32" s="205"/>
      <c r="C32" s="206"/>
      <c r="D32" s="81"/>
      <c r="E32" s="5"/>
      <c r="F32" s="81"/>
      <c r="G32" s="5"/>
      <c r="H32" s="25"/>
      <c r="I32" s="5"/>
      <c r="J32" s="25"/>
      <c r="K32" s="153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1:21" s="38" customFormat="1" ht="21.75" customHeight="1" thickBot="1" x14ac:dyDescent="0.75">
      <c r="A33" s="20" t="s">
        <v>7</v>
      </c>
      <c r="B33" s="205"/>
      <c r="C33" s="206"/>
      <c r="D33" s="14">
        <f>SUM(D16+D31)</f>
        <v>3138322</v>
      </c>
      <c r="E33" s="5"/>
      <c r="F33" s="14">
        <f>SUM(F16+F31)</f>
        <v>3251787</v>
      </c>
      <c r="G33" s="5"/>
      <c r="H33" s="14">
        <f>SUM(H16+H31)</f>
        <v>3103896</v>
      </c>
      <c r="I33" s="5"/>
      <c r="J33" s="14">
        <f>SUM(J16+J31)</f>
        <v>3210682</v>
      </c>
      <c r="K33" s="153"/>
      <c r="L33" s="125"/>
      <c r="M33" s="125"/>
      <c r="N33" s="125"/>
      <c r="O33" s="125"/>
      <c r="P33" s="125"/>
      <c r="Q33" s="125"/>
      <c r="R33" s="125"/>
      <c r="S33" s="125"/>
      <c r="T33" s="125"/>
      <c r="U33" s="125"/>
    </row>
    <row r="34" spans="1:21" s="109" customFormat="1" ht="21.75" customHeight="1" thickTop="1" x14ac:dyDescent="0.65">
      <c r="A34" s="108"/>
      <c r="B34" s="207"/>
      <c r="C34" s="208"/>
      <c r="D34" s="63"/>
      <c r="E34" s="9"/>
      <c r="F34" s="63"/>
      <c r="G34" s="9"/>
      <c r="H34" s="9"/>
      <c r="I34" s="9"/>
      <c r="J34" s="63"/>
      <c r="K34" s="60"/>
      <c r="L34" s="125"/>
      <c r="M34" s="125"/>
      <c r="N34" s="125"/>
      <c r="O34" s="125"/>
      <c r="P34" s="125"/>
      <c r="Q34" s="125"/>
      <c r="R34" s="125"/>
      <c r="S34" s="125"/>
      <c r="T34" s="125"/>
      <c r="U34" s="125"/>
    </row>
    <row r="35" spans="1:21" ht="24" customHeight="1" x14ac:dyDescent="0.7">
      <c r="A35" s="22" t="s">
        <v>88</v>
      </c>
      <c r="C35" s="21"/>
      <c r="D35" s="12"/>
      <c r="E35" s="12"/>
      <c r="F35" s="12"/>
      <c r="G35" s="12"/>
      <c r="H35" s="12"/>
      <c r="I35" s="12"/>
      <c r="J35" s="12"/>
      <c r="K35" s="109"/>
      <c r="L35" s="125"/>
      <c r="M35" s="125"/>
      <c r="N35" s="125"/>
      <c r="O35" s="125"/>
    </row>
    <row r="36" spans="1:21" ht="24" customHeight="1" x14ac:dyDescent="0.7">
      <c r="A36" s="22" t="s">
        <v>49</v>
      </c>
      <c r="C36" s="21"/>
      <c r="K36" s="109"/>
      <c r="L36" s="125"/>
      <c r="M36" s="125"/>
      <c r="N36" s="125"/>
      <c r="O36" s="125"/>
    </row>
    <row r="37" spans="1:21" ht="21.75" customHeight="1" x14ac:dyDescent="0.7">
      <c r="A37" s="22"/>
      <c r="C37" s="21"/>
      <c r="K37" s="109"/>
      <c r="L37" s="125"/>
      <c r="M37" s="125"/>
      <c r="N37" s="125"/>
      <c r="O37" s="125"/>
    </row>
    <row r="38" spans="1:21" ht="22.5" customHeight="1" x14ac:dyDescent="0.7">
      <c r="B38" s="207"/>
      <c r="C38" s="29"/>
      <c r="D38" s="216" t="s">
        <v>23</v>
      </c>
      <c r="E38" s="216"/>
      <c r="F38" s="216"/>
      <c r="G38" s="204"/>
      <c r="H38" s="216" t="s">
        <v>36</v>
      </c>
      <c r="I38" s="216"/>
      <c r="J38" s="216"/>
      <c r="K38" s="109"/>
      <c r="L38" s="125"/>
      <c r="M38" s="125"/>
      <c r="N38" s="125"/>
      <c r="O38" s="125"/>
    </row>
    <row r="39" spans="1:21" ht="23" x14ac:dyDescent="0.7">
      <c r="A39" s="22"/>
      <c r="B39" s="207"/>
      <c r="C39" s="29"/>
      <c r="D39" s="218" t="s">
        <v>48</v>
      </c>
      <c r="E39" s="218"/>
      <c r="F39" s="218"/>
      <c r="G39" s="26"/>
      <c r="H39" s="218" t="s">
        <v>48</v>
      </c>
      <c r="I39" s="218"/>
      <c r="J39" s="218"/>
      <c r="K39" s="109"/>
      <c r="L39" s="125"/>
      <c r="M39" s="125"/>
      <c r="N39" s="125"/>
      <c r="O39" s="125"/>
    </row>
    <row r="40" spans="1:21" ht="23" x14ac:dyDescent="0.7">
      <c r="A40" s="22" t="s">
        <v>63</v>
      </c>
      <c r="B40" s="207" t="s">
        <v>0</v>
      </c>
      <c r="C40" s="29"/>
      <c r="D40" s="206">
        <v>2563</v>
      </c>
      <c r="E40" s="26"/>
      <c r="F40" s="206">
        <v>2562</v>
      </c>
      <c r="G40" s="26"/>
      <c r="H40" s="206">
        <v>2563</v>
      </c>
      <c r="I40" s="26"/>
      <c r="J40" s="206">
        <v>2562</v>
      </c>
      <c r="K40" s="109"/>
      <c r="L40" s="125"/>
      <c r="M40" s="125"/>
      <c r="N40" s="125"/>
      <c r="O40" s="125"/>
    </row>
    <row r="41" spans="1:21" ht="21.75" customHeight="1" x14ac:dyDescent="0.7">
      <c r="A41" s="22"/>
      <c r="B41" s="207"/>
      <c r="C41" s="29"/>
      <c r="D41" s="215" t="s">
        <v>142</v>
      </c>
      <c r="E41" s="215"/>
      <c r="F41" s="215"/>
      <c r="G41" s="215"/>
      <c r="H41" s="215"/>
      <c r="I41" s="215"/>
      <c r="J41" s="215"/>
      <c r="K41" s="109"/>
      <c r="L41" s="125"/>
      <c r="M41" s="125"/>
      <c r="N41" s="125"/>
      <c r="O41" s="125"/>
    </row>
    <row r="42" spans="1:21" s="109" customFormat="1" ht="22" x14ac:dyDescent="0.7">
      <c r="A42" s="15" t="s">
        <v>8</v>
      </c>
      <c r="B42" s="205"/>
      <c r="C42" s="206"/>
      <c r="D42" s="206"/>
      <c r="E42" s="206"/>
      <c r="F42" s="206"/>
      <c r="G42" s="206"/>
      <c r="H42" s="206"/>
      <c r="I42" s="206"/>
      <c r="J42" s="206"/>
      <c r="L42" s="125"/>
      <c r="M42" s="125"/>
      <c r="N42" s="125"/>
      <c r="O42" s="125"/>
      <c r="P42" s="125"/>
      <c r="Q42" s="125"/>
      <c r="R42" s="125"/>
      <c r="S42" s="125"/>
      <c r="T42" s="125"/>
      <c r="U42" s="125"/>
    </row>
    <row r="43" spans="1:21" s="109" customFormat="1" ht="21.5" x14ac:dyDescent="0.65">
      <c r="A43" s="55" t="s">
        <v>150</v>
      </c>
      <c r="B43" s="205"/>
      <c r="C43" s="206"/>
      <c r="E43" s="206"/>
      <c r="F43" s="206"/>
      <c r="G43" s="206"/>
      <c r="H43" s="206"/>
      <c r="I43" s="206"/>
      <c r="J43" s="206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1:21" s="109" customFormat="1" ht="21.5" x14ac:dyDescent="0.65">
      <c r="A44" s="55" t="s">
        <v>151</v>
      </c>
      <c r="B44" s="205">
        <v>14</v>
      </c>
      <c r="C44" s="206"/>
      <c r="D44" s="70">
        <v>592683</v>
      </c>
      <c r="E44" s="1"/>
      <c r="F44" s="70">
        <v>571918</v>
      </c>
      <c r="G44" s="1"/>
      <c r="H44" s="70">
        <v>567848</v>
      </c>
      <c r="I44" s="1"/>
      <c r="J44" s="70">
        <v>554617</v>
      </c>
      <c r="K44" s="153"/>
      <c r="L44" s="125"/>
      <c r="M44" s="125"/>
      <c r="N44" s="125"/>
      <c r="O44" s="125"/>
      <c r="P44" s="125"/>
      <c r="Q44" s="125"/>
      <c r="R44" s="125"/>
      <c r="S44" s="125"/>
      <c r="T44" s="125"/>
      <c r="U44" s="125"/>
    </row>
    <row r="45" spans="1:21" s="109" customFormat="1" ht="22" x14ac:dyDescent="0.7">
      <c r="A45" s="55" t="s">
        <v>202</v>
      </c>
      <c r="B45" s="205">
        <v>6</v>
      </c>
      <c r="C45" s="3"/>
      <c r="D45" s="70">
        <v>211089</v>
      </c>
      <c r="E45" s="11"/>
      <c r="F45" s="70">
        <v>199380</v>
      </c>
      <c r="G45" s="1"/>
      <c r="H45" s="70">
        <v>194707</v>
      </c>
      <c r="I45" s="1"/>
      <c r="J45" s="70">
        <v>192941</v>
      </c>
      <c r="K45" s="153"/>
      <c r="L45" s="162"/>
      <c r="M45" s="162"/>
      <c r="N45" s="125"/>
      <c r="O45" s="125"/>
      <c r="P45" s="125"/>
      <c r="Q45" s="125"/>
      <c r="R45" s="125"/>
      <c r="S45" s="125"/>
      <c r="T45" s="125"/>
      <c r="U45" s="125"/>
    </row>
    <row r="46" spans="1:21" s="109" customFormat="1" ht="22" x14ac:dyDescent="0.7">
      <c r="A46" s="55" t="s">
        <v>203</v>
      </c>
      <c r="B46" s="205"/>
      <c r="C46" s="3"/>
      <c r="D46" s="70">
        <v>536</v>
      </c>
      <c r="E46" s="11"/>
      <c r="F46" s="70">
        <v>1999</v>
      </c>
      <c r="G46" s="1"/>
      <c r="H46" s="70">
        <v>536</v>
      </c>
      <c r="I46" s="1"/>
      <c r="J46" s="70">
        <v>1625</v>
      </c>
      <c r="K46" s="153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1:21" s="109" customFormat="1" ht="21.75" customHeight="1" x14ac:dyDescent="0.65">
      <c r="A47" s="104" t="s">
        <v>137</v>
      </c>
      <c r="B47" s="205">
        <v>14</v>
      </c>
      <c r="C47" s="206"/>
      <c r="D47" s="70">
        <v>10827</v>
      </c>
      <c r="E47" s="1"/>
      <c r="F47" s="70">
        <v>298146</v>
      </c>
      <c r="G47" s="1"/>
      <c r="H47" s="70">
        <v>10827</v>
      </c>
      <c r="I47" s="1"/>
      <c r="J47" s="70">
        <v>298146</v>
      </c>
      <c r="K47" s="153"/>
      <c r="L47" s="162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1:21" s="109" customFormat="1" ht="21.75" customHeight="1" x14ac:dyDescent="0.65">
      <c r="A48" s="104" t="s">
        <v>240</v>
      </c>
      <c r="B48" s="205">
        <v>14</v>
      </c>
      <c r="C48" s="206"/>
      <c r="D48" s="70">
        <v>33100</v>
      </c>
      <c r="E48" s="1"/>
      <c r="F48" s="70">
        <v>24900</v>
      </c>
      <c r="G48" s="1"/>
      <c r="H48" s="70">
        <v>31900</v>
      </c>
      <c r="I48" s="1"/>
      <c r="J48" s="70">
        <v>24900</v>
      </c>
      <c r="K48" s="153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1:21" s="109" customFormat="1" ht="21.75" customHeight="1" x14ac:dyDescent="0.65">
      <c r="A49" s="55" t="s">
        <v>204</v>
      </c>
      <c r="C49" s="206"/>
      <c r="K49" s="153"/>
      <c r="L49" s="162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1:21" s="109" customFormat="1" ht="21.75" customHeight="1" x14ac:dyDescent="0.65">
      <c r="A50" s="55" t="s">
        <v>205</v>
      </c>
      <c r="B50" s="205">
        <v>14</v>
      </c>
      <c r="C50" s="206"/>
      <c r="D50" s="70">
        <v>4546</v>
      </c>
      <c r="E50" s="1"/>
      <c r="F50" s="70">
        <v>11427</v>
      </c>
      <c r="G50" s="1"/>
      <c r="H50" s="70">
        <v>4546</v>
      </c>
      <c r="I50" s="1"/>
      <c r="J50" s="70">
        <v>11427</v>
      </c>
      <c r="K50" s="153"/>
      <c r="L50" s="162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1:21" s="109" customFormat="1" ht="21.75" customHeight="1" x14ac:dyDescent="0.65">
      <c r="A51" s="55" t="s">
        <v>94</v>
      </c>
      <c r="B51" s="205">
        <v>14</v>
      </c>
      <c r="C51" s="206"/>
      <c r="D51" s="70">
        <v>931754</v>
      </c>
      <c r="E51" s="1"/>
      <c r="F51" s="70">
        <v>299035</v>
      </c>
      <c r="G51" s="1"/>
      <c r="H51" s="70">
        <v>931754</v>
      </c>
      <c r="I51" s="1"/>
      <c r="J51" s="70">
        <v>299035</v>
      </c>
      <c r="K51" s="153"/>
      <c r="L51" s="162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1:21" s="109" customFormat="1" ht="21.75" customHeight="1" x14ac:dyDescent="0.65">
      <c r="A52" s="17" t="s">
        <v>210</v>
      </c>
      <c r="B52" s="205"/>
      <c r="C52" s="206"/>
      <c r="D52" s="70">
        <v>378</v>
      </c>
      <c r="E52" s="9"/>
      <c r="F52" s="70">
        <v>2213</v>
      </c>
      <c r="G52" s="9"/>
      <c r="H52" s="70">
        <v>0</v>
      </c>
      <c r="I52" s="9"/>
      <c r="J52" s="70">
        <v>1825</v>
      </c>
      <c r="K52" s="153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1:21" s="109" customFormat="1" ht="21.75" customHeight="1" x14ac:dyDescent="0.65">
      <c r="A53" s="104" t="s">
        <v>252</v>
      </c>
      <c r="B53" s="205"/>
      <c r="C53" s="206"/>
      <c r="D53" s="70"/>
      <c r="E53" s="9"/>
      <c r="F53" s="70"/>
      <c r="G53" s="9"/>
      <c r="H53" s="70"/>
      <c r="I53" s="9"/>
      <c r="J53" s="70"/>
      <c r="K53" s="153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1:21" s="109" customFormat="1" ht="21.75" customHeight="1" x14ac:dyDescent="0.65">
      <c r="A54" s="55" t="s">
        <v>130</v>
      </c>
      <c r="B54" s="205">
        <v>15</v>
      </c>
      <c r="C54" s="206"/>
      <c r="D54" s="70">
        <v>14837</v>
      </c>
      <c r="E54" s="9"/>
      <c r="F54" s="70">
        <v>0</v>
      </c>
      <c r="G54" s="9"/>
      <c r="H54" s="70">
        <v>13390</v>
      </c>
      <c r="I54" s="9"/>
      <c r="J54" s="70">
        <v>0</v>
      </c>
      <c r="K54" s="153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1:21" s="109" customFormat="1" ht="21.75" customHeight="1" x14ac:dyDescent="0.65">
      <c r="A55" s="17" t="s">
        <v>95</v>
      </c>
      <c r="B55" s="205"/>
      <c r="C55" s="206"/>
      <c r="D55" s="175">
        <v>20327</v>
      </c>
      <c r="E55" s="1"/>
      <c r="F55" s="175">
        <v>8328</v>
      </c>
      <c r="G55" s="1"/>
      <c r="H55" s="175">
        <v>17009</v>
      </c>
      <c r="I55" s="1"/>
      <c r="J55" s="175">
        <v>6039</v>
      </c>
      <c r="K55" s="153"/>
      <c r="L55" s="162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1:21" s="109" customFormat="1" ht="21.75" customHeight="1" x14ac:dyDescent="0.7">
      <c r="A56" s="20" t="s">
        <v>9</v>
      </c>
      <c r="B56" s="205"/>
      <c r="C56" s="206"/>
      <c r="D56" s="123">
        <f>SUM(D44:D55)</f>
        <v>1820077</v>
      </c>
      <c r="E56" s="124"/>
      <c r="F56" s="123">
        <f>SUM(F44:F55)</f>
        <v>1417346</v>
      </c>
      <c r="G56" s="124"/>
      <c r="H56" s="123">
        <f>SUM(H44:H55)</f>
        <v>1772517</v>
      </c>
      <c r="I56" s="124"/>
      <c r="J56" s="123">
        <f>SUM(J44:J55)</f>
        <v>1390555</v>
      </c>
      <c r="K56" s="153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1:21" s="109" customFormat="1" ht="21.75" customHeight="1" x14ac:dyDescent="0.65">
      <c r="A57" s="17"/>
      <c r="B57" s="205"/>
      <c r="C57" s="206"/>
      <c r="D57" s="1"/>
      <c r="E57" s="1"/>
      <c r="F57" s="1"/>
      <c r="G57" s="1"/>
      <c r="H57" s="1"/>
      <c r="I57" s="1"/>
      <c r="J57" s="1"/>
      <c r="K57" s="153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1:21" s="109" customFormat="1" ht="21.75" customHeight="1" x14ac:dyDescent="0.7">
      <c r="A58" s="15" t="s">
        <v>10</v>
      </c>
      <c r="B58" s="205"/>
      <c r="C58" s="206"/>
      <c r="D58" s="1"/>
      <c r="E58" s="1"/>
      <c r="F58" s="1"/>
      <c r="G58" s="1"/>
      <c r="H58" s="1"/>
      <c r="I58" s="1"/>
      <c r="J58" s="1"/>
      <c r="K58" s="153"/>
      <c r="L58" s="125"/>
      <c r="M58" s="125"/>
      <c r="N58" s="125"/>
      <c r="O58" s="125"/>
      <c r="P58" s="125"/>
      <c r="Q58" s="125"/>
      <c r="R58" s="125"/>
      <c r="S58" s="125"/>
      <c r="T58" s="125"/>
      <c r="U58" s="125"/>
    </row>
    <row r="59" spans="1:21" s="109" customFormat="1" ht="21.75" customHeight="1" x14ac:dyDescent="0.65">
      <c r="A59" s="104" t="s">
        <v>206</v>
      </c>
      <c r="B59" s="205">
        <v>14</v>
      </c>
      <c r="C59" s="206"/>
      <c r="D59" s="1">
        <v>221996</v>
      </c>
      <c r="E59" s="1"/>
      <c r="F59" s="129">
        <v>0</v>
      </c>
      <c r="G59" s="1"/>
      <c r="H59" s="1">
        <v>216997</v>
      </c>
      <c r="I59" s="1"/>
      <c r="J59" s="129">
        <v>0</v>
      </c>
      <c r="L59" s="69"/>
      <c r="M59" s="69"/>
      <c r="N59" s="125"/>
      <c r="O59" s="125"/>
      <c r="P59" s="125"/>
      <c r="Q59" s="125"/>
      <c r="R59" s="125"/>
      <c r="S59" s="125"/>
      <c r="T59" s="125"/>
      <c r="U59" s="125"/>
    </row>
    <row r="60" spans="1:21" s="109" customFormat="1" ht="21.75" customHeight="1" x14ac:dyDescent="0.65">
      <c r="A60" s="17" t="s">
        <v>93</v>
      </c>
      <c r="B60" s="205">
        <v>14</v>
      </c>
      <c r="C60" s="206"/>
      <c r="D60" s="1">
        <v>43139</v>
      </c>
      <c r="E60" s="1"/>
      <c r="F60" s="1">
        <v>1300</v>
      </c>
      <c r="G60" s="1"/>
      <c r="H60" s="1">
        <v>43136</v>
      </c>
      <c r="I60" s="1"/>
      <c r="J60" s="1">
        <v>1300</v>
      </c>
      <c r="K60" s="197"/>
      <c r="L60" s="203"/>
      <c r="M60" s="153"/>
      <c r="N60" s="203"/>
      <c r="O60" s="80"/>
      <c r="P60" s="80"/>
      <c r="Q60" s="125"/>
      <c r="R60" s="125"/>
      <c r="S60" s="125"/>
      <c r="T60" s="125"/>
      <c r="U60" s="125"/>
    </row>
    <row r="61" spans="1:21" s="109" customFormat="1" ht="21.75" customHeight="1" x14ac:dyDescent="0.65">
      <c r="A61" s="55" t="s">
        <v>132</v>
      </c>
      <c r="B61" s="205">
        <v>14</v>
      </c>
      <c r="C61" s="206"/>
      <c r="D61" s="1">
        <v>70610</v>
      </c>
      <c r="E61" s="1"/>
      <c r="F61" s="1">
        <v>841337</v>
      </c>
      <c r="G61" s="1"/>
      <c r="H61" s="1">
        <v>70610</v>
      </c>
      <c r="I61" s="1"/>
      <c r="J61" s="1">
        <v>841337</v>
      </c>
      <c r="K61" s="197"/>
      <c r="L61" s="120"/>
      <c r="M61" s="120"/>
      <c r="N61" s="125"/>
      <c r="O61" s="125"/>
      <c r="P61" s="125"/>
      <c r="Q61" s="125"/>
      <c r="R61" s="125"/>
      <c r="S61" s="125"/>
      <c r="T61" s="125"/>
      <c r="U61" s="125"/>
    </row>
    <row r="62" spans="1:21" s="109" customFormat="1" ht="21.75" customHeight="1" x14ac:dyDescent="0.65">
      <c r="A62" s="55" t="s">
        <v>207</v>
      </c>
      <c r="B62" s="205">
        <v>21</v>
      </c>
      <c r="C62" s="206"/>
      <c r="D62" s="1">
        <v>30505</v>
      </c>
      <c r="E62" s="1"/>
      <c r="F62" s="129">
        <v>0</v>
      </c>
      <c r="G62" s="1"/>
      <c r="H62" s="1">
        <v>30833</v>
      </c>
      <c r="I62" s="1"/>
      <c r="J62" s="129">
        <v>0</v>
      </c>
      <c r="K62" s="202"/>
      <c r="L62" s="162"/>
      <c r="M62" s="162"/>
      <c r="N62" s="125"/>
      <c r="O62" s="125"/>
      <c r="P62" s="125"/>
      <c r="Q62" s="125"/>
      <c r="R62" s="125"/>
      <c r="S62" s="125"/>
      <c r="T62" s="125"/>
      <c r="U62" s="125"/>
    </row>
    <row r="63" spans="1:21" s="109" customFormat="1" ht="21.75" customHeight="1" x14ac:dyDescent="0.65">
      <c r="A63" s="55" t="s">
        <v>129</v>
      </c>
      <c r="B63" s="205"/>
      <c r="C63" s="206"/>
      <c r="K63" s="153"/>
      <c r="L63" s="125"/>
      <c r="M63" s="125"/>
      <c r="N63" s="125"/>
      <c r="O63" s="125"/>
      <c r="P63" s="125"/>
      <c r="Q63" s="125"/>
      <c r="R63" s="125"/>
      <c r="S63" s="125"/>
      <c r="T63" s="125"/>
      <c r="U63" s="125"/>
    </row>
    <row r="64" spans="1:21" s="109" customFormat="1" ht="21.75" customHeight="1" x14ac:dyDescent="0.65">
      <c r="A64" s="55" t="s">
        <v>130</v>
      </c>
      <c r="B64" s="205">
        <v>15</v>
      </c>
      <c r="C64" s="206"/>
      <c r="D64" s="1">
        <v>14712</v>
      </c>
      <c r="E64" s="1"/>
      <c r="F64" s="1">
        <v>33622</v>
      </c>
      <c r="G64" s="1"/>
      <c r="H64" s="1">
        <v>14041</v>
      </c>
      <c r="I64" s="1"/>
      <c r="J64" s="1">
        <v>31512</v>
      </c>
      <c r="K64" s="153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1:21" s="109" customFormat="1" ht="21.75" customHeight="1" x14ac:dyDescent="0.7">
      <c r="A65" s="20" t="s">
        <v>11</v>
      </c>
      <c r="B65" s="205"/>
      <c r="C65" s="206"/>
      <c r="D65" s="13">
        <f>SUM(D59:D64)</f>
        <v>380962</v>
      </c>
      <c r="E65" s="5"/>
      <c r="F65" s="13">
        <f>SUM(F59:F64)</f>
        <v>876259</v>
      </c>
      <c r="G65" s="5"/>
      <c r="H65" s="13">
        <f>SUM(H59:H64)</f>
        <v>375617</v>
      </c>
      <c r="I65" s="5"/>
      <c r="J65" s="13">
        <f>SUM(J59:J64)</f>
        <v>874149</v>
      </c>
      <c r="K65" s="153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1:21" s="109" customFormat="1" ht="21.75" customHeight="1" x14ac:dyDescent="0.7">
      <c r="A66" s="20"/>
      <c r="B66" s="205"/>
      <c r="C66" s="206"/>
      <c r="D66" s="25"/>
      <c r="E66" s="5"/>
      <c r="F66" s="25"/>
      <c r="G66" s="5"/>
      <c r="H66" s="25"/>
      <c r="I66" s="5"/>
      <c r="J66" s="25"/>
      <c r="K66" s="153"/>
      <c r="L66" s="125"/>
      <c r="M66" s="125"/>
      <c r="N66" s="125"/>
      <c r="O66" s="125"/>
      <c r="P66" s="125"/>
      <c r="Q66" s="125"/>
      <c r="R66" s="125"/>
      <c r="S66" s="125"/>
      <c r="T66" s="125"/>
      <c r="U66" s="125"/>
    </row>
    <row r="67" spans="1:21" s="109" customFormat="1" ht="22" x14ac:dyDescent="0.7">
      <c r="A67" s="20" t="s">
        <v>12</v>
      </c>
      <c r="B67" s="205"/>
      <c r="C67" s="206"/>
      <c r="D67" s="33">
        <f>SUM(D56+D65)</f>
        <v>2201039</v>
      </c>
      <c r="E67" s="5"/>
      <c r="F67" s="33">
        <f>SUM(F56+F65)</f>
        <v>2293605</v>
      </c>
      <c r="G67" s="5"/>
      <c r="H67" s="33">
        <f>SUM(H56+H65)</f>
        <v>2148134</v>
      </c>
      <c r="I67" s="5"/>
      <c r="J67" s="33">
        <f>SUM(J56+J65)</f>
        <v>2264704</v>
      </c>
      <c r="K67" s="153"/>
      <c r="L67" s="125"/>
      <c r="M67" s="125"/>
      <c r="N67" s="125"/>
      <c r="O67" s="125"/>
      <c r="P67" s="125"/>
      <c r="Q67" s="125"/>
      <c r="R67" s="125"/>
      <c r="S67" s="125"/>
      <c r="T67" s="125"/>
      <c r="U67" s="125"/>
    </row>
    <row r="68" spans="1:21" s="109" customFormat="1" ht="21.75" customHeight="1" x14ac:dyDescent="0.65">
      <c r="A68" s="111"/>
      <c r="B68" s="207"/>
      <c r="C68" s="208"/>
      <c r="D68" s="9"/>
      <c r="E68" s="9"/>
      <c r="F68" s="9"/>
      <c r="G68" s="9"/>
      <c r="H68" s="99"/>
      <c r="I68" s="110"/>
      <c r="J68" s="99"/>
      <c r="K68" s="60"/>
      <c r="L68" s="125"/>
      <c r="M68" s="125"/>
      <c r="N68" s="125"/>
      <c r="O68" s="125"/>
      <c r="P68" s="125"/>
      <c r="Q68" s="125"/>
      <c r="R68" s="125"/>
      <c r="S68" s="125"/>
      <c r="T68" s="125"/>
      <c r="U68" s="125"/>
    </row>
    <row r="69" spans="1:21" s="109" customFormat="1" ht="21.65" customHeight="1" x14ac:dyDescent="0.65">
      <c r="A69" s="34"/>
      <c r="B69" s="205"/>
      <c r="C69" s="16"/>
      <c r="D69" s="94"/>
      <c r="E69" s="10"/>
      <c r="F69" s="41"/>
      <c r="G69" s="10"/>
      <c r="H69" s="41"/>
      <c r="I69" s="10"/>
      <c r="J69" s="12"/>
      <c r="L69" s="125"/>
      <c r="M69" s="125"/>
      <c r="N69" s="125"/>
      <c r="O69" s="125"/>
      <c r="P69" s="125"/>
      <c r="Q69" s="125"/>
      <c r="R69" s="125"/>
      <c r="S69" s="125"/>
      <c r="T69" s="125"/>
      <c r="U69" s="125"/>
    </row>
    <row r="70" spans="1:21" s="8" customFormat="1" ht="21.75" customHeight="1" x14ac:dyDescent="0.7">
      <c r="A70" s="22" t="s">
        <v>88</v>
      </c>
      <c r="B70" s="205"/>
      <c r="C70" s="21"/>
      <c r="D70" s="10"/>
      <c r="E70" s="10"/>
      <c r="F70" s="10"/>
      <c r="G70" s="10"/>
      <c r="H70" s="10"/>
      <c r="I70" s="10"/>
      <c r="J70" s="10"/>
      <c r="K70" s="38"/>
      <c r="L70" s="125"/>
      <c r="M70" s="125"/>
      <c r="N70" s="125"/>
      <c r="O70" s="125"/>
      <c r="P70" s="47"/>
      <c r="Q70" s="47"/>
      <c r="R70" s="47"/>
      <c r="S70" s="47"/>
      <c r="T70" s="47"/>
      <c r="U70" s="47"/>
    </row>
    <row r="71" spans="1:21" ht="24" customHeight="1" x14ac:dyDescent="0.7">
      <c r="A71" s="22" t="s">
        <v>49</v>
      </c>
      <c r="C71" s="21"/>
      <c r="K71" s="60"/>
      <c r="L71" s="99"/>
      <c r="M71" s="69"/>
      <c r="N71" s="125"/>
      <c r="O71" s="125"/>
    </row>
    <row r="72" spans="1:21" ht="24" customHeight="1" x14ac:dyDescent="0.7">
      <c r="A72" s="22"/>
      <c r="C72" s="21"/>
      <c r="K72" s="60"/>
      <c r="L72" s="97"/>
      <c r="M72" s="97"/>
      <c r="N72" s="125"/>
      <c r="O72" s="125"/>
    </row>
    <row r="73" spans="1:21" ht="21.75" customHeight="1" x14ac:dyDescent="0.7">
      <c r="B73" s="207"/>
      <c r="C73" s="29"/>
      <c r="D73" s="216" t="s">
        <v>23</v>
      </c>
      <c r="E73" s="216"/>
      <c r="F73" s="216"/>
      <c r="G73" s="204"/>
      <c r="H73" s="216" t="s">
        <v>36</v>
      </c>
      <c r="I73" s="216"/>
      <c r="J73" s="216"/>
      <c r="K73" s="60"/>
      <c r="L73" s="97"/>
      <c r="M73" s="97"/>
      <c r="N73" s="125"/>
      <c r="O73" s="125"/>
    </row>
    <row r="74" spans="1:21" ht="23" x14ac:dyDescent="0.7">
      <c r="A74" s="22"/>
      <c r="B74" s="207"/>
      <c r="C74" s="29"/>
      <c r="D74" s="218" t="s">
        <v>48</v>
      </c>
      <c r="E74" s="218"/>
      <c r="F74" s="218"/>
      <c r="G74" s="26"/>
      <c r="H74" s="218" t="s">
        <v>48</v>
      </c>
      <c r="I74" s="218"/>
      <c r="J74" s="218"/>
      <c r="K74" s="60"/>
      <c r="L74" s="97"/>
      <c r="M74" s="97"/>
      <c r="N74" s="125"/>
      <c r="O74" s="125"/>
    </row>
    <row r="75" spans="1:21" ht="23" x14ac:dyDescent="0.7">
      <c r="A75" s="22" t="s">
        <v>63</v>
      </c>
      <c r="B75" s="207" t="s">
        <v>0</v>
      </c>
      <c r="C75" s="29"/>
      <c r="D75" s="206">
        <v>2563</v>
      </c>
      <c r="E75" s="26"/>
      <c r="F75" s="206">
        <v>2562</v>
      </c>
      <c r="G75" s="26"/>
      <c r="H75" s="206">
        <v>2563</v>
      </c>
      <c r="I75" s="26"/>
      <c r="J75" s="206">
        <v>2562</v>
      </c>
      <c r="K75" s="125"/>
      <c r="L75" s="120"/>
      <c r="M75" s="120"/>
      <c r="N75" s="125"/>
      <c r="O75" s="125"/>
    </row>
    <row r="76" spans="1:21" ht="21.5" x14ac:dyDescent="0.65">
      <c r="B76" s="207"/>
      <c r="C76" s="29"/>
      <c r="D76" s="215" t="s">
        <v>142</v>
      </c>
      <c r="E76" s="215"/>
      <c r="F76" s="215"/>
      <c r="G76" s="215"/>
      <c r="H76" s="215"/>
      <c r="I76" s="215"/>
      <c r="J76" s="215"/>
      <c r="K76" s="125"/>
      <c r="L76" s="97"/>
      <c r="M76" s="97"/>
      <c r="N76" s="125"/>
      <c r="O76" s="125"/>
    </row>
    <row r="77" spans="1:21" ht="21.75" customHeight="1" x14ac:dyDescent="0.7">
      <c r="A77" s="15" t="s">
        <v>64</v>
      </c>
      <c r="C77" s="206"/>
      <c r="D77" s="1"/>
      <c r="E77" s="1"/>
      <c r="F77" s="1"/>
      <c r="G77" s="1"/>
      <c r="H77" s="1"/>
      <c r="I77" s="1"/>
      <c r="J77" s="1"/>
      <c r="K77" s="125"/>
      <c r="L77" s="97"/>
      <c r="M77" s="97"/>
      <c r="N77" s="125"/>
      <c r="O77" s="125"/>
    </row>
    <row r="78" spans="1:21" ht="21.75" customHeight="1" x14ac:dyDescent="0.65">
      <c r="A78" s="17" t="s">
        <v>24</v>
      </c>
      <c r="B78" s="205">
        <v>16</v>
      </c>
      <c r="C78" s="206"/>
      <c r="D78" s="1"/>
      <c r="E78" s="1"/>
      <c r="F78" s="1"/>
      <c r="G78" s="1"/>
      <c r="H78" s="1"/>
      <c r="I78" s="1"/>
      <c r="J78" s="1"/>
      <c r="K78" s="125"/>
      <c r="L78" s="120"/>
      <c r="M78" s="120"/>
      <c r="N78" s="125"/>
      <c r="O78" s="125"/>
    </row>
    <row r="79" spans="1:21" ht="21.75" customHeight="1" thickBot="1" x14ac:dyDescent="0.7">
      <c r="A79" s="17" t="s">
        <v>32</v>
      </c>
      <c r="C79" s="206"/>
      <c r="D79" s="113">
        <v>588999</v>
      </c>
      <c r="E79" s="1"/>
      <c r="F79" s="113">
        <v>588999</v>
      </c>
      <c r="G79" s="1"/>
      <c r="H79" s="113">
        <v>588999</v>
      </c>
      <c r="I79" s="1"/>
      <c r="J79" s="113">
        <v>588999</v>
      </c>
      <c r="K79" s="125"/>
      <c r="L79" s="120"/>
      <c r="M79" s="120"/>
      <c r="N79" s="125"/>
      <c r="O79" s="125"/>
    </row>
    <row r="80" spans="1:21" ht="21.75" customHeight="1" thickTop="1" x14ac:dyDescent="0.65">
      <c r="A80" s="104" t="s">
        <v>40</v>
      </c>
      <c r="C80" s="206"/>
      <c r="D80" s="1">
        <v>330475</v>
      </c>
      <c r="E80" s="1"/>
      <c r="F80" s="1">
        <v>327222</v>
      </c>
      <c r="G80" s="1"/>
      <c r="H80" s="1">
        <v>330475</v>
      </c>
      <c r="I80" s="1"/>
      <c r="J80" s="1">
        <v>327222</v>
      </c>
      <c r="K80" s="109"/>
      <c r="L80" s="97"/>
      <c r="M80" s="97"/>
      <c r="N80" s="125"/>
      <c r="O80" s="125"/>
    </row>
    <row r="81" spans="1:17" ht="21.75" customHeight="1" x14ac:dyDescent="0.65">
      <c r="A81" s="55" t="s">
        <v>75</v>
      </c>
      <c r="C81" s="206"/>
      <c r="D81" s="81"/>
      <c r="E81" s="81"/>
      <c r="F81" s="81"/>
      <c r="G81" s="81"/>
      <c r="H81" s="81"/>
      <c r="I81" s="81"/>
      <c r="J81" s="81"/>
      <c r="K81" s="125"/>
      <c r="L81" s="162"/>
      <c r="M81" s="162"/>
      <c r="N81" s="125"/>
      <c r="O81" s="125"/>
    </row>
    <row r="82" spans="1:17" ht="21.75" customHeight="1" x14ac:dyDescent="0.65">
      <c r="A82" s="104" t="s">
        <v>83</v>
      </c>
      <c r="B82" s="205">
        <v>16</v>
      </c>
      <c r="C82" s="206"/>
      <c r="D82" s="81">
        <v>532833</v>
      </c>
      <c r="E82" s="81"/>
      <c r="F82" s="81">
        <v>524895</v>
      </c>
      <c r="G82" s="81"/>
      <c r="H82" s="81">
        <v>532833</v>
      </c>
      <c r="I82" s="81"/>
      <c r="J82" s="81">
        <v>524895</v>
      </c>
      <c r="K82" s="125"/>
      <c r="L82" s="162"/>
      <c r="M82" s="162"/>
      <c r="N82" s="125"/>
      <c r="O82" s="125"/>
    </row>
    <row r="83" spans="1:17" ht="21.75" customHeight="1" x14ac:dyDescent="0.65">
      <c r="A83" s="104" t="s">
        <v>208</v>
      </c>
      <c r="C83" s="206"/>
      <c r="D83" s="81">
        <v>29013</v>
      </c>
      <c r="F83" s="81">
        <v>29013</v>
      </c>
      <c r="G83" s="81"/>
      <c r="H83" s="101">
        <v>27068</v>
      </c>
      <c r="I83" s="81"/>
      <c r="J83" s="101">
        <v>27068</v>
      </c>
      <c r="K83" s="109"/>
      <c r="L83" s="125"/>
      <c r="M83" s="125"/>
      <c r="N83" s="125"/>
      <c r="O83" s="125"/>
    </row>
    <row r="84" spans="1:17" ht="21.75" customHeight="1" x14ac:dyDescent="0.65">
      <c r="A84" s="104" t="s">
        <v>209</v>
      </c>
      <c r="C84" s="206"/>
      <c r="D84" s="81">
        <v>-5633</v>
      </c>
      <c r="F84" s="81">
        <v>-5633</v>
      </c>
      <c r="G84" s="81"/>
      <c r="H84" s="70">
        <v>0</v>
      </c>
      <c r="I84" s="81"/>
      <c r="J84" s="70">
        <v>0</v>
      </c>
      <c r="K84" s="109"/>
      <c r="L84" s="125"/>
      <c r="M84" s="125"/>
      <c r="N84" s="162"/>
      <c r="O84" s="162"/>
    </row>
    <row r="85" spans="1:17" ht="21.75" customHeight="1" x14ac:dyDescent="0.65">
      <c r="A85" s="55" t="s">
        <v>120</v>
      </c>
      <c r="C85" s="206"/>
      <c r="D85" s="101"/>
      <c r="E85" s="1"/>
      <c r="F85" s="101"/>
      <c r="G85" s="1"/>
      <c r="H85" s="101"/>
      <c r="I85" s="1"/>
      <c r="J85" s="101"/>
      <c r="K85" s="109"/>
      <c r="L85" s="125"/>
      <c r="M85" s="125"/>
      <c r="N85" s="162"/>
      <c r="O85" s="162"/>
    </row>
    <row r="86" spans="1:17" ht="21.75" customHeight="1" x14ac:dyDescent="0.65">
      <c r="A86" s="17" t="s">
        <v>33</v>
      </c>
      <c r="C86" s="206"/>
      <c r="D86" s="101"/>
      <c r="E86" s="1"/>
      <c r="F86" s="101"/>
      <c r="G86" s="1"/>
      <c r="H86" s="101"/>
      <c r="I86" s="1"/>
      <c r="J86" s="101"/>
      <c r="K86" s="125"/>
      <c r="L86" s="97"/>
      <c r="M86" s="97"/>
      <c r="N86" s="125"/>
      <c r="O86" s="125"/>
    </row>
    <row r="87" spans="1:17" ht="21.75" customHeight="1" x14ac:dyDescent="0.65">
      <c r="A87" s="55" t="s">
        <v>62</v>
      </c>
      <c r="B87" s="205">
        <v>17</v>
      </c>
      <c r="C87" s="206"/>
      <c r="D87" s="1">
        <v>9649</v>
      </c>
      <c r="E87" s="1"/>
      <c r="F87" s="1">
        <v>9649</v>
      </c>
      <c r="G87" s="1"/>
      <c r="H87" s="1">
        <v>9649</v>
      </c>
      <c r="I87" s="1"/>
      <c r="J87" s="1">
        <v>9649</v>
      </c>
      <c r="K87" s="125"/>
      <c r="L87" s="97"/>
      <c r="M87" s="97"/>
      <c r="N87" s="125"/>
      <c r="O87" s="125"/>
    </row>
    <row r="88" spans="1:17" ht="21.75" customHeight="1" x14ac:dyDescent="0.65">
      <c r="A88" s="55" t="s">
        <v>96</v>
      </c>
      <c r="C88" s="206"/>
      <c r="D88" s="141">
        <v>-112907</v>
      </c>
      <c r="E88" s="9"/>
      <c r="F88" s="141">
        <v>73034</v>
      </c>
      <c r="G88" s="9"/>
      <c r="H88" s="141">
        <v>-97162</v>
      </c>
      <c r="I88" s="9"/>
      <c r="J88" s="141">
        <v>57144</v>
      </c>
      <c r="K88" s="125"/>
      <c r="L88" s="97"/>
      <c r="M88" s="97"/>
      <c r="N88" s="80"/>
      <c r="O88" s="80"/>
    </row>
    <row r="89" spans="1:17" ht="21.75" customHeight="1" x14ac:dyDescent="0.65">
      <c r="A89" s="55" t="s">
        <v>221</v>
      </c>
      <c r="B89" s="205" t="s">
        <v>255</v>
      </c>
      <c r="C89" s="206"/>
      <c r="D89" s="141">
        <v>153852</v>
      </c>
      <c r="E89" s="9"/>
      <c r="F89" s="110">
        <v>0</v>
      </c>
      <c r="G89" s="9"/>
      <c r="H89" s="141">
        <v>152899</v>
      </c>
      <c r="I89" s="9"/>
      <c r="J89" s="110">
        <v>0</v>
      </c>
      <c r="K89" s="162"/>
      <c r="L89" s="162"/>
      <c r="M89" s="97"/>
      <c r="N89" s="80"/>
      <c r="O89" s="80"/>
      <c r="P89" s="118"/>
      <c r="Q89" s="118"/>
    </row>
    <row r="90" spans="1:17" ht="21.75" customHeight="1" x14ac:dyDescent="0.7">
      <c r="A90" s="20" t="s">
        <v>181</v>
      </c>
      <c r="C90" s="206"/>
      <c r="D90" s="35">
        <f>SUM(D80:D89)</f>
        <v>937282</v>
      </c>
      <c r="E90" s="25"/>
      <c r="F90" s="35">
        <f>SUM(F80:F89)</f>
        <v>958180</v>
      </c>
      <c r="G90" s="25"/>
      <c r="H90" s="35">
        <f>SUM(H80:H89)</f>
        <v>955762</v>
      </c>
      <c r="I90" s="25"/>
      <c r="J90" s="35">
        <f>SUM(J80:J89)</f>
        <v>945978</v>
      </c>
      <c r="K90" s="153"/>
      <c r="L90" s="153"/>
      <c r="M90" s="125"/>
      <c r="N90" s="125"/>
      <c r="O90" s="125"/>
    </row>
    <row r="91" spans="1:17" ht="21.75" customHeight="1" x14ac:dyDescent="0.65">
      <c r="A91" s="55" t="s">
        <v>51</v>
      </c>
      <c r="C91" s="206"/>
      <c r="D91" s="68">
        <v>1</v>
      </c>
      <c r="E91" s="1"/>
      <c r="F91" s="68">
        <v>2</v>
      </c>
      <c r="G91" s="1"/>
      <c r="H91" s="142">
        <v>0</v>
      </c>
      <c r="I91" s="1"/>
      <c r="J91" s="142">
        <v>0</v>
      </c>
      <c r="K91" s="125"/>
      <c r="L91" s="162"/>
      <c r="M91" s="162"/>
      <c r="N91" s="125"/>
      <c r="O91" s="125"/>
    </row>
    <row r="92" spans="1:17" ht="21.75" customHeight="1" x14ac:dyDescent="0.7">
      <c r="A92" s="20" t="s">
        <v>76</v>
      </c>
      <c r="C92" s="206"/>
      <c r="D92" s="33">
        <f>SUM(D90:D91)</f>
        <v>937283</v>
      </c>
      <c r="E92" s="5"/>
      <c r="F92" s="33">
        <f>SUM(F90:F91)</f>
        <v>958182</v>
      </c>
      <c r="G92" s="5"/>
      <c r="H92" s="33">
        <f>SUM(H90:H91)</f>
        <v>955762</v>
      </c>
      <c r="I92" s="5"/>
      <c r="J92" s="33">
        <f>SUM(J90:J91)</f>
        <v>945978</v>
      </c>
      <c r="K92" s="125"/>
      <c r="L92" s="162"/>
      <c r="M92" s="162"/>
      <c r="N92" s="125"/>
      <c r="O92" s="125"/>
    </row>
    <row r="93" spans="1:17" ht="21.75" customHeight="1" x14ac:dyDescent="0.7">
      <c r="A93" s="20"/>
      <c r="C93" s="206"/>
      <c r="D93" s="25"/>
      <c r="E93" s="5"/>
      <c r="F93" s="25"/>
      <c r="G93" s="5"/>
      <c r="H93" s="25"/>
      <c r="I93" s="5"/>
      <c r="J93" s="25"/>
      <c r="K93" s="125"/>
      <c r="L93" s="162"/>
      <c r="M93" s="162"/>
      <c r="N93" s="125"/>
      <c r="O93" s="125"/>
    </row>
    <row r="94" spans="1:17" ht="22.5" thickBot="1" x14ac:dyDescent="0.75">
      <c r="A94" s="20" t="s">
        <v>66</v>
      </c>
      <c r="C94" s="206"/>
      <c r="D94" s="14">
        <f>D67+D92</f>
        <v>3138322</v>
      </c>
      <c r="E94" s="5"/>
      <c r="F94" s="14">
        <f>F67+F92</f>
        <v>3251787</v>
      </c>
      <c r="G94" s="5"/>
      <c r="H94" s="14">
        <f>H67+H92</f>
        <v>3103896</v>
      </c>
      <c r="I94" s="5"/>
      <c r="J94" s="14">
        <f>J67+J92</f>
        <v>3210682</v>
      </c>
      <c r="K94" s="12"/>
      <c r="L94" s="118"/>
      <c r="M94" s="118"/>
      <c r="N94" s="118"/>
    </row>
    <row r="95" spans="1:17" ht="21.75" customHeight="1" thickTop="1" x14ac:dyDescent="0.7">
      <c r="A95" s="20"/>
      <c r="C95" s="26"/>
      <c r="D95" s="43"/>
      <c r="E95" s="5"/>
      <c r="F95" s="25"/>
      <c r="G95" s="5"/>
      <c r="H95" s="43"/>
      <c r="I95" s="5"/>
      <c r="J95" s="25"/>
    </row>
    <row r="96" spans="1:17" ht="21.75" customHeight="1" x14ac:dyDescent="0.7">
      <c r="A96" s="22" t="s">
        <v>88</v>
      </c>
      <c r="C96" s="21"/>
      <c r="D96" s="12"/>
      <c r="E96" s="12"/>
      <c r="F96" s="12"/>
      <c r="G96" s="12"/>
      <c r="H96" s="94"/>
      <c r="I96" s="12"/>
      <c r="J96" s="12"/>
    </row>
    <row r="97" spans="1:11" ht="24.75" customHeight="1" x14ac:dyDescent="0.7">
      <c r="A97" s="22" t="s">
        <v>168</v>
      </c>
      <c r="C97" s="21"/>
      <c r="D97" s="12"/>
      <c r="F97" s="12"/>
      <c r="H97" s="12"/>
      <c r="J97" s="12"/>
    </row>
    <row r="98" spans="1:11" ht="24.75" customHeight="1" x14ac:dyDescent="0.7">
      <c r="A98" s="42"/>
      <c r="B98" s="42"/>
      <c r="C98" s="42"/>
      <c r="D98" s="30"/>
      <c r="E98" s="30"/>
      <c r="F98" s="30"/>
    </row>
    <row r="99" spans="1:11" ht="24.75" customHeight="1" x14ac:dyDescent="0.7">
      <c r="B99" s="207"/>
      <c r="C99" s="29"/>
      <c r="D99" s="216" t="s">
        <v>23</v>
      </c>
      <c r="E99" s="216"/>
      <c r="F99" s="216"/>
      <c r="G99" s="204"/>
      <c r="H99" s="216" t="s">
        <v>36</v>
      </c>
      <c r="I99" s="216"/>
      <c r="J99" s="216"/>
    </row>
    <row r="100" spans="1:11" ht="21.75" customHeight="1" x14ac:dyDescent="0.7">
      <c r="B100" s="207"/>
      <c r="C100" s="29"/>
      <c r="D100" s="217" t="s">
        <v>167</v>
      </c>
      <c r="E100" s="217"/>
      <c r="F100" s="217"/>
      <c r="G100" s="204"/>
      <c r="H100" s="217" t="s">
        <v>167</v>
      </c>
      <c r="I100" s="217"/>
      <c r="J100" s="217"/>
    </row>
    <row r="101" spans="1:11" ht="21.75" customHeight="1" x14ac:dyDescent="0.65">
      <c r="B101" s="207" t="s">
        <v>0</v>
      </c>
      <c r="C101" s="29"/>
      <c r="D101" s="206">
        <v>2563</v>
      </c>
      <c r="E101" s="26"/>
      <c r="F101" s="206">
        <v>2562</v>
      </c>
      <c r="G101" s="26"/>
      <c r="H101" s="206">
        <v>2563</v>
      </c>
      <c r="I101" s="26"/>
      <c r="J101" s="206">
        <v>2562</v>
      </c>
    </row>
    <row r="102" spans="1:11" ht="21.75" customHeight="1" x14ac:dyDescent="0.65">
      <c r="B102" s="207"/>
      <c r="C102" s="29"/>
      <c r="D102" s="215" t="s">
        <v>142</v>
      </c>
      <c r="E102" s="215"/>
      <c r="F102" s="215"/>
      <c r="G102" s="215"/>
      <c r="H102" s="215"/>
      <c r="I102" s="215"/>
      <c r="J102" s="215"/>
    </row>
    <row r="103" spans="1:11" ht="21.75" customHeight="1" x14ac:dyDescent="0.7">
      <c r="A103" s="15" t="s">
        <v>13</v>
      </c>
      <c r="C103" s="26"/>
      <c r="D103" s="31"/>
      <c r="E103" s="53"/>
      <c r="F103" s="52"/>
      <c r="G103" s="53"/>
      <c r="H103" s="52"/>
      <c r="I103" s="53"/>
      <c r="J103" s="52"/>
    </row>
    <row r="104" spans="1:11" ht="21.75" customHeight="1" x14ac:dyDescent="0.65">
      <c r="A104" s="10" t="s">
        <v>98</v>
      </c>
      <c r="C104" s="26"/>
      <c r="D104" s="7">
        <v>350411</v>
      </c>
      <c r="E104" s="51"/>
      <c r="F104" s="7">
        <v>1185393</v>
      </c>
      <c r="G104" s="51"/>
      <c r="H104" s="7">
        <v>324046</v>
      </c>
      <c r="I104" s="51"/>
      <c r="J104" s="7">
        <v>1114563</v>
      </c>
    </row>
    <row r="105" spans="1:11" ht="21.75" customHeight="1" x14ac:dyDescent="0.65">
      <c r="A105" s="18" t="s">
        <v>41</v>
      </c>
      <c r="C105" s="26"/>
      <c r="D105" s="7">
        <v>277064</v>
      </c>
      <c r="E105" s="51"/>
      <c r="F105" s="7">
        <v>339196</v>
      </c>
      <c r="G105" s="51"/>
      <c r="H105" s="7">
        <v>277707</v>
      </c>
      <c r="I105" s="51"/>
      <c r="J105" s="7">
        <v>313486</v>
      </c>
      <c r="K105" s="4"/>
    </row>
    <row r="106" spans="1:11" ht="21.75" customHeight="1" x14ac:dyDescent="0.65">
      <c r="A106" s="104" t="s">
        <v>99</v>
      </c>
      <c r="C106" s="26"/>
      <c r="D106" s="7">
        <v>20489</v>
      </c>
      <c r="E106" s="51"/>
      <c r="F106" s="7">
        <v>84617</v>
      </c>
      <c r="G106" s="51"/>
      <c r="H106" s="7">
        <v>31292</v>
      </c>
      <c r="I106" s="51"/>
      <c r="J106" s="7">
        <v>93713</v>
      </c>
      <c r="K106" s="4"/>
    </row>
    <row r="107" spans="1:11" ht="21.75" customHeight="1" x14ac:dyDescent="0.7">
      <c r="A107" s="20" t="s">
        <v>15</v>
      </c>
      <c r="C107" s="26"/>
      <c r="D107" s="89">
        <f>SUM(D104:D106)</f>
        <v>647964</v>
      </c>
      <c r="E107" s="5"/>
      <c r="F107" s="89">
        <f>SUM(F104:F106)</f>
        <v>1609206</v>
      </c>
      <c r="G107" s="5"/>
      <c r="H107" s="89">
        <f>SUM(H104:H106)</f>
        <v>633045</v>
      </c>
      <c r="I107" s="5"/>
      <c r="J107" s="89">
        <f>SUM(J104:J106)</f>
        <v>1521762</v>
      </c>
      <c r="K107" s="4"/>
    </row>
    <row r="108" spans="1:11" ht="21.75" customHeight="1" x14ac:dyDescent="0.65">
      <c r="C108" s="26"/>
    </row>
    <row r="109" spans="1:11" ht="18.899999999999999" customHeight="1" x14ac:dyDescent="0.7">
      <c r="A109" s="15" t="s">
        <v>16</v>
      </c>
      <c r="C109" s="26"/>
      <c r="D109" s="31"/>
      <c r="E109" s="7"/>
      <c r="F109" s="31"/>
      <c r="G109" s="7"/>
      <c r="H109" s="31"/>
      <c r="I109" s="7"/>
      <c r="J109" s="31"/>
    </row>
    <row r="110" spans="1:11" ht="21.75" customHeight="1" x14ac:dyDescent="0.65">
      <c r="A110" s="18" t="s">
        <v>100</v>
      </c>
      <c r="C110" s="26"/>
      <c r="D110" s="7">
        <v>-307937</v>
      </c>
      <c r="E110" s="7"/>
      <c r="F110" s="7">
        <v>-932897</v>
      </c>
      <c r="G110" s="7"/>
      <c r="H110" s="7">
        <v>-283355</v>
      </c>
      <c r="I110" s="7"/>
      <c r="J110" s="7">
        <v>-878618</v>
      </c>
    </row>
    <row r="111" spans="1:11" ht="21.75" customHeight="1" x14ac:dyDescent="0.65">
      <c r="A111" s="18" t="s">
        <v>101</v>
      </c>
      <c r="C111" s="26"/>
      <c r="D111" s="7">
        <v>-246674</v>
      </c>
      <c r="E111" s="7"/>
      <c r="F111" s="7">
        <v>-262836</v>
      </c>
      <c r="G111" s="7"/>
      <c r="H111" s="7">
        <v>-248559</v>
      </c>
      <c r="I111" s="7"/>
      <c r="J111" s="7">
        <v>-243719</v>
      </c>
      <c r="K111" s="4"/>
    </row>
    <row r="112" spans="1:11" ht="21.75" customHeight="1" x14ac:dyDescent="0.65">
      <c r="A112" s="104" t="s">
        <v>84</v>
      </c>
      <c r="C112" s="206"/>
      <c r="D112" s="7">
        <v>-19837</v>
      </c>
      <c r="E112" s="7"/>
      <c r="F112" s="7">
        <v>-32385</v>
      </c>
      <c r="G112" s="7"/>
      <c r="H112" s="7">
        <v>-17618</v>
      </c>
      <c r="I112" s="7"/>
      <c r="J112" s="7">
        <v>-28723</v>
      </c>
      <c r="K112" s="4"/>
    </row>
    <row r="113" spans="1:14" ht="21.75" customHeight="1" x14ac:dyDescent="0.65">
      <c r="A113" s="104" t="s">
        <v>43</v>
      </c>
      <c r="C113" s="206"/>
      <c r="D113" s="7">
        <v>-167841</v>
      </c>
      <c r="E113" s="7"/>
      <c r="F113" s="7">
        <v>-160534</v>
      </c>
      <c r="G113" s="7"/>
      <c r="H113" s="7">
        <v>-148441</v>
      </c>
      <c r="I113" s="7"/>
      <c r="J113" s="7">
        <v>-145582</v>
      </c>
    </row>
    <row r="114" spans="1:14" ht="21.75" customHeight="1" x14ac:dyDescent="0.7">
      <c r="A114" s="20" t="s">
        <v>17</v>
      </c>
      <c r="C114" s="26"/>
      <c r="D114" s="89">
        <f>SUM(D110:D113)</f>
        <v>-742289</v>
      </c>
      <c r="E114" s="5"/>
      <c r="F114" s="89">
        <f>SUM(F110:F113)</f>
        <v>-1388652</v>
      </c>
      <c r="G114" s="5"/>
      <c r="H114" s="89">
        <f>SUM(H110:H113)</f>
        <v>-697973</v>
      </c>
      <c r="I114" s="5"/>
      <c r="J114" s="89">
        <f>SUM(J110:J113)</f>
        <v>-1296642</v>
      </c>
    </row>
    <row r="115" spans="1:14" ht="21.75" customHeight="1" x14ac:dyDescent="0.7">
      <c r="A115" s="20"/>
      <c r="C115" s="26"/>
      <c r="D115" s="7"/>
      <c r="E115" s="7"/>
      <c r="F115" s="7"/>
      <c r="G115" s="54"/>
      <c r="H115" s="7"/>
      <c r="I115" s="7"/>
      <c r="J115" s="7"/>
    </row>
    <row r="116" spans="1:14" ht="21.75" customHeight="1" x14ac:dyDescent="0.7">
      <c r="A116" s="20" t="s">
        <v>237</v>
      </c>
      <c r="C116" s="26"/>
      <c r="D116" s="5">
        <f>D107+D114</f>
        <v>-94325</v>
      </c>
      <c r="E116" s="5"/>
      <c r="F116" s="5">
        <f>F107+F114</f>
        <v>220554</v>
      </c>
      <c r="G116" s="25"/>
      <c r="H116" s="5">
        <f>H107+H114</f>
        <v>-64928</v>
      </c>
      <c r="I116" s="5"/>
      <c r="J116" s="5">
        <f>J107+J114</f>
        <v>225120</v>
      </c>
    </row>
    <row r="117" spans="1:14" ht="21.75" customHeight="1" x14ac:dyDescent="0.65">
      <c r="A117" s="17" t="s">
        <v>44</v>
      </c>
      <c r="C117" s="26"/>
      <c r="D117" s="54">
        <v>-144609</v>
      </c>
      <c r="E117" s="54"/>
      <c r="F117" s="54">
        <v>-145653</v>
      </c>
      <c r="G117" s="54"/>
      <c r="H117" s="54">
        <v>-143342</v>
      </c>
      <c r="I117" s="54"/>
      <c r="J117" s="54">
        <v>-144132</v>
      </c>
      <c r="M117" s="159"/>
    </row>
    <row r="118" spans="1:14" ht="21.5" x14ac:dyDescent="0.65">
      <c r="A118" s="104" t="s">
        <v>102</v>
      </c>
      <c r="B118" s="205">
        <v>9</v>
      </c>
      <c r="C118" s="102"/>
      <c r="D118" s="92">
        <v>-118</v>
      </c>
      <c r="E118" s="106"/>
      <c r="F118" s="92">
        <v>-93</v>
      </c>
      <c r="G118" s="96"/>
      <c r="H118" s="92">
        <v>0</v>
      </c>
      <c r="I118" s="143"/>
      <c r="J118" s="92">
        <v>0</v>
      </c>
      <c r="M118" s="130"/>
    </row>
    <row r="119" spans="1:14" ht="22" x14ac:dyDescent="0.7">
      <c r="A119" s="20" t="s">
        <v>211</v>
      </c>
      <c r="C119" s="102"/>
      <c r="D119" s="95">
        <f>SUM(D116:D118)</f>
        <v>-239052</v>
      </c>
      <c r="E119" s="5"/>
      <c r="F119" s="95">
        <f>SUM(F116:F118)</f>
        <v>74808</v>
      </c>
      <c r="G119" s="5"/>
      <c r="H119" s="95">
        <f>SUM(H116:H118)</f>
        <v>-208270</v>
      </c>
      <c r="I119" s="5"/>
      <c r="J119" s="95">
        <f>SUM(J116:J118)</f>
        <v>80988</v>
      </c>
      <c r="M119" s="130"/>
    </row>
    <row r="120" spans="1:14" ht="21.75" customHeight="1" x14ac:dyDescent="0.65">
      <c r="A120" s="104" t="s">
        <v>251</v>
      </c>
      <c r="B120" s="205">
        <v>21</v>
      </c>
      <c r="C120" s="102"/>
      <c r="D120" s="68">
        <v>-309</v>
      </c>
      <c r="E120" s="81"/>
      <c r="F120" s="68">
        <v>8952</v>
      </c>
      <c r="G120" s="81"/>
      <c r="H120" s="68">
        <v>-469</v>
      </c>
      <c r="I120" s="81"/>
      <c r="J120" s="68">
        <v>8690</v>
      </c>
      <c r="K120" s="103"/>
    </row>
    <row r="121" spans="1:14" ht="21.75" customHeight="1" x14ac:dyDescent="0.7">
      <c r="A121" s="20" t="s">
        <v>224</v>
      </c>
      <c r="C121" s="102"/>
      <c r="D121" s="89">
        <f>D119-D120</f>
        <v>-238743</v>
      </c>
      <c r="E121" s="5"/>
      <c r="F121" s="89">
        <f>F119-F120</f>
        <v>65856</v>
      </c>
      <c r="G121" s="5"/>
      <c r="H121" s="89">
        <f>H119-H120</f>
        <v>-207801</v>
      </c>
      <c r="I121" s="5"/>
      <c r="J121" s="89">
        <f>J119-J120</f>
        <v>72298</v>
      </c>
      <c r="K121" s="130"/>
    </row>
    <row r="122" spans="1:14" ht="21.75" customHeight="1" x14ac:dyDescent="0.7">
      <c r="A122" s="20"/>
      <c r="C122" s="102"/>
      <c r="D122" s="43"/>
      <c r="E122" s="36"/>
      <c r="F122" s="43"/>
      <c r="G122" s="5"/>
      <c r="H122" s="43"/>
      <c r="I122" s="5"/>
      <c r="J122" s="43"/>
      <c r="K122" s="47"/>
    </row>
    <row r="123" spans="1:14" ht="21.75" customHeight="1" x14ac:dyDescent="0.7">
      <c r="A123" s="20" t="s">
        <v>52</v>
      </c>
      <c r="D123" s="41"/>
      <c r="E123" s="41"/>
      <c r="F123" s="41"/>
      <c r="G123" s="41"/>
      <c r="H123" s="41"/>
      <c r="I123" s="41"/>
      <c r="J123" s="41"/>
    </row>
    <row r="124" spans="1:14" ht="21.75" customHeight="1" x14ac:dyDescent="0.7">
      <c r="A124" s="107" t="s">
        <v>156</v>
      </c>
      <c r="D124" s="41"/>
      <c r="E124" s="41"/>
      <c r="F124" s="41"/>
      <c r="G124" s="83"/>
      <c r="H124" s="83"/>
      <c r="I124" s="83"/>
      <c r="J124" s="83"/>
    </row>
    <row r="125" spans="1:14" ht="21.75" customHeight="1" x14ac:dyDescent="0.7">
      <c r="A125" s="107" t="s">
        <v>157</v>
      </c>
      <c r="D125" s="41"/>
      <c r="E125" s="41"/>
      <c r="F125" s="41"/>
      <c r="G125" s="83"/>
      <c r="H125" s="83"/>
      <c r="I125" s="83"/>
      <c r="J125" s="83"/>
      <c r="K125" s="4"/>
      <c r="L125" s="130"/>
    </row>
    <row r="126" spans="1:14" ht="21.75" customHeight="1" x14ac:dyDescent="0.65">
      <c r="A126" s="55" t="s">
        <v>236</v>
      </c>
      <c r="B126" s="205">
        <v>3</v>
      </c>
      <c r="D126" s="141">
        <v>246061</v>
      </c>
      <c r="E126" s="9"/>
      <c r="F126" s="131">
        <v>0</v>
      </c>
      <c r="G126" s="9"/>
      <c r="H126" s="141">
        <v>244870</v>
      </c>
      <c r="I126" s="97"/>
      <c r="J126" s="131">
        <v>0</v>
      </c>
      <c r="K126" s="94"/>
      <c r="L126" s="94"/>
      <c r="M126" s="159"/>
      <c r="N126" s="159"/>
    </row>
    <row r="127" spans="1:14" ht="21.75" customHeight="1" x14ac:dyDescent="0.65">
      <c r="A127" s="55" t="s">
        <v>139</v>
      </c>
      <c r="D127" s="144"/>
      <c r="E127" s="70"/>
      <c r="F127" s="144"/>
      <c r="G127" s="97"/>
      <c r="H127" s="131"/>
      <c r="I127" s="97"/>
      <c r="J127" s="131"/>
      <c r="N127" s="159"/>
    </row>
    <row r="128" spans="1:14" ht="21.75" customHeight="1" x14ac:dyDescent="0.7">
      <c r="A128" s="104" t="s">
        <v>121</v>
      </c>
      <c r="B128" s="205">
        <v>15</v>
      </c>
      <c r="D128" s="131">
        <v>16473</v>
      </c>
      <c r="E128" s="72"/>
      <c r="F128" s="131">
        <v>4477</v>
      </c>
      <c r="G128" s="97"/>
      <c r="H128" s="131">
        <v>15294</v>
      </c>
      <c r="I128" s="97"/>
      <c r="J128" s="131">
        <v>4242</v>
      </c>
      <c r="K128" s="94"/>
      <c r="L128" s="130"/>
      <c r="N128" s="159"/>
    </row>
    <row r="129" spans="1:21" ht="21.75" customHeight="1" x14ac:dyDescent="0.7">
      <c r="A129" s="55" t="s">
        <v>158</v>
      </c>
      <c r="D129" s="131"/>
      <c r="E129" s="72"/>
      <c r="F129" s="131"/>
      <c r="G129" s="97"/>
      <c r="H129" s="131"/>
      <c r="I129" s="97"/>
      <c r="J129" s="131"/>
      <c r="K129" s="94"/>
      <c r="L129" s="130"/>
      <c r="M129" s="130"/>
      <c r="N129" s="159"/>
    </row>
    <row r="130" spans="1:21" ht="21.75" customHeight="1" x14ac:dyDescent="0.7">
      <c r="A130" s="55" t="s">
        <v>159</v>
      </c>
      <c r="D130" s="131">
        <v>-52507</v>
      </c>
      <c r="E130" s="72"/>
      <c r="F130" s="131">
        <v>-895</v>
      </c>
      <c r="G130" s="97"/>
      <c r="H130" s="131">
        <v>-52033</v>
      </c>
      <c r="I130" s="168"/>
      <c r="J130" s="131">
        <v>-848</v>
      </c>
      <c r="K130" s="94"/>
      <c r="L130" s="94"/>
      <c r="N130" s="159"/>
    </row>
    <row r="131" spans="1:21" ht="21.75" customHeight="1" x14ac:dyDescent="0.7">
      <c r="A131" s="20" t="s">
        <v>176</v>
      </c>
      <c r="C131" s="30"/>
      <c r="D131" s="67">
        <f>SUM(D126:D130)</f>
        <v>210027</v>
      </c>
      <c r="E131" s="71"/>
      <c r="F131" s="67">
        <f>SUM(F126:F130)</f>
        <v>3582</v>
      </c>
      <c r="G131" s="71"/>
      <c r="H131" s="67">
        <f>SUM(H126:H130)</f>
        <v>208131</v>
      </c>
      <c r="I131" s="71"/>
      <c r="J131" s="67">
        <f>SUM(J126:J130)</f>
        <v>3394</v>
      </c>
      <c r="K131" s="94"/>
      <c r="L131" s="94"/>
      <c r="N131" s="130"/>
    </row>
    <row r="132" spans="1:21" s="30" customFormat="1" ht="21.75" customHeight="1" thickBot="1" x14ac:dyDescent="0.75">
      <c r="A132" s="40" t="s">
        <v>177</v>
      </c>
      <c r="B132" s="32"/>
      <c r="D132" s="64">
        <f>SUM(D121,D131)</f>
        <v>-28716</v>
      </c>
      <c r="E132" s="72"/>
      <c r="F132" s="64">
        <f>SUM(F121,F131)</f>
        <v>69438</v>
      </c>
      <c r="G132" s="72"/>
      <c r="H132" s="64">
        <f>SUM(H121,H131)</f>
        <v>330</v>
      </c>
      <c r="I132" s="72"/>
      <c r="J132" s="64">
        <f>SUM(J121,J131)</f>
        <v>75692</v>
      </c>
      <c r="K132" s="116"/>
      <c r="L132" s="116"/>
    </row>
    <row r="133" spans="1:21" s="8" customFormat="1" ht="21.75" customHeight="1" thickTop="1" x14ac:dyDescent="0.7">
      <c r="A133" s="20"/>
      <c r="B133" s="205"/>
      <c r="C133" s="26"/>
      <c r="D133" s="43"/>
      <c r="E133" s="36"/>
      <c r="F133" s="43"/>
      <c r="G133" s="5"/>
      <c r="H133" s="86"/>
      <c r="I133" s="5"/>
      <c r="J133" s="86"/>
      <c r="L133" s="130"/>
      <c r="M133" s="47"/>
      <c r="N133" s="47"/>
      <c r="O133" s="47"/>
      <c r="P133" s="47"/>
      <c r="Q133" s="47"/>
      <c r="R133" s="47"/>
      <c r="S133" s="47"/>
      <c r="T133" s="47"/>
      <c r="U133" s="47"/>
    </row>
    <row r="134" spans="1:21" ht="21.75" customHeight="1" x14ac:dyDescent="0.7">
      <c r="A134" s="22" t="s">
        <v>88</v>
      </c>
      <c r="F134" s="94"/>
    </row>
    <row r="135" spans="1:21" ht="21.75" customHeight="1" x14ac:dyDescent="0.7">
      <c r="A135" s="22" t="s">
        <v>168</v>
      </c>
      <c r="F135" s="12"/>
    </row>
    <row r="137" spans="1:21" ht="21.75" customHeight="1" x14ac:dyDescent="0.7">
      <c r="B137" s="207"/>
      <c r="C137" s="29"/>
      <c r="D137" s="216" t="s">
        <v>23</v>
      </c>
      <c r="E137" s="216"/>
      <c r="F137" s="216"/>
      <c r="G137" s="204"/>
      <c r="H137" s="216" t="s">
        <v>36</v>
      </c>
      <c r="I137" s="216"/>
      <c r="J137" s="216"/>
    </row>
    <row r="138" spans="1:21" ht="21.75" customHeight="1" x14ac:dyDescent="0.7">
      <c r="B138" s="207"/>
      <c r="C138" s="29"/>
      <c r="D138" s="217" t="s">
        <v>167</v>
      </c>
      <c r="E138" s="217"/>
      <c r="F138" s="217"/>
      <c r="G138" s="204"/>
      <c r="H138" s="217" t="s">
        <v>167</v>
      </c>
      <c r="I138" s="217"/>
      <c r="J138" s="217"/>
    </row>
    <row r="139" spans="1:21" ht="21.75" customHeight="1" x14ac:dyDescent="0.65">
      <c r="B139" s="207" t="s">
        <v>0</v>
      </c>
      <c r="C139" s="29"/>
      <c r="D139" s="206">
        <v>2563</v>
      </c>
      <c r="E139" s="26"/>
      <c r="F139" s="206">
        <v>2562</v>
      </c>
      <c r="G139" s="26"/>
      <c r="H139" s="206">
        <v>2563</v>
      </c>
      <c r="I139" s="26"/>
      <c r="J139" s="206">
        <v>2562</v>
      </c>
    </row>
    <row r="140" spans="1:21" ht="21.75" customHeight="1" x14ac:dyDescent="0.65">
      <c r="B140" s="207"/>
      <c r="C140" s="29"/>
      <c r="D140" s="215" t="s">
        <v>142</v>
      </c>
      <c r="E140" s="215"/>
      <c r="F140" s="215"/>
      <c r="G140" s="215"/>
      <c r="H140" s="215"/>
      <c r="I140" s="215"/>
      <c r="J140" s="215"/>
    </row>
    <row r="141" spans="1:21" ht="18.899999999999999" customHeight="1" x14ac:dyDescent="0.7">
      <c r="A141" s="20" t="s">
        <v>160</v>
      </c>
      <c r="C141" s="102"/>
      <c r="D141" s="81"/>
      <c r="E141" s="81"/>
      <c r="F141" s="81"/>
      <c r="G141" s="81"/>
      <c r="H141" s="105"/>
      <c r="I141" s="81"/>
      <c r="J141" s="105"/>
      <c r="K141" s="47"/>
    </row>
    <row r="142" spans="1:21" s="8" customFormat="1" ht="21.75" customHeight="1" x14ac:dyDescent="0.65">
      <c r="A142" s="104" t="s">
        <v>77</v>
      </c>
      <c r="B142" s="205"/>
      <c r="C142" s="102"/>
      <c r="D142" s="106">
        <f>D144-D143</f>
        <v>-238742</v>
      </c>
      <c r="E142" s="81"/>
      <c r="F142" s="106">
        <f>F144-F143</f>
        <v>65858</v>
      </c>
      <c r="G142" s="81"/>
      <c r="H142" s="96">
        <f>H121</f>
        <v>-207801</v>
      </c>
      <c r="I142" s="81"/>
      <c r="J142" s="96">
        <f>J121</f>
        <v>72298</v>
      </c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</row>
    <row r="143" spans="1:21" s="8" customFormat="1" ht="21.75" customHeight="1" x14ac:dyDescent="0.65">
      <c r="A143" s="104" t="s">
        <v>78</v>
      </c>
      <c r="B143" s="205"/>
      <c r="C143" s="102"/>
      <c r="D143" s="91">
        <v>-1</v>
      </c>
      <c r="E143" s="106"/>
      <c r="F143" s="91">
        <v>-2</v>
      </c>
      <c r="G143" s="106"/>
      <c r="H143" s="91">
        <v>0</v>
      </c>
      <c r="I143" s="110"/>
      <c r="J143" s="91">
        <v>0</v>
      </c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</row>
    <row r="144" spans="1:21" s="8" customFormat="1" ht="21.75" customHeight="1" thickBot="1" x14ac:dyDescent="0.75">
      <c r="A144" s="20" t="s">
        <v>224</v>
      </c>
      <c r="B144" s="205"/>
      <c r="C144" s="206"/>
      <c r="D144" s="93">
        <f>D121</f>
        <v>-238743</v>
      </c>
      <c r="E144" s="5"/>
      <c r="F144" s="93">
        <f>F121</f>
        <v>65856</v>
      </c>
      <c r="G144" s="5"/>
      <c r="H144" s="93">
        <f>SUM(H142:H143)</f>
        <v>-207801</v>
      </c>
      <c r="I144" s="5"/>
      <c r="J144" s="93">
        <f>SUM(J142:J143)</f>
        <v>72298</v>
      </c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</row>
    <row r="145" spans="1:10" s="30" customFormat="1" ht="21.75" customHeight="1" thickTop="1" x14ac:dyDescent="0.7">
      <c r="A145" s="39"/>
      <c r="B145" s="205"/>
      <c r="C145" s="10"/>
      <c r="D145" s="41"/>
      <c r="E145" s="41"/>
      <c r="F145" s="41"/>
      <c r="G145" s="41"/>
      <c r="H145" s="41"/>
      <c r="I145" s="41"/>
      <c r="J145" s="41"/>
    </row>
    <row r="146" spans="1:10" ht="22" x14ac:dyDescent="0.7">
      <c r="A146" s="30" t="s">
        <v>80</v>
      </c>
      <c r="D146" s="41"/>
      <c r="E146" s="41"/>
      <c r="F146" s="41"/>
      <c r="G146" s="41"/>
      <c r="H146" s="41"/>
      <c r="I146" s="41"/>
      <c r="J146" s="41"/>
    </row>
    <row r="147" spans="1:10" ht="21.75" customHeight="1" x14ac:dyDescent="0.65">
      <c r="A147" s="4" t="s">
        <v>81</v>
      </c>
      <c r="D147" s="54">
        <f>D142+D131</f>
        <v>-28715</v>
      </c>
      <c r="E147" s="41"/>
      <c r="F147" s="54">
        <f>F142+F131</f>
        <v>69440</v>
      </c>
      <c r="G147" s="41"/>
      <c r="H147" s="54">
        <f>H142+H131</f>
        <v>330</v>
      </c>
      <c r="I147" s="41"/>
      <c r="J147" s="54">
        <f>J142+J131</f>
        <v>75692</v>
      </c>
    </row>
    <row r="148" spans="1:10" ht="21.75" customHeight="1" x14ac:dyDescent="0.65">
      <c r="A148" s="55" t="s">
        <v>82</v>
      </c>
      <c r="D148" s="92">
        <f>D143</f>
        <v>-1</v>
      </c>
      <c r="E148" s="41"/>
      <c r="F148" s="92">
        <f>F143</f>
        <v>-2</v>
      </c>
      <c r="G148" s="41"/>
      <c r="H148" s="145">
        <f>H143</f>
        <v>0</v>
      </c>
      <c r="I148" s="41"/>
      <c r="J148" s="145">
        <f>J143</f>
        <v>0</v>
      </c>
    </row>
    <row r="149" spans="1:10" ht="21.75" customHeight="1" thickBot="1" x14ac:dyDescent="0.75">
      <c r="A149" s="40" t="s">
        <v>177</v>
      </c>
      <c r="B149" s="32"/>
      <c r="C149" s="30"/>
      <c r="D149" s="64">
        <f>SUM(D147:D148)</f>
        <v>-28716</v>
      </c>
      <c r="E149" s="62"/>
      <c r="F149" s="64">
        <f>SUM(F147:F148)</f>
        <v>69438</v>
      </c>
      <c r="G149" s="62"/>
      <c r="H149" s="64">
        <f>SUM(H147:H148)</f>
        <v>330</v>
      </c>
      <c r="I149" s="62"/>
      <c r="J149" s="64">
        <f>SUM(J147:J148)</f>
        <v>75692</v>
      </c>
    </row>
    <row r="150" spans="1:10" ht="21.75" customHeight="1" thickTop="1" x14ac:dyDescent="0.7">
      <c r="A150" s="40"/>
      <c r="B150" s="32"/>
      <c r="C150" s="30"/>
      <c r="D150" s="72"/>
      <c r="E150" s="62"/>
      <c r="F150" s="72"/>
      <c r="G150" s="62"/>
      <c r="H150" s="72"/>
      <c r="I150" s="62"/>
      <c r="J150" s="72"/>
    </row>
    <row r="151" spans="1:10" ht="18.899999999999999" customHeight="1" x14ac:dyDescent="0.7">
      <c r="A151" s="20" t="s">
        <v>148</v>
      </c>
      <c r="C151" s="26"/>
    </row>
    <row r="152" spans="1:10" ht="24" customHeight="1" thickBot="1" x14ac:dyDescent="0.75">
      <c r="A152" s="104" t="s">
        <v>225</v>
      </c>
      <c r="B152" s="205">
        <v>23</v>
      </c>
      <c r="C152" s="26"/>
      <c r="D152" s="167">
        <v>-0.18060000000000001</v>
      </c>
      <c r="E152" s="172"/>
      <c r="F152" s="167">
        <v>5.0299999999999997E-2</v>
      </c>
      <c r="G152" s="172"/>
      <c r="H152" s="167">
        <v>-0.15720000000000001</v>
      </c>
      <c r="I152" s="172"/>
      <c r="J152" s="167">
        <v>5.5199999999999999E-2</v>
      </c>
    </row>
    <row r="153" spans="1:10" ht="21.75" customHeight="1" thickTop="1" x14ac:dyDescent="0.65"/>
  </sheetData>
  <mergeCells count="25">
    <mergeCell ref="D41:J41"/>
    <mergeCell ref="D5:F5"/>
    <mergeCell ref="H5:J5"/>
    <mergeCell ref="D39:F39"/>
    <mergeCell ref="H39:J39"/>
    <mergeCell ref="D4:F4"/>
    <mergeCell ref="H4:J4"/>
    <mergeCell ref="D38:F38"/>
    <mergeCell ref="H38:J38"/>
    <mergeCell ref="D7:J7"/>
    <mergeCell ref="D99:F99"/>
    <mergeCell ref="H99:J99"/>
    <mergeCell ref="D100:F100"/>
    <mergeCell ref="H100:J100"/>
    <mergeCell ref="H73:J73"/>
    <mergeCell ref="D73:F73"/>
    <mergeCell ref="D76:J76"/>
    <mergeCell ref="D74:F74"/>
    <mergeCell ref="H74:J74"/>
    <mergeCell ref="D140:J140"/>
    <mergeCell ref="D102:J102"/>
    <mergeCell ref="D137:F137"/>
    <mergeCell ref="H137:J137"/>
    <mergeCell ref="D138:F138"/>
    <mergeCell ref="H138:J138"/>
  </mergeCells>
  <phoneticPr fontId="5" type="noConversion"/>
  <pageMargins left="0.8" right="0.35" top="0.48" bottom="0.5" header="0.5" footer="0.5"/>
  <pageSetup paperSize="9" scale="85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4" manualBreakCount="4">
    <brk id="34" max="16383" man="1"/>
    <brk id="69" min="1" max="9" man="1"/>
    <brk id="95" min="1" max="9" man="1"/>
    <brk id="133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2"/>
  <sheetViews>
    <sheetView view="pageBreakPreview" topLeftCell="A193" zoomScale="85" zoomScaleNormal="85" zoomScaleSheetLayoutView="85" workbookViewId="0">
      <selection activeCell="H144" sqref="H144"/>
    </sheetView>
  </sheetViews>
  <sheetFormatPr defaultColWidth="9.09765625" defaultRowHeight="21.75" customHeight="1" x14ac:dyDescent="0.65"/>
  <cols>
    <col min="1" max="1" width="42.09765625" style="17" customWidth="1"/>
    <col min="2" max="2" width="8.09765625" style="6" customWidth="1"/>
    <col min="3" max="3" width="0.8984375" style="8" customWidth="1"/>
    <col min="4" max="4" width="15" style="8" customWidth="1"/>
    <col min="5" max="5" width="0.69921875" style="8" customWidth="1"/>
    <col min="6" max="6" width="15" style="8" customWidth="1"/>
    <col min="7" max="7" width="0.8984375" style="8" customWidth="1"/>
    <col min="8" max="8" width="15" style="8" customWidth="1"/>
    <col min="9" max="9" width="0.8984375" style="8" customWidth="1"/>
    <col min="10" max="10" width="15" style="8" customWidth="1"/>
    <col min="11" max="11" width="12.69921875" style="8" bestFit="1" customWidth="1"/>
    <col min="12" max="12" width="12.69921875" style="47" bestFit="1" customWidth="1"/>
    <col min="13" max="13" width="14.59765625" style="47" bestFit="1" customWidth="1"/>
    <col min="14" max="14" width="10.8984375" style="47" bestFit="1" customWidth="1"/>
    <col min="15" max="21" width="9.09765625" style="47"/>
    <col min="22" max="16384" width="9.09765625" style="8"/>
  </cols>
  <sheetData>
    <row r="1" spans="1:21" ht="23.25" customHeight="1" x14ac:dyDescent="0.7">
      <c r="A1" s="22" t="s">
        <v>88</v>
      </c>
      <c r="C1" s="16"/>
      <c r="E1" s="16"/>
      <c r="F1" s="16"/>
      <c r="G1" s="16"/>
      <c r="H1" s="16"/>
      <c r="I1" s="16"/>
      <c r="J1" s="16"/>
    </row>
    <row r="2" spans="1:21" ht="23.25" customHeight="1" x14ac:dyDescent="0.7">
      <c r="A2" s="22" t="s">
        <v>49</v>
      </c>
      <c r="C2" s="16"/>
      <c r="E2" s="16"/>
      <c r="F2" s="16"/>
      <c r="G2" s="16"/>
      <c r="H2" s="16"/>
      <c r="I2" s="16"/>
      <c r="J2" s="16"/>
    </row>
    <row r="3" spans="1:21" ht="21.75" customHeight="1" x14ac:dyDescent="0.7">
      <c r="A3" s="22"/>
      <c r="C3" s="16"/>
    </row>
    <row r="4" spans="1:21" ht="21.75" customHeight="1" x14ac:dyDescent="0.7">
      <c r="B4" s="28"/>
      <c r="C4" s="37"/>
      <c r="D4" s="216" t="s">
        <v>23</v>
      </c>
      <c r="E4" s="216"/>
      <c r="F4" s="216"/>
      <c r="G4" s="23"/>
      <c r="H4" s="216" t="s">
        <v>36</v>
      </c>
      <c r="I4" s="216"/>
      <c r="J4" s="216"/>
    </row>
    <row r="5" spans="1:21" ht="21.75" customHeight="1" x14ac:dyDescent="0.7">
      <c r="A5" s="22"/>
      <c r="B5" s="28"/>
      <c r="C5" s="37"/>
      <c r="D5" s="102" t="s">
        <v>161</v>
      </c>
      <c r="E5" s="2"/>
      <c r="F5" s="2" t="s">
        <v>48</v>
      </c>
      <c r="G5" s="2"/>
      <c r="H5" s="2" t="s">
        <v>161</v>
      </c>
      <c r="I5" s="2"/>
      <c r="J5" s="2" t="s">
        <v>48</v>
      </c>
    </row>
    <row r="6" spans="1:21" ht="21.75" customHeight="1" x14ac:dyDescent="0.7">
      <c r="A6" s="22" t="s">
        <v>22</v>
      </c>
      <c r="B6" s="28" t="s">
        <v>0</v>
      </c>
      <c r="C6" s="37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21" ht="21.75" customHeight="1" x14ac:dyDescent="0.7">
      <c r="A7" s="22"/>
      <c r="B7" s="28"/>
      <c r="C7" s="37"/>
      <c r="D7" s="61" t="s">
        <v>61</v>
      </c>
      <c r="E7" s="2"/>
      <c r="F7" s="61"/>
      <c r="G7" s="2"/>
      <c r="H7" s="61" t="s">
        <v>61</v>
      </c>
      <c r="I7" s="2"/>
      <c r="J7" s="61"/>
    </row>
    <row r="8" spans="1:21" ht="21.75" customHeight="1" x14ac:dyDescent="0.65">
      <c r="B8" s="28"/>
      <c r="C8" s="37"/>
      <c r="D8" s="215" t="s">
        <v>142</v>
      </c>
      <c r="E8" s="215"/>
      <c r="F8" s="215"/>
      <c r="G8" s="215"/>
      <c r="H8" s="215"/>
      <c r="I8" s="215"/>
      <c r="J8" s="215"/>
    </row>
    <row r="9" spans="1:21" s="38" customFormat="1" ht="21.75" customHeight="1" x14ac:dyDescent="0.7">
      <c r="A9" s="15" t="s">
        <v>1</v>
      </c>
      <c r="B9" s="6"/>
      <c r="C9" s="2"/>
      <c r="D9" s="30"/>
      <c r="E9" s="30"/>
      <c r="F9" s="30"/>
      <c r="G9" s="30"/>
      <c r="H9" s="44"/>
      <c r="I9" s="44"/>
      <c r="J9" s="44"/>
      <c r="L9" s="125"/>
      <c r="M9" s="125"/>
      <c r="N9" s="125"/>
      <c r="O9" s="125"/>
      <c r="P9" s="125"/>
      <c r="Q9" s="125"/>
      <c r="R9" s="125"/>
      <c r="S9" s="125"/>
      <c r="T9" s="125"/>
      <c r="U9" s="125"/>
    </row>
    <row r="10" spans="1:21" s="38" customFormat="1" ht="21.75" customHeight="1" x14ac:dyDescent="0.7">
      <c r="A10" s="17" t="s">
        <v>2</v>
      </c>
      <c r="B10" s="6"/>
      <c r="C10" s="2"/>
      <c r="D10" s="97">
        <v>26637</v>
      </c>
      <c r="E10" s="30"/>
      <c r="F10" s="83">
        <v>3712</v>
      </c>
      <c r="G10" s="30"/>
      <c r="H10" s="83">
        <v>26203</v>
      </c>
      <c r="I10" s="44"/>
      <c r="J10" s="83">
        <v>3631</v>
      </c>
      <c r="K10" s="76"/>
      <c r="L10" s="125"/>
      <c r="M10" s="125"/>
      <c r="N10" s="125"/>
      <c r="O10" s="125"/>
      <c r="P10" s="125"/>
      <c r="Q10" s="125"/>
      <c r="R10" s="125"/>
      <c r="S10" s="125"/>
      <c r="T10" s="125"/>
      <c r="U10" s="125"/>
    </row>
    <row r="11" spans="1:21" s="38" customFormat="1" ht="21.75" customHeight="1" x14ac:dyDescent="0.7">
      <c r="A11" s="133" t="s">
        <v>89</v>
      </c>
      <c r="B11" s="148" t="s">
        <v>131</v>
      </c>
      <c r="C11" s="2"/>
      <c r="D11" s="97">
        <v>425868</v>
      </c>
      <c r="E11" s="30"/>
      <c r="F11" s="83">
        <v>720442</v>
      </c>
      <c r="G11" s="30"/>
      <c r="H11" s="83">
        <v>313053</v>
      </c>
      <c r="I11" s="44"/>
      <c r="J11" s="83">
        <v>651785</v>
      </c>
      <c r="K11" s="76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s="38" customFormat="1" ht="21.75" customHeight="1" x14ac:dyDescent="0.7">
      <c r="A12" s="133" t="s">
        <v>109</v>
      </c>
      <c r="B12" s="148">
        <v>5</v>
      </c>
      <c r="C12" s="2"/>
      <c r="D12" s="97">
        <v>336650</v>
      </c>
      <c r="E12" s="30"/>
      <c r="F12" s="82">
        <v>567805</v>
      </c>
      <c r="G12" s="30"/>
      <c r="H12" s="83">
        <v>335348</v>
      </c>
      <c r="I12" s="44"/>
      <c r="J12" s="82">
        <v>552010</v>
      </c>
      <c r="K12" s="76"/>
      <c r="L12" s="125"/>
      <c r="M12" s="161"/>
      <c r="N12" s="125"/>
      <c r="O12" s="125"/>
      <c r="P12" s="125"/>
      <c r="Q12" s="125"/>
      <c r="R12" s="125"/>
      <c r="S12" s="125"/>
      <c r="T12" s="125"/>
      <c r="U12" s="125"/>
    </row>
    <row r="13" spans="1:21" s="38" customFormat="1" ht="21.75" customHeight="1" x14ac:dyDescent="0.65">
      <c r="A13" s="57" t="s">
        <v>117</v>
      </c>
      <c r="B13" s="148">
        <v>3</v>
      </c>
      <c r="C13" s="2"/>
      <c r="D13" s="160">
        <v>0</v>
      </c>
      <c r="E13" s="1"/>
      <c r="F13" s="160">
        <v>0</v>
      </c>
      <c r="G13" s="1"/>
      <c r="H13" s="87">
        <v>172030</v>
      </c>
      <c r="I13" s="1"/>
      <c r="J13" s="82">
        <v>82870</v>
      </c>
      <c r="K13" s="76"/>
      <c r="L13" s="125"/>
      <c r="M13" s="125"/>
      <c r="N13" s="125"/>
      <c r="O13" s="125"/>
      <c r="P13" s="125"/>
      <c r="Q13" s="125"/>
      <c r="R13" s="125"/>
      <c r="S13" s="125"/>
      <c r="T13" s="125"/>
      <c r="U13" s="125"/>
    </row>
    <row r="14" spans="1:21" s="38" customFormat="1" ht="21.75" customHeight="1" x14ac:dyDescent="0.65">
      <c r="A14" s="17" t="s">
        <v>19</v>
      </c>
      <c r="B14" s="148">
        <v>6</v>
      </c>
      <c r="C14" s="2"/>
      <c r="D14" s="97">
        <v>684533</v>
      </c>
      <c r="E14" s="1"/>
      <c r="F14" s="1">
        <v>765175</v>
      </c>
      <c r="G14" s="1"/>
      <c r="H14" s="87">
        <v>616650</v>
      </c>
      <c r="I14" s="1"/>
      <c r="J14" s="1">
        <v>710359</v>
      </c>
      <c r="K14" s="76"/>
      <c r="L14" s="125"/>
      <c r="M14" s="125"/>
      <c r="N14" s="125"/>
      <c r="O14" s="125"/>
      <c r="P14" s="125"/>
      <c r="Q14" s="125"/>
      <c r="R14" s="125"/>
      <c r="S14" s="125"/>
      <c r="T14" s="125"/>
      <c r="U14" s="125"/>
    </row>
    <row r="15" spans="1:21" s="38" customFormat="1" ht="21.75" customHeight="1" x14ac:dyDescent="0.65">
      <c r="A15" s="55" t="s">
        <v>3</v>
      </c>
      <c r="B15" s="146"/>
      <c r="C15" s="2"/>
      <c r="D15" s="97">
        <v>39247</v>
      </c>
      <c r="E15" s="1"/>
      <c r="F15" s="1">
        <v>58631</v>
      </c>
      <c r="G15" s="1"/>
      <c r="H15" s="82">
        <v>38611</v>
      </c>
      <c r="I15" s="1"/>
      <c r="J15" s="1">
        <v>58305</v>
      </c>
      <c r="K15" s="76"/>
      <c r="L15" s="125"/>
      <c r="M15" s="125"/>
      <c r="N15" s="125"/>
      <c r="O15" s="125"/>
      <c r="P15" s="125"/>
      <c r="Q15" s="125"/>
      <c r="R15" s="125"/>
      <c r="S15" s="125"/>
      <c r="T15" s="125"/>
      <c r="U15" s="125"/>
    </row>
    <row r="16" spans="1:21" s="38" customFormat="1" ht="21.75" customHeight="1" x14ac:dyDescent="0.7">
      <c r="A16" s="20" t="s">
        <v>4</v>
      </c>
      <c r="B16" s="146"/>
      <c r="C16" s="2"/>
      <c r="D16" s="13">
        <f>SUM(D10:D15)</f>
        <v>1512935</v>
      </c>
      <c r="E16" s="5"/>
      <c r="F16" s="13">
        <f>SUM(F10:F15)</f>
        <v>2115765</v>
      </c>
      <c r="G16" s="5"/>
      <c r="H16" s="13">
        <f>SUM(H10:H15)</f>
        <v>1501895</v>
      </c>
      <c r="I16" s="5"/>
      <c r="J16" s="13">
        <f>SUM(J10:J15)</f>
        <v>2058960</v>
      </c>
      <c r="K16" s="76"/>
      <c r="L16" s="125"/>
      <c r="M16" s="125"/>
      <c r="N16" s="125"/>
      <c r="O16" s="125"/>
      <c r="P16" s="125"/>
      <c r="Q16" s="125"/>
      <c r="R16" s="125"/>
      <c r="S16" s="125"/>
      <c r="T16" s="125"/>
      <c r="U16" s="125"/>
    </row>
    <row r="17" spans="1:21" s="38" customFormat="1" ht="12" customHeight="1" x14ac:dyDescent="0.7">
      <c r="A17" s="20"/>
      <c r="B17" s="146"/>
      <c r="C17" s="2"/>
      <c r="D17" s="82"/>
      <c r="E17" s="5"/>
      <c r="F17" s="25"/>
      <c r="G17" s="5"/>
      <c r="H17" s="25"/>
      <c r="I17" s="5"/>
      <c r="J17" s="25"/>
      <c r="K17" s="76"/>
      <c r="L17" s="125"/>
      <c r="M17" s="125"/>
      <c r="N17" s="125"/>
      <c r="O17" s="125"/>
      <c r="P17" s="125"/>
      <c r="Q17" s="125"/>
      <c r="R17" s="125"/>
      <c r="S17" s="125"/>
      <c r="T17" s="125"/>
      <c r="U17" s="125"/>
    </row>
    <row r="18" spans="1:21" s="38" customFormat="1" ht="21.75" customHeight="1" x14ac:dyDescent="0.7">
      <c r="A18" s="15" t="s">
        <v>5</v>
      </c>
      <c r="B18" s="147"/>
      <c r="C18" s="2"/>
      <c r="D18" s="81"/>
      <c r="E18" s="1"/>
      <c r="F18" s="1"/>
      <c r="G18" s="1"/>
      <c r="H18" s="1"/>
      <c r="I18" s="1"/>
      <c r="J18" s="1"/>
      <c r="K18" s="76"/>
      <c r="L18" s="125"/>
      <c r="M18" s="125"/>
      <c r="N18" s="125"/>
      <c r="O18" s="125"/>
      <c r="P18" s="125"/>
      <c r="Q18" s="125"/>
      <c r="R18" s="125"/>
      <c r="S18" s="125"/>
      <c r="T18" s="125"/>
      <c r="U18" s="125"/>
    </row>
    <row r="19" spans="1:21" s="38" customFormat="1" ht="21.75" customHeight="1" x14ac:dyDescent="0.65">
      <c r="A19" s="55" t="s">
        <v>90</v>
      </c>
      <c r="B19" s="147"/>
      <c r="C19" s="2"/>
      <c r="D19" s="81">
        <v>37202</v>
      </c>
      <c r="E19" s="1"/>
      <c r="F19" s="83">
        <v>41400</v>
      </c>
      <c r="G19" s="1"/>
      <c r="H19" s="1">
        <v>34202</v>
      </c>
      <c r="I19" s="1"/>
      <c r="J19" s="82">
        <v>38400</v>
      </c>
      <c r="K19" s="76"/>
      <c r="L19" s="125"/>
      <c r="M19" s="125"/>
      <c r="N19" s="125"/>
      <c r="O19" s="125"/>
      <c r="P19" s="125"/>
      <c r="Q19" s="125"/>
      <c r="R19" s="125"/>
      <c r="S19" s="125"/>
      <c r="T19" s="125"/>
      <c r="U19" s="125"/>
    </row>
    <row r="20" spans="1:21" s="38" customFormat="1" ht="21.75" customHeight="1" x14ac:dyDescent="0.65">
      <c r="A20" s="55" t="s">
        <v>119</v>
      </c>
      <c r="B20" s="148">
        <v>7</v>
      </c>
      <c r="C20" s="2"/>
      <c r="D20" s="81">
        <v>2504</v>
      </c>
      <c r="E20" s="1"/>
      <c r="F20" s="83">
        <v>2552</v>
      </c>
      <c r="G20" s="1"/>
      <c r="H20" s="76">
        <v>2818</v>
      </c>
      <c r="I20" s="1"/>
      <c r="J20" s="82">
        <v>2818</v>
      </c>
      <c r="K20" s="76"/>
      <c r="L20" s="125"/>
      <c r="M20" s="125"/>
      <c r="N20" s="125"/>
      <c r="O20" s="125"/>
      <c r="P20" s="125"/>
      <c r="Q20" s="125"/>
      <c r="R20" s="125"/>
      <c r="S20" s="125"/>
      <c r="T20" s="125"/>
      <c r="U20" s="125"/>
    </row>
    <row r="21" spans="1:21" s="38" customFormat="1" ht="21.75" customHeight="1" x14ac:dyDescent="0.65">
      <c r="A21" s="17" t="s">
        <v>42</v>
      </c>
      <c r="B21" s="148">
        <v>9</v>
      </c>
      <c r="C21" s="2"/>
      <c r="D21" s="160">
        <v>0</v>
      </c>
      <c r="E21" s="1"/>
      <c r="F21" s="160">
        <v>0</v>
      </c>
      <c r="G21" s="1"/>
      <c r="H21" s="1">
        <v>23600</v>
      </c>
      <c r="I21" s="1"/>
      <c r="J21" s="1">
        <v>23600</v>
      </c>
      <c r="K21" s="76"/>
      <c r="L21" s="125"/>
      <c r="M21" s="125"/>
      <c r="N21" s="125"/>
      <c r="O21" s="125"/>
      <c r="P21" s="125"/>
      <c r="Q21" s="125"/>
      <c r="R21" s="125"/>
      <c r="S21" s="125"/>
      <c r="T21" s="125"/>
      <c r="U21" s="125"/>
    </row>
    <row r="22" spans="1:21" s="38" customFormat="1" ht="21.75" customHeight="1" x14ac:dyDescent="0.65">
      <c r="A22" s="104" t="s">
        <v>134</v>
      </c>
      <c r="B22" s="148"/>
      <c r="C22" s="2"/>
      <c r="D22" s="82">
        <v>12500</v>
      </c>
      <c r="E22" s="1"/>
      <c r="F22" s="160">
        <v>0</v>
      </c>
      <c r="G22" s="1"/>
      <c r="H22" s="82">
        <v>12500</v>
      </c>
      <c r="I22" s="1"/>
      <c r="J22" s="160">
        <v>0</v>
      </c>
      <c r="K22" s="76"/>
      <c r="L22" s="125"/>
      <c r="M22" s="125"/>
      <c r="N22" s="125"/>
      <c r="O22" s="125"/>
      <c r="P22" s="125"/>
      <c r="Q22" s="125"/>
      <c r="R22" s="125"/>
      <c r="S22" s="125"/>
      <c r="T22" s="125"/>
      <c r="U22" s="125"/>
    </row>
    <row r="23" spans="1:21" s="38" customFormat="1" ht="21.75" customHeight="1" x14ac:dyDescent="0.65">
      <c r="A23" s="55" t="s">
        <v>72</v>
      </c>
      <c r="B23" s="148"/>
      <c r="C23" s="2"/>
      <c r="D23" s="81">
        <v>81577</v>
      </c>
      <c r="E23" s="81"/>
      <c r="F23" s="82">
        <v>81577</v>
      </c>
      <c r="G23" s="81"/>
      <c r="H23" s="82">
        <v>81577</v>
      </c>
      <c r="I23" s="81"/>
      <c r="J23" s="82">
        <v>81577</v>
      </c>
      <c r="K23" s="76"/>
      <c r="L23" s="125"/>
      <c r="M23" s="125"/>
      <c r="N23" s="125"/>
      <c r="O23" s="125"/>
      <c r="P23" s="125"/>
      <c r="Q23" s="125"/>
      <c r="R23" s="125"/>
      <c r="S23" s="125"/>
      <c r="T23" s="125"/>
      <c r="U23" s="125"/>
    </row>
    <row r="24" spans="1:21" s="38" customFormat="1" ht="21.75" customHeight="1" x14ac:dyDescent="0.65">
      <c r="A24" s="17" t="s">
        <v>30</v>
      </c>
      <c r="B24" s="148">
        <v>10</v>
      </c>
      <c r="C24" s="2"/>
      <c r="D24" s="81">
        <v>1081286</v>
      </c>
      <c r="E24" s="1"/>
      <c r="F24" s="1">
        <v>1097864</v>
      </c>
      <c r="G24" s="1"/>
      <c r="H24" s="81">
        <v>1023866</v>
      </c>
      <c r="I24" s="1"/>
      <c r="J24" s="1">
        <v>1038440</v>
      </c>
      <c r="K24" s="76"/>
      <c r="L24" s="125"/>
      <c r="M24" s="125"/>
      <c r="N24" s="125"/>
      <c r="O24" s="125"/>
      <c r="P24" s="125"/>
      <c r="Q24" s="125"/>
      <c r="R24" s="125"/>
      <c r="S24" s="125"/>
      <c r="T24" s="125"/>
      <c r="U24" s="125"/>
    </row>
    <row r="25" spans="1:21" s="38" customFormat="1" ht="21.75" customHeight="1" x14ac:dyDescent="0.65">
      <c r="A25" s="17" t="s">
        <v>31</v>
      </c>
      <c r="B25" s="6"/>
      <c r="C25" s="2"/>
      <c r="D25" s="81">
        <v>37860</v>
      </c>
      <c r="E25" s="1"/>
      <c r="F25" s="1">
        <v>36690</v>
      </c>
      <c r="G25" s="1"/>
      <c r="H25" s="134">
        <v>33995</v>
      </c>
      <c r="I25" s="1"/>
      <c r="J25" s="134">
        <v>36649</v>
      </c>
      <c r="K25" s="76"/>
      <c r="L25" s="125"/>
      <c r="M25" s="125"/>
      <c r="N25" s="125"/>
      <c r="O25" s="125"/>
      <c r="P25" s="125"/>
      <c r="Q25" s="125"/>
      <c r="R25" s="125"/>
      <c r="S25" s="125"/>
      <c r="T25" s="125"/>
      <c r="U25" s="125"/>
    </row>
    <row r="26" spans="1:21" s="38" customFormat="1" ht="21.75" customHeight="1" x14ac:dyDescent="0.65">
      <c r="A26" s="17" t="s">
        <v>91</v>
      </c>
      <c r="B26" s="6"/>
      <c r="C26" s="2"/>
      <c r="D26" s="81">
        <v>11901</v>
      </c>
      <c r="E26" s="1"/>
      <c r="F26" s="1">
        <v>12653</v>
      </c>
      <c r="G26" s="1"/>
      <c r="H26" s="134">
        <v>10860</v>
      </c>
      <c r="I26" s="1"/>
      <c r="J26" s="134">
        <v>11824</v>
      </c>
      <c r="K26" s="76"/>
      <c r="L26" s="125"/>
      <c r="M26" s="125"/>
      <c r="N26" s="125"/>
      <c r="O26" s="125"/>
      <c r="P26" s="125"/>
      <c r="Q26" s="125"/>
      <c r="R26" s="125"/>
      <c r="S26" s="125"/>
      <c r="T26" s="125"/>
      <c r="U26" s="125"/>
    </row>
    <row r="27" spans="1:21" s="38" customFormat="1" ht="21.75" customHeight="1" x14ac:dyDescent="0.65">
      <c r="A27" s="104" t="s">
        <v>110</v>
      </c>
      <c r="B27" s="6"/>
      <c r="C27" s="2"/>
      <c r="D27" s="81">
        <v>236594</v>
      </c>
      <c r="E27" s="1"/>
      <c r="F27" s="81">
        <v>236318</v>
      </c>
      <c r="G27" s="1"/>
      <c r="H27" s="134">
        <v>236594</v>
      </c>
      <c r="I27" s="1"/>
      <c r="J27" s="134">
        <v>236318</v>
      </c>
      <c r="K27" s="76"/>
      <c r="L27" s="125"/>
      <c r="M27" s="125"/>
      <c r="N27" s="125"/>
      <c r="O27" s="125"/>
      <c r="P27" s="125"/>
      <c r="Q27" s="125"/>
      <c r="R27" s="125"/>
      <c r="S27" s="125"/>
      <c r="T27" s="125"/>
      <c r="U27" s="125"/>
    </row>
    <row r="28" spans="1:21" s="38" customFormat="1" ht="21.75" customHeight="1" x14ac:dyDescent="0.65">
      <c r="A28" s="17" t="s">
        <v>97</v>
      </c>
      <c r="B28" s="6"/>
      <c r="C28" s="2"/>
      <c r="D28" s="81">
        <v>52874</v>
      </c>
      <c r="E28" s="1"/>
      <c r="F28" s="1">
        <v>15981</v>
      </c>
      <c r="G28" s="1"/>
      <c r="H28" s="134">
        <v>52769</v>
      </c>
      <c r="I28" s="1"/>
      <c r="J28" s="134">
        <v>15876</v>
      </c>
      <c r="K28" s="76"/>
      <c r="L28" s="125"/>
      <c r="M28" s="125"/>
      <c r="N28" s="125"/>
      <c r="O28" s="125"/>
      <c r="P28" s="125"/>
      <c r="Q28" s="125"/>
      <c r="R28" s="125"/>
      <c r="S28" s="125"/>
      <c r="T28" s="125"/>
      <c r="U28" s="125"/>
    </row>
    <row r="29" spans="1:21" s="38" customFormat="1" ht="21.75" customHeight="1" x14ac:dyDescent="0.7">
      <c r="A29" s="20" t="s">
        <v>6</v>
      </c>
      <c r="B29" s="6"/>
      <c r="C29" s="2"/>
      <c r="D29" s="13">
        <f>SUM(D19:D28)</f>
        <v>1554298</v>
      </c>
      <c r="E29" s="5"/>
      <c r="F29" s="13">
        <f>SUM(F19:F28)</f>
        <v>1525035</v>
      </c>
      <c r="G29" s="5"/>
      <c r="H29" s="13">
        <f>SUM(H19:H28)</f>
        <v>1512781</v>
      </c>
      <c r="I29" s="5"/>
      <c r="J29" s="13">
        <f>SUM(J19:J28)</f>
        <v>1485502</v>
      </c>
      <c r="K29" s="76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1" s="38" customFormat="1" ht="12" customHeight="1" x14ac:dyDescent="0.7">
      <c r="A30" s="20"/>
      <c r="B30" s="6"/>
      <c r="C30" s="2"/>
      <c r="D30" s="81"/>
      <c r="E30" s="5"/>
      <c r="F30" s="25"/>
      <c r="G30" s="5"/>
      <c r="H30" s="25"/>
      <c r="I30" s="5"/>
      <c r="J30" s="25"/>
      <c r="K30" s="76"/>
      <c r="L30" s="125"/>
      <c r="M30" s="125"/>
      <c r="N30" s="125"/>
      <c r="O30" s="125"/>
      <c r="P30" s="125"/>
      <c r="Q30" s="125"/>
      <c r="R30" s="125"/>
      <c r="S30" s="125"/>
      <c r="T30" s="125"/>
      <c r="U30" s="125"/>
    </row>
    <row r="31" spans="1:21" s="38" customFormat="1" ht="21.75" customHeight="1" thickBot="1" x14ac:dyDescent="0.75">
      <c r="A31" s="20" t="s">
        <v>7</v>
      </c>
      <c r="B31" s="6"/>
      <c r="C31" s="2"/>
      <c r="D31" s="14">
        <f>SUM(D16+D29)</f>
        <v>3067233</v>
      </c>
      <c r="E31" s="5"/>
      <c r="F31" s="14">
        <f>SUM(F16+F29)</f>
        <v>3640800</v>
      </c>
      <c r="G31" s="5"/>
      <c r="H31" s="14">
        <f>SUM(H16+H29)</f>
        <v>3014676</v>
      </c>
      <c r="I31" s="5"/>
      <c r="J31" s="14">
        <f>SUM(J16+J29)</f>
        <v>3544462</v>
      </c>
      <c r="K31" s="76"/>
      <c r="L31" s="125"/>
      <c r="M31" s="125"/>
      <c r="N31" s="125"/>
      <c r="O31" s="125"/>
      <c r="P31" s="125"/>
      <c r="Q31" s="125"/>
      <c r="R31" s="125"/>
      <c r="S31" s="125"/>
      <c r="T31" s="125"/>
      <c r="U31" s="125"/>
    </row>
    <row r="32" spans="1:21" s="38" customFormat="1" ht="21.75" customHeight="1" thickTop="1" x14ac:dyDescent="0.65">
      <c r="A32" s="108"/>
      <c r="B32" s="28"/>
      <c r="C32" s="37"/>
      <c r="D32" s="63"/>
      <c r="E32" s="9"/>
      <c r="F32" s="63"/>
      <c r="G32" s="9"/>
      <c r="H32" s="9"/>
      <c r="I32" s="9"/>
      <c r="J32" s="63"/>
      <c r="K32" s="60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1:21" ht="24" customHeight="1" x14ac:dyDescent="0.7">
      <c r="A33" s="22" t="s">
        <v>88</v>
      </c>
      <c r="C33" s="16"/>
      <c r="D33" s="11"/>
      <c r="E33" s="11"/>
      <c r="F33" s="11"/>
      <c r="G33" s="11"/>
      <c r="H33" s="11"/>
      <c r="I33" s="11"/>
      <c r="J33" s="11"/>
    </row>
    <row r="34" spans="1:21" ht="24" customHeight="1" x14ac:dyDescent="0.7">
      <c r="A34" s="22" t="s">
        <v>49</v>
      </c>
      <c r="C34" s="16"/>
    </row>
    <row r="35" spans="1:21" ht="21.75" customHeight="1" x14ac:dyDescent="0.7">
      <c r="A35" s="22"/>
      <c r="C35" s="16"/>
    </row>
    <row r="36" spans="1:21" ht="22.5" customHeight="1" x14ac:dyDescent="0.7">
      <c r="B36" s="28"/>
      <c r="C36" s="37"/>
      <c r="D36" s="216" t="s">
        <v>23</v>
      </c>
      <c r="E36" s="216"/>
      <c r="F36" s="216"/>
      <c r="G36" s="23"/>
      <c r="H36" s="216" t="s">
        <v>36</v>
      </c>
      <c r="I36" s="216"/>
      <c r="J36" s="216"/>
    </row>
    <row r="37" spans="1:21" ht="23" x14ac:dyDescent="0.7">
      <c r="A37" s="22"/>
      <c r="B37" s="28"/>
      <c r="C37" s="37"/>
      <c r="D37" s="2" t="s">
        <v>161</v>
      </c>
      <c r="E37" s="2"/>
      <c r="F37" s="2" t="s">
        <v>48</v>
      </c>
      <c r="G37" s="2"/>
      <c r="H37" s="2" t="s">
        <v>161</v>
      </c>
      <c r="I37" s="2"/>
      <c r="J37" s="2" t="s">
        <v>48</v>
      </c>
    </row>
    <row r="38" spans="1:21" ht="23" x14ac:dyDescent="0.7">
      <c r="A38" s="22" t="s">
        <v>63</v>
      </c>
      <c r="B38" s="28" t="s">
        <v>0</v>
      </c>
      <c r="C38" s="37"/>
      <c r="D38" s="2">
        <v>2562</v>
      </c>
      <c r="E38" s="2"/>
      <c r="F38" s="2">
        <v>2561</v>
      </c>
      <c r="G38" s="2"/>
      <c r="H38" s="2">
        <v>2562</v>
      </c>
      <c r="I38" s="2"/>
      <c r="J38" s="2">
        <v>2561</v>
      </c>
    </row>
    <row r="39" spans="1:21" ht="23" x14ac:dyDescent="0.7">
      <c r="A39" s="22"/>
      <c r="B39" s="28"/>
      <c r="C39" s="37"/>
      <c r="D39" s="61" t="s">
        <v>61</v>
      </c>
      <c r="E39" s="2"/>
      <c r="F39" s="61"/>
      <c r="G39" s="2"/>
      <c r="H39" s="61" t="s">
        <v>61</v>
      </c>
      <c r="I39" s="2"/>
      <c r="J39" s="61"/>
    </row>
    <row r="40" spans="1:21" ht="21.75" customHeight="1" x14ac:dyDescent="0.7">
      <c r="A40" s="22"/>
      <c r="B40" s="28"/>
      <c r="C40" s="37"/>
      <c r="D40" s="215" t="s">
        <v>142</v>
      </c>
      <c r="E40" s="215"/>
      <c r="F40" s="215"/>
      <c r="G40" s="215"/>
      <c r="H40" s="215"/>
      <c r="I40" s="215"/>
      <c r="J40" s="215"/>
    </row>
    <row r="41" spans="1:21" s="38" customFormat="1" ht="22" x14ac:dyDescent="0.7">
      <c r="A41" s="15" t="s">
        <v>8</v>
      </c>
      <c r="B41" s="6"/>
      <c r="C41" s="2"/>
      <c r="D41" s="2"/>
      <c r="E41" s="2"/>
      <c r="F41" s="2"/>
      <c r="G41" s="2"/>
      <c r="H41" s="2"/>
      <c r="I41" s="2"/>
      <c r="J41" s="2"/>
      <c r="L41" s="125"/>
      <c r="M41" s="125"/>
      <c r="N41" s="125"/>
      <c r="O41" s="125"/>
      <c r="P41" s="125"/>
      <c r="Q41" s="125"/>
      <c r="R41" s="125"/>
      <c r="S41" s="125"/>
      <c r="T41" s="125"/>
      <c r="U41" s="125"/>
    </row>
    <row r="42" spans="1:21" s="38" customFormat="1" ht="21.5" x14ac:dyDescent="0.65">
      <c r="A42" s="55" t="s">
        <v>150</v>
      </c>
      <c r="B42" s="6"/>
      <c r="C42" s="2"/>
      <c r="E42" s="2"/>
      <c r="F42" s="2"/>
      <c r="G42" s="2"/>
      <c r="H42" s="2"/>
      <c r="I42" s="2"/>
      <c r="J42" s="2"/>
      <c r="L42" s="125"/>
      <c r="M42" s="125"/>
      <c r="N42" s="125"/>
      <c r="O42" s="125"/>
      <c r="P42" s="125"/>
      <c r="Q42" s="125"/>
      <c r="R42" s="125"/>
      <c r="S42" s="125"/>
      <c r="T42" s="125"/>
      <c r="U42" s="125"/>
    </row>
    <row r="43" spans="1:21" s="38" customFormat="1" ht="21.5" x14ac:dyDescent="0.65">
      <c r="A43" s="55" t="s">
        <v>151</v>
      </c>
      <c r="B43" s="6"/>
      <c r="C43" s="2"/>
      <c r="D43" s="97">
        <v>698145</v>
      </c>
      <c r="E43" s="1"/>
      <c r="F43" s="135">
        <v>1077796</v>
      </c>
      <c r="G43" s="1"/>
      <c r="H43" s="97">
        <v>678385</v>
      </c>
      <c r="I43" s="1"/>
      <c r="J43" s="135">
        <v>1046898</v>
      </c>
      <c r="K43" s="76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1:21" s="38" customFormat="1" ht="22" x14ac:dyDescent="0.7">
      <c r="A44" s="55" t="s">
        <v>92</v>
      </c>
      <c r="B44" s="6">
        <v>3</v>
      </c>
      <c r="C44" s="3"/>
      <c r="D44" s="97">
        <v>167522</v>
      </c>
      <c r="E44" s="11"/>
      <c r="F44" s="136">
        <v>444226</v>
      </c>
      <c r="G44" s="1"/>
      <c r="H44" s="97">
        <v>152721</v>
      </c>
      <c r="I44" s="1"/>
      <c r="J44" s="136">
        <v>419354</v>
      </c>
      <c r="K44" s="76"/>
      <c r="L44" s="162"/>
      <c r="M44" s="162"/>
      <c r="N44" s="125"/>
      <c r="O44" s="125"/>
      <c r="P44" s="125"/>
      <c r="Q44" s="125"/>
      <c r="R44" s="125"/>
      <c r="S44" s="125"/>
      <c r="T44" s="125"/>
      <c r="U44" s="125"/>
    </row>
    <row r="45" spans="1:21" s="38" customFormat="1" ht="22" x14ac:dyDescent="0.7">
      <c r="A45" s="55" t="s">
        <v>118</v>
      </c>
      <c r="B45" s="6">
        <v>5</v>
      </c>
      <c r="C45" s="3"/>
      <c r="D45" s="97">
        <v>132</v>
      </c>
      <c r="E45" s="11"/>
      <c r="F45" s="136">
        <v>1590</v>
      </c>
      <c r="G45" s="1"/>
      <c r="H45" s="97">
        <v>0</v>
      </c>
      <c r="I45" s="1"/>
      <c r="J45" s="136">
        <v>1436</v>
      </c>
      <c r="K45" s="76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1:21" s="38" customFormat="1" ht="21.75" customHeight="1" x14ac:dyDescent="0.65">
      <c r="A46" s="104" t="s">
        <v>136</v>
      </c>
      <c r="K46" s="76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1:21" s="38" customFormat="1" ht="21.75" customHeight="1" x14ac:dyDescent="0.65">
      <c r="A47" s="104" t="s">
        <v>135</v>
      </c>
      <c r="B47" s="6"/>
      <c r="C47" s="2"/>
      <c r="D47" s="97">
        <v>41812</v>
      </c>
      <c r="E47" s="1"/>
      <c r="F47" s="135">
        <v>42267</v>
      </c>
      <c r="G47" s="1"/>
      <c r="H47" s="97">
        <v>41500</v>
      </c>
      <c r="I47" s="1"/>
      <c r="J47" s="82">
        <v>41500</v>
      </c>
      <c r="K47" s="76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1:21" s="38" customFormat="1" ht="21.75" customHeight="1" x14ac:dyDescent="0.65">
      <c r="A48" s="104" t="s">
        <v>137</v>
      </c>
      <c r="B48" s="6">
        <v>3</v>
      </c>
      <c r="C48" s="2"/>
      <c r="D48" s="97">
        <v>217524</v>
      </c>
      <c r="E48" s="1"/>
      <c r="F48" s="135">
        <v>769767</v>
      </c>
      <c r="G48" s="1"/>
      <c r="H48" s="97">
        <v>217524</v>
      </c>
      <c r="I48" s="1"/>
      <c r="J48" s="135">
        <v>750867</v>
      </c>
      <c r="K48" s="76"/>
      <c r="L48" s="162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1:21" s="38" customFormat="1" ht="21.75" customHeight="1" x14ac:dyDescent="0.65">
      <c r="A49" s="55" t="s">
        <v>127</v>
      </c>
      <c r="C49" s="2"/>
      <c r="K49" s="76"/>
      <c r="L49" s="125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1:21" s="38" customFormat="1" ht="21.75" customHeight="1" x14ac:dyDescent="0.65">
      <c r="A50" s="55" t="s">
        <v>128</v>
      </c>
      <c r="B50" s="6"/>
      <c r="C50" s="2"/>
      <c r="D50" s="97">
        <v>11988</v>
      </c>
      <c r="E50" s="1"/>
      <c r="F50" s="135">
        <v>10911</v>
      </c>
      <c r="G50" s="1"/>
      <c r="H50" s="97">
        <v>11988</v>
      </c>
      <c r="I50" s="1"/>
      <c r="J50" s="82">
        <v>10911</v>
      </c>
      <c r="K50" s="76"/>
      <c r="L50" s="125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1:21" s="38" customFormat="1" ht="21.75" customHeight="1" x14ac:dyDescent="0.65">
      <c r="A51" s="55" t="s">
        <v>94</v>
      </c>
      <c r="B51" s="6">
        <v>11</v>
      </c>
      <c r="C51" s="2"/>
      <c r="D51" s="97">
        <v>180000</v>
      </c>
      <c r="E51" s="1"/>
      <c r="F51" s="135">
        <v>125850</v>
      </c>
      <c r="G51" s="1"/>
      <c r="H51" s="97">
        <v>180000</v>
      </c>
      <c r="I51" s="1"/>
      <c r="J51" s="82">
        <v>125850</v>
      </c>
      <c r="K51" s="76"/>
      <c r="L51" s="125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1:21" s="38" customFormat="1" ht="21.75" customHeight="1" x14ac:dyDescent="0.65">
      <c r="A52" s="17" t="s">
        <v>37</v>
      </c>
      <c r="B52" s="6"/>
      <c r="C52" s="2"/>
      <c r="D52" s="97">
        <v>5255</v>
      </c>
      <c r="E52" s="9"/>
      <c r="F52" s="137">
        <v>6226</v>
      </c>
      <c r="G52" s="9"/>
      <c r="H52" s="97">
        <v>4843</v>
      </c>
      <c r="I52" s="9"/>
      <c r="J52" s="138">
        <v>6226</v>
      </c>
      <c r="K52" s="76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1:21" s="38" customFormat="1" ht="21.75" customHeight="1" x14ac:dyDescent="0.65">
      <c r="A53" s="17" t="s">
        <v>95</v>
      </c>
      <c r="B53" s="6"/>
      <c r="C53" s="2"/>
      <c r="D53" s="171">
        <v>9477</v>
      </c>
      <c r="E53" s="1"/>
      <c r="F53" s="139">
        <v>9434</v>
      </c>
      <c r="G53" s="1"/>
      <c r="H53" s="171">
        <v>9070</v>
      </c>
      <c r="I53" s="1"/>
      <c r="J53" s="140">
        <v>8453</v>
      </c>
      <c r="K53" s="76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1:21" s="38" customFormat="1" ht="21.75" customHeight="1" x14ac:dyDescent="0.7">
      <c r="A54" s="20" t="s">
        <v>9</v>
      </c>
      <c r="B54" s="6"/>
      <c r="C54" s="2"/>
      <c r="D54" s="123">
        <f>SUM(D43:D53)</f>
        <v>1331855</v>
      </c>
      <c r="E54" s="124"/>
      <c r="F54" s="123">
        <f>SUM(F43:F53)</f>
        <v>2488067</v>
      </c>
      <c r="G54" s="124"/>
      <c r="H54" s="123">
        <f>SUM(H43:H53)</f>
        <v>1296031</v>
      </c>
      <c r="I54" s="124"/>
      <c r="J54" s="123">
        <f>SUM(J43:J53)</f>
        <v>2411495</v>
      </c>
      <c r="K54" s="76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1:21" s="38" customFormat="1" ht="21.75" customHeight="1" x14ac:dyDescent="0.65">
      <c r="A55" s="17"/>
      <c r="B55" s="6"/>
      <c r="C55" s="2"/>
      <c r="D55" s="1"/>
      <c r="E55" s="1"/>
      <c r="F55" s="1"/>
      <c r="G55" s="1"/>
      <c r="H55" s="1"/>
      <c r="I55" s="1"/>
      <c r="J55" s="1"/>
      <c r="K55" s="76"/>
      <c r="L55" s="125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1:21" s="38" customFormat="1" ht="21.75" customHeight="1" x14ac:dyDescent="0.7">
      <c r="A56" s="15" t="s">
        <v>10</v>
      </c>
      <c r="B56" s="6"/>
      <c r="C56" s="2"/>
      <c r="D56" s="1"/>
      <c r="E56" s="1"/>
      <c r="F56" s="1"/>
      <c r="G56" s="1"/>
      <c r="H56" s="1"/>
      <c r="I56" s="1"/>
      <c r="J56" s="1"/>
      <c r="K56" s="76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1:21" s="38" customFormat="1" ht="21.75" customHeight="1" x14ac:dyDescent="0.65">
      <c r="A57" s="104" t="s">
        <v>138</v>
      </c>
      <c r="B57" s="6"/>
      <c r="C57" s="2"/>
      <c r="D57" s="1">
        <v>24900</v>
      </c>
      <c r="E57" s="1"/>
      <c r="F57" s="1">
        <v>24900</v>
      </c>
      <c r="G57" s="1"/>
      <c r="H57" s="1">
        <v>24900</v>
      </c>
      <c r="I57" s="1"/>
      <c r="J57" s="82">
        <v>24900</v>
      </c>
      <c r="K57" s="76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1:21" s="38" customFormat="1" ht="21.75" customHeight="1" x14ac:dyDescent="0.65">
      <c r="A58" s="17" t="s">
        <v>93</v>
      </c>
      <c r="B58" s="6"/>
      <c r="C58" s="2"/>
      <c r="D58" s="1">
        <v>7084</v>
      </c>
      <c r="E58" s="1"/>
      <c r="F58" s="1">
        <v>13654</v>
      </c>
      <c r="G58" s="1"/>
      <c r="H58" s="1">
        <v>7084</v>
      </c>
      <c r="I58" s="1"/>
      <c r="J58" s="82">
        <v>13654</v>
      </c>
      <c r="K58" s="76"/>
      <c r="L58" s="125"/>
      <c r="M58" s="125"/>
      <c r="N58" s="125"/>
      <c r="O58" s="125"/>
      <c r="P58" s="125"/>
      <c r="Q58" s="125"/>
      <c r="R58" s="125"/>
      <c r="S58" s="125"/>
      <c r="T58" s="125"/>
      <c r="U58" s="125"/>
    </row>
    <row r="59" spans="1:21" s="38" customFormat="1" ht="21.75" customHeight="1" x14ac:dyDescent="0.65">
      <c r="A59" s="55" t="s">
        <v>132</v>
      </c>
      <c r="B59" s="6">
        <v>11</v>
      </c>
      <c r="C59" s="2"/>
      <c r="D59" s="1">
        <v>740996</v>
      </c>
      <c r="E59" s="1"/>
      <c r="F59" s="1">
        <v>198525</v>
      </c>
      <c r="G59" s="1"/>
      <c r="H59" s="1">
        <v>740996</v>
      </c>
      <c r="I59" s="1"/>
      <c r="J59" s="1">
        <v>198525</v>
      </c>
      <c r="K59" s="76"/>
      <c r="L59" s="125"/>
      <c r="M59" s="125"/>
      <c r="N59" s="125"/>
      <c r="O59" s="125"/>
      <c r="P59" s="125"/>
      <c r="Q59" s="125"/>
      <c r="R59" s="125"/>
      <c r="S59" s="125"/>
      <c r="T59" s="125"/>
      <c r="U59" s="125"/>
    </row>
    <row r="60" spans="1:21" s="38" customFormat="1" ht="21.75" customHeight="1" x14ac:dyDescent="0.65">
      <c r="A60" s="55" t="s">
        <v>129</v>
      </c>
      <c r="B60" s="6"/>
      <c r="C60" s="2"/>
      <c r="K60" s="76"/>
      <c r="L60" s="125"/>
      <c r="M60" s="125"/>
      <c r="N60" s="125"/>
      <c r="O60" s="125"/>
      <c r="P60" s="125"/>
      <c r="Q60" s="125"/>
      <c r="R60" s="125"/>
      <c r="S60" s="125"/>
      <c r="T60" s="125"/>
      <c r="U60" s="125"/>
    </row>
    <row r="61" spans="1:21" s="38" customFormat="1" ht="21.75" customHeight="1" x14ac:dyDescent="0.65">
      <c r="A61" s="55" t="s">
        <v>130</v>
      </c>
      <c r="B61" s="6">
        <v>12</v>
      </c>
      <c r="C61" s="2"/>
      <c r="D61" s="1">
        <v>32067</v>
      </c>
      <c r="E61" s="1"/>
      <c r="F61" s="1">
        <v>26910</v>
      </c>
      <c r="G61" s="1"/>
      <c r="H61" s="1">
        <v>29782</v>
      </c>
      <c r="I61" s="1"/>
      <c r="J61" s="135">
        <v>25602</v>
      </c>
      <c r="K61" s="76"/>
      <c r="L61" s="125"/>
      <c r="M61" s="125"/>
      <c r="N61" s="125"/>
      <c r="O61" s="125"/>
      <c r="P61" s="125"/>
      <c r="Q61" s="125"/>
      <c r="R61" s="125"/>
      <c r="S61" s="125"/>
      <c r="T61" s="125"/>
      <c r="U61" s="125"/>
    </row>
    <row r="62" spans="1:21" s="38" customFormat="1" ht="21.75" customHeight="1" x14ac:dyDescent="0.7">
      <c r="A62" s="20" t="s">
        <v>11</v>
      </c>
      <c r="B62" s="6"/>
      <c r="C62" s="2"/>
      <c r="D62" s="13">
        <f>SUM(D57:D61)</f>
        <v>805047</v>
      </c>
      <c r="E62" s="5"/>
      <c r="F62" s="13">
        <f>SUM(F57:F61)</f>
        <v>263989</v>
      </c>
      <c r="G62" s="5"/>
      <c r="H62" s="13">
        <f>SUM(H57:H61)</f>
        <v>802762</v>
      </c>
      <c r="I62" s="5"/>
      <c r="J62" s="13">
        <f>SUM(J57:J61)</f>
        <v>262681</v>
      </c>
      <c r="K62" s="76"/>
      <c r="L62" s="125"/>
      <c r="M62" s="125"/>
      <c r="N62" s="125"/>
      <c r="O62" s="125"/>
      <c r="P62" s="125"/>
      <c r="Q62" s="125"/>
      <c r="R62" s="125"/>
      <c r="S62" s="125"/>
      <c r="T62" s="125"/>
      <c r="U62" s="125"/>
    </row>
    <row r="63" spans="1:21" s="38" customFormat="1" ht="21.75" customHeight="1" x14ac:dyDescent="0.7">
      <c r="A63" s="20"/>
      <c r="B63" s="6"/>
      <c r="C63" s="2"/>
      <c r="D63" s="25"/>
      <c r="E63" s="5"/>
      <c r="F63" s="25"/>
      <c r="G63" s="5"/>
      <c r="H63" s="25"/>
      <c r="I63" s="5"/>
      <c r="J63" s="25"/>
      <c r="K63" s="76"/>
      <c r="L63" s="125"/>
      <c r="M63" s="125"/>
      <c r="N63" s="125"/>
      <c r="O63" s="125"/>
      <c r="P63" s="125"/>
      <c r="Q63" s="125"/>
      <c r="R63" s="125"/>
      <c r="S63" s="125"/>
      <c r="T63" s="125"/>
      <c r="U63" s="125"/>
    </row>
    <row r="64" spans="1:21" s="38" customFormat="1" ht="22" x14ac:dyDescent="0.7">
      <c r="A64" s="20" t="s">
        <v>12</v>
      </c>
      <c r="B64" s="6"/>
      <c r="C64" s="2"/>
      <c r="D64" s="33">
        <f>SUM(D54+D62)</f>
        <v>2136902</v>
      </c>
      <c r="E64" s="5"/>
      <c r="F64" s="33">
        <f>SUM(F54+F62)</f>
        <v>2752056</v>
      </c>
      <c r="G64" s="5"/>
      <c r="H64" s="33">
        <f>SUM(H54+H62)</f>
        <v>2098793</v>
      </c>
      <c r="I64" s="5"/>
      <c r="J64" s="33">
        <f>SUM(J54+J62)</f>
        <v>2674176</v>
      </c>
      <c r="K64" s="76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1:21" s="38" customFormat="1" ht="21.75" customHeight="1" x14ac:dyDescent="0.65">
      <c r="A65" s="111"/>
      <c r="B65" s="28"/>
      <c r="C65" s="37"/>
      <c r="D65" s="9"/>
      <c r="E65" s="9"/>
      <c r="F65" s="9"/>
      <c r="G65" s="9"/>
      <c r="H65" s="99"/>
      <c r="I65" s="110"/>
      <c r="J65" s="99"/>
      <c r="K65" s="60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1:21" s="38" customFormat="1" ht="21.65" customHeight="1" x14ac:dyDescent="0.65">
      <c r="A66" s="34"/>
      <c r="B66" s="6"/>
      <c r="C66" s="16"/>
      <c r="D66" s="121"/>
      <c r="E66" s="8"/>
      <c r="F66" s="83"/>
      <c r="G66" s="8"/>
      <c r="H66" s="83"/>
      <c r="I66" s="8"/>
      <c r="J66" s="11"/>
      <c r="L66" s="125"/>
      <c r="M66" s="125"/>
      <c r="N66" s="125"/>
      <c r="O66" s="125"/>
      <c r="P66" s="125"/>
      <c r="Q66" s="125"/>
      <c r="R66" s="125"/>
      <c r="S66" s="125"/>
      <c r="T66" s="125"/>
      <c r="U66" s="125"/>
    </row>
    <row r="67" spans="1:21" ht="21.75" customHeight="1" x14ac:dyDescent="0.7">
      <c r="A67" s="22" t="s">
        <v>88</v>
      </c>
      <c r="C67" s="16"/>
    </row>
    <row r="68" spans="1:21" ht="24" customHeight="1" x14ac:dyDescent="0.7">
      <c r="A68" s="22" t="s">
        <v>49</v>
      </c>
      <c r="C68" s="16"/>
    </row>
    <row r="69" spans="1:21" ht="24" customHeight="1" x14ac:dyDescent="0.7">
      <c r="A69" s="22"/>
      <c r="C69" s="16"/>
    </row>
    <row r="70" spans="1:21" ht="21.75" customHeight="1" x14ac:dyDescent="0.7">
      <c r="B70" s="28"/>
      <c r="C70" s="37"/>
      <c r="D70" s="216" t="s">
        <v>23</v>
      </c>
      <c r="E70" s="216"/>
      <c r="F70" s="216"/>
      <c r="G70" s="23"/>
      <c r="H70" s="216" t="s">
        <v>36</v>
      </c>
      <c r="I70" s="216"/>
      <c r="J70" s="216"/>
    </row>
    <row r="71" spans="1:21" ht="23" x14ac:dyDescent="0.7">
      <c r="A71" s="22"/>
      <c r="B71" s="28"/>
      <c r="C71" s="37"/>
      <c r="D71" s="2" t="s">
        <v>161</v>
      </c>
      <c r="E71" s="2"/>
      <c r="F71" s="2" t="s">
        <v>48</v>
      </c>
      <c r="G71" s="2"/>
      <c r="H71" s="2" t="s">
        <v>161</v>
      </c>
      <c r="I71" s="2"/>
      <c r="J71" s="2" t="s">
        <v>48</v>
      </c>
    </row>
    <row r="72" spans="1:21" ht="23" x14ac:dyDescent="0.7">
      <c r="A72" s="22" t="s">
        <v>63</v>
      </c>
      <c r="B72" s="28" t="s">
        <v>0</v>
      </c>
      <c r="C72" s="37"/>
      <c r="D72" s="2">
        <v>2562</v>
      </c>
      <c r="E72" s="2"/>
      <c r="F72" s="2">
        <v>2561</v>
      </c>
      <c r="G72" s="2"/>
      <c r="H72" s="2">
        <v>2562</v>
      </c>
      <c r="I72" s="2"/>
      <c r="J72" s="2">
        <v>2561</v>
      </c>
    </row>
    <row r="73" spans="1:21" ht="23" x14ac:dyDescent="0.7">
      <c r="A73" s="22"/>
      <c r="B73" s="28"/>
      <c r="C73" s="37"/>
      <c r="D73" s="61" t="s">
        <v>61</v>
      </c>
      <c r="E73" s="2"/>
      <c r="F73" s="61"/>
      <c r="G73" s="2"/>
      <c r="H73" s="61" t="s">
        <v>61</v>
      </c>
      <c r="I73" s="2"/>
      <c r="J73" s="61"/>
    </row>
    <row r="74" spans="1:21" ht="21.5" x14ac:dyDescent="0.65">
      <c r="B74" s="28"/>
      <c r="C74" s="37"/>
      <c r="D74" s="215" t="s">
        <v>142</v>
      </c>
      <c r="E74" s="215"/>
      <c r="F74" s="215"/>
      <c r="G74" s="215"/>
      <c r="H74" s="215"/>
      <c r="I74" s="215"/>
      <c r="J74" s="215"/>
    </row>
    <row r="75" spans="1:21" ht="21.75" customHeight="1" x14ac:dyDescent="0.7">
      <c r="A75" s="15" t="s">
        <v>64</v>
      </c>
      <c r="C75" s="2"/>
      <c r="D75" s="1"/>
      <c r="E75" s="1"/>
      <c r="F75" s="1"/>
      <c r="G75" s="1"/>
      <c r="H75" s="1"/>
      <c r="I75" s="1"/>
      <c r="J75" s="1"/>
    </row>
    <row r="76" spans="1:21" ht="21.75" customHeight="1" x14ac:dyDescent="0.65">
      <c r="A76" s="17" t="s">
        <v>24</v>
      </c>
      <c r="B76" s="6">
        <v>13</v>
      </c>
      <c r="C76" s="2"/>
      <c r="D76" s="1"/>
      <c r="E76" s="1"/>
      <c r="F76" s="1"/>
      <c r="G76" s="1"/>
      <c r="H76" s="1"/>
      <c r="I76" s="1"/>
      <c r="J76" s="1"/>
    </row>
    <row r="77" spans="1:21" ht="21.75" customHeight="1" thickBot="1" x14ac:dyDescent="0.7">
      <c r="A77" s="17" t="s">
        <v>32</v>
      </c>
      <c r="C77" s="2"/>
      <c r="D77" s="113">
        <v>588999</v>
      </c>
      <c r="E77" s="1"/>
      <c r="F77" s="113">
        <v>460280</v>
      </c>
      <c r="G77" s="1"/>
      <c r="H77" s="113">
        <v>588999</v>
      </c>
      <c r="I77" s="1"/>
      <c r="J77" s="113">
        <v>460280</v>
      </c>
      <c r="K77" s="4"/>
    </row>
    <row r="78" spans="1:21" ht="21.75" customHeight="1" thickTop="1" x14ac:dyDescent="0.65">
      <c r="A78" s="104" t="s">
        <v>40</v>
      </c>
      <c r="C78" s="2"/>
      <c r="D78" s="1">
        <v>327222</v>
      </c>
      <c r="E78" s="1"/>
      <c r="F78" s="1">
        <v>327222</v>
      </c>
      <c r="G78" s="1"/>
      <c r="H78" s="9">
        <v>327222</v>
      </c>
      <c r="I78" s="1"/>
      <c r="J78" s="1">
        <v>327222</v>
      </c>
      <c r="K78" s="4"/>
      <c r="L78" s="159"/>
    </row>
    <row r="79" spans="1:21" ht="21.75" customHeight="1" x14ac:dyDescent="0.65">
      <c r="A79" s="55" t="s">
        <v>75</v>
      </c>
      <c r="C79" s="2"/>
      <c r="D79" s="81"/>
      <c r="E79" s="81"/>
      <c r="F79" s="81"/>
      <c r="G79" s="81"/>
      <c r="H79" s="81"/>
      <c r="I79" s="81"/>
      <c r="J79" s="81"/>
      <c r="K79" s="4"/>
      <c r="L79" s="159"/>
    </row>
    <row r="80" spans="1:21" ht="21.75" customHeight="1" x14ac:dyDescent="0.65">
      <c r="A80" s="104" t="s">
        <v>83</v>
      </c>
      <c r="C80" s="2"/>
      <c r="D80" s="81">
        <v>524895</v>
      </c>
      <c r="E80" s="81"/>
      <c r="F80" s="81">
        <v>524895</v>
      </c>
      <c r="G80" s="81"/>
      <c r="H80" s="101">
        <v>524895</v>
      </c>
      <c r="I80" s="81"/>
      <c r="J80" s="101">
        <v>524895</v>
      </c>
      <c r="K80" s="4"/>
      <c r="L80" s="159"/>
    </row>
    <row r="81" spans="1:14" ht="21.75" customHeight="1" x14ac:dyDescent="0.65">
      <c r="A81" s="104" t="s">
        <v>152</v>
      </c>
      <c r="C81" s="2"/>
      <c r="K81" s="4"/>
      <c r="L81" s="159"/>
    </row>
    <row r="82" spans="1:14" ht="21.75" customHeight="1" x14ac:dyDescent="0.65">
      <c r="A82" s="104" t="s">
        <v>153</v>
      </c>
      <c r="C82" s="2"/>
      <c r="D82" s="81">
        <v>29013</v>
      </c>
      <c r="E82" s="81"/>
      <c r="F82" s="81">
        <v>29013</v>
      </c>
      <c r="G82" s="81"/>
      <c r="H82" s="101">
        <v>27068</v>
      </c>
      <c r="I82" s="81"/>
      <c r="J82" s="101">
        <v>27068</v>
      </c>
      <c r="K82" s="4"/>
      <c r="L82" s="159"/>
    </row>
    <row r="83" spans="1:14" ht="21.75" customHeight="1" x14ac:dyDescent="0.65">
      <c r="A83" s="104" t="s">
        <v>154</v>
      </c>
      <c r="C83" s="2"/>
      <c r="K83" s="4"/>
      <c r="L83" s="159"/>
    </row>
    <row r="84" spans="1:14" ht="21.75" customHeight="1" x14ac:dyDescent="0.65">
      <c r="A84" s="104" t="s">
        <v>155</v>
      </c>
      <c r="C84" s="2"/>
      <c r="D84" s="81">
        <v>-5633</v>
      </c>
      <c r="E84" s="81"/>
      <c r="F84" s="81">
        <v>-5633</v>
      </c>
      <c r="G84" s="81"/>
      <c r="H84" s="97">
        <v>0</v>
      </c>
      <c r="I84" s="81"/>
      <c r="J84" s="97">
        <v>0</v>
      </c>
      <c r="K84" s="4"/>
      <c r="L84" s="159"/>
    </row>
    <row r="85" spans="1:14" ht="21.75" customHeight="1" x14ac:dyDescent="0.65">
      <c r="A85" s="55" t="s">
        <v>120</v>
      </c>
      <c r="C85" s="2"/>
      <c r="D85" s="1"/>
      <c r="E85" s="1"/>
      <c r="F85" s="1"/>
      <c r="G85" s="1"/>
      <c r="H85" s="101"/>
      <c r="I85" s="1"/>
      <c r="J85" s="101"/>
      <c r="K85" s="4"/>
      <c r="L85" s="159"/>
    </row>
    <row r="86" spans="1:14" ht="21.75" customHeight="1" x14ac:dyDescent="0.65">
      <c r="A86" s="17" t="s">
        <v>33</v>
      </c>
      <c r="C86" s="2"/>
      <c r="D86" s="1"/>
      <c r="E86" s="1"/>
      <c r="F86" s="1"/>
      <c r="G86" s="1"/>
      <c r="H86" s="101"/>
      <c r="I86" s="1"/>
      <c r="J86" s="101"/>
      <c r="K86" s="4"/>
      <c r="L86" s="159"/>
      <c r="M86" s="159"/>
    </row>
    <row r="87" spans="1:14" ht="21.75" customHeight="1" x14ac:dyDescent="0.65">
      <c r="A87" s="55" t="s">
        <v>62</v>
      </c>
      <c r="C87" s="2"/>
      <c r="D87" s="1">
        <v>6820</v>
      </c>
      <c r="E87" s="1"/>
      <c r="F87" s="1">
        <v>6820</v>
      </c>
      <c r="G87" s="1"/>
      <c r="H87" s="1">
        <v>6820</v>
      </c>
      <c r="I87" s="1"/>
      <c r="J87" s="1">
        <v>6820</v>
      </c>
      <c r="K87" s="4"/>
      <c r="L87" s="159"/>
      <c r="M87" s="159"/>
    </row>
    <row r="88" spans="1:14" ht="21.75" customHeight="1" x14ac:dyDescent="0.65">
      <c r="A88" s="55" t="s">
        <v>96</v>
      </c>
      <c r="C88" s="2"/>
      <c r="D88" s="63">
        <v>48009</v>
      </c>
      <c r="E88" s="9"/>
      <c r="F88" s="63">
        <v>6423</v>
      </c>
      <c r="G88" s="9"/>
      <c r="H88" s="141">
        <v>29878</v>
      </c>
      <c r="I88" s="9"/>
      <c r="J88" s="141">
        <v>-15719</v>
      </c>
      <c r="L88" s="159"/>
      <c r="M88" s="159"/>
    </row>
    <row r="89" spans="1:14" ht="21.75" customHeight="1" x14ac:dyDescent="0.7">
      <c r="A89" s="20" t="s">
        <v>65</v>
      </c>
      <c r="C89" s="2"/>
      <c r="D89" s="35">
        <f>SUM(D78:D88)</f>
        <v>930326</v>
      </c>
      <c r="E89" s="25"/>
      <c r="F89" s="35">
        <f>SUM(F78:F88)</f>
        <v>888740</v>
      </c>
      <c r="G89" s="25"/>
      <c r="H89" s="35">
        <f>SUM(H78:H88)</f>
        <v>915883</v>
      </c>
      <c r="I89" s="25"/>
      <c r="J89" s="35">
        <f>SUM(J78:J88)</f>
        <v>870286</v>
      </c>
      <c r="K89" s="47"/>
      <c r="L89" s="159"/>
      <c r="M89" s="159"/>
    </row>
    <row r="90" spans="1:14" ht="21.75" customHeight="1" x14ac:dyDescent="0.65">
      <c r="A90" s="55" t="s">
        <v>51</v>
      </c>
      <c r="C90" s="2"/>
      <c r="D90" s="68">
        <v>5</v>
      </c>
      <c r="E90" s="1"/>
      <c r="F90" s="19">
        <v>4</v>
      </c>
      <c r="G90" s="1"/>
      <c r="H90" s="142">
        <v>0</v>
      </c>
      <c r="I90" s="1"/>
      <c r="J90" s="142">
        <v>0</v>
      </c>
      <c r="K90" s="47"/>
      <c r="L90" s="159"/>
      <c r="M90" s="163"/>
    </row>
    <row r="91" spans="1:14" ht="21.75" customHeight="1" x14ac:dyDescent="0.7">
      <c r="A91" s="20" t="s">
        <v>76</v>
      </c>
      <c r="C91" s="2"/>
      <c r="D91" s="33">
        <f>SUM(D89:D90)</f>
        <v>930331</v>
      </c>
      <c r="E91" s="5"/>
      <c r="F91" s="33">
        <f>SUM(F89:F90)</f>
        <v>888744</v>
      </c>
      <c r="G91" s="5"/>
      <c r="H91" s="33">
        <f>SUM(H89:H90)</f>
        <v>915883</v>
      </c>
      <c r="I91" s="5"/>
      <c r="J91" s="33">
        <f>SUM(J89:J90)</f>
        <v>870286</v>
      </c>
      <c r="K91" s="47"/>
      <c r="L91" s="159"/>
    </row>
    <row r="92" spans="1:14" ht="21.75" customHeight="1" x14ac:dyDescent="0.7">
      <c r="A92" s="20"/>
      <c r="C92" s="2"/>
      <c r="D92" s="25"/>
      <c r="E92" s="5"/>
      <c r="F92" s="25"/>
      <c r="G92" s="5"/>
      <c r="H92" s="25"/>
      <c r="I92" s="5"/>
      <c r="J92" s="25"/>
      <c r="K92" s="47"/>
      <c r="L92" s="130"/>
    </row>
    <row r="93" spans="1:14" ht="22.5" thickBot="1" x14ac:dyDescent="0.75">
      <c r="A93" s="20" t="s">
        <v>66</v>
      </c>
      <c r="C93" s="2"/>
      <c r="D93" s="14">
        <f>D64+D91</f>
        <v>3067233</v>
      </c>
      <c r="E93" s="5"/>
      <c r="F93" s="14">
        <f>F64+F91</f>
        <v>3640800</v>
      </c>
      <c r="G93" s="5"/>
      <c r="H93" s="14">
        <f>H64+H91</f>
        <v>3014676</v>
      </c>
      <c r="I93" s="5"/>
      <c r="J93" s="14">
        <f>J64+J91</f>
        <v>3544462</v>
      </c>
      <c r="K93" s="11"/>
      <c r="L93" s="118"/>
      <c r="M93" s="118"/>
      <c r="N93" s="118"/>
    </row>
    <row r="94" spans="1:14" ht="21.75" customHeight="1" thickTop="1" x14ac:dyDescent="0.7">
      <c r="A94" s="20"/>
      <c r="C94" s="2"/>
      <c r="D94" s="43"/>
      <c r="E94" s="5"/>
      <c r="F94" s="25"/>
      <c r="G94" s="5"/>
      <c r="H94" s="43"/>
      <c r="I94" s="5"/>
      <c r="J94" s="25"/>
    </row>
    <row r="95" spans="1:14" ht="21.75" customHeight="1" x14ac:dyDescent="0.7">
      <c r="A95" s="22" t="s">
        <v>88</v>
      </c>
      <c r="C95" s="16"/>
      <c r="D95" s="11"/>
      <c r="E95" s="11"/>
      <c r="F95" s="11"/>
      <c r="G95" s="11"/>
      <c r="H95" s="121"/>
      <c r="I95" s="11"/>
      <c r="J95" s="11"/>
    </row>
    <row r="96" spans="1:14" ht="24.75" customHeight="1" x14ac:dyDescent="0.7">
      <c r="A96" s="22" t="s">
        <v>71</v>
      </c>
      <c r="C96" s="16"/>
      <c r="D96" s="11"/>
      <c r="F96" s="11"/>
      <c r="H96" s="11"/>
      <c r="J96" s="11"/>
    </row>
    <row r="97" spans="1:11" ht="24.75" customHeight="1" x14ac:dyDescent="0.7">
      <c r="A97" s="42"/>
      <c r="B97" s="42"/>
      <c r="C97" s="42"/>
      <c r="D97" s="30"/>
      <c r="E97" s="30"/>
      <c r="F97" s="30"/>
    </row>
    <row r="98" spans="1:11" ht="24.75" customHeight="1" x14ac:dyDescent="0.7">
      <c r="B98" s="28"/>
      <c r="C98" s="37"/>
      <c r="D98" s="216" t="s">
        <v>23</v>
      </c>
      <c r="E98" s="216"/>
      <c r="F98" s="216"/>
      <c r="G98" s="23"/>
      <c r="H98" s="216" t="s">
        <v>36</v>
      </c>
      <c r="I98" s="216"/>
      <c r="J98" s="216"/>
    </row>
    <row r="99" spans="1:11" ht="21.75" customHeight="1" x14ac:dyDescent="0.7">
      <c r="B99" s="28"/>
      <c r="C99" s="37"/>
      <c r="D99" s="217" t="s">
        <v>70</v>
      </c>
      <c r="E99" s="217"/>
      <c r="F99" s="217"/>
      <c r="G99" s="23"/>
      <c r="H99" s="217" t="s">
        <v>70</v>
      </c>
      <c r="I99" s="217"/>
      <c r="J99" s="217"/>
    </row>
    <row r="100" spans="1:11" ht="21.75" customHeight="1" x14ac:dyDescent="0.7">
      <c r="B100" s="28"/>
      <c r="C100" s="37"/>
      <c r="D100" s="217" t="s">
        <v>162</v>
      </c>
      <c r="E100" s="217"/>
      <c r="F100" s="217"/>
      <c r="G100" s="23"/>
      <c r="H100" s="217" t="s">
        <v>162</v>
      </c>
      <c r="I100" s="217"/>
      <c r="J100" s="217"/>
    </row>
    <row r="101" spans="1:11" ht="21.75" customHeight="1" x14ac:dyDescent="0.65">
      <c r="B101" s="28" t="s">
        <v>0</v>
      </c>
      <c r="C101" s="37"/>
      <c r="D101" s="2">
        <v>2562</v>
      </c>
      <c r="E101" s="2"/>
      <c r="F101" s="2">
        <v>2561</v>
      </c>
      <c r="G101" s="2"/>
      <c r="H101" s="2">
        <v>2562</v>
      </c>
      <c r="I101" s="2"/>
      <c r="J101" s="2">
        <v>2561</v>
      </c>
    </row>
    <row r="102" spans="1:11" ht="21.75" customHeight="1" x14ac:dyDescent="0.65">
      <c r="B102" s="28"/>
      <c r="C102" s="37"/>
      <c r="D102" s="215" t="s">
        <v>142</v>
      </c>
      <c r="E102" s="215"/>
      <c r="F102" s="215"/>
      <c r="G102" s="215"/>
      <c r="H102" s="215"/>
      <c r="I102" s="215"/>
      <c r="J102" s="215"/>
    </row>
    <row r="103" spans="1:11" ht="21.75" customHeight="1" x14ac:dyDescent="0.7">
      <c r="A103" s="15" t="s">
        <v>13</v>
      </c>
      <c r="C103" s="2"/>
      <c r="D103" s="87"/>
      <c r="E103" s="44"/>
      <c r="F103" s="87"/>
      <c r="G103" s="44"/>
      <c r="H103" s="87"/>
      <c r="I103" s="44"/>
      <c r="J103" s="87"/>
    </row>
    <row r="104" spans="1:11" ht="21.75" customHeight="1" x14ac:dyDescent="0.65">
      <c r="A104" s="8" t="s">
        <v>98</v>
      </c>
      <c r="B104" s="6">
        <v>3</v>
      </c>
      <c r="C104" s="2"/>
      <c r="D104" s="1">
        <v>133788</v>
      </c>
      <c r="E104" s="1"/>
      <c r="F104" s="1">
        <v>480861</v>
      </c>
      <c r="G104" s="1"/>
      <c r="H104" s="1">
        <v>109800</v>
      </c>
      <c r="I104" s="1"/>
      <c r="J104" s="1">
        <v>456085</v>
      </c>
    </row>
    <row r="105" spans="1:11" ht="21.75" customHeight="1" x14ac:dyDescent="0.65">
      <c r="A105" s="17" t="s">
        <v>41</v>
      </c>
      <c r="B105" s="6">
        <v>3</v>
      </c>
      <c r="C105" s="2"/>
      <c r="D105" s="1">
        <v>87293</v>
      </c>
      <c r="E105" s="1"/>
      <c r="F105" s="1">
        <v>49070</v>
      </c>
      <c r="G105" s="1"/>
      <c r="H105" s="1">
        <v>87953</v>
      </c>
      <c r="I105" s="1"/>
      <c r="J105" s="1">
        <v>50055</v>
      </c>
      <c r="K105" s="4"/>
    </row>
    <row r="106" spans="1:11" ht="21.75" customHeight="1" x14ac:dyDescent="0.65">
      <c r="A106" s="104" t="s">
        <v>99</v>
      </c>
      <c r="B106" s="6">
        <v>3</v>
      </c>
      <c r="C106" s="2"/>
      <c r="D106" s="1">
        <v>7798</v>
      </c>
      <c r="E106" s="1"/>
      <c r="F106" s="1">
        <v>3158</v>
      </c>
      <c r="G106" s="1"/>
      <c r="H106" s="1">
        <v>10112</v>
      </c>
      <c r="I106" s="1"/>
      <c r="J106" s="101">
        <v>6504</v>
      </c>
      <c r="K106" s="4"/>
    </row>
    <row r="107" spans="1:11" ht="21.75" customHeight="1" x14ac:dyDescent="0.7">
      <c r="A107" s="20" t="s">
        <v>15</v>
      </c>
      <c r="C107" s="2"/>
      <c r="D107" s="89">
        <f>SUM(D104:D106)</f>
        <v>228879</v>
      </c>
      <c r="E107" s="5"/>
      <c r="F107" s="89">
        <f>SUM(F104:F106)</f>
        <v>533089</v>
      </c>
      <c r="G107" s="5"/>
      <c r="H107" s="89">
        <f>SUM(H104:H106)</f>
        <v>207865</v>
      </c>
      <c r="I107" s="5"/>
      <c r="J107" s="89">
        <f>SUM(J104:J106)</f>
        <v>512644</v>
      </c>
      <c r="K107" s="4"/>
    </row>
    <row r="108" spans="1:11" ht="21.75" customHeight="1" x14ac:dyDescent="0.65">
      <c r="C108" s="2"/>
    </row>
    <row r="109" spans="1:11" ht="18.899999999999999" customHeight="1" x14ac:dyDescent="0.7">
      <c r="A109" s="15" t="s">
        <v>16</v>
      </c>
      <c r="C109" s="2"/>
      <c r="D109" s="87"/>
      <c r="E109" s="1"/>
      <c r="F109" s="87"/>
      <c r="G109" s="1"/>
      <c r="H109" s="87"/>
      <c r="I109" s="1"/>
      <c r="J109" s="87"/>
    </row>
    <row r="110" spans="1:11" ht="21.75" customHeight="1" x14ac:dyDescent="0.65">
      <c r="A110" s="17" t="s">
        <v>100</v>
      </c>
      <c r="B110" s="6">
        <v>3</v>
      </c>
      <c r="C110" s="2"/>
      <c r="D110" s="1">
        <v>-70324</v>
      </c>
      <c r="E110" s="1"/>
      <c r="F110" s="1">
        <v>-386978</v>
      </c>
      <c r="G110" s="1"/>
      <c r="H110" s="1">
        <v>-52880</v>
      </c>
      <c r="I110" s="1"/>
      <c r="J110" s="1">
        <v>-370830</v>
      </c>
    </row>
    <row r="111" spans="1:11" ht="21.75" customHeight="1" x14ac:dyDescent="0.65">
      <c r="A111" s="17" t="s">
        <v>101</v>
      </c>
      <c r="C111" s="2"/>
      <c r="D111" s="1">
        <v>-71539</v>
      </c>
      <c r="E111" s="1"/>
      <c r="F111" s="1">
        <v>-34980</v>
      </c>
      <c r="G111" s="1"/>
      <c r="H111" s="1">
        <v>-72212</v>
      </c>
      <c r="I111" s="1"/>
      <c r="J111" s="1">
        <v>-35038</v>
      </c>
      <c r="K111" s="4"/>
    </row>
    <row r="112" spans="1:11" ht="21.75" customHeight="1" x14ac:dyDescent="0.65">
      <c r="A112" s="104" t="s">
        <v>84</v>
      </c>
      <c r="C112" s="2"/>
      <c r="D112" s="1">
        <v>-9352</v>
      </c>
      <c r="E112" s="1"/>
      <c r="F112" s="1">
        <v>-9574</v>
      </c>
      <c r="G112" s="1"/>
      <c r="H112" s="1">
        <v>-8503</v>
      </c>
      <c r="I112" s="1"/>
      <c r="J112" s="1">
        <v>-8166</v>
      </c>
      <c r="K112" s="4"/>
    </row>
    <row r="113" spans="1:12" ht="21.75" customHeight="1" x14ac:dyDescent="0.65">
      <c r="A113" s="17" t="s">
        <v>43</v>
      </c>
      <c r="B113" s="6">
        <v>3</v>
      </c>
      <c r="C113" s="2"/>
      <c r="D113" s="1">
        <v>-39360</v>
      </c>
      <c r="E113" s="1"/>
      <c r="F113" s="1">
        <v>-51595</v>
      </c>
      <c r="G113" s="1"/>
      <c r="H113" s="1">
        <v>-33833</v>
      </c>
      <c r="I113" s="1"/>
      <c r="J113" s="1">
        <v>-50799</v>
      </c>
    </row>
    <row r="114" spans="1:12" ht="21.75" customHeight="1" x14ac:dyDescent="0.65">
      <c r="A114" s="17" t="s">
        <v>44</v>
      </c>
      <c r="B114" s="6">
        <v>3</v>
      </c>
      <c r="C114" s="2"/>
      <c r="D114" s="1">
        <v>-35935</v>
      </c>
      <c r="E114" s="9"/>
      <c r="F114" s="9">
        <v>-36459</v>
      </c>
      <c r="G114" s="9"/>
      <c r="H114" s="1">
        <v>-35576</v>
      </c>
      <c r="I114" s="9"/>
      <c r="J114" s="9">
        <v>-35756</v>
      </c>
    </row>
    <row r="115" spans="1:12" ht="21.75" customHeight="1" x14ac:dyDescent="0.7">
      <c r="A115" s="20" t="s">
        <v>17</v>
      </c>
      <c r="C115" s="2"/>
      <c r="D115" s="89">
        <f>SUM(D110:D114)</f>
        <v>-226510</v>
      </c>
      <c r="E115" s="5"/>
      <c r="F115" s="89">
        <f>SUM(F110:F114)</f>
        <v>-519586</v>
      </c>
      <c r="G115" s="5"/>
      <c r="H115" s="89">
        <f>SUM(H110:H114)</f>
        <v>-203004</v>
      </c>
      <c r="I115" s="5"/>
      <c r="J115" s="89">
        <f>SUM(J110:J114)</f>
        <v>-500589</v>
      </c>
    </row>
    <row r="116" spans="1:12" ht="21.75" customHeight="1" x14ac:dyDescent="0.7">
      <c r="A116" s="20"/>
      <c r="C116" s="2"/>
      <c r="D116" s="1"/>
      <c r="E116" s="1"/>
      <c r="F116" s="1"/>
      <c r="G116" s="9"/>
      <c r="H116" s="1"/>
      <c r="I116" s="1"/>
      <c r="J116" s="1"/>
    </row>
    <row r="117" spans="1:12" ht="21.5" x14ac:dyDescent="0.65">
      <c r="A117" s="104" t="s">
        <v>102</v>
      </c>
      <c r="C117" s="102"/>
      <c r="D117" s="19">
        <v>-30</v>
      </c>
      <c r="E117" s="106"/>
      <c r="F117" s="92">
        <v>-28</v>
      </c>
      <c r="G117" s="96"/>
      <c r="H117" s="142">
        <v>0</v>
      </c>
      <c r="I117" s="143"/>
      <c r="J117" s="142">
        <v>0</v>
      </c>
    </row>
    <row r="118" spans="1:12" ht="21.75" customHeight="1" x14ac:dyDescent="0.7">
      <c r="A118" s="20"/>
      <c r="C118" s="2"/>
      <c r="D118" s="1"/>
      <c r="E118" s="1"/>
      <c r="F118" s="1"/>
      <c r="G118" s="9"/>
      <c r="H118" s="1"/>
      <c r="I118" s="1"/>
      <c r="J118" s="1"/>
      <c r="K118" s="47"/>
    </row>
    <row r="119" spans="1:12" ht="22" x14ac:dyDescent="0.7">
      <c r="A119" s="20" t="s">
        <v>69</v>
      </c>
      <c r="C119" s="102"/>
      <c r="D119" s="95">
        <f>D107+D115+D117</f>
        <v>2339</v>
      </c>
      <c r="E119" s="5"/>
      <c r="F119" s="95">
        <f>F107+F115+F117</f>
        <v>13475</v>
      </c>
      <c r="G119" s="5"/>
      <c r="H119" s="95">
        <f>H107+H115+H117</f>
        <v>4861</v>
      </c>
      <c r="I119" s="5"/>
      <c r="J119" s="95">
        <f>J107+J115+J117</f>
        <v>12055</v>
      </c>
    </row>
    <row r="120" spans="1:12" ht="21.75" customHeight="1" x14ac:dyDescent="0.65">
      <c r="A120" s="104" t="s">
        <v>144</v>
      </c>
      <c r="C120" s="102"/>
      <c r="D120" s="1">
        <v>-4441</v>
      </c>
      <c r="E120" s="81"/>
      <c r="F120" s="68">
        <v>1981</v>
      </c>
      <c r="G120" s="81"/>
      <c r="H120" s="1">
        <v>-4123</v>
      </c>
      <c r="I120" s="81"/>
      <c r="J120" s="91">
        <v>1606</v>
      </c>
      <c r="K120" s="103"/>
    </row>
    <row r="121" spans="1:12" ht="21.75" customHeight="1" x14ac:dyDescent="0.7">
      <c r="A121" s="20" t="s">
        <v>145</v>
      </c>
      <c r="C121" s="102"/>
      <c r="D121" s="89">
        <f>SUM(D119:D120)</f>
        <v>-2102</v>
      </c>
      <c r="E121" s="5"/>
      <c r="F121" s="89">
        <f>SUM(F119:F120)</f>
        <v>15456</v>
      </c>
      <c r="G121" s="5"/>
      <c r="H121" s="89">
        <f>SUM(H119:H120)</f>
        <v>738</v>
      </c>
      <c r="I121" s="5"/>
      <c r="J121" s="89">
        <f>SUM(J119:J120)</f>
        <v>13661</v>
      </c>
      <c r="K121" s="47"/>
    </row>
    <row r="122" spans="1:12" ht="21.75" customHeight="1" x14ac:dyDescent="0.7">
      <c r="A122" s="20"/>
      <c r="C122" s="102"/>
      <c r="D122" s="43"/>
      <c r="E122" s="36"/>
      <c r="F122" s="43"/>
      <c r="G122" s="5"/>
      <c r="H122" s="43"/>
      <c r="I122" s="5"/>
      <c r="J122" s="43"/>
      <c r="K122" s="47"/>
    </row>
    <row r="123" spans="1:12" ht="21.75" customHeight="1" x14ac:dyDescent="0.7">
      <c r="A123" s="20" t="s">
        <v>52</v>
      </c>
      <c r="D123" s="83"/>
      <c r="E123" s="83"/>
      <c r="F123" s="83"/>
      <c r="G123" s="83"/>
      <c r="H123" s="83"/>
      <c r="I123" s="83"/>
      <c r="J123" s="83"/>
    </row>
    <row r="124" spans="1:12" ht="21.75" customHeight="1" x14ac:dyDescent="0.7">
      <c r="A124" s="107" t="s">
        <v>156</v>
      </c>
      <c r="D124" s="83"/>
      <c r="E124" s="83"/>
      <c r="F124" s="83"/>
      <c r="G124" s="83"/>
      <c r="H124" s="83"/>
      <c r="I124" s="83"/>
      <c r="J124" s="83"/>
    </row>
    <row r="125" spans="1:12" ht="21.75" customHeight="1" x14ac:dyDescent="0.7">
      <c r="A125" s="107" t="s">
        <v>157</v>
      </c>
      <c r="D125" s="83"/>
      <c r="E125" s="83"/>
      <c r="F125" s="83"/>
      <c r="G125" s="83"/>
      <c r="H125" s="83"/>
      <c r="I125" s="83"/>
      <c r="J125" s="83"/>
      <c r="K125" s="4"/>
      <c r="L125" s="130"/>
    </row>
    <row r="126" spans="1:12" ht="21.75" customHeight="1" x14ac:dyDescent="0.65">
      <c r="A126" s="55" t="s">
        <v>146</v>
      </c>
      <c r="D126" s="131"/>
      <c r="E126" s="97"/>
      <c r="F126" s="131"/>
      <c r="G126" s="97"/>
      <c r="H126" s="131"/>
      <c r="I126" s="97"/>
      <c r="J126" s="131"/>
    </row>
    <row r="127" spans="1:12" ht="21.75" customHeight="1" x14ac:dyDescent="0.7">
      <c r="A127" s="104" t="s">
        <v>121</v>
      </c>
      <c r="D127" s="131">
        <v>-437</v>
      </c>
      <c r="E127" s="72"/>
      <c r="F127" s="131">
        <v>0</v>
      </c>
      <c r="G127" s="97"/>
      <c r="H127" s="131">
        <v>-196</v>
      </c>
      <c r="I127" s="97"/>
      <c r="J127" s="131">
        <v>0</v>
      </c>
    </row>
    <row r="128" spans="1:12" ht="21.75" customHeight="1" x14ac:dyDescent="0.7">
      <c r="A128" s="55" t="s">
        <v>158</v>
      </c>
      <c r="D128" s="131"/>
      <c r="E128" s="72"/>
      <c r="F128" s="131"/>
      <c r="G128" s="97"/>
      <c r="H128" s="131"/>
      <c r="I128" s="97"/>
      <c r="J128" s="131"/>
    </row>
    <row r="129" spans="1:11" ht="21.75" customHeight="1" x14ac:dyDescent="0.7">
      <c r="A129" s="55" t="s">
        <v>159</v>
      </c>
      <c r="D129" s="131">
        <v>-81</v>
      </c>
      <c r="E129" s="72"/>
      <c r="F129" s="131">
        <v>0</v>
      </c>
      <c r="G129" s="97"/>
      <c r="H129" s="131">
        <v>23</v>
      </c>
      <c r="I129" s="97"/>
      <c r="J129" s="131">
        <v>0</v>
      </c>
      <c r="K129" s="4"/>
    </row>
    <row r="130" spans="1:11" ht="21.75" customHeight="1" x14ac:dyDescent="0.7">
      <c r="A130" s="20" t="s">
        <v>104</v>
      </c>
      <c r="C130" s="30"/>
      <c r="D130" s="67">
        <f>SUM(D127:D129)</f>
        <v>-518</v>
      </c>
      <c r="E130" s="71"/>
      <c r="F130" s="67">
        <f>SUM(F127:F129)</f>
        <v>0</v>
      </c>
      <c r="G130" s="71"/>
      <c r="H130" s="67">
        <f>SUM(H127:H129)</f>
        <v>-173</v>
      </c>
      <c r="I130" s="71"/>
      <c r="J130" s="67">
        <f>SUM(J127:J129)</f>
        <v>0</v>
      </c>
    </row>
    <row r="131" spans="1:11" s="30" customFormat="1" ht="21.75" customHeight="1" thickBot="1" x14ac:dyDescent="0.75">
      <c r="A131" s="40" t="s">
        <v>79</v>
      </c>
      <c r="B131" s="32"/>
      <c r="D131" s="64">
        <f>SUM(D121,D130)</f>
        <v>-2620</v>
      </c>
      <c r="E131" s="72"/>
      <c r="F131" s="64">
        <f>SUM(F121,F130)</f>
        <v>15456</v>
      </c>
      <c r="G131" s="72"/>
      <c r="H131" s="64">
        <f>SUM(H121,H130)</f>
        <v>565</v>
      </c>
      <c r="I131" s="72"/>
      <c r="J131" s="64">
        <f>SUM(J121,J130)</f>
        <v>13661</v>
      </c>
    </row>
    <row r="132" spans="1:11" ht="21.75" customHeight="1" thickTop="1" x14ac:dyDescent="0.7">
      <c r="A132" s="20"/>
      <c r="C132" s="2"/>
      <c r="D132" s="43"/>
      <c r="E132" s="36"/>
      <c r="F132" s="43"/>
      <c r="G132" s="5"/>
      <c r="H132" s="86"/>
      <c r="I132" s="5"/>
      <c r="J132" s="86"/>
    </row>
    <row r="133" spans="1:11" ht="21.75" customHeight="1" x14ac:dyDescent="0.7">
      <c r="A133" s="22" t="s">
        <v>88</v>
      </c>
    </row>
    <row r="134" spans="1:11" ht="21.75" customHeight="1" x14ac:dyDescent="0.7">
      <c r="A134" s="22" t="s">
        <v>71</v>
      </c>
      <c r="F134" s="11"/>
    </row>
    <row r="136" spans="1:11" ht="21.75" customHeight="1" x14ac:dyDescent="0.7">
      <c r="B136" s="28"/>
      <c r="C136" s="37"/>
      <c r="D136" s="216" t="s">
        <v>23</v>
      </c>
      <c r="E136" s="216"/>
      <c r="F136" s="216"/>
      <c r="G136" s="23"/>
      <c r="H136" s="216" t="s">
        <v>36</v>
      </c>
      <c r="I136" s="216"/>
      <c r="J136" s="216"/>
    </row>
    <row r="137" spans="1:11" ht="21.75" customHeight="1" x14ac:dyDescent="0.7">
      <c r="B137" s="28"/>
      <c r="C137" s="37"/>
      <c r="D137" s="217" t="s">
        <v>70</v>
      </c>
      <c r="E137" s="217"/>
      <c r="F137" s="217"/>
      <c r="G137" s="23"/>
      <c r="H137" s="217" t="s">
        <v>70</v>
      </c>
      <c r="I137" s="217"/>
      <c r="J137" s="217"/>
    </row>
    <row r="138" spans="1:11" ht="21.75" customHeight="1" x14ac:dyDescent="0.7">
      <c r="B138" s="28"/>
      <c r="C138" s="37"/>
      <c r="D138" s="217" t="s">
        <v>162</v>
      </c>
      <c r="E138" s="217"/>
      <c r="F138" s="217"/>
      <c r="G138" s="23"/>
      <c r="H138" s="217" t="s">
        <v>162</v>
      </c>
      <c r="I138" s="217"/>
      <c r="J138" s="217"/>
    </row>
    <row r="139" spans="1:11" ht="21.75" customHeight="1" x14ac:dyDescent="0.65">
      <c r="B139" s="28" t="s">
        <v>0</v>
      </c>
      <c r="C139" s="37"/>
      <c r="D139" s="2">
        <v>2562</v>
      </c>
      <c r="E139" s="2"/>
      <c r="F139" s="2">
        <v>2561</v>
      </c>
      <c r="G139" s="2"/>
      <c r="H139" s="2">
        <v>2562</v>
      </c>
      <c r="I139" s="2"/>
      <c r="J139" s="2">
        <v>2561</v>
      </c>
    </row>
    <row r="140" spans="1:11" ht="21.75" customHeight="1" x14ac:dyDescent="0.65">
      <c r="B140" s="28"/>
      <c r="C140" s="37"/>
      <c r="D140" s="215" t="s">
        <v>142</v>
      </c>
      <c r="E140" s="215"/>
      <c r="F140" s="215"/>
      <c r="G140" s="215"/>
      <c r="H140" s="215"/>
      <c r="I140" s="215"/>
      <c r="J140" s="215"/>
    </row>
    <row r="141" spans="1:11" ht="18.899999999999999" customHeight="1" x14ac:dyDescent="0.7">
      <c r="A141" s="20" t="s">
        <v>160</v>
      </c>
      <c r="C141" s="102"/>
      <c r="D141" s="81"/>
      <c r="E141" s="81"/>
      <c r="F141" s="81"/>
      <c r="G141" s="81"/>
      <c r="H141" s="105"/>
      <c r="I141" s="81"/>
      <c r="J141" s="105"/>
      <c r="K141" s="47"/>
    </row>
    <row r="142" spans="1:11" ht="21.75" customHeight="1" x14ac:dyDescent="0.65">
      <c r="A142" s="104" t="s">
        <v>77</v>
      </c>
      <c r="C142" s="102"/>
      <c r="D142" s="106">
        <v>-2099</v>
      </c>
      <c r="E142" s="81"/>
      <c r="F142" s="106">
        <v>15456</v>
      </c>
      <c r="G142" s="81"/>
      <c r="H142" s="96">
        <v>738</v>
      </c>
      <c r="I142" s="81"/>
      <c r="J142" s="96">
        <v>13661</v>
      </c>
      <c r="K142" s="47"/>
    </row>
    <row r="143" spans="1:11" ht="21.75" customHeight="1" x14ac:dyDescent="0.65">
      <c r="A143" s="104" t="s">
        <v>78</v>
      </c>
      <c r="C143" s="102"/>
      <c r="D143" s="68">
        <v>-3</v>
      </c>
      <c r="E143" s="106"/>
      <c r="F143" s="91">
        <v>0</v>
      </c>
      <c r="G143" s="106"/>
      <c r="H143" s="92">
        <v>0</v>
      </c>
      <c r="I143" s="110"/>
      <c r="J143" s="91">
        <v>0</v>
      </c>
      <c r="K143" s="47"/>
    </row>
    <row r="144" spans="1:11" ht="21.75" customHeight="1" thickBot="1" x14ac:dyDescent="0.75">
      <c r="A144" s="20" t="s">
        <v>145</v>
      </c>
      <c r="C144" s="2"/>
      <c r="D144" s="93">
        <f>SUM(D142:D143)</f>
        <v>-2102</v>
      </c>
      <c r="E144" s="5"/>
      <c r="F144" s="93">
        <f>SUM(F142:F143)</f>
        <v>15456</v>
      </c>
      <c r="G144" s="5"/>
      <c r="H144" s="93">
        <f>SUM(H142:H143)</f>
        <v>738</v>
      </c>
      <c r="I144" s="5"/>
      <c r="J144" s="93">
        <f>SUM(J142:J143)</f>
        <v>13661</v>
      </c>
      <c r="K144" s="47"/>
    </row>
    <row r="145" spans="1:10" s="30" customFormat="1" ht="21.75" customHeight="1" thickTop="1" x14ac:dyDescent="0.7">
      <c r="A145" s="39"/>
      <c r="B145" s="6"/>
      <c r="C145" s="8"/>
      <c r="D145" s="83"/>
      <c r="E145" s="83"/>
      <c r="F145" s="83"/>
      <c r="G145" s="83"/>
      <c r="H145" s="83"/>
      <c r="I145" s="83"/>
      <c r="J145" s="83"/>
    </row>
    <row r="146" spans="1:10" ht="22" x14ac:dyDescent="0.7">
      <c r="A146" s="30" t="s">
        <v>80</v>
      </c>
      <c r="D146" s="83"/>
      <c r="E146" s="83"/>
      <c r="F146" s="83"/>
      <c r="G146" s="83"/>
      <c r="H146" s="83"/>
      <c r="I146" s="83"/>
      <c r="J146" s="83"/>
    </row>
    <row r="147" spans="1:10" ht="21.75" customHeight="1" x14ac:dyDescent="0.65">
      <c r="A147" s="4" t="s">
        <v>81</v>
      </c>
      <c r="D147" s="9">
        <v>-2618</v>
      </c>
      <c r="E147" s="83"/>
      <c r="F147" s="9">
        <v>15456</v>
      </c>
      <c r="G147" s="83"/>
      <c r="H147" s="9">
        <v>565</v>
      </c>
      <c r="I147" s="83"/>
      <c r="J147" s="83">
        <v>13661</v>
      </c>
    </row>
    <row r="148" spans="1:10" ht="21.75" customHeight="1" x14ac:dyDescent="0.65">
      <c r="A148" s="55" t="s">
        <v>82</v>
      </c>
      <c r="D148" s="9">
        <v>-2</v>
      </c>
      <c r="E148" s="83"/>
      <c r="F148" s="92">
        <v>0</v>
      </c>
      <c r="G148" s="83"/>
      <c r="H148" s="92">
        <v>0</v>
      </c>
      <c r="I148" s="83"/>
      <c r="J148" s="91">
        <v>0</v>
      </c>
    </row>
    <row r="149" spans="1:10" ht="21.75" customHeight="1" thickBot="1" x14ac:dyDescent="0.75">
      <c r="A149" s="40" t="s">
        <v>79</v>
      </c>
      <c r="B149" s="32"/>
      <c r="C149" s="30"/>
      <c r="D149" s="64">
        <f>SUM(D147:D148)</f>
        <v>-2620</v>
      </c>
      <c r="E149" s="62"/>
      <c r="F149" s="64">
        <f>SUM(F147:F148)</f>
        <v>15456</v>
      </c>
      <c r="G149" s="62"/>
      <c r="H149" s="64">
        <f>SUM(H147:H148)</f>
        <v>565</v>
      </c>
      <c r="I149" s="62"/>
      <c r="J149" s="64">
        <f>SUM(J147:J148)</f>
        <v>13661</v>
      </c>
    </row>
    <row r="150" spans="1:10" ht="21.75" customHeight="1" thickTop="1" x14ac:dyDescent="0.7">
      <c r="A150" s="40"/>
      <c r="B150" s="32"/>
      <c r="C150" s="30"/>
      <c r="D150" s="72"/>
      <c r="E150" s="62"/>
      <c r="F150" s="72"/>
      <c r="G150" s="62"/>
      <c r="H150" s="72"/>
      <c r="I150" s="62"/>
      <c r="J150" s="72"/>
    </row>
    <row r="151" spans="1:10" ht="18.899999999999999" customHeight="1" x14ac:dyDescent="0.7">
      <c r="A151" s="20" t="s">
        <v>148</v>
      </c>
      <c r="C151" s="2"/>
    </row>
    <row r="152" spans="1:10" ht="24" customHeight="1" thickBot="1" x14ac:dyDescent="0.75">
      <c r="A152" s="104" t="s">
        <v>149</v>
      </c>
      <c r="B152" s="6">
        <v>15</v>
      </c>
      <c r="C152" s="2"/>
      <c r="D152" s="157">
        <v>-2E-3</v>
      </c>
      <c r="E152" s="158"/>
      <c r="F152" s="157">
        <v>1.2912980688493357E-2</v>
      </c>
      <c r="G152" s="158"/>
      <c r="H152" s="157">
        <v>1E-3</v>
      </c>
      <c r="I152" s="158"/>
      <c r="J152" s="157">
        <v>1.141298875864365E-2</v>
      </c>
    </row>
    <row r="153" spans="1:10" s="30" customFormat="1" ht="21.75" customHeight="1" thickTop="1" x14ac:dyDescent="0.7">
      <c r="A153" s="17"/>
      <c r="B153" s="6"/>
      <c r="C153" s="8"/>
      <c r="D153" s="83"/>
      <c r="E153" s="83"/>
      <c r="F153" s="83"/>
      <c r="G153" s="83"/>
      <c r="H153" s="83"/>
      <c r="I153" s="83"/>
      <c r="J153" s="83"/>
    </row>
    <row r="154" spans="1:10" ht="21.75" customHeight="1" x14ac:dyDescent="0.7">
      <c r="A154" s="22" t="s">
        <v>88</v>
      </c>
      <c r="C154" s="16"/>
      <c r="D154" s="11"/>
      <c r="E154" s="11"/>
      <c r="F154" s="11"/>
      <c r="G154" s="11"/>
      <c r="H154" s="121"/>
      <c r="I154" s="11"/>
      <c r="J154" s="11"/>
    </row>
    <row r="155" spans="1:10" ht="24.75" customHeight="1" x14ac:dyDescent="0.7">
      <c r="A155" s="22" t="s">
        <v>71</v>
      </c>
      <c r="C155" s="16"/>
      <c r="D155" s="11"/>
      <c r="F155" s="11"/>
      <c r="H155" s="11"/>
      <c r="J155" s="11"/>
    </row>
    <row r="156" spans="1:10" ht="24.75" customHeight="1" x14ac:dyDescent="0.7">
      <c r="A156" s="42"/>
      <c r="B156" s="42"/>
      <c r="C156" s="42"/>
      <c r="D156" s="30"/>
      <c r="E156" s="30"/>
      <c r="F156" s="30"/>
    </row>
    <row r="157" spans="1:10" ht="24.75" customHeight="1" x14ac:dyDescent="0.7">
      <c r="B157" s="28"/>
      <c r="C157" s="37"/>
      <c r="D157" s="216" t="s">
        <v>23</v>
      </c>
      <c r="E157" s="216"/>
      <c r="F157" s="216"/>
      <c r="G157" s="23"/>
      <c r="H157" s="216" t="s">
        <v>36</v>
      </c>
      <c r="I157" s="216"/>
      <c r="J157" s="216"/>
    </row>
    <row r="158" spans="1:10" ht="21.75" customHeight="1" x14ac:dyDescent="0.7">
      <c r="B158" s="28"/>
      <c r="C158" s="37"/>
      <c r="D158" s="217" t="s">
        <v>163</v>
      </c>
      <c r="E158" s="217"/>
      <c r="F158" s="217"/>
      <c r="G158" s="23"/>
      <c r="H158" s="217" t="s">
        <v>163</v>
      </c>
      <c r="I158" s="217"/>
      <c r="J158" s="217"/>
    </row>
    <row r="159" spans="1:10" ht="21.75" customHeight="1" x14ac:dyDescent="0.7">
      <c r="B159" s="28"/>
      <c r="C159" s="37"/>
      <c r="D159" s="217" t="s">
        <v>162</v>
      </c>
      <c r="E159" s="217"/>
      <c r="F159" s="217"/>
      <c r="G159" s="23"/>
      <c r="H159" s="217" t="s">
        <v>162</v>
      </c>
      <c r="I159" s="217"/>
      <c r="J159" s="217"/>
    </row>
    <row r="160" spans="1:10" ht="21.75" customHeight="1" x14ac:dyDescent="0.65">
      <c r="B160" s="28" t="s">
        <v>0</v>
      </c>
      <c r="C160" s="37"/>
      <c r="D160" s="2">
        <v>2562</v>
      </c>
      <c r="E160" s="2"/>
      <c r="F160" s="2">
        <v>2561</v>
      </c>
      <c r="G160" s="2"/>
      <c r="H160" s="2">
        <v>2562</v>
      </c>
      <c r="I160" s="2"/>
      <c r="J160" s="2">
        <v>2561</v>
      </c>
    </row>
    <row r="161" spans="1:11" ht="21.75" customHeight="1" x14ac:dyDescent="0.65">
      <c r="B161" s="28"/>
      <c r="C161" s="37"/>
      <c r="D161" s="215" t="s">
        <v>142</v>
      </c>
      <c r="E161" s="215"/>
      <c r="F161" s="215"/>
      <c r="G161" s="215"/>
      <c r="H161" s="215"/>
      <c r="I161" s="215"/>
      <c r="J161" s="215"/>
    </row>
    <row r="162" spans="1:11" ht="21.75" customHeight="1" x14ac:dyDescent="0.7">
      <c r="A162" s="15" t="s">
        <v>13</v>
      </c>
      <c r="C162" s="2"/>
      <c r="D162" s="87"/>
      <c r="E162" s="44"/>
      <c r="F162" s="87"/>
      <c r="G162" s="44"/>
      <c r="H162" s="87"/>
      <c r="I162" s="44"/>
      <c r="J162" s="87"/>
    </row>
    <row r="163" spans="1:11" ht="21.75" customHeight="1" x14ac:dyDescent="0.65">
      <c r="A163" s="8" t="s">
        <v>98</v>
      </c>
      <c r="B163" s="6">
        <v>3</v>
      </c>
      <c r="C163" s="2"/>
      <c r="D163" s="1">
        <v>878836</v>
      </c>
      <c r="E163" s="1"/>
      <c r="F163" s="1">
        <v>1296018</v>
      </c>
      <c r="G163" s="1"/>
      <c r="H163" s="1">
        <v>824918</v>
      </c>
      <c r="I163" s="1"/>
      <c r="J163" s="1">
        <v>1228230</v>
      </c>
    </row>
    <row r="164" spans="1:11" ht="21.75" customHeight="1" x14ac:dyDescent="0.65">
      <c r="A164" s="17" t="s">
        <v>41</v>
      </c>
      <c r="B164" s="6">
        <v>3</v>
      </c>
      <c r="C164" s="2"/>
      <c r="D164" s="1">
        <v>150906</v>
      </c>
      <c r="E164" s="1"/>
      <c r="F164" s="1">
        <v>99273</v>
      </c>
      <c r="G164" s="1"/>
      <c r="H164" s="1">
        <v>157343</v>
      </c>
      <c r="I164" s="1"/>
      <c r="J164" s="1">
        <v>114736</v>
      </c>
      <c r="K164" s="4"/>
    </row>
    <row r="165" spans="1:11" ht="21.75" customHeight="1" x14ac:dyDescent="0.65">
      <c r="A165" s="104" t="s">
        <v>99</v>
      </c>
      <c r="B165" s="6">
        <v>3</v>
      </c>
      <c r="C165" s="2"/>
      <c r="D165" s="1">
        <v>13942</v>
      </c>
      <c r="E165" s="1"/>
      <c r="F165" s="1">
        <v>5032</v>
      </c>
      <c r="G165" s="1"/>
      <c r="H165" s="1">
        <v>18027</v>
      </c>
      <c r="I165" s="1"/>
      <c r="J165" s="101">
        <v>11406</v>
      </c>
      <c r="K165" s="4"/>
    </row>
    <row r="166" spans="1:11" ht="21.75" customHeight="1" x14ac:dyDescent="0.7">
      <c r="A166" s="20" t="s">
        <v>15</v>
      </c>
      <c r="C166" s="2"/>
      <c r="D166" s="89">
        <f>SUM(D163:D165)</f>
        <v>1043684</v>
      </c>
      <c r="E166" s="5"/>
      <c r="F166" s="89">
        <f>SUM(F163:F165)</f>
        <v>1400323</v>
      </c>
      <c r="G166" s="5"/>
      <c r="H166" s="89">
        <f>SUM(H163:H165)</f>
        <v>1000288</v>
      </c>
      <c r="I166" s="5"/>
      <c r="J166" s="89">
        <f>SUM(J163:J165)</f>
        <v>1354372</v>
      </c>
      <c r="K166" s="4"/>
    </row>
    <row r="167" spans="1:11" ht="21.75" customHeight="1" x14ac:dyDescent="0.65">
      <c r="C167" s="2"/>
    </row>
    <row r="168" spans="1:11" ht="18.899999999999999" customHeight="1" x14ac:dyDescent="0.7">
      <c r="A168" s="15" t="s">
        <v>16</v>
      </c>
      <c r="C168" s="2"/>
      <c r="D168" s="87"/>
      <c r="E168" s="1"/>
      <c r="F168" s="87"/>
      <c r="G168" s="1"/>
      <c r="H168" s="87"/>
      <c r="I168" s="1"/>
      <c r="J168" s="87"/>
    </row>
    <row r="169" spans="1:11" ht="21.75" customHeight="1" x14ac:dyDescent="0.65">
      <c r="A169" s="17" t="s">
        <v>100</v>
      </c>
      <c r="B169" s="6">
        <v>3</v>
      </c>
      <c r="C169" s="2"/>
      <c r="D169" s="1">
        <v>-710813</v>
      </c>
      <c r="E169" s="1"/>
      <c r="F169" s="1">
        <v>-1113312</v>
      </c>
      <c r="G169" s="1"/>
      <c r="H169" s="1">
        <v>-667481</v>
      </c>
      <c r="I169" s="1"/>
      <c r="J169" s="1">
        <v>-1057945</v>
      </c>
    </row>
    <row r="170" spans="1:11" ht="21.75" customHeight="1" x14ac:dyDescent="0.65">
      <c r="A170" s="17" t="s">
        <v>101</v>
      </c>
      <c r="C170" s="2"/>
      <c r="D170" s="1">
        <v>-115423</v>
      </c>
      <c r="E170" s="1"/>
      <c r="F170" s="1">
        <v>-71678</v>
      </c>
      <c r="G170" s="1"/>
      <c r="H170" s="1">
        <v>-122107</v>
      </c>
      <c r="I170" s="1"/>
      <c r="J170" s="1">
        <v>-84828</v>
      </c>
      <c r="K170" s="4"/>
    </row>
    <row r="171" spans="1:11" ht="21.75" customHeight="1" x14ac:dyDescent="0.65">
      <c r="A171" s="104" t="s">
        <v>84</v>
      </c>
      <c r="C171" s="2"/>
      <c r="D171" s="1">
        <v>-19724</v>
      </c>
      <c r="E171" s="1"/>
      <c r="F171" s="1">
        <v>-20940</v>
      </c>
      <c r="G171" s="1"/>
      <c r="H171" s="1">
        <v>-18082</v>
      </c>
      <c r="I171" s="1"/>
      <c r="J171" s="1">
        <v>-18300</v>
      </c>
      <c r="K171" s="4"/>
    </row>
    <row r="172" spans="1:11" ht="21.75" customHeight="1" x14ac:dyDescent="0.65">
      <c r="A172" s="17" t="s">
        <v>43</v>
      </c>
      <c r="B172" s="6">
        <v>3</v>
      </c>
      <c r="C172" s="2"/>
      <c r="D172" s="1">
        <v>-76347</v>
      </c>
      <c r="E172" s="1"/>
      <c r="F172" s="1">
        <v>-85528</v>
      </c>
      <c r="G172" s="1"/>
      <c r="H172" s="1">
        <v>-68242</v>
      </c>
      <c r="I172" s="1"/>
      <c r="J172" s="1">
        <v>-83815</v>
      </c>
    </row>
    <row r="173" spans="1:11" ht="21.75" customHeight="1" x14ac:dyDescent="0.65">
      <c r="A173" s="17" t="s">
        <v>44</v>
      </c>
      <c r="B173" s="6">
        <v>3</v>
      </c>
      <c r="C173" s="2"/>
      <c r="D173" s="9">
        <v>-75678</v>
      </c>
      <c r="E173" s="9"/>
      <c r="F173" s="9">
        <v>-58809</v>
      </c>
      <c r="G173" s="9"/>
      <c r="H173" s="9">
        <v>-74758</v>
      </c>
      <c r="I173" s="9"/>
      <c r="J173" s="9">
        <v>-57591</v>
      </c>
    </row>
    <row r="174" spans="1:11" ht="21.75" customHeight="1" x14ac:dyDescent="0.7">
      <c r="A174" s="20" t="s">
        <v>17</v>
      </c>
      <c r="C174" s="2"/>
      <c r="D174" s="89">
        <f>SUM(D169:D173)</f>
        <v>-997985</v>
      </c>
      <c r="E174" s="5"/>
      <c r="F174" s="89">
        <f>SUM(F169:F173)</f>
        <v>-1350267</v>
      </c>
      <c r="G174" s="5"/>
      <c r="H174" s="89">
        <f>SUM(H169:H173)</f>
        <v>-950670</v>
      </c>
      <c r="I174" s="5"/>
      <c r="J174" s="89">
        <f>SUM(J169:J173)</f>
        <v>-1302479</v>
      </c>
    </row>
    <row r="175" spans="1:11" ht="21.75" customHeight="1" x14ac:dyDescent="0.7">
      <c r="A175" s="20"/>
      <c r="C175" s="2"/>
      <c r="D175" s="1"/>
      <c r="E175" s="1"/>
      <c r="F175" s="1"/>
      <c r="G175" s="9"/>
      <c r="H175" s="1"/>
      <c r="I175" s="1"/>
      <c r="J175" s="1"/>
    </row>
    <row r="176" spans="1:11" ht="21.5" x14ac:dyDescent="0.65">
      <c r="A176" s="104" t="s">
        <v>102</v>
      </c>
      <c r="C176" s="102"/>
      <c r="D176" s="92">
        <v>-48</v>
      </c>
      <c r="E176" s="106"/>
      <c r="F176" s="92">
        <v>-66</v>
      </c>
      <c r="G176" s="96"/>
      <c r="H176" s="92">
        <v>0</v>
      </c>
      <c r="I176" s="143"/>
      <c r="J176" s="142">
        <v>0</v>
      </c>
    </row>
    <row r="177" spans="1:14" ht="21.75" customHeight="1" x14ac:dyDescent="0.7">
      <c r="A177" s="20"/>
      <c r="C177" s="2"/>
      <c r="D177" s="1"/>
      <c r="E177" s="1"/>
      <c r="F177" s="1"/>
      <c r="G177" s="9"/>
      <c r="H177" s="1"/>
      <c r="I177" s="1"/>
      <c r="J177" s="1"/>
      <c r="K177" s="47"/>
    </row>
    <row r="178" spans="1:14" ht="22" x14ac:dyDescent="0.7">
      <c r="A178" s="20" t="s">
        <v>69</v>
      </c>
      <c r="C178" s="102"/>
      <c r="D178" s="95">
        <f>D166+D174+D176</f>
        <v>45651</v>
      </c>
      <c r="E178" s="5"/>
      <c r="F178" s="95">
        <f>F166+F174+F176</f>
        <v>49990</v>
      </c>
      <c r="G178" s="5"/>
      <c r="H178" s="95">
        <f>H166+H174+H176</f>
        <v>49618</v>
      </c>
      <c r="I178" s="5"/>
      <c r="J178" s="95">
        <f>J166+J174+J176</f>
        <v>51893</v>
      </c>
    </row>
    <row r="179" spans="1:14" ht="21.75" customHeight="1" x14ac:dyDescent="0.65">
      <c r="A179" s="104" t="s">
        <v>50</v>
      </c>
      <c r="C179" s="102"/>
      <c r="D179" s="68">
        <v>-7645</v>
      </c>
      <c r="E179" s="81"/>
      <c r="F179" s="68">
        <v>-607</v>
      </c>
      <c r="G179" s="81"/>
      <c r="H179" s="68">
        <v>-7415</v>
      </c>
      <c r="I179" s="81"/>
      <c r="J179" s="91">
        <v>-1101</v>
      </c>
      <c r="K179" s="103"/>
    </row>
    <row r="180" spans="1:14" ht="21.75" customHeight="1" x14ac:dyDescent="0.7">
      <c r="A180" s="20" t="s">
        <v>53</v>
      </c>
      <c r="C180" s="102"/>
      <c r="D180" s="89">
        <f>SUM(D178:D179)</f>
        <v>38006</v>
      </c>
      <c r="E180" s="5"/>
      <c r="F180" s="89">
        <f>SUM(F178:F179)</f>
        <v>49383</v>
      </c>
      <c r="G180" s="5"/>
      <c r="H180" s="89">
        <f>SUM(H178:H179)</f>
        <v>42203</v>
      </c>
      <c r="I180" s="5"/>
      <c r="J180" s="89">
        <f>SUM(J178:J179)</f>
        <v>50792</v>
      </c>
      <c r="K180" s="47"/>
    </row>
    <row r="181" spans="1:14" ht="21.75" customHeight="1" x14ac:dyDescent="0.7">
      <c r="A181" s="20"/>
      <c r="C181" s="102"/>
      <c r="D181" s="43"/>
      <c r="E181" s="36"/>
      <c r="F181" s="43"/>
      <c r="G181" s="5"/>
      <c r="H181" s="43"/>
      <c r="I181" s="5"/>
      <c r="J181" s="43"/>
      <c r="K181" s="47"/>
    </row>
    <row r="182" spans="1:14" ht="21.75" customHeight="1" x14ac:dyDescent="0.7">
      <c r="A182" s="20" t="s">
        <v>52</v>
      </c>
      <c r="D182" s="83"/>
      <c r="E182" s="83"/>
      <c r="F182" s="83"/>
      <c r="G182" s="83"/>
      <c r="H182" s="83"/>
      <c r="I182" s="83"/>
      <c r="J182" s="83"/>
    </row>
    <row r="183" spans="1:14" ht="21.75" customHeight="1" x14ac:dyDescent="0.7">
      <c r="A183" s="107" t="s">
        <v>156</v>
      </c>
      <c r="D183" s="83"/>
      <c r="E183" s="83"/>
      <c r="F183" s="83"/>
      <c r="G183" s="83"/>
      <c r="H183" s="83"/>
      <c r="I183" s="83"/>
      <c r="J183" s="83"/>
    </row>
    <row r="184" spans="1:14" ht="21.75" customHeight="1" x14ac:dyDescent="0.7">
      <c r="A184" s="107" t="s">
        <v>157</v>
      </c>
      <c r="D184" s="83"/>
      <c r="E184" s="83"/>
      <c r="F184" s="83"/>
      <c r="G184" s="83"/>
      <c r="H184" s="83"/>
      <c r="I184" s="83"/>
      <c r="J184" s="83"/>
      <c r="K184" s="4"/>
      <c r="L184" s="130"/>
    </row>
    <row r="185" spans="1:14" ht="21.75" customHeight="1" x14ac:dyDescent="0.65">
      <c r="A185" s="55" t="s">
        <v>139</v>
      </c>
      <c r="D185" s="131"/>
      <c r="E185" s="97"/>
      <c r="F185" s="131"/>
      <c r="G185" s="97"/>
      <c r="H185" s="131"/>
      <c r="I185" s="97"/>
      <c r="J185" s="131"/>
    </row>
    <row r="186" spans="1:14" ht="21.75" customHeight="1" x14ac:dyDescent="0.7">
      <c r="A186" s="104" t="s">
        <v>121</v>
      </c>
      <c r="D186" s="131">
        <v>4475</v>
      </c>
      <c r="E186" s="72"/>
      <c r="F186" s="131">
        <v>626</v>
      </c>
      <c r="G186" s="97"/>
      <c r="H186" s="131">
        <v>4242</v>
      </c>
      <c r="I186" s="97"/>
      <c r="J186" s="131">
        <v>571</v>
      </c>
      <c r="L186" s="130"/>
    </row>
    <row r="187" spans="1:14" ht="21.75" customHeight="1" x14ac:dyDescent="0.7">
      <c r="A187" s="55" t="s">
        <v>158</v>
      </c>
      <c r="D187" s="131"/>
      <c r="E187" s="72"/>
      <c r="F187" s="131"/>
      <c r="G187" s="97"/>
      <c r="H187" s="131"/>
      <c r="I187" s="97"/>
      <c r="J187" s="131"/>
      <c r="L187" s="130"/>
    </row>
    <row r="188" spans="1:14" ht="21.75" customHeight="1" x14ac:dyDescent="0.7">
      <c r="A188" s="55" t="s">
        <v>159</v>
      </c>
      <c r="D188" s="131">
        <v>-895</v>
      </c>
      <c r="E188" s="72"/>
      <c r="F188" s="131">
        <v>-125</v>
      </c>
      <c r="G188" s="97"/>
      <c r="H188" s="131">
        <v>-848</v>
      </c>
      <c r="I188" s="97"/>
      <c r="J188" s="131">
        <v>-114</v>
      </c>
      <c r="K188" s="4"/>
      <c r="L188" s="130"/>
    </row>
    <row r="189" spans="1:14" ht="21.75" customHeight="1" x14ac:dyDescent="0.7">
      <c r="A189" s="20" t="s">
        <v>104</v>
      </c>
      <c r="C189" s="30"/>
      <c r="D189" s="67">
        <f>SUM(D185:D188)</f>
        <v>3580</v>
      </c>
      <c r="E189" s="71"/>
      <c r="F189" s="67">
        <f>SUM(F186:F188)</f>
        <v>501</v>
      </c>
      <c r="G189" s="71"/>
      <c r="H189" s="67">
        <f>SUM(H185:H188)</f>
        <v>3394</v>
      </c>
      <c r="I189" s="71"/>
      <c r="J189" s="67">
        <f>SUM(J186:J188)</f>
        <v>457</v>
      </c>
      <c r="L189" s="130"/>
      <c r="N189" s="130"/>
    </row>
    <row r="190" spans="1:14" s="30" customFormat="1" ht="21.75" customHeight="1" thickBot="1" x14ac:dyDescent="0.75">
      <c r="A190" s="40" t="s">
        <v>79</v>
      </c>
      <c r="B190" s="32"/>
      <c r="D190" s="64">
        <f>SUM(D180,D189)</f>
        <v>41586</v>
      </c>
      <c r="E190" s="72"/>
      <c r="F190" s="64">
        <f>SUM(F180,F189)</f>
        <v>49884</v>
      </c>
      <c r="G190" s="72"/>
      <c r="H190" s="64">
        <f>SUM(H180,H189)</f>
        <v>45597</v>
      </c>
      <c r="I190" s="72"/>
      <c r="J190" s="64">
        <f>SUM(J180,J189)</f>
        <v>51249</v>
      </c>
    </row>
    <row r="191" spans="1:14" ht="21.75" customHeight="1" thickTop="1" x14ac:dyDescent="0.7">
      <c r="A191" s="20"/>
      <c r="C191" s="2"/>
      <c r="D191" s="43"/>
      <c r="E191" s="36"/>
      <c r="F191" s="43"/>
      <c r="G191" s="5"/>
      <c r="H191" s="86"/>
      <c r="I191" s="5"/>
      <c r="J191" s="86"/>
      <c r="L191" s="130"/>
    </row>
    <row r="192" spans="1:14" ht="21.75" customHeight="1" x14ac:dyDescent="0.7">
      <c r="A192" s="22" t="s">
        <v>88</v>
      </c>
      <c r="F192" s="121"/>
    </row>
    <row r="193" spans="1:11" ht="21.75" customHeight="1" x14ac:dyDescent="0.7">
      <c r="A193" s="22" t="s">
        <v>71</v>
      </c>
      <c r="F193" s="11"/>
    </row>
    <row r="195" spans="1:11" ht="21.75" customHeight="1" x14ac:dyDescent="0.7">
      <c r="B195" s="28"/>
      <c r="C195" s="37"/>
      <c r="D195" s="216" t="s">
        <v>23</v>
      </c>
      <c r="E195" s="216"/>
      <c r="F195" s="216"/>
      <c r="G195" s="23"/>
      <c r="H195" s="216" t="s">
        <v>36</v>
      </c>
      <c r="I195" s="216"/>
      <c r="J195" s="216"/>
    </row>
    <row r="196" spans="1:11" ht="21.75" customHeight="1" x14ac:dyDescent="0.7">
      <c r="B196" s="28"/>
      <c r="C196" s="37"/>
      <c r="D196" s="217" t="s">
        <v>163</v>
      </c>
      <c r="E196" s="217"/>
      <c r="F196" s="217"/>
      <c r="G196" s="23"/>
      <c r="H196" s="217" t="s">
        <v>163</v>
      </c>
      <c r="I196" s="217"/>
      <c r="J196" s="217"/>
    </row>
    <row r="197" spans="1:11" ht="21.75" customHeight="1" x14ac:dyDescent="0.7">
      <c r="B197" s="28"/>
      <c r="C197" s="37"/>
      <c r="D197" s="217" t="s">
        <v>162</v>
      </c>
      <c r="E197" s="217"/>
      <c r="F197" s="217"/>
      <c r="G197" s="23"/>
      <c r="H197" s="217" t="s">
        <v>162</v>
      </c>
      <c r="I197" s="217"/>
      <c r="J197" s="217"/>
    </row>
    <row r="198" spans="1:11" ht="21.75" customHeight="1" x14ac:dyDescent="0.65">
      <c r="B198" s="28" t="s">
        <v>0</v>
      </c>
      <c r="C198" s="37"/>
      <c r="D198" s="2">
        <v>2562</v>
      </c>
      <c r="E198" s="2"/>
      <c r="F198" s="2">
        <v>2561</v>
      </c>
      <c r="G198" s="2"/>
      <c r="H198" s="2">
        <v>2562</v>
      </c>
      <c r="I198" s="2"/>
      <c r="J198" s="2">
        <v>2561</v>
      </c>
    </row>
    <row r="199" spans="1:11" ht="21.75" customHeight="1" x14ac:dyDescent="0.65">
      <c r="B199" s="28"/>
      <c r="C199" s="37"/>
      <c r="D199" s="215" t="s">
        <v>142</v>
      </c>
      <c r="E199" s="215"/>
      <c r="F199" s="215"/>
      <c r="G199" s="215"/>
      <c r="H199" s="215"/>
      <c r="I199" s="215"/>
      <c r="J199" s="215"/>
    </row>
    <row r="200" spans="1:11" ht="18.899999999999999" customHeight="1" x14ac:dyDescent="0.7">
      <c r="A200" s="20" t="s">
        <v>103</v>
      </c>
      <c r="C200" s="102"/>
      <c r="D200" s="81"/>
      <c r="E200" s="81"/>
      <c r="F200" s="81"/>
      <c r="G200" s="81"/>
      <c r="H200" s="105"/>
      <c r="I200" s="81"/>
      <c r="J200" s="105"/>
      <c r="K200" s="47"/>
    </row>
    <row r="201" spans="1:11" ht="21.75" customHeight="1" x14ac:dyDescent="0.65">
      <c r="A201" s="104" t="s">
        <v>77</v>
      </c>
      <c r="C201" s="102"/>
      <c r="D201" s="106">
        <v>38007</v>
      </c>
      <c r="E201" s="81"/>
      <c r="F201" s="106">
        <v>49383</v>
      </c>
      <c r="G201" s="81"/>
      <c r="H201" s="96">
        <f>H180</f>
        <v>42203</v>
      </c>
      <c r="I201" s="81"/>
      <c r="J201" s="96">
        <v>50792</v>
      </c>
      <c r="K201" s="47"/>
    </row>
    <row r="202" spans="1:11" ht="21.75" customHeight="1" x14ac:dyDescent="0.65">
      <c r="A202" s="104" t="s">
        <v>78</v>
      </c>
      <c r="C202" s="102"/>
      <c r="D202" s="91">
        <v>-1</v>
      </c>
      <c r="E202" s="106"/>
      <c r="F202" s="91">
        <v>0</v>
      </c>
      <c r="G202" s="106"/>
      <c r="H202" s="91">
        <v>0</v>
      </c>
      <c r="I202" s="110"/>
      <c r="J202" s="91">
        <v>0</v>
      </c>
      <c r="K202" s="47"/>
    </row>
    <row r="203" spans="1:11" ht="21.75" customHeight="1" thickBot="1" x14ac:dyDescent="0.75">
      <c r="A203" s="20" t="s">
        <v>53</v>
      </c>
      <c r="C203" s="2"/>
      <c r="D203" s="93">
        <f>SUM(D201:D202)</f>
        <v>38006</v>
      </c>
      <c r="E203" s="5"/>
      <c r="F203" s="93">
        <f>SUM(F201:F202)</f>
        <v>49383</v>
      </c>
      <c r="G203" s="5"/>
      <c r="H203" s="93">
        <f>SUM(H201:H202)</f>
        <v>42203</v>
      </c>
      <c r="I203" s="5"/>
      <c r="J203" s="93">
        <f>SUM(J201:J202)</f>
        <v>50792</v>
      </c>
      <c r="K203" s="47"/>
    </row>
    <row r="204" spans="1:11" s="30" customFormat="1" ht="21.75" customHeight="1" thickTop="1" x14ac:dyDescent="0.7">
      <c r="A204" s="39"/>
      <c r="B204" s="6"/>
      <c r="C204" s="8"/>
      <c r="D204" s="83"/>
      <c r="E204" s="83"/>
      <c r="F204" s="83"/>
      <c r="G204" s="83"/>
      <c r="H204" s="83"/>
      <c r="I204" s="83"/>
      <c r="J204" s="83"/>
    </row>
    <row r="205" spans="1:11" ht="22" x14ac:dyDescent="0.7">
      <c r="A205" s="30" t="s">
        <v>80</v>
      </c>
      <c r="D205" s="83"/>
      <c r="E205" s="83"/>
      <c r="F205" s="83"/>
      <c r="G205" s="83"/>
      <c r="H205" s="83"/>
      <c r="I205" s="83"/>
      <c r="J205" s="83"/>
    </row>
    <row r="206" spans="1:11" ht="21.75" customHeight="1" x14ac:dyDescent="0.65">
      <c r="A206" s="4" t="s">
        <v>81</v>
      </c>
      <c r="D206" s="9">
        <f>D201+D189</f>
        <v>41587</v>
      </c>
      <c r="E206" s="83"/>
      <c r="F206" s="9">
        <f>F190</f>
        <v>49884</v>
      </c>
      <c r="G206" s="83"/>
      <c r="H206" s="9">
        <f>H201+H189</f>
        <v>45597</v>
      </c>
      <c r="I206" s="83"/>
      <c r="J206" s="83">
        <v>51249</v>
      </c>
    </row>
    <row r="207" spans="1:11" ht="21.75" customHeight="1" x14ac:dyDescent="0.65">
      <c r="A207" s="55" t="s">
        <v>82</v>
      </c>
      <c r="D207" s="92">
        <f>D202</f>
        <v>-1</v>
      </c>
      <c r="E207" s="83"/>
      <c r="F207" s="92">
        <v>0</v>
      </c>
      <c r="G207" s="83"/>
      <c r="H207" s="91">
        <f>H202</f>
        <v>0</v>
      </c>
      <c r="I207" s="83"/>
      <c r="J207" s="91">
        <v>0</v>
      </c>
    </row>
    <row r="208" spans="1:11" ht="21.75" customHeight="1" thickBot="1" x14ac:dyDescent="0.75">
      <c r="A208" s="40" t="s">
        <v>79</v>
      </c>
      <c r="B208" s="32"/>
      <c r="C208" s="30"/>
      <c r="D208" s="64">
        <f>SUM(D206:D207)</f>
        <v>41586</v>
      </c>
      <c r="E208" s="62"/>
      <c r="F208" s="64">
        <f>SUM(F206:F207)</f>
        <v>49884</v>
      </c>
      <c r="G208" s="62"/>
      <c r="H208" s="64">
        <f>SUM(H206:H207)</f>
        <v>45597</v>
      </c>
      <c r="I208" s="62"/>
      <c r="J208" s="64">
        <f>SUM(J206:J207)</f>
        <v>51249</v>
      </c>
    </row>
    <row r="209" spans="1:10" ht="21.75" customHeight="1" thickTop="1" x14ac:dyDescent="0.7">
      <c r="A209" s="40"/>
      <c r="B209" s="32"/>
      <c r="C209" s="30"/>
      <c r="D209" s="72"/>
      <c r="E209" s="62"/>
      <c r="F209" s="72"/>
      <c r="G209" s="62"/>
      <c r="H209" s="72"/>
      <c r="I209" s="62"/>
      <c r="J209" s="72"/>
    </row>
    <row r="210" spans="1:10" ht="18.899999999999999" customHeight="1" x14ac:dyDescent="0.7">
      <c r="A210" s="20" t="s">
        <v>141</v>
      </c>
      <c r="C210" s="2"/>
    </row>
    <row r="211" spans="1:10" ht="24" customHeight="1" thickBot="1" x14ac:dyDescent="0.75">
      <c r="A211" s="104" t="s">
        <v>143</v>
      </c>
      <c r="B211" s="6">
        <v>15</v>
      </c>
      <c r="C211" s="2"/>
      <c r="D211" s="157">
        <v>2.9000000000000001E-2</v>
      </c>
      <c r="E211" s="158"/>
      <c r="F211" s="157">
        <v>4.1000000000000002E-2</v>
      </c>
      <c r="G211" s="158"/>
      <c r="H211" s="157">
        <v>3.2000000000000001E-2</v>
      </c>
      <c r="I211" s="158"/>
      <c r="J211" s="157">
        <v>4.2000000000000003E-2</v>
      </c>
    </row>
    <row r="212" spans="1:10" s="30" customFormat="1" ht="21.75" customHeight="1" thickTop="1" x14ac:dyDescent="0.7">
      <c r="A212" s="17"/>
      <c r="B212" s="6"/>
      <c r="C212" s="8"/>
      <c r="D212" s="83"/>
      <c r="E212" s="83"/>
      <c r="F212" s="83"/>
      <c r="G212" s="83"/>
      <c r="H212" s="83"/>
      <c r="I212" s="83"/>
      <c r="J212" s="83"/>
    </row>
  </sheetData>
  <mergeCells count="37">
    <mergeCell ref="D99:F99"/>
    <mergeCell ref="H99:J99"/>
    <mergeCell ref="D4:F4"/>
    <mergeCell ref="H4:J4"/>
    <mergeCell ref="D8:J8"/>
    <mergeCell ref="D36:F36"/>
    <mergeCell ref="H36:J36"/>
    <mergeCell ref="D40:J40"/>
    <mergeCell ref="D70:F70"/>
    <mergeCell ref="H70:J70"/>
    <mergeCell ref="D74:J74"/>
    <mergeCell ref="D98:F98"/>
    <mergeCell ref="H98:J98"/>
    <mergeCell ref="D158:F158"/>
    <mergeCell ref="H158:J158"/>
    <mergeCell ref="D100:F100"/>
    <mergeCell ref="H100:J100"/>
    <mergeCell ref="D102:J102"/>
    <mergeCell ref="D136:F136"/>
    <mergeCell ref="H136:J136"/>
    <mergeCell ref="D137:F137"/>
    <mergeCell ref="H137:J137"/>
    <mergeCell ref="D138:F138"/>
    <mergeCell ref="H138:J138"/>
    <mergeCell ref="D140:J140"/>
    <mergeCell ref="D157:F157"/>
    <mergeCell ref="H157:J157"/>
    <mergeCell ref="D197:F197"/>
    <mergeCell ref="H197:J197"/>
    <mergeCell ref="D199:J199"/>
    <mergeCell ref="D159:F159"/>
    <mergeCell ref="H159:J159"/>
    <mergeCell ref="D161:J161"/>
    <mergeCell ref="D195:F195"/>
    <mergeCell ref="H195:J195"/>
    <mergeCell ref="D196:F196"/>
    <mergeCell ref="H196:J196"/>
  </mergeCells>
  <pageMargins left="0.8" right="0.35" top="0.48" bottom="0.5" header="0.5" footer="0.5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2" max="16383" man="1"/>
    <brk id="66" max="9" man="1"/>
    <brk id="94" max="9" man="1"/>
    <brk id="132" max="9" man="1"/>
    <brk id="153" max="9" man="1"/>
    <brk id="1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18"/>
  <sheetViews>
    <sheetView view="pageBreakPreview" topLeftCell="A47" zoomScale="70" zoomScaleNormal="85" zoomScaleSheetLayoutView="70" zoomScalePageLayoutView="40" workbookViewId="0">
      <selection activeCell="E55" sqref="E55:W56"/>
    </sheetView>
  </sheetViews>
  <sheetFormatPr defaultColWidth="9.09765625" defaultRowHeight="22.5" customHeight="1" x14ac:dyDescent="0.65"/>
  <cols>
    <col min="1" max="1" width="53.09765625" style="8" customWidth="1"/>
    <col min="2" max="2" width="1.3984375" style="8" customWidth="1"/>
    <col min="3" max="3" width="9.8984375" style="2" customWidth="1"/>
    <col min="4" max="4" width="1.3984375" style="8" customWidth="1"/>
    <col min="5" max="5" width="15.59765625" style="8" customWidth="1"/>
    <col min="6" max="6" width="1.3984375" style="8" customWidth="1"/>
    <col min="7" max="7" width="15.59765625" style="8" customWidth="1"/>
    <col min="8" max="8" width="1.3984375" style="8" customWidth="1"/>
    <col min="9" max="9" width="15.59765625" style="8" customWidth="1"/>
    <col min="10" max="10" width="1.09765625" style="8" customWidth="1"/>
    <col min="11" max="11" width="17.3984375" style="8" customWidth="1"/>
    <col min="12" max="12" width="1.59765625" style="8" customWidth="1"/>
    <col min="13" max="13" width="15.59765625" style="8" customWidth="1"/>
    <col min="14" max="14" width="1.09765625" style="8" customWidth="1"/>
    <col min="15" max="15" width="15.59765625" style="8" customWidth="1"/>
    <col min="16" max="16" width="1.09765625" style="8" customWidth="1"/>
    <col min="17" max="17" width="17.3984375" style="8" customWidth="1"/>
    <col min="18" max="18" width="1.09765625" style="8" customWidth="1"/>
    <col min="19" max="19" width="15.59765625" style="8" customWidth="1"/>
    <col min="20" max="20" width="1.09765625" style="8" customWidth="1"/>
    <col min="21" max="21" width="15.59765625" style="8" customWidth="1"/>
    <col min="22" max="22" width="1.09765625" style="8" customWidth="1"/>
    <col min="23" max="23" width="15.59765625" style="8" customWidth="1"/>
    <col min="24" max="24" width="9.09765625" style="8"/>
    <col min="25" max="25" width="13.8984375" style="8" bestFit="1" customWidth="1"/>
    <col min="26" max="26" width="13.59765625" style="8" bestFit="1" customWidth="1"/>
    <col min="27" max="16384" width="9.09765625" style="8"/>
  </cols>
  <sheetData>
    <row r="1" spans="1:23" ht="22.5" customHeight="1" x14ac:dyDescent="0.8">
      <c r="A1" s="219" t="s">
        <v>88</v>
      </c>
      <c r="B1" s="219"/>
      <c r="C1" s="219"/>
      <c r="D1" s="212"/>
      <c r="E1" s="213"/>
      <c r="F1" s="47"/>
      <c r="G1" s="47"/>
      <c r="H1" s="47"/>
      <c r="I1" s="47"/>
      <c r="J1" s="47"/>
      <c r="K1" s="47"/>
      <c r="L1" s="47"/>
      <c r="M1" s="47"/>
      <c r="N1" s="4"/>
      <c r="O1" s="47"/>
      <c r="P1" s="4"/>
      <c r="Q1" s="4"/>
      <c r="R1" s="4"/>
      <c r="S1" s="4"/>
      <c r="T1" s="4"/>
      <c r="U1" s="4"/>
      <c r="V1" s="4"/>
      <c r="W1" s="4"/>
    </row>
    <row r="2" spans="1:23" ht="22.5" customHeight="1" x14ac:dyDescent="0.8">
      <c r="A2" s="219" t="s">
        <v>169</v>
      </c>
      <c r="B2" s="219"/>
      <c r="C2" s="219"/>
      <c r="D2" s="219"/>
      <c r="E2" s="219"/>
      <c r="F2" s="48"/>
      <c r="G2" s="48"/>
      <c r="H2" s="48"/>
      <c r="I2" s="47"/>
      <c r="J2" s="47"/>
      <c r="K2" s="47"/>
      <c r="L2" s="47"/>
      <c r="M2" s="47"/>
      <c r="N2" s="4"/>
      <c r="O2" s="47"/>
      <c r="P2" s="4"/>
      <c r="Q2" s="4"/>
      <c r="R2" s="4"/>
      <c r="S2" s="4"/>
      <c r="T2" s="4"/>
      <c r="U2" s="4"/>
      <c r="V2" s="4"/>
      <c r="W2" s="4"/>
    </row>
    <row r="3" spans="1:23" ht="10.5" customHeight="1" x14ac:dyDescent="0.7">
      <c r="A3" s="27"/>
      <c r="B3" s="27"/>
      <c r="C3" s="176"/>
      <c r="D3" s="27"/>
      <c r="E3" s="27"/>
      <c r="F3" s="27"/>
      <c r="G3" s="27"/>
      <c r="H3" s="27"/>
      <c r="I3" s="27"/>
      <c r="J3" s="27"/>
      <c r="K3" s="27"/>
      <c r="L3" s="27"/>
      <c r="M3" s="27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22.5" customHeight="1" x14ac:dyDescent="0.7">
      <c r="A4" s="2"/>
      <c r="B4" s="2"/>
      <c r="D4" s="2"/>
      <c r="E4" s="216" t="s">
        <v>28</v>
      </c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</row>
    <row r="5" spans="1:23" ht="22.5" customHeight="1" x14ac:dyDescent="0.65">
      <c r="A5" s="38"/>
      <c r="B5" s="38"/>
      <c r="C5" s="37"/>
      <c r="D5" s="38"/>
      <c r="E5" s="37"/>
      <c r="F5" s="37"/>
      <c r="G5" s="37"/>
      <c r="H5" s="37"/>
      <c r="I5" s="37"/>
      <c r="J5" s="37"/>
      <c r="K5" s="37"/>
      <c r="L5" s="37"/>
      <c r="M5" s="220" t="s">
        <v>226</v>
      </c>
      <c r="N5" s="220"/>
      <c r="O5" s="220"/>
      <c r="P5" s="49"/>
      <c r="Q5" s="37"/>
      <c r="R5" s="49"/>
      <c r="S5" s="37"/>
      <c r="T5" s="37"/>
      <c r="U5" s="37"/>
      <c r="V5" s="37"/>
      <c r="W5" s="37"/>
    </row>
    <row r="6" spans="1:23" ht="22.5" customHeight="1" x14ac:dyDescent="0.65">
      <c r="A6" s="38"/>
      <c r="B6" s="38"/>
      <c r="C6" s="37"/>
      <c r="D6" s="38"/>
      <c r="E6" s="37"/>
      <c r="F6" s="37"/>
      <c r="G6" s="37"/>
      <c r="H6" s="37"/>
      <c r="I6" s="37" t="s">
        <v>73</v>
      </c>
      <c r="J6" s="37"/>
      <c r="K6" s="37"/>
      <c r="L6" s="37"/>
      <c r="P6" s="49"/>
      <c r="Q6" s="37"/>
      <c r="R6" s="49"/>
      <c r="S6" s="37"/>
      <c r="T6" s="37"/>
      <c r="U6" s="37"/>
      <c r="V6" s="37"/>
      <c r="W6" s="37"/>
    </row>
    <row r="7" spans="1:23" ht="22.5" customHeight="1" x14ac:dyDescent="0.65">
      <c r="A7" s="38"/>
      <c r="B7" s="38"/>
      <c r="C7" s="37"/>
      <c r="D7" s="38"/>
      <c r="E7" s="37"/>
      <c r="F7" s="37"/>
      <c r="G7" s="37"/>
      <c r="H7" s="37"/>
      <c r="I7" s="37" t="s">
        <v>74</v>
      </c>
      <c r="J7" s="37"/>
      <c r="K7" s="69" t="s">
        <v>111</v>
      </c>
      <c r="L7" s="69"/>
      <c r="M7" s="37"/>
      <c r="N7" s="37"/>
      <c r="O7" s="37"/>
      <c r="P7" s="37"/>
      <c r="Q7" s="37" t="s">
        <v>38</v>
      </c>
      <c r="R7" s="37"/>
      <c r="S7" s="37" t="s">
        <v>25</v>
      </c>
      <c r="T7" s="37"/>
      <c r="U7" s="37"/>
      <c r="V7" s="37"/>
      <c r="W7" s="37"/>
    </row>
    <row r="8" spans="1:23" ht="22.5" customHeight="1" x14ac:dyDescent="0.65">
      <c r="A8" s="38"/>
      <c r="B8" s="38"/>
      <c r="C8" s="37"/>
      <c r="D8" s="38"/>
      <c r="E8" s="37" t="s">
        <v>24</v>
      </c>
      <c r="F8" s="37"/>
      <c r="G8" s="37" t="s">
        <v>73</v>
      </c>
      <c r="H8" s="37"/>
      <c r="I8" s="69" t="s">
        <v>114</v>
      </c>
      <c r="J8" s="37"/>
      <c r="K8" s="69" t="s">
        <v>112</v>
      </c>
      <c r="L8" s="69"/>
      <c r="P8" s="37"/>
      <c r="Q8" s="37" t="s">
        <v>39</v>
      </c>
      <c r="R8" s="37"/>
      <c r="S8" s="59" t="s">
        <v>54</v>
      </c>
      <c r="T8" s="37"/>
      <c r="U8" s="37"/>
      <c r="V8" s="37"/>
      <c r="W8" s="37"/>
    </row>
    <row r="9" spans="1:23" ht="22.5" customHeight="1" x14ac:dyDescent="0.65">
      <c r="A9" s="38"/>
      <c r="B9" s="38"/>
      <c r="C9" s="37"/>
      <c r="D9" s="38"/>
      <c r="E9" s="37" t="s">
        <v>26</v>
      </c>
      <c r="F9" s="37"/>
      <c r="G9" s="37" t="s">
        <v>74</v>
      </c>
      <c r="H9" s="37"/>
      <c r="I9" s="59" t="s">
        <v>115</v>
      </c>
      <c r="J9" s="37"/>
      <c r="K9" s="59" t="s">
        <v>113</v>
      </c>
      <c r="L9" s="59"/>
      <c r="M9" s="59" t="s">
        <v>45</v>
      </c>
      <c r="N9" s="37"/>
      <c r="O9" s="59"/>
      <c r="P9" s="37"/>
      <c r="Q9" s="59" t="s">
        <v>57</v>
      </c>
      <c r="R9" s="37"/>
      <c r="S9" s="59" t="s">
        <v>55</v>
      </c>
      <c r="T9" s="37"/>
      <c r="U9" s="46" t="s">
        <v>38</v>
      </c>
      <c r="V9" s="37"/>
      <c r="W9" s="46"/>
    </row>
    <row r="10" spans="1:23" ht="22.5" customHeight="1" x14ac:dyDescent="0.65">
      <c r="A10" s="38"/>
      <c r="B10" s="38"/>
      <c r="C10" s="28" t="s">
        <v>0</v>
      </c>
      <c r="D10" s="38"/>
      <c r="E10" s="37" t="s">
        <v>29</v>
      </c>
      <c r="F10" s="37"/>
      <c r="G10" s="69" t="s">
        <v>122</v>
      </c>
      <c r="H10" s="37"/>
      <c r="I10" s="59" t="s">
        <v>116</v>
      </c>
      <c r="J10" s="59"/>
      <c r="K10" s="59" t="s">
        <v>123</v>
      </c>
      <c r="L10" s="59"/>
      <c r="M10" s="59" t="s">
        <v>59</v>
      </c>
      <c r="N10" s="37"/>
      <c r="O10" s="59" t="s">
        <v>60</v>
      </c>
      <c r="P10" s="37"/>
      <c r="Q10" s="59" t="s">
        <v>108</v>
      </c>
      <c r="R10" s="37"/>
      <c r="S10" s="59" t="s">
        <v>56</v>
      </c>
      <c r="T10" s="37"/>
      <c r="U10" s="46" t="s">
        <v>39</v>
      </c>
      <c r="V10" s="37"/>
      <c r="W10" s="46"/>
    </row>
    <row r="11" spans="1:23" ht="20.149999999999999" customHeight="1" x14ac:dyDescent="0.7">
      <c r="A11" s="30"/>
      <c r="B11" s="30"/>
      <c r="C11" s="3"/>
      <c r="D11" s="30"/>
      <c r="E11" s="221" t="s">
        <v>142</v>
      </c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</row>
    <row r="12" spans="1:23" ht="22.5" customHeight="1" x14ac:dyDescent="0.7">
      <c r="A12" s="30" t="s">
        <v>171</v>
      </c>
      <c r="B12" s="30"/>
      <c r="C12" s="32"/>
      <c r="D12" s="30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pans="1:23" ht="22.5" customHeight="1" x14ac:dyDescent="0.7">
      <c r="A13" s="30" t="s">
        <v>105</v>
      </c>
      <c r="B13" s="30"/>
      <c r="C13" s="32"/>
      <c r="D13" s="30"/>
      <c r="E13" s="25">
        <v>327222</v>
      </c>
      <c r="F13" s="25"/>
      <c r="G13" s="25">
        <v>524895</v>
      </c>
      <c r="H13" s="25"/>
      <c r="I13" s="25">
        <v>29013</v>
      </c>
      <c r="J13" s="25"/>
      <c r="K13" s="25">
        <v>-5633</v>
      </c>
      <c r="L13" s="25"/>
      <c r="M13" s="25">
        <v>6820</v>
      </c>
      <c r="N13" s="25"/>
      <c r="O13" s="25">
        <v>6423</v>
      </c>
      <c r="P13" s="25"/>
      <c r="Q13" s="25">
        <f>SUM(E13:O13)</f>
        <v>888740</v>
      </c>
      <c r="R13" s="25"/>
      <c r="S13" s="25">
        <v>4</v>
      </c>
      <c r="T13" s="25"/>
      <c r="U13" s="128">
        <f>SUM(Q13:S13)</f>
        <v>888744</v>
      </c>
      <c r="V13" s="25"/>
      <c r="W13" s="180"/>
    </row>
    <row r="14" spans="1:23" ht="8.25" customHeight="1" x14ac:dyDescent="0.7">
      <c r="A14" s="30"/>
      <c r="B14" s="30"/>
      <c r="C14" s="32"/>
      <c r="D14" s="30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128"/>
      <c r="V14" s="25"/>
      <c r="W14" s="180"/>
    </row>
    <row r="15" spans="1:23" ht="22.5" customHeight="1" x14ac:dyDescent="0.7">
      <c r="A15" s="30" t="s">
        <v>178</v>
      </c>
      <c r="B15" s="30"/>
      <c r="C15" s="32"/>
      <c r="D15" s="30"/>
      <c r="E15" s="45"/>
      <c r="F15" s="44"/>
      <c r="G15" s="44"/>
      <c r="H15" s="44"/>
      <c r="I15" s="44"/>
      <c r="J15" s="44"/>
      <c r="K15" s="44"/>
      <c r="L15" s="44"/>
      <c r="M15" s="44"/>
      <c r="N15" s="44"/>
      <c r="O15" s="87"/>
      <c r="P15" s="44"/>
      <c r="Q15" s="96"/>
      <c r="R15" s="44"/>
      <c r="S15" s="96"/>
      <c r="T15" s="44"/>
      <c r="U15" s="96"/>
      <c r="V15" s="44"/>
      <c r="W15" s="96"/>
    </row>
    <row r="16" spans="1:23" ht="22.5" customHeight="1" x14ac:dyDescent="0.65">
      <c r="A16" s="4" t="s">
        <v>179</v>
      </c>
      <c r="B16" s="4"/>
      <c r="C16" s="6"/>
      <c r="D16" s="4"/>
      <c r="E16" s="165">
        <v>0</v>
      </c>
      <c r="F16" s="2"/>
      <c r="G16" s="165">
        <v>0</v>
      </c>
      <c r="H16" s="44"/>
      <c r="I16" s="165">
        <v>0</v>
      </c>
      <c r="J16" s="59"/>
      <c r="K16" s="165">
        <v>0</v>
      </c>
      <c r="L16" s="165"/>
      <c r="M16" s="165">
        <v>0</v>
      </c>
      <c r="N16" s="44"/>
      <c r="O16" s="87">
        <v>65858</v>
      </c>
      <c r="P16" s="44"/>
      <c r="Q16" s="96">
        <f>SUM(E16:O16)</f>
        <v>65858</v>
      </c>
      <c r="R16" s="44"/>
      <c r="S16" s="96">
        <v>-2</v>
      </c>
      <c r="T16" s="44"/>
      <c r="U16" s="96">
        <f>SUM(Q16:S16)</f>
        <v>65856</v>
      </c>
      <c r="V16" s="44"/>
      <c r="W16" s="96"/>
    </row>
    <row r="17" spans="1:26" ht="22.5" customHeight="1" x14ac:dyDescent="0.65">
      <c r="A17" s="55" t="s">
        <v>58</v>
      </c>
      <c r="B17" s="55"/>
      <c r="C17" s="177"/>
      <c r="D17" s="55"/>
      <c r="E17" s="165">
        <v>0</v>
      </c>
      <c r="F17" s="2"/>
      <c r="G17" s="165">
        <v>0</v>
      </c>
      <c r="H17" s="44"/>
      <c r="I17" s="165">
        <v>0</v>
      </c>
      <c r="J17" s="59"/>
      <c r="K17" s="165">
        <v>0</v>
      </c>
      <c r="L17" s="165"/>
      <c r="M17" s="165">
        <v>0</v>
      </c>
      <c r="N17" s="44"/>
      <c r="O17" s="87">
        <v>3582</v>
      </c>
      <c r="P17" s="44"/>
      <c r="Q17" s="96">
        <f>SUM(E17:O17)</f>
        <v>3582</v>
      </c>
      <c r="R17" s="44"/>
      <c r="S17" s="131">
        <v>0</v>
      </c>
      <c r="T17" s="44"/>
      <c r="U17" s="96">
        <f>SUM(Q17:S17)</f>
        <v>3582</v>
      </c>
      <c r="V17" s="44"/>
      <c r="W17" s="96"/>
    </row>
    <row r="18" spans="1:26" ht="22.5" customHeight="1" x14ac:dyDescent="0.7">
      <c r="A18" s="20" t="s">
        <v>180</v>
      </c>
      <c r="B18" s="20"/>
      <c r="C18" s="178"/>
      <c r="D18" s="20"/>
      <c r="E18" s="132">
        <f>SUM(E16:E17)</f>
        <v>0</v>
      </c>
      <c r="F18" s="3"/>
      <c r="G18" s="132">
        <f>SUM(G16:G17)</f>
        <v>0</v>
      </c>
      <c r="H18" s="151"/>
      <c r="I18" s="132">
        <f>SUM(I16:I17)</f>
        <v>0</v>
      </c>
      <c r="J18" s="149"/>
      <c r="K18" s="132">
        <f>SUM(K16:K17)</f>
        <v>0</v>
      </c>
      <c r="L18" s="149"/>
      <c r="M18" s="132">
        <f>SUM(M16:M17)</f>
        <v>0</v>
      </c>
      <c r="N18" s="151"/>
      <c r="O18" s="150">
        <f>SUM(O16:O17)</f>
        <v>69440</v>
      </c>
      <c r="P18" s="151"/>
      <c r="Q18" s="150">
        <f>SUM(Q16:Q17)</f>
        <v>69440</v>
      </c>
      <c r="R18" s="151"/>
      <c r="S18" s="132">
        <f>SUM(S16:S17)</f>
        <v>-2</v>
      </c>
      <c r="T18" s="151"/>
      <c r="U18" s="150">
        <f>SUM(U16:U17)</f>
        <v>69438</v>
      </c>
      <c r="V18" s="151"/>
      <c r="W18" s="43"/>
    </row>
    <row r="19" spans="1:26" ht="10.5" customHeight="1" x14ac:dyDescent="0.7">
      <c r="A19" s="20"/>
      <c r="B19" s="20"/>
      <c r="C19" s="178"/>
      <c r="D19" s="20"/>
      <c r="E19" s="45"/>
      <c r="F19" s="44"/>
      <c r="G19" s="44"/>
      <c r="H19" s="44"/>
      <c r="I19" s="44"/>
      <c r="J19" s="44"/>
      <c r="K19" s="44"/>
      <c r="L19" s="45"/>
      <c r="M19" s="44"/>
      <c r="N19" s="44"/>
      <c r="O19" s="44"/>
      <c r="P19" s="44"/>
      <c r="Q19" s="96"/>
      <c r="R19" s="44"/>
      <c r="S19" s="96"/>
      <c r="T19" s="44"/>
      <c r="U19" s="9"/>
      <c r="V19" s="44"/>
      <c r="W19" s="9"/>
    </row>
    <row r="20" spans="1:26" ht="22.5" customHeight="1" x14ac:dyDescent="0.65">
      <c r="A20" s="55" t="s">
        <v>175</v>
      </c>
      <c r="B20" s="55"/>
      <c r="C20" s="177" t="s">
        <v>222</v>
      </c>
      <c r="D20" s="55"/>
      <c r="E20" s="142">
        <v>0</v>
      </c>
      <c r="F20" s="47"/>
      <c r="G20" s="142">
        <v>0</v>
      </c>
      <c r="H20" s="47"/>
      <c r="I20" s="142">
        <v>0</v>
      </c>
      <c r="J20" s="69"/>
      <c r="K20" s="142">
        <v>0</v>
      </c>
      <c r="L20" s="98"/>
      <c r="M20" s="68">
        <v>2829</v>
      </c>
      <c r="N20" s="47"/>
      <c r="O20" s="171">
        <v>-2829</v>
      </c>
      <c r="P20" s="47"/>
      <c r="Q20" s="92">
        <f>SUM(E20:O20)</f>
        <v>0</v>
      </c>
      <c r="R20" s="47"/>
      <c r="S20" s="91">
        <v>0</v>
      </c>
      <c r="T20" s="47"/>
      <c r="U20" s="92">
        <f>SUM(Q20:S20)</f>
        <v>0</v>
      </c>
      <c r="V20" s="47"/>
      <c r="W20" s="96"/>
      <c r="X20" s="76"/>
      <c r="Y20" s="154"/>
      <c r="Z20" s="154"/>
    </row>
    <row r="21" spans="1:26" ht="8.25" customHeight="1" x14ac:dyDescent="0.7">
      <c r="A21" s="20"/>
      <c r="B21" s="20"/>
      <c r="C21" s="178"/>
      <c r="D21" s="20"/>
      <c r="E21" s="37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96"/>
      <c r="R21" s="38"/>
      <c r="S21" s="96"/>
      <c r="T21" s="38"/>
      <c r="U21" s="9"/>
      <c r="V21" s="38"/>
      <c r="W21" s="9"/>
    </row>
    <row r="22" spans="1:26" ht="22.5" customHeight="1" thickBot="1" x14ac:dyDescent="0.75">
      <c r="A22" s="40" t="s">
        <v>172</v>
      </c>
      <c r="B22" s="40"/>
      <c r="C22" s="32"/>
      <c r="D22" s="40"/>
      <c r="E22" s="14">
        <f>SUM(E13,E18,E20)</f>
        <v>327222</v>
      </c>
      <c r="F22" s="151"/>
      <c r="G22" s="14">
        <f>SUM(G13,G18,G20)</f>
        <v>524895</v>
      </c>
      <c r="H22" s="151"/>
      <c r="I22" s="14">
        <f>SUM(I13,I18,I20)</f>
        <v>29013</v>
      </c>
      <c r="J22" s="25"/>
      <c r="K22" s="14">
        <f>SUM(K13,K18,K20)</f>
        <v>-5633</v>
      </c>
      <c r="L22" s="25"/>
      <c r="M22" s="14">
        <f>SUM(M13,M18,M20)</f>
        <v>9649</v>
      </c>
      <c r="N22" s="151"/>
      <c r="O22" s="14">
        <f>SUM(O13,O18,O20)</f>
        <v>73034</v>
      </c>
      <c r="P22" s="151"/>
      <c r="Q22" s="14">
        <f>SUM(Q13,Q18,Q20)</f>
        <v>958180</v>
      </c>
      <c r="R22" s="151"/>
      <c r="S22" s="14">
        <f>SUM(S13,S18,S20)</f>
        <v>2</v>
      </c>
      <c r="T22" s="151"/>
      <c r="U22" s="14">
        <f>SUM(U13,U18,U20)</f>
        <v>958182</v>
      </c>
      <c r="V22" s="151"/>
      <c r="W22" s="25"/>
    </row>
    <row r="23" spans="1:26" ht="10.5" customHeight="1" thickTop="1" x14ac:dyDescent="0.65">
      <c r="C23" s="6"/>
    </row>
    <row r="24" spans="1:26" ht="22.5" customHeight="1" x14ac:dyDescent="0.8">
      <c r="A24" s="219" t="s">
        <v>88</v>
      </c>
      <c r="B24" s="219"/>
      <c r="C24" s="219"/>
      <c r="D24" s="212"/>
      <c r="E24" s="213"/>
      <c r="F24" s="47"/>
      <c r="G24" s="47"/>
      <c r="H24" s="47"/>
      <c r="I24" s="47"/>
      <c r="J24" s="47"/>
      <c r="K24" s="47"/>
      <c r="L24" s="47"/>
      <c r="M24" s="47"/>
      <c r="N24" s="4"/>
      <c r="O24" s="47"/>
      <c r="P24" s="4"/>
      <c r="Q24" s="4"/>
      <c r="R24" s="4"/>
      <c r="S24" s="4"/>
      <c r="T24" s="4"/>
      <c r="U24" s="4"/>
      <c r="V24" s="4"/>
      <c r="W24" s="4"/>
    </row>
    <row r="25" spans="1:26" ht="22.5" customHeight="1" x14ac:dyDescent="0.8">
      <c r="A25" s="219" t="s">
        <v>169</v>
      </c>
      <c r="B25" s="219"/>
      <c r="C25" s="219"/>
      <c r="D25" s="219"/>
      <c r="E25" s="219"/>
      <c r="F25" s="48"/>
      <c r="G25" s="48"/>
      <c r="H25" s="48"/>
      <c r="I25" s="47"/>
      <c r="J25" s="47"/>
      <c r="K25" s="47"/>
      <c r="L25" s="47"/>
      <c r="M25" s="47"/>
      <c r="N25" s="4"/>
      <c r="O25" s="47"/>
      <c r="P25" s="4"/>
      <c r="Q25" s="4"/>
      <c r="R25" s="4"/>
      <c r="S25" s="4"/>
      <c r="T25" s="4"/>
      <c r="U25" s="4"/>
      <c r="V25" s="4"/>
      <c r="W25" s="4"/>
    </row>
    <row r="26" spans="1:26" ht="10.5" customHeight="1" x14ac:dyDescent="0.7">
      <c r="A26" s="27"/>
      <c r="B26" s="27"/>
      <c r="C26" s="17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6" ht="22.5" customHeight="1" x14ac:dyDescent="0.7">
      <c r="A27" s="2"/>
      <c r="B27" s="2"/>
      <c r="D27" s="2"/>
      <c r="E27" s="216" t="s">
        <v>28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</row>
    <row r="28" spans="1:26" ht="22.5" customHeight="1" x14ac:dyDescent="0.7">
      <c r="A28" s="2"/>
      <c r="B28" s="2"/>
      <c r="D28" s="2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59" t="s">
        <v>188</v>
      </c>
      <c r="R28" s="23"/>
      <c r="S28" s="23"/>
      <c r="T28" s="23"/>
      <c r="U28" s="23"/>
      <c r="V28" s="23"/>
      <c r="W28" s="23"/>
    </row>
    <row r="29" spans="1:26" ht="22.5" customHeight="1" x14ac:dyDescent="0.65">
      <c r="A29" s="38"/>
      <c r="B29" s="38"/>
      <c r="C29" s="37"/>
      <c r="D29" s="38"/>
      <c r="E29" s="37"/>
      <c r="F29" s="37"/>
      <c r="G29" s="37"/>
      <c r="H29" s="37"/>
      <c r="I29" s="37"/>
      <c r="J29" s="37"/>
      <c r="K29" s="37"/>
      <c r="L29" s="37"/>
      <c r="M29" s="220" t="s">
        <v>106</v>
      </c>
      <c r="N29" s="220"/>
      <c r="O29" s="220"/>
      <c r="P29" s="49"/>
      <c r="Q29" s="187" t="s">
        <v>189</v>
      </c>
      <c r="R29" s="49"/>
      <c r="S29" s="37"/>
      <c r="T29" s="37"/>
      <c r="U29" s="37"/>
      <c r="V29" s="37"/>
      <c r="W29" s="37"/>
    </row>
    <row r="30" spans="1:26" ht="22.5" customHeight="1" x14ac:dyDescent="0.65">
      <c r="A30" s="38"/>
      <c r="B30" s="38"/>
      <c r="C30" s="37"/>
      <c r="D30" s="38"/>
      <c r="E30" s="37"/>
      <c r="F30" s="37"/>
      <c r="G30" s="37"/>
      <c r="H30" s="37"/>
      <c r="I30" s="37" t="s">
        <v>73</v>
      </c>
      <c r="J30" s="37"/>
      <c r="K30" s="37"/>
      <c r="L30" s="37"/>
      <c r="P30" s="49"/>
      <c r="Q30" s="37"/>
      <c r="R30" s="49"/>
      <c r="S30" s="37"/>
      <c r="T30" s="37"/>
      <c r="U30" s="37"/>
      <c r="V30" s="37"/>
      <c r="W30" s="37"/>
    </row>
    <row r="31" spans="1:26" ht="22.5" customHeight="1" x14ac:dyDescent="0.65">
      <c r="A31" s="38"/>
      <c r="B31" s="38"/>
      <c r="C31" s="37"/>
      <c r="D31" s="38"/>
      <c r="E31" s="37"/>
      <c r="F31" s="37"/>
      <c r="G31" s="37"/>
      <c r="H31" s="37"/>
      <c r="I31" s="37" t="s">
        <v>74</v>
      </c>
      <c r="J31" s="37"/>
      <c r="K31" s="69" t="s">
        <v>111</v>
      </c>
      <c r="L31" s="69"/>
      <c r="M31" s="37"/>
      <c r="N31" s="37"/>
      <c r="O31" s="37"/>
      <c r="P31" s="37"/>
      <c r="Q31" s="37"/>
      <c r="R31" s="37"/>
      <c r="S31" s="37" t="s">
        <v>38</v>
      </c>
      <c r="T31" s="45"/>
      <c r="U31" s="37" t="s">
        <v>25</v>
      </c>
      <c r="V31" s="37"/>
      <c r="W31" s="37"/>
    </row>
    <row r="32" spans="1:26" ht="22.5" customHeight="1" x14ac:dyDescent="0.65">
      <c r="A32" s="38"/>
      <c r="B32" s="38"/>
      <c r="C32" s="37"/>
      <c r="D32" s="38"/>
      <c r="E32" s="37" t="s">
        <v>24</v>
      </c>
      <c r="F32" s="37"/>
      <c r="G32" s="37" t="s">
        <v>73</v>
      </c>
      <c r="H32" s="37"/>
      <c r="I32" s="69" t="s">
        <v>114</v>
      </c>
      <c r="J32" s="37"/>
      <c r="K32" s="69" t="s">
        <v>112</v>
      </c>
      <c r="L32" s="69"/>
      <c r="P32" s="37"/>
      <c r="Q32" s="2" t="s">
        <v>238</v>
      </c>
      <c r="R32" s="37"/>
      <c r="S32" s="37" t="s">
        <v>39</v>
      </c>
      <c r="T32" s="37"/>
      <c r="U32" s="59" t="s">
        <v>54</v>
      </c>
      <c r="V32" s="37"/>
      <c r="W32" s="37"/>
    </row>
    <row r="33" spans="1:26" ht="22.5" customHeight="1" x14ac:dyDescent="0.65">
      <c r="A33" s="38"/>
      <c r="B33" s="38"/>
      <c r="C33" s="37"/>
      <c r="D33" s="38"/>
      <c r="E33" s="37" t="s">
        <v>26</v>
      </c>
      <c r="F33" s="37"/>
      <c r="G33" s="37" t="s">
        <v>74</v>
      </c>
      <c r="H33" s="37"/>
      <c r="I33" s="59" t="s">
        <v>115</v>
      </c>
      <c r="J33" s="37"/>
      <c r="K33" s="59" t="s">
        <v>113</v>
      </c>
      <c r="L33" s="59"/>
      <c r="M33" s="59" t="s">
        <v>45</v>
      </c>
      <c r="N33" s="37"/>
      <c r="O33" s="59" t="s">
        <v>60</v>
      </c>
      <c r="P33" s="37"/>
      <c r="Q33" s="61" t="s">
        <v>239</v>
      </c>
      <c r="R33" s="37"/>
      <c r="S33" s="59" t="s">
        <v>57</v>
      </c>
      <c r="T33" s="37"/>
      <c r="U33" s="59" t="s">
        <v>55</v>
      </c>
      <c r="V33" s="37"/>
      <c r="W33" s="46" t="s">
        <v>38</v>
      </c>
    </row>
    <row r="34" spans="1:26" ht="22.5" customHeight="1" x14ac:dyDescent="0.65">
      <c r="A34" s="38"/>
      <c r="B34" s="38"/>
      <c r="C34" s="28" t="s">
        <v>0</v>
      </c>
      <c r="D34" s="38"/>
      <c r="E34" s="37" t="s">
        <v>29</v>
      </c>
      <c r="F34" s="37"/>
      <c r="G34" s="69" t="s">
        <v>122</v>
      </c>
      <c r="H34" s="37"/>
      <c r="I34" s="59" t="s">
        <v>116</v>
      </c>
      <c r="J34" s="59"/>
      <c r="K34" s="59" t="s">
        <v>123</v>
      </c>
      <c r="L34" s="59"/>
      <c r="M34" s="59" t="s">
        <v>59</v>
      </c>
      <c r="N34" s="37"/>
      <c r="O34" s="102" t="s">
        <v>107</v>
      </c>
      <c r="P34" s="37"/>
      <c r="Q34" s="61" t="s">
        <v>190</v>
      </c>
      <c r="R34" s="37"/>
      <c r="S34" s="59" t="s">
        <v>108</v>
      </c>
      <c r="T34" s="37"/>
      <c r="U34" s="59" t="s">
        <v>56</v>
      </c>
      <c r="V34" s="37"/>
      <c r="W34" s="46" t="s">
        <v>39</v>
      </c>
    </row>
    <row r="35" spans="1:26" ht="20.149999999999999" customHeight="1" x14ac:dyDescent="0.7">
      <c r="A35" s="30"/>
      <c r="B35" s="30"/>
      <c r="C35" s="3"/>
      <c r="D35" s="30"/>
      <c r="E35" s="221" t="s">
        <v>142</v>
      </c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</row>
    <row r="36" spans="1:26" ht="22.5" customHeight="1" x14ac:dyDescent="0.7">
      <c r="A36" s="30" t="s">
        <v>186</v>
      </c>
      <c r="B36" s="30"/>
      <c r="C36" s="32"/>
      <c r="D36" s="30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spans="1:26" ht="22.5" customHeight="1" x14ac:dyDescent="0.7">
      <c r="A37" s="30" t="s">
        <v>227</v>
      </c>
      <c r="B37" s="30"/>
      <c r="C37" s="32"/>
      <c r="D37" s="30"/>
      <c r="E37" s="25">
        <v>327222</v>
      </c>
      <c r="F37" s="25"/>
      <c r="G37" s="25">
        <v>524895</v>
      </c>
      <c r="H37" s="25"/>
      <c r="I37" s="25">
        <v>29013</v>
      </c>
      <c r="J37" s="25"/>
      <c r="K37" s="25">
        <v>-5633</v>
      </c>
      <c r="L37" s="25"/>
      <c r="M37" s="25">
        <v>9649</v>
      </c>
      <c r="N37" s="25"/>
      <c r="O37" s="25">
        <v>73034</v>
      </c>
      <c r="P37" s="25"/>
      <c r="Q37" s="164">
        <v>0</v>
      </c>
      <c r="R37" s="25"/>
      <c r="S37" s="25">
        <f>SUM(E37:Q37)</f>
        <v>958180</v>
      </c>
      <c r="T37" s="25"/>
      <c r="U37" s="25">
        <f>'FS 8-12'!F91</f>
        <v>2</v>
      </c>
      <c r="V37" s="25"/>
      <c r="W37" s="128">
        <f>SUM(S37:U37)</f>
        <v>958182</v>
      </c>
    </row>
    <row r="38" spans="1:26" s="47" customFormat="1" ht="22.5" customHeight="1" x14ac:dyDescent="0.65">
      <c r="A38" s="47" t="s">
        <v>191</v>
      </c>
      <c r="C38" s="6">
        <v>3</v>
      </c>
      <c r="E38" s="98">
        <v>0</v>
      </c>
      <c r="F38" s="8"/>
      <c r="G38" s="98">
        <v>0</v>
      </c>
      <c r="H38" s="8"/>
      <c r="I38" s="98">
        <v>0</v>
      </c>
      <c r="J38" s="59"/>
      <c r="K38" s="98">
        <v>0</v>
      </c>
      <c r="L38" s="98"/>
      <c r="M38" s="98">
        <v>0</v>
      </c>
      <c r="N38" s="106"/>
      <c r="O38" s="106">
        <v>-14123</v>
      </c>
      <c r="P38" s="106"/>
      <c r="Q38" s="98">
        <v>0</v>
      </c>
      <c r="R38" s="106"/>
      <c r="S38" s="106">
        <f>SUM(E38:Q38)</f>
        <v>-14123</v>
      </c>
      <c r="T38" s="106"/>
      <c r="U38" s="98">
        <v>0</v>
      </c>
      <c r="V38" s="106"/>
      <c r="W38" s="181">
        <f>SUM(S38:U38)</f>
        <v>-14123</v>
      </c>
    </row>
    <row r="39" spans="1:26" ht="22.5" customHeight="1" x14ac:dyDescent="0.7">
      <c r="A39" s="30" t="s">
        <v>192</v>
      </c>
      <c r="B39" s="30"/>
      <c r="C39" s="32"/>
      <c r="D39" s="30"/>
      <c r="E39" s="132">
        <f>SUM(E37:E38)</f>
        <v>327222</v>
      </c>
      <c r="F39" s="30"/>
      <c r="G39" s="132">
        <f>SUM(G37:G38)</f>
        <v>524895</v>
      </c>
      <c r="H39" s="30"/>
      <c r="I39" s="132">
        <f>SUM(I37:I38)</f>
        <v>29013</v>
      </c>
      <c r="J39" s="149"/>
      <c r="K39" s="132">
        <f>SUM(K37:K38)</f>
        <v>-5633</v>
      </c>
      <c r="L39" s="149"/>
      <c r="M39" s="132">
        <f>SUM(M37:M38)</f>
        <v>9649</v>
      </c>
      <c r="N39" s="30"/>
      <c r="O39" s="132">
        <f>SUM(O37:O38)</f>
        <v>58911</v>
      </c>
      <c r="P39" s="30"/>
      <c r="Q39" s="132">
        <f>SUM(Q37:Q38)</f>
        <v>0</v>
      </c>
      <c r="R39" s="30"/>
      <c r="S39" s="132">
        <f>SUM(S37:S38)</f>
        <v>944057</v>
      </c>
      <c r="T39" s="30"/>
      <c r="U39" s="132">
        <f>SUM(U37:U38)</f>
        <v>2</v>
      </c>
      <c r="V39" s="30"/>
      <c r="W39" s="132">
        <f>SUM(W37:W38)</f>
        <v>944059</v>
      </c>
    </row>
    <row r="40" spans="1:26" ht="8.25" customHeight="1" x14ac:dyDescent="0.7">
      <c r="A40" s="30"/>
      <c r="B40" s="30"/>
      <c r="C40" s="32"/>
      <c r="D40" s="30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128"/>
    </row>
    <row r="41" spans="1:26" ht="22.5" customHeight="1" x14ac:dyDescent="0.7">
      <c r="A41" s="30" t="s">
        <v>193</v>
      </c>
      <c r="B41" s="4"/>
      <c r="C41" s="6"/>
      <c r="D41" s="4"/>
      <c r="E41" s="98"/>
      <c r="G41" s="98"/>
      <c r="I41" s="98"/>
      <c r="J41" s="59"/>
      <c r="K41" s="98"/>
      <c r="L41" s="98"/>
      <c r="M41" s="98"/>
      <c r="O41" s="83"/>
      <c r="Q41" s="96"/>
      <c r="S41" s="96"/>
      <c r="U41" s="96"/>
      <c r="W41" s="96"/>
      <c r="X41" s="121"/>
      <c r="Y41" s="154"/>
      <c r="Z41" s="154"/>
    </row>
    <row r="42" spans="1:26" ht="22.5" customHeight="1" x14ac:dyDescent="0.7">
      <c r="A42" s="182" t="s">
        <v>194</v>
      </c>
      <c r="B42" s="4"/>
      <c r="C42" s="6"/>
      <c r="D42" s="4"/>
      <c r="E42" s="98"/>
      <c r="G42" s="98"/>
      <c r="I42" s="98"/>
      <c r="J42" s="59"/>
      <c r="K42" s="98"/>
      <c r="L42" s="98"/>
      <c r="M42" s="98"/>
      <c r="O42" s="83"/>
      <c r="Q42" s="96"/>
      <c r="S42" s="96"/>
      <c r="U42" s="96"/>
      <c r="W42" s="96"/>
      <c r="X42" s="121"/>
      <c r="Y42" s="154"/>
      <c r="Z42" s="154"/>
    </row>
    <row r="43" spans="1:26" ht="22.5" customHeight="1" x14ac:dyDescent="0.65">
      <c r="A43" s="4" t="s">
        <v>195</v>
      </c>
      <c r="B43" s="4"/>
      <c r="C43" s="6">
        <v>16</v>
      </c>
      <c r="D43" s="4"/>
      <c r="E43" s="87">
        <v>3253</v>
      </c>
      <c r="F43" s="87"/>
      <c r="G43" s="87">
        <v>7938</v>
      </c>
      <c r="I43" s="98">
        <v>0</v>
      </c>
      <c r="J43" s="59"/>
      <c r="K43" s="98">
        <v>0</v>
      </c>
      <c r="L43" s="98"/>
      <c r="M43" s="98">
        <v>0</v>
      </c>
      <c r="O43" s="98">
        <v>0</v>
      </c>
      <c r="Q43" s="98">
        <v>0</v>
      </c>
      <c r="S43" s="106">
        <f>SUM(E43:Q43)</f>
        <v>11191</v>
      </c>
      <c r="T43" s="106"/>
      <c r="U43" s="98">
        <v>0</v>
      </c>
      <c r="V43" s="106"/>
      <c r="W43" s="181">
        <f>SUM(S43:U43)</f>
        <v>11191</v>
      </c>
      <c r="X43" s="121"/>
      <c r="Y43" s="154"/>
      <c r="Z43" s="154"/>
    </row>
    <row r="44" spans="1:26" ht="22.5" customHeight="1" x14ac:dyDescent="0.7">
      <c r="A44" s="182" t="s">
        <v>196</v>
      </c>
      <c r="B44" s="4"/>
      <c r="C44" s="6"/>
      <c r="D44" s="4"/>
      <c r="E44" s="132">
        <f>SUM(E42:E43)</f>
        <v>3253</v>
      </c>
      <c r="F44" s="30"/>
      <c r="G44" s="132">
        <f>SUM(G42:G43)</f>
        <v>7938</v>
      </c>
      <c r="H44" s="30"/>
      <c r="I44" s="132">
        <f>SUM(I42:I43)</f>
        <v>0</v>
      </c>
      <c r="J44" s="149"/>
      <c r="K44" s="132">
        <f>SUM(K42:K43)</f>
        <v>0</v>
      </c>
      <c r="L44" s="149"/>
      <c r="M44" s="132">
        <f>SUM(M42:M43)</f>
        <v>0</v>
      </c>
      <c r="N44" s="30"/>
      <c r="O44" s="132">
        <f>SUM(O42:O43)</f>
        <v>0</v>
      </c>
      <c r="P44" s="30"/>
      <c r="Q44" s="132">
        <f>SUM(Q42:Q43)</f>
        <v>0</v>
      </c>
      <c r="R44" s="30"/>
      <c r="S44" s="132">
        <f>SUM(S42:S43)</f>
        <v>11191</v>
      </c>
      <c r="T44" s="30"/>
      <c r="U44" s="132">
        <f>SUM(U42:U43)</f>
        <v>0</v>
      </c>
      <c r="V44" s="30"/>
      <c r="W44" s="132">
        <f>SUM(W42:W43)</f>
        <v>11191</v>
      </c>
      <c r="X44" s="121"/>
      <c r="Y44" s="154"/>
      <c r="Z44" s="154"/>
    </row>
    <row r="45" spans="1:26" ht="8.25" customHeight="1" x14ac:dyDescent="0.7">
      <c r="A45" s="30"/>
      <c r="B45" s="30"/>
      <c r="C45" s="32"/>
      <c r="D45" s="196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128"/>
    </row>
    <row r="46" spans="1:26" ht="22.5" customHeight="1" x14ac:dyDescent="0.7">
      <c r="A46" s="30" t="s">
        <v>178</v>
      </c>
      <c r="B46" s="30"/>
      <c r="C46" s="32"/>
      <c r="D46" s="30"/>
      <c r="E46" s="37"/>
      <c r="L46" s="38"/>
      <c r="Q46" s="96"/>
      <c r="S46" s="96"/>
      <c r="U46" s="96"/>
      <c r="W46" s="96"/>
      <c r="Y46" s="47"/>
    </row>
    <row r="47" spans="1:26" ht="22.5" customHeight="1" x14ac:dyDescent="0.65">
      <c r="A47" s="4" t="s">
        <v>250</v>
      </c>
      <c r="B47" s="4"/>
      <c r="C47" s="6"/>
      <c r="D47" s="4"/>
      <c r="E47" s="98">
        <v>0</v>
      </c>
      <c r="G47" s="98">
        <v>0</v>
      </c>
      <c r="I47" s="98">
        <v>0</v>
      </c>
      <c r="J47" s="59"/>
      <c r="K47" s="98">
        <v>0</v>
      </c>
      <c r="L47" s="98"/>
      <c r="M47" s="98">
        <v>0</v>
      </c>
      <c r="O47" s="83">
        <f>'FS 8-12'!D142</f>
        <v>-238742</v>
      </c>
      <c r="Q47" s="96">
        <v>0</v>
      </c>
      <c r="S47" s="96">
        <f>SUM(E47:Q47)</f>
        <v>-238742</v>
      </c>
      <c r="U47" s="96">
        <f>'FS 8-12'!D143</f>
        <v>-1</v>
      </c>
      <c r="W47" s="96">
        <f>SUM(S47:U47)</f>
        <v>-238743</v>
      </c>
      <c r="X47" s="121"/>
      <c r="Y47" s="154"/>
      <c r="Z47" s="154"/>
    </row>
    <row r="48" spans="1:26" ht="22.5" customHeight="1" x14ac:dyDescent="0.65">
      <c r="A48" s="55" t="s">
        <v>58</v>
      </c>
      <c r="B48" s="55"/>
      <c r="C48" s="177" t="s">
        <v>256</v>
      </c>
      <c r="D48" s="55"/>
      <c r="E48" s="98">
        <v>0</v>
      </c>
      <c r="G48" s="98">
        <v>0</v>
      </c>
      <c r="I48" s="98">
        <v>0</v>
      </c>
      <c r="J48" s="59"/>
      <c r="K48" s="98">
        <v>0</v>
      </c>
      <c r="L48" s="98"/>
      <c r="M48" s="98">
        <v>0</v>
      </c>
      <c r="O48" s="83">
        <f>S48-Q48</f>
        <v>13178</v>
      </c>
      <c r="Q48" s="96">
        <v>196849</v>
      </c>
      <c r="S48" s="96">
        <f>'FS 8-12'!D131</f>
        <v>210027</v>
      </c>
      <c r="U48" s="131">
        <v>0</v>
      </c>
      <c r="W48" s="96">
        <f>SUM(S48:U48)</f>
        <v>210027</v>
      </c>
      <c r="X48" s="121"/>
      <c r="Y48" s="154"/>
      <c r="Z48" s="154"/>
    </row>
    <row r="49" spans="1:26" ht="22.5" customHeight="1" x14ac:dyDescent="0.7">
      <c r="A49" s="20" t="s">
        <v>180</v>
      </c>
      <c r="B49" s="20"/>
      <c r="C49" s="178"/>
      <c r="D49" s="20"/>
      <c r="E49" s="132">
        <v>0</v>
      </c>
      <c r="F49" s="30"/>
      <c r="G49" s="132">
        <v>0</v>
      </c>
      <c r="H49" s="30"/>
      <c r="I49" s="132">
        <v>0</v>
      </c>
      <c r="J49" s="149"/>
      <c r="K49" s="132">
        <v>0</v>
      </c>
      <c r="L49" s="149"/>
      <c r="M49" s="132">
        <v>0</v>
      </c>
      <c r="N49" s="30"/>
      <c r="O49" s="132">
        <f>SUM(O47:O48)</f>
        <v>-225564</v>
      </c>
      <c r="P49" s="30"/>
      <c r="Q49" s="132">
        <f>SUM(Q47:Q48)</f>
        <v>196849</v>
      </c>
      <c r="R49" s="30"/>
      <c r="S49" s="132">
        <f>SUM(S47:S48)</f>
        <v>-28715</v>
      </c>
      <c r="T49" s="30"/>
      <c r="U49" s="132">
        <f>SUM(U47:U48)</f>
        <v>-1</v>
      </c>
      <c r="V49" s="30"/>
      <c r="W49" s="132">
        <f>SUM(W47:W48)</f>
        <v>-28716</v>
      </c>
      <c r="Y49" s="154"/>
      <c r="Z49" s="154"/>
    </row>
    <row r="50" spans="1:26" ht="8.25" customHeight="1" x14ac:dyDescent="0.7">
      <c r="A50" s="20"/>
      <c r="B50" s="20"/>
      <c r="C50" s="178"/>
      <c r="D50" s="20"/>
      <c r="E50" s="37"/>
      <c r="L50" s="38"/>
      <c r="Q50" s="96"/>
      <c r="S50" s="96"/>
      <c r="U50" s="96"/>
      <c r="W50" s="9"/>
    </row>
    <row r="51" spans="1:26" ht="22.5" customHeight="1" x14ac:dyDescent="0.65">
      <c r="A51" s="4" t="s">
        <v>228</v>
      </c>
      <c r="B51" s="4"/>
      <c r="C51" s="6">
        <v>12</v>
      </c>
      <c r="D51" s="4"/>
      <c r="E51" s="98">
        <v>0</v>
      </c>
      <c r="G51" s="98">
        <v>0</v>
      </c>
      <c r="I51" s="98">
        <v>0</v>
      </c>
      <c r="J51" s="59"/>
      <c r="K51" s="98">
        <v>0</v>
      </c>
      <c r="L51" s="98"/>
      <c r="M51" s="98">
        <v>0</v>
      </c>
      <c r="O51" s="83">
        <v>53746</v>
      </c>
      <c r="Q51" s="96">
        <v>-42997</v>
      </c>
      <c r="S51" s="96">
        <f>SUM(E51:Q51)</f>
        <v>10749</v>
      </c>
      <c r="U51" s="96">
        <v>0</v>
      </c>
      <c r="W51" s="96">
        <f>SUM(S51:U51)</f>
        <v>10749</v>
      </c>
      <c r="X51" s="121"/>
      <c r="Y51" s="154"/>
      <c r="Z51" s="154"/>
    </row>
    <row r="52" spans="1:26" ht="8.25" customHeight="1" x14ac:dyDescent="0.7">
      <c r="A52" s="20"/>
      <c r="B52" s="20"/>
      <c r="C52" s="178"/>
      <c r="D52" s="20"/>
      <c r="E52" s="37"/>
      <c r="L52" s="38"/>
      <c r="Q52" s="96"/>
      <c r="S52" s="96"/>
      <c r="U52" s="96"/>
      <c r="W52" s="9"/>
    </row>
    <row r="53" spans="1:26" ht="22.5" customHeight="1" thickBot="1" x14ac:dyDescent="0.75">
      <c r="A53" s="40" t="s">
        <v>187</v>
      </c>
      <c r="B53" s="40"/>
      <c r="C53" s="32"/>
      <c r="D53" s="40"/>
      <c r="E53" s="200">
        <f>SUM(E39,E44,E49,E51)</f>
        <v>330475</v>
      </c>
      <c r="F53" s="30"/>
      <c r="G53" s="200">
        <f>SUM(G39,G44,G49,G51)</f>
        <v>532833</v>
      </c>
      <c r="H53" s="30"/>
      <c r="I53" s="200">
        <f>SUM(I39,I44,I49,I51)</f>
        <v>29013</v>
      </c>
      <c r="J53" s="25"/>
      <c r="K53" s="200">
        <f>SUM(K39,K44,K49,K51)</f>
        <v>-5633</v>
      </c>
      <c r="L53" s="25"/>
      <c r="M53" s="200">
        <f>SUM(M39,M44,M49,M51)</f>
        <v>9649</v>
      </c>
      <c r="N53" s="30"/>
      <c r="O53" s="200">
        <f>SUM(O39,O44,O49,O51)</f>
        <v>-112907</v>
      </c>
      <c r="P53" s="30"/>
      <c r="Q53" s="200">
        <f>SUM(Q39,Q44,Q49,Q51)</f>
        <v>153852</v>
      </c>
      <c r="R53" s="30"/>
      <c r="S53" s="200">
        <f>SUM(S39,S44,S49,S51)</f>
        <v>937282</v>
      </c>
      <c r="T53" s="30"/>
      <c r="U53" s="200">
        <f>SUM(U39,U44,U49,U51)</f>
        <v>1</v>
      </c>
      <c r="V53" s="30"/>
      <c r="W53" s="200">
        <f>SUM(W39,W44,W49,W51)</f>
        <v>937283</v>
      </c>
    </row>
    <row r="54" spans="1:26" ht="22.5" customHeight="1" thickTop="1" x14ac:dyDescent="0.65">
      <c r="C54" s="6"/>
      <c r="D54" s="154">
        <v>20326</v>
      </c>
      <c r="H54" s="154">
        <v>17006</v>
      </c>
      <c r="L54" s="38"/>
    </row>
    <row r="55" spans="1:26" ht="22.5" customHeight="1" x14ac:dyDescent="0.65"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</row>
    <row r="56" spans="1:26" ht="22.5" customHeight="1" x14ac:dyDescent="0.65"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</row>
    <row r="57" spans="1:26" ht="22.5" customHeight="1" x14ac:dyDescent="0.65">
      <c r="O57" s="11"/>
    </row>
    <row r="76" spans="11:13" ht="22.5" customHeight="1" x14ac:dyDescent="0.65">
      <c r="M76" s="83"/>
    </row>
    <row r="77" spans="11:13" ht="22.5" customHeight="1" x14ac:dyDescent="0.65">
      <c r="M77" s="83"/>
    </row>
    <row r="78" spans="11:13" ht="22.5" customHeight="1" x14ac:dyDescent="0.65">
      <c r="M78" s="83"/>
    </row>
    <row r="79" spans="11:13" ht="22.5" customHeight="1" x14ac:dyDescent="0.65">
      <c r="K79" s="8" t="s">
        <v>231</v>
      </c>
      <c r="M79" s="83">
        <v>-3785.1404550767602</v>
      </c>
    </row>
    <row r="80" spans="11:13" ht="22.5" customHeight="1" x14ac:dyDescent="0.65">
      <c r="M80" s="83">
        <f>SUM(M76:M79)</f>
        <v>-3785.1404550767602</v>
      </c>
    </row>
    <row r="81" spans="11:13" ht="22.5" customHeight="1" x14ac:dyDescent="0.65">
      <c r="M81" s="121"/>
    </row>
    <row r="82" spans="11:13" ht="22.5" customHeight="1" x14ac:dyDescent="0.65">
      <c r="K82" s="8" t="s">
        <v>235</v>
      </c>
      <c r="M82" s="121">
        <v>-153605.14045507676</v>
      </c>
    </row>
    <row r="83" spans="11:13" ht="22.5" customHeight="1" x14ac:dyDescent="0.65">
      <c r="M83" s="121">
        <f>M80-M82</f>
        <v>149820</v>
      </c>
    </row>
    <row r="89" spans="11:13" ht="22.5" customHeight="1" x14ac:dyDescent="0.65">
      <c r="K89" s="8" t="s">
        <v>230</v>
      </c>
    </row>
    <row r="90" spans="11:13" ht="22.5" customHeight="1" x14ac:dyDescent="0.65">
      <c r="M90" s="8">
        <f>SUM(M85:M89)</f>
        <v>0</v>
      </c>
    </row>
    <row r="116" spans="13:13" ht="22.5" customHeight="1" x14ac:dyDescent="0.65">
      <c r="M116" s="83">
        <v>53746.179260000012</v>
      </c>
    </row>
    <row r="117" spans="13:13" ht="22.5" customHeight="1" x14ac:dyDescent="0.65">
      <c r="M117" s="121">
        <f>M116*0.2</f>
        <v>10749.235852000003</v>
      </c>
    </row>
    <row r="118" spans="13:13" ht="22.5" customHeight="1" x14ac:dyDescent="0.65">
      <c r="M118" s="121">
        <f>M116-M117</f>
        <v>42996.943408000006</v>
      </c>
    </row>
  </sheetData>
  <mergeCells count="10">
    <mergeCell ref="E35:W35"/>
    <mergeCell ref="M5:O5"/>
    <mergeCell ref="E11:W11"/>
    <mergeCell ref="A2:E2"/>
    <mergeCell ref="E4:W4"/>
    <mergeCell ref="A1:C1"/>
    <mergeCell ref="A24:C24"/>
    <mergeCell ref="A25:E25"/>
    <mergeCell ref="E27:W27"/>
    <mergeCell ref="M29:O29"/>
  </mergeCells>
  <pageMargins left="0.8" right="0.35" top="0.48" bottom="0.5" header="0.5" footer="0.5"/>
  <pageSetup paperSize="9" scale="65" firstPageNumber="13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119"/>
  <sheetViews>
    <sheetView view="pageBreakPreview" topLeftCell="A43" zoomScale="70" zoomScaleNormal="40" zoomScaleSheetLayoutView="70" zoomScalePageLayoutView="55" workbookViewId="0">
      <selection activeCell="D52" sqref="D52:P54"/>
    </sheetView>
  </sheetViews>
  <sheetFormatPr defaultColWidth="9.09765625" defaultRowHeight="21.9" customHeight="1" x14ac:dyDescent="0.65"/>
  <cols>
    <col min="1" max="1" width="58" style="4" customWidth="1"/>
    <col min="2" max="2" width="9.59765625" style="127" customWidth="1"/>
    <col min="3" max="3" width="1.3984375" style="4" customWidth="1"/>
    <col min="4" max="4" width="20.09765625" style="4" customWidth="1"/>
    <col min="5" max="5" width="1.3984375" style="4" customWidth="1"/>
    <col min="6" max="6" width="20.09765625" style="4" customWidth="1"/>
    <col min="7" max="7" width="1.3984375" style="4" customWidth="1"/>
    <col min="8" max="8" width="20.59765625" style="4" customWidth="1"/>
    <col min="9" max="9" width="1.3984375" style="4" customWidth="1"/>
    <col min="10" max="10" width="19.09765625" style="4" customWidth="1"/>
    <col min="11" max="11" width="1.69921875" style="4" customWidth="1"/>
    <col min="12" max="12" width="19.09765625" style="4" customWidth="1"/>
    <col min="13" max="13" width="1.3984375" style="4" customWidth="1"/>
    <col min="14" max="14" width="18.69921875" style="4" customWidth="1"/>
    <col min="15" max="15" width="1.3984375" style="4" customWidth="1"/>
    <col min="16" max="16" width="18.69921875" style="4" customWidth="1"/>
    <col min="17" max="17" width="9.09765625" style="4"/>
    <col min="18" max="18" width="14" style="4" bestFit="1" customWidth="1"/>
    <col min="19" max="19" width="13.59765625" style="4" bestFit="1" customWidth="1"/>
    <col min="20" max="16384" width="9.09765625" style="4"/>
  </cols>
  <sheetData>
    <row r="1" spans="1:17" ht="26" x14ac:dyDescent="0.8">
      <c r="A1" s="212" t="s">
        <v>88</v>
      </c>
      <c r="B1" s="214"/>
      <c r="C1" s="213"/>
      <c r="D1" s="213"/>
      <c r="E1" s="47"/>
      <c r="F1" s="47"/>
      <c r="G1" s="47"/>
    </row>
    <row r="2" spans="1:17" ht="26" x14ac:dyDescent="0.8">
      <c r="A2" s="219" t="s">
        <v>170</v>
      </c>
      <c r="B2" s="219"/>
      <c r="C2" s="219"/>
      <c r="D2" s="219"/>
      <c r="E2" s="48"/>
      <c r="F2" s="48"/>
      <c r="G2" s="48"/>
    </row>
    <row r="3" spans="1:17" ht="12" customHeight="1" x14ac:dyDescent="0.7">
      <c r="A3" s="27"/>
      <c r="B3" s="27"/>
      <c r="C3" s="27"/>
      <c r="D3" s="27"/>
      <c r="E3" s="27"/>
      <c r="F3" s="27"/>
      <c r="G3" s="27"/>
    </row>
    <row r="4" spans="1:17" s="60" customFormat="1" ht="21.9" customHeight="1" x14ac:dyDescent="0.7">
      <c r="A4" s="125"/>
      <c r="B4" s="49"/>
      <c r="C4" s="38"/>
      <c r="D4" s="216" t="s">
        <v>36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7" s="38" customFormat="1" ht="21.9" customHeight="1" x14ac:dyDescent="0.7">
      <c r="A5" s="75"/>
      <c r="B5" s="49"/>
      <c r="D5" s="37"/>
      <c r="E5" s="37"/>
      <c r="F5" s="37"/>
      <c r="G5" s="37"/>
      <c r="H5" s="37"/>
      <c r="I5" s="37"/>
      <c r="J5" s="222" t="s">
        <v>106</v>
      </c>
      <c r="K5" s="222"/>
      <c r="L5" s="220"/>
      <c r="M5" s="37"/>
      <c r="N5" s="37"/>
      <c r="O5" s="37"/>
      <c r="P5" s="37"/>
    </row>
    <row r="6" spans="1:17" s="38" customFormat="1" ht="21.9" customHeight="1" x14ac:dyDescent="0.7">
      <c r="A6" s="75"/>
      <c r="B6" s="49"/>
      <c r="D6" s="37"/>
      <c r="E6" s="37"/>
      <c r="F6" s="37"/>
      <c r="G6" s="37"/>
      <c r="H6" s="37" t="s">
        <v>75</v>
      </c>
      <c r="I6" s="37"/>
      <c r="J6" s="59"/>
      <c r="K6" s="59"/>
      <c r="L6" s="69"/>
      <c r="M6" s="37"/>
      <c r="N6" s="37"/>
      <c r="O6" s="37"/>
      <c r="P6" s="37"/>
    </row>
    <row r="7" spans="1:17" s="38" customFormat="1" ht="21.9" customHeight="1" x14ac:dyDescent="0.7">
      <c r="A7" s="75"/>
      <c r="B7" s="49"/>
      <c r="D7" s="37" t="s">
        <v>24</v>
      </c>
      <c r="E7" s="37"/>
      <c r="F7" s="37"/>
      <c r="G7" s="37"/>
      <c r="H7" s="37" t="s">
        <v>114</v>
      </c>
      <c r="I7" s="37"/>
      <c r="J7" s="37"/>
      <c r="K7" s="37"/>
      <c r="L7" s="37"/>
      <c r="M7" s="37"/>
      <c r="N7" s="37"/>
      <c r="O7" s="37"/>
      <c r="P7" s="37"/>
    </row>
    <row r="8" spans="1:17" s="38" customFormat="1" ht="21.9" customHeight="1" x14ac:dyDescent="0.7">
      <c r="A8" s="75"/>
      <c r="B8" s="49"/>
      <c r="D8" s="37" t="s">
        <v>26</v>
      </c>
      <c r="E8" s="37"/>
      <c r="F8" s="37" t="s">
        <v>73</v>
      </c>
      <c r="G8" s="37"/>
      <c r="H8" s="59" t="s">
        <v>115</v>
      </c>
      <c r="I8" s="37"/>
      <c r="J8" s="59" t="s">
        <v>45</v>
      </c>
      <c r="K8" s="59"/>
      <c r="L8" s="37" t="s">
        <v>47</v>
      </c>
      <c r="M8" s="37"/>
      <c r="N8" s="37" t="s">
        <v>38</v>
      </c>
      <c r="O8" s="37"/>
      <c r="P8" s="37"/>
    </row>
    <row r="9" spans="1:17" s="38" customFormat="1" ht="21.9" customHeight="1" x14ac:dyDescent="0.7">
      <c r="A9" s="65"/>
      <c r="B9" s="28" t="s">
        <v>0</v>
      </c>
      <c r="C9" s="37"/>
      <c r="D9" s="37" t="s">
        <v>27</v>
      </c>
      <c r="E9" s="37"/>
      <c r="F9" s="69" t="s">
        <v>124</v>
      </c>
      <c r="G9" s="37"/>
      <c r="H9" s="37" t="s">
        <v>116</v>
      </c>
      <c r="I9" s="37"/>
      <c r="J9" s="37" t="s">
        <v>46</v>
      </c>
      <c r="K9" s="37"/>
      <c r="L9" s="102" t="s">
        <v>107</v>
      </c>
      <c r="M9" s="37"/>
      <c r="N9" s="37" t="s">
        <v>39</v>
      </c>
      <c r="O9" s="37"/>
      <c r="P9" s="37"/>
      <c r="Q9" s="76"/>
    </row>
    <row r="10" spans="1:17" s="60" customFormat="1" ht="19.5" customHeight="1" x14ac:dyDescent="0.7">
      <c r="A10" s="77"/>
      <c r="B10" s="78"/>
      <c r="C10" s="69"/>
      <c r="D10" s="221" t="s">
        <v>142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79"/>
    </row>
    <row r="11" spans="1:17" ht="21.9" customHeight="1" x14ac:dyDescent="0.7">
      <c r="A11" s="77" t="s">
        <v>171</v>
      </c>
      <c r="B11" s="28"/>
      <c r="C11" s="3"/>
      <c r="D11" s="115"/>
      <c r="E11" s="66"/>
      <c r="F11" s="66"/>
      <c r="G11" s="66"/>
      <c r="H11" s="114"/>
      <c r="I11" s="66"/>
      <c r="J11" s="114"/>
      <c r="K11" s="114"/>
      <c r="L11" s="115"/>
      <c r="M11" s="30"/>
      <c r="N11" s="115"/>
      <c r="O11" s="30"/>
      <c r="P11" s="115"/>
    </row>
    <row r="12" spans="1:17" ht="21.9" customHeight="1" x14ac:dyDescent="0.7">
      <c r="A12" s="77" t="s">
        <v>105</v>
      </c>
      <c r="B12" s="126"/>
      <c r="C12" s="3"/>
      <c r="D12" s="62">
        <v>327222</v>
      </c>
      <c r="E12" s="30"/>
      <c r="F12" s="62">
        <v>524895</v>
      </c>
      <c r="G12" s="30"/>
      <c r="H12" s="62">
        <v>27068</v>
      </c>
      <c r="I12" s="62"/>
      <c r="J12" s="62">
        <v>6820</v>
      </c>
      <c r="K12" s="62"/>
      <c r="L12" s="62">
        <v>-15719</v>
      </c>
      <c r="M12" s="62"/>
      <c r="N12" s="116">
        <f>SUM(B12:L12)</f>
        <v>870286</v>
      </c>
      <c r="O12" s="62"/>
      <c r="P12" s="186"/>
    </row>
    <row r="13" spans="1:17" ht="13.5" customHeight="1" x14ac:dyDescent="0.7">
      <c r="A13" s="30"/>
      <c r="B13" s="28"/>
      <c r="C13" s="3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65"/>
    </row>
    <row r="14" spans="1:17" ht="21.9" customHeight="1" x14ac:dyDescent="0.7">
      <c r="A14" s="30" t="s">
        <v>178</v>
      </c>
      <c r="B14" s="28"/>
      <c r="C14" s="3"/>
      <c r="D14" s="30"/>
      <c r="E14" s="30"/>
      <c r="F14" s="30"/>
      <c r="G14" s="30"/>
      <c r="H14" s="30"/>
      <c r="I14" s="30"/>
      <c r="J14" s="30"/>
      <c r="K14" s="30"/>
      <c r="L14" s="80"/>
      <c r="M14" s="103"/>
      <c r="N14" s="120"/>
      <c r="O14" s="103"/>
      <c r="P14" s="120"/>
    </row>
    <row r="15" spans="1:17" ht="21.9" customHeight="1" x14ac:dyDescent="0.7">
      <c r="A15" s="4" t="s">
        <v>179</v>
      </c>
      <c r="B15" s="28"/>
      <c r="C15" s="3"/>
      <c r="D15" s="165">
        <v>0</v>
      </c>
      <c r="E15" s="118"/>
      <c r="F15" s="165">
        <v>0</v>
      </c>
      <c r="G15" s="118"/>
      <c r="H15" s="165">
        <v>0</v>
      </c>
      <c r="I15" s="118"/>
      <c r="J15" s="165">
        <v>0</v>
      </c>
      <c r="K15" s="30"/>
      <c r="L15" s="120">
        <v>72298</v>
      </c>
      <c r="M15" s="103"/>
      <c r="N15" s="120">
        <f>SUM(B15:L15)</f>
        <v>72298</v>
      </c>
      <c r="O15" s="103"/>
      <c r="P15" s="120"/>
    </row>
    <row r="16" spans="1:17" ht="21.9" customHeight="1" x14ac:dyDescent="0.7">
      <c r="A16" s="55" t="s">
        <v>58</v>
      </c>
      <c r="B16" s="28"/>
      <c r="C16" s="3"/>
      <c r="D16" s="165">
        <v>0</v>
      </c>
      <c r="E16" s="118"/>
      <c r="F16" s="165">
        <v>0</v>
      </c>
      <c r="G16" s="118"/>
      <c r="H16" s="165">
        <v>0</v>
      </c>
      <c r="I16" s="30"/>
      <c r="J16" s="165">
        <v>0</v>
      </c>
      <c r="K16" s="30"/>
      <c r="L16" s="80">
        <v>3394</v>
      </c>
      <c r="M16" s="103"/>
      <c r="N16" s="120">
        <f>SUM(B16:L16)</f>
        <v>3394</v>
      </c>
      <c r="O16" s="103"/>
      <c r="P16" s="120"/>
    </row>
    <row r="17" spans="1:17" ht="21.9" customHeight="1" x14ac:dyDescent="0.7">
      <c r="A17" s="20" t="s">
        <v>180</v>
      </c>
      <c r="B17" s="28"/>
      <c r="C17" s="3"/>
      <c r="D17" s="166">
        <f>SUM(D15:D16)</f>
        <v>0</v>
      </c>
      <c r="E17" s="30"/>
      <c r="F17" s="166">
        <f>SUM(F15:F16)</f>
        <v>0</v>
      </c>
      <c r="G17" s="30"/>
      <c r="H17" s="166">
        <f>SUM(H15:H16)</f>
        <v>0</v>
      </c>
      <c r="I17" s="30"/>
      <c r="J17" s="166">
        <f>SUM(J15:J16)</f>
        <v>0</v>
      </c>
      <c r="K17" s="30"/>
      <c r="L17" s="100">
        <f>SUM(L15:L16)</f>
        <v>75692</v>
      </c>
      <c r="M17" s="85"/>
      <c r="N17" s="100">
        <f>SUM(N15:N16)</f>
        <v>75692</v>
      </c>
      <c r="O17" s="85"/>
      <c r="P17" s="72"/>
    </row>
    <row r="18" spans="1:17" s="30" customFormat="1" ht="12" customHeight="1" x14ac:dyDescent="0.7">
      <c r="A18" s="20"/>
      <c r="B18" s="28"/>
      <c r="C18" s="3"/>
      <c r="N18" s="116"/>
      <c r="P18" s="186"/>
    </row>
    <row r="19" spans="1:17" ht="21.9" customHeight="1" x14ac:dyDescent="0.7">
      <c r="A19" s="55" t="s">
        <v>175</v>
      </c>
      <c r="B19" s="28">
        <v>17</v>
      </c>
      <c r="C19" s="3"/>
      <c r="D19" s="183">
        <v>0</v>
      </c>
      <c r="E19" s="118"/>
      <c r="F19" s="183">
        <v>0</v>
      </c>
      <c r="G19" s="118"/>
      <c r="H19" s="183">
        <v>0</v>
      </c>
      <c r="I19" s="30"/>
      <c r="J19" s="185">
        <v>2829</v>
      </c>
      <c r="K19" s="30"/>
      <c r="L19" s="184">
        <v>-2829</v>
      </c>
      <c r="M19" s="103"/>
      <c r="N19" s="185">
        <v>0</v>
      </c>
      <c r="O19" s="103"/>
      <c r="P19" s="120"/>
    </row>
    <row r="20" spans="1:17" s="30" customFormat="1" ht="12" customHeight="1" x14ac:dyDescent="0.7">
      <c r="A20" s="20"/>
      <c r="B20" s="28"/>
      <c r="C20" s="3"/>
      <c r="N20" s="116"/>
      <c r="P20" s="186"/>
    </row>
    <row r="21" spans="1:17" ht="21.9" customHeight="1" thickBot="1" x14ac:dyDescent="0.75">
      <c r="A21" s="40" t="s">
        <v>172</v>
      </c>
      <c r="B21" s="28"/>
      <c r="C21" s="3"/>
      <c r="D21" s="119">
        <f>SUM(D12,D17,D19)</f>
        <v>327222</v>
      </c>
      <c r="E21" s="30"/>
      <c r="F21" s="119">
        <f>SUM(F12,F17,F19)</f>
        <v>524895</v>
      </c>
      <c r="G21" s="30"/>
      <c r="H21" s="119">
        <f>SUM(H12,H17,H19)</f>
        <v>27068</v>
      </c>
      <c r="I21" s="30"/>
      <c r="J21" s="119">
        <f>SUM(J12,J17,J19)</f>
        <v>9649</v>
      </c>
      <c r="K21" s="30"/>
      <c r="L21" s="119">
        <f>SUM(L12,L17,L19)</f>
        <v>57144</v>
      </c>
      <c r="M21" s="30"/>
      <c r="N21" s="119">
        <f>SUM(N12,N17,N19)</f>
        <v>945978</v>
      </c>
      <c r="O21" s="30"/>
      <c r="P21" s="186"/>
    </row>
    <row r="22" spans="1:17" s="30" customFormat="1" ht="12" customHeight="1" thickTop="1" x14ac:dyDescent="0.7">
      <c r="A22" s="20"/>
      <c r="B22" s="28"/>
      <c r="C22" s="3"/>
      <c r="N22" s="116"/>
      <c r="P22" s="116"/>
    </row>
    <row r="23" spans="1:17" ht="26" x14ac:dyDescent="0.8">
      <c r="A23" s="212" t="s">
        <v>88</v>
      </c>
      <c r="B23" s="214"/>
      <c r="C23" s="213"/>
      <c r="D23" s="213"/>
      <c r="E23" s="47"/>
      <c r="F23" s="47"/>
      <c r="G23" s="47"/>
    </row>
    <row r="24" spans="1:17" ht="26" x14ac:dyDescent="0.8">
      <c r="A24" s="219" t="s">
        <v>170</v>
      </c>
      <c r="B24" s="219"/>
      <c r="C24" s="219"/>
      <c r="D24" s="219"/>
      <c r="E24" s="48"/>
      <c r="F24" s="48"/>
      <c r="G24" s="48"/>
    </row>
    <row r="25" spans="1:17" ht="12" customHeight="1" x14ac:dyDescent="0.7">
      <c r="A25" s="27"/>
      <c r="B25" s="27"/>
      <c r="C25" s="27"/>
      <c r="D25" s="27"/>
      <c r="E25" s="27"/>
      <c r="F25" s="27"/>
      <c r="G25" s="27"/>
    </row>
    <row r="26" spans="1:17" s="60" customFormat="1" ht="21.9" customHeight="1" x14ac:dyDescent="0.7">
      <c r="A26" s="125"/>
      <c r="B26" s="49"/>
      <c r="C26" s="38"/>
      <c r="D26" s="216" t="s">
        <v>36</v>
      </c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</row>
    <row r="27" spans="1:17" s="60" customFormat="1" ht="21.9" customHeight="1" x14ac:dyDescent="0.7">
      <c r="A27" s="125"/>
      <c r="B27" s="49"/>
      <c r="C27" s="3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61" t="s">
        <v>188</v>
      </c>
      <c r="O27" s="23"/>
      <c r="P27" s="23"/>
    </row>
    <row r="28" spans="1:17" s="38" customFormat="1" ht="21.9" customHeight="1" x14ac:dyDescent="0.7">
      <c r="A28" s="75"/>
      <c r="B28" s="49"/>
      <c r="D28" s="37"/>
      <c r="E28" s="37"/>
      <c r="F28" s="37"/>
      <c r="G28" s="37"/>
      <c r="H28" s="37"/>
      <c r="I28" s="37"/>
      <c r="J28" s="222" t="s">
        <v>106</v>
      </c>
      <c r="K28" s="222"/>
      <c r="L28" s="220"/>
      <c r="M28" s="37"/>
      <c r="N28" s="187" t="s">
        <v>189</v>
      </c>
      <c r="O28" s="37"/>
      <c r="P28" s="37"/>
    </row>
    <row r="29" spans="1:17" s="38" customFormat="1" ht="21.9" customHeight="1" x14ac:dyDescent="0.7">
      <c r="A29" s="75"/>
      <c r="B29" s="49"/>
      <c r="D29" s="37"/>
      <c r="E29" s="37"/>
      <c r="F29" s="37"/>
      <c r="G29" s="37"/>
      <c r="H29" s="37" t="s">
        <v>75</v>
      </c>
      <c r="I29" s="37"/>
      <c r="J29" s="59"/>
      <c r="K29" s="59"/>
      <c r="L29" s="69"/>
      <c r="M29" s="37"/>
      <c r="N29" s="37"/>
      <c r="O29" s="37"/>
      <c r="P29" s="37"/>
    </row>
    <row r="30" spans="1:17" s="38" customFormat="1" ht="21.9" customHeight="1" x14ac:dyDescent="0.7">
      <c r="A30" s="75"/>
      <c r="B30" s="49"/>
      <c r="D30" s="37" t="s">
        <v>24</v>
      </c>
      <c r="E30" s="37"/>
      <c r="F30" s="37"/>
      <c r="G30" s="37"/>
      <c r="H30" s="37" t="s">
        <v>114</v>
      </c>
      <c r="I30" s="37"/>
      <c r="J30" s="37"/>
      <c r="K30" s="37"/>
      <c r="L30" s="37"/>
      <c r="M30" s="37"/>
      <c r="N30" s="2" t="s">
        <v>238</v>
      </c>
      <c r="O30" s="37"/>
      <c r="P30" s="37"/>
    </row>
    <row r="31" spans="1:17" s="38" customFormat="1" ht="21.9" customHeight="1" x14ac:dyDescent="0.7">
      <c r="A31" s="75"/>
      <c r="B31" s="49"/>
      <c r="D31" s="37" t="s">
        <v>26</v>
      </c>
      <c r="E31" s="37"/>
      <c r="F31" s="37" t="s">
        <v>73</v>
      </c>
      <c r="G31" s="37"/>
      <c r="H31" s="59" t="s">
        <v>115</v>
      </c>
      <c r="I31" s="37"/>
      <c r="J31" s="59" t="s">
        <v>45</v>
      </c>
      <c r="K31" s="59"/>
      <c r="L31" s="37" t="s">
        <v>47</v>
      </c>
      <c r="M31" s="37"/>
      <c r="N31" s="61" t="s">
        <v>239</v>
      </c>
      <c r="O31" s="37"/>
      <c r="P31" s="37" t="s">
        <v>38</v>
      </c>
    </row>
    <row r="32" spans="1:17" s="38" customFormat="1" ht="21.9" customHeight="1" x14ac:dyDescent="0.7">
      <c r="A32" s="65"/>
      <c r="B32" s="28" t="s">
        <v>0</v>
      </c>
      <c r="C32" s="37"/>
      <c r="D32" s="37" t="s">
        <v>27</v>
      </c>
      <c r="E32" s="37"/>
      <c r="F32" s="69" t="s">
        <v>124</v>
      </c>
      <c r="G32" s="37"/>
      <c r="H32" s="37" t="s">
        <v>116</v>
      </c>
      <c r="I32" s="37"/>
      <c r="J32" s="37" t="s">
        <v>46</v>
      </c>
      <c r="K32" s="37"/>
      <c r="L32" s="102" t="s">
        <v>107</v>
      </c>
      <c r="M32" s="37"/>
      <c r="N32" s="61" t="s">
        <v>190</v>
      </c>
      <c r="O32" s="37"/>
      <c r="P32" s="37" t="s">
        <v>39</v>
      </c>
      <c r="Q32" s="76"/>
    </row>
    <row r="33" spans="1:19" s="60" customFormat="1" ht="19.5" customHeight="1" x14ac:dyDescent="0.7">
      <c r="A33" s="77"/>
      <c r="B33" s="78"/>
      <c r="C33" s="69"/>
      <c r="D33" s="221" t="s">
        <v>142</v>
      </c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79"/>
    </row>
    <row r="34" spans="1:19" ht="21.9" customHeight="1" x14ac:dyDescent="0.7">
      <c r="A34" s="77" t="s">
        <v>186</v>
      </c>
      <c r="B34" s="28"/>
      <c r="C34" s="3"/>
      <c r="D34" s="115"/>
      <c r="E34" s="66"/>
      <c r="F34" s="66"/>
      <c r="G34" s="66"/>
      <c r="H34" s="114"/>
      <c r="I34" s="66"/>
      <c r="J34" s="114"/>
      <c r="K34" s="114"/>
      <c r="L34" s="115"/>
      <c r="M34" s="30"/>
      <c r="N34" s="115"/>
      <c r="O34" s="30"/>
      <c r="P34" s="115"/>
    </row>
    <row r="35" spans="1:19" ht="21.9" customHeight="1" x14ac:dyDescent="0.7">
      <c r="A35" s="77" t="s">
        <v>227</v>
      </c>
      <c r="B35" s="126"/>
      <c r="C35" s="3"/>
      <c r="D35" s="62">
        <v>327222</v>
      </c>
      <c r="E35" s="30"/>
      <c r="F35" s="62">
        <v>524895</v>
      </c>
      <c r="G35" s="30"/>
      <c r="H35" s="62">
        <v>27068</v>
      </c>
      <c r="I35" s="62"/>
      <c r="J35" s="62">
        <f>'FS 8-12'!J87</f>
        <v>9649</v>
      </c>
      <c r="K35" s="62"/>
      <c r="L35" s="62">
        <f>'FS 8-12'!J88</f>
        <v>57144</v>
      </c>
      <c r="M35" s="62"/>
      <c r="N35" s="116">
        <v>0</v>
      </c>
      <c r="O35" s="62"/>
      <c r="P35" s="116">
        <f>SUM(D35:N35)</f>
        <v>945978</v>
      </c>
    </row>
    <row r="36" spans="1:19" s="47" customFormat="1" ht="21.9" customHeight="1" x14ac:dyDescent="0.65">
      <c r="A36" s="188" t="s">
        <v>191</v>
      </c>
      <c r="B36" s="28">
        <v>3</v>
      </c>
      <c r="C36" s="102"/>
      <c r="D36" s="83">
        <v>0</v>
      </c>
      <c r="F36" s="83">
        <v>0</v>
      </c>
      <c r="H36" s="83">
        <v>0</v>
      </c>
      <c r="I36" s="83"/>
      <c r="J36" s="83">
        <v>0</v>
      </c>
      <c r="K36" s="97"/>
      <c r="L36" s="83">
        <v>-12486</v>
      </c>
      <c r="M36" s="83"/>
      <c r="N36" s="130">
        <v>0</v>
      </c>
      <c r="O36" s="83"/>
      <c r="P36" s="130">
        <f>SUM(D36:N36)</f>
        <v>-12486</v>
      </c>
      <c r="Q36" s="125"/>
      <c r="R36" s="125"/>
    </row>
    <row r="37" spans="1:19" ht="21.9" customHeight="1" x14ac:dyDescent="0.7">
      <c r="A37" s="77" t="s">
        <v>192</v>
      </c>
      <c r="B37" s="126"/>
      <c r="C37" s="3"/>
      <c r="D37" s="132">
        <f>SUM(D35:D36)</f>
        <v>327222</v>
      </c>
      <c r="E37" s="30"/>
      <c r="F37" s="132">
        <f>SUM(F35:F36)</f>
        <v>524895</v>
      </c>
      <c r="G37" s="30"/>
      <c r="H37" s="132">
        <f>SUM(H35:H36)</f>
        <v>27068</v>
      </c>
      <c r="I37" s="149"/>
      <c r="J37" s="132">
        <f>SUM(J35:J36)</f>
        <v>9649</v>
      </c>
      <c r="K37" s="149"/>
      <c r="L37" s="132">
        <f>SUM(L35:L36)</f>
        <v>44658</v>
      </c>
      <c r="M37" s="30"/>
      <c r="N37" s="132">
        <f>SUM(N35:N36)</f>
        <v>0</v>
      </c>
      <c r="O37" s="30"/>
      <c r="P37" s="132">
        <f>SUM(P35:P36)</f>
        <v>933492</v>
      </c>
      <c r="Q37" s="65"/>
      <c r="R37" s="149"/>
    </row>
    <row r="38" spans="1:19" ht="12" customHeight="1" x14ac:dyDescent="0.7">
      <c r="A38" s="30"/>
      <c r="B38" s="28"/>
      <c r="C38" s="3"/>
      <c r="D38" s="30"/>
      <c r="E38" s="30"/>
      <c r="F38" s="30"/>
      <c r="G38" s="30"/>
      <c r="H38" s="30"/>
      <c r="I38" s="30"/>
      <c r="J38" s="30"/>
      <c r="K38" s="65"/>
      <c r="L38" s="30"/>
      <c r="M38" s="30"/>
      <c r="N38" s="30"/>
      <c r="O38" s="30"/>
      <c r="P38" s="30"/>
      <c r="Q38" s="60"/>
      <c r="R38" s="60"/>
    </row>
    <row r="39" spans="1:19" ht="21.9" customHeight="1" x14ac:dyDescent="0.7">
      <c r="A39" s="189" t="s">
        <v>193</v>
      </c>
      <c r="B39" s="28"/>
      <c r="C39" s="3"/>
      <c r="D39" s="3"/>
      <c r="E39" s="3"/>
      <c r="F39" s="3"/>
      <c r="G39" s="3"/>
      <c r="H39" s="3"/>
      <c r="I39" s="3"/>
      <c r="J39" s="3"/>
      <c r="K39" s="23"/>
      <c r="L39" s="3"/>
      <c r="M39" s="3"/>
      <c r="N39" s="3"/>
      <c r="O39" s="3"/>
      <c r="P39" s="3"/>
      <c r="Q39" s="60"/>
      <c r="R39" s="60"/>
    </row>
    <row r="40" spans="1:19" ht="21.9" customHeight="1" x14ac:dyDescent="0.7">
      <c r="A40" s="190" t="s">
        <v>194</v>
      </c>
      <c r="B40" s="28"/>
      <c r="C40" s="3"/>
      <c r="D40" s="3"/>
      <c r="E40" s="3"/>
      <c r="F40" s="3"/>
      <c r="G40" s="3"/>
      <c r="H40" s="3"/>
      <c r="I40" s="3"/>
      <c r="J40" s="3"/>
      <c r="K40" s="23"/>
      <c r="L40" s="3"/>
      <c r="M40" s="3"/>
      <c r="N40" s="3"/>
      <c r="O40" s="3"/>
      <c r="P40" s="3"/>
      <c r="Q40" s="60"/>
      <c r="R40" s="60"/>
    </row>
    <row r="41" spans="1:19" ht="21.9" customHeight="1" x14ac:dyDescent="0.7">
      <c r="A41" s="191" t="s">
        <v>195</v>
      </c>
      <c r="B41" s="28">
        <v>16</v>
      </c>
      <c r="C41" s="3"/>
      <c r="D41" s="131">
        <v>3253</v>
      </c>
      <c r="E41" s="191"/>
      <c r="F41" s="131">
        <f>7938</f>
        <v>7938</v>
      </c>
      <c r="G41" s="191"/>
      <c r="H41" s="160">
        <v>0</v>
      </c>
      <c r="I41" s="192"/>
      <c r="J41" s="160">
        <v>0</v>
      </c>
      <c r="K41" s="98"/>
      <c r="L41" s="160">
        <v>0</v>
      </c>
      <c r="M41" s="3"/>
      <c r="N41" s="130">
        <v>0</v>
      </c>
      <c r="O41" s="3"/>
      <c r="P41" s="130">
        <f>SUM(D41:N41)</f>
        <v>11191</v>
      </c>
      <c r="Q41" s="60"/>
      <c r="R41" s="60"/>
    </row>
    <row r="42" spans="1:19" ht="21.9" customHeight="1" x14ac:dyDescent="0.7">
      <c r="A42" s="190" t="s">
        <v>196</v>
      </c>
      <c r="B42" s="28"/>
      <c r="C42" s="3"/>
      <c r="D42" s="132">
        <f>SUM(D40:D41)</f>
        <v>3253</v>
      </c>
      <c r="E42" s="30"/>
      <c r="F42" s="132">
        <f>SUM(F40:F41)</f>
        <v>7938</v>
      </c>
      <c r="G42" s="30"/>
      <c r="H42" s="132">
        <f>SUM(H40:H41)</f>
        <v>0</v>
      </c>
      <c r="I42" s="149"/>
      <c r="J42" s="132">
        <f>SUM(J40:J41)</f>
        <v>0</v>
      </c>
      <c r="K42" s="149"/>
      <c r="L42" s="132">
        <f>SUM(L40:L41)</f>
        <v>0</v>
      </c>
      <c r="M42" s="30"/>
      <c r="N42" s="132">
        <f>SUM(N40:N41)</f>
        <v>0</v>
      </c>
      <c r="O42" s="30"/>
      <c r="P42" s="132">
        <f>SUM(P40:P41)</f>
        <v>11191</v>
      </c>
      <c r="Q42" s="60"/>
      <c r="R42" s="60"/>
    </row>
    <row r="43" spans="1:19" ht="12" customHeight="1" x14ac:dyDescent="0.7">
      <c r="A43" s="30"/>
      <c r="B43" s="28"/>
      <c r="C43" s="3"/>
      <c r="D43" s="30"/>
      <c r="E43" s="30"/>
      <c r="F43" s="30"/>
      <c r="G43" s="30"/>
      <c r="H43" s="30"/>
      <c r="I43" s="30"/>
      <c r="J43" s="30"/>
      <c r="K43" s="65"/>
      <c r="L43" s="30"/>
      <c r="M43" s="30"/>
      <c r="N43" s="30"/>
      <c r="O43" s="30"/>
      <c r="P43" s="30"/>
      <c r="Q43" s="60"/>
      <c r="R43" s="60"/>
    </row>
    <row r="44" spans="1:19" ht="21.9" customHeight="1" x14ac:dyDescent="0.7">
      <c r="A44" s="30" t="s">
        <v>178</v>
      </c>
      <c r="B44" s="28"/>
      <c r="C44" s="3"/>
      <c r="D44" s="3"/>
      <c r="E44" s="3"/>
      <c r="F44" s="3"/>
      <c r="G44" s="3"/>
      <c r="H44" s="3"/>
      <c r="I44" s="3"/>
      <c r="J44" s="3"/>
      <c r="K44" s="23"/>
      <c r="L44" s="3"/>
      <c r="M44" s="3"/>
      <c r="N44" s="3"/>
      <c r="O44" s="3"/>
      <c r="P44" s="3"/>
      <c r="Q44" s="60"/>
      <c r="R44" s="60"/>
    </row>
    <row r="45" spans="1:19" ht="21.9" customHeight="1" x14ac:dyDescent="0.7">
      <c r="A45" s="4" t="s">
        <v>250</v>
      </c>
      <c r="B45" s="28"/>
      <c r="C45" s="3"/>
      <c r="D45" s="165">
        <v>0</v>
      </c>
      <c r="E45" s="117"/>
      <c r="F45" s="165">
        <v>0</v>
      </c>
      <c r="G45" s="117"/>
      <c r="H45" s="165">
        <v>0</v>
      </c>
      <c r="I45" s="117"/>
      <c r="J45" s="165">
        <v>0</v>
      </c>
      <c r="K45" s="165"/>
      <c r="L45" s="131">
        <f>ROUND('FS 8-12'!H121,0)</f>
        <v>-207801</v>
      </c>
      <c r="M45" s="160"/>
      <c r="N45" s="131">
        <v>0</v>
      </c>
      <c r="O45" s="160"/>
      <c r="P45" s="131">
        <f>SUM(D45:N45)</f>
        <v>-207801</v>
      </c>
      <c r="R45" s="103"/>
      <c r="S45" s="103"/>
    </row>
    <row r="46" spans="1:19" ht="21.9" customHeight="1" x14ac:dyDescent="0.7">
      <c r="A46" s="55" t="s">
        <v>58</v>
      </c>
      <c r="B46" s="28">
        <v>3</v>
      </c>
      <c r="C46" s="3"/>
      <c r="D46" s="165">
        <v>0</v>
      </c>
      <c r="E46" s="117"/>
      <c r="F46" s="165">
        <v>0</v>
      </c>
      <c r="G46" s="117"/>
      <c r="H46" s="165">
        <v>0</v>
      </c>
      <c r="I46" s="3"/>
      <c r="J46" s="165">
        <v>0</v>
      </c>
      <c r="K46" s="165"/>
      <c r="L46" s="91">
        <f>P46-N46</f>
        <v>12235</v>
      </c>
      <c r="M46" s="160"/>
      <c r="N46" s="91">
        <v>195896</v>
      </c>
      <c r="O46" s="160"/>
      <c r="P46" s="91">
        <f>'FS 8-12'!H131</f>
        <v>208131</v>
      </c>
      <c r="R46" s="103"/>
      <c r="S46" s="103"/>
    </row>
    <row r="47" spans="1:19" ht="21.9" customHeight="1" x14ac:dyDescent="0.7">
      <c r="A47" s="20" t="s">
        <v>180</v>
      </c>
      <c r="B47" s="28"/>
      <c r="C47" s="3"/>
      <c r="D47" s="166">
        <f>SUM(D45:D46)</f>
        <v>0</v>
      </c>
      <c r="E47" s="3"/>
      <c r="F47" s="166">
        <f>SUM(F45:F46)</f>
        <v>0</v>
      </c>
      <c r="G47" s="3"/>
      <c r="H47" s="166">
        <f>SUM(H45:H46)</f>
        <v>0</v>
      </c>
      <c r="I47" s="3"/>
      <c r="J47" s="166">
        <f>SUM(J45:J46)</f>
        <v>0</v>
      </c>
      <c r="K47" s="198"/>
      <c r="L47" s="67">
        <f>SUM(L45:L46)</f>
        <v>-195566</v>
      </c>
      <c r="M47" s="152"/>
      <c r="N47" s="67">
        <f>SUM(N45:N46)</f>
        <v>195896</v>
      </c>
      <c r="O47" s="152"/>
      <c r="P47" s="67">
        <f>SUM(P45:P46)</f>
        <v>330</v>
      </c>
      <c r="R47" s="103"/>
      <c r="S47" s="103"/>
    </row>
    <row r="48" spans="1:19" s="30" customFormat="1" ht="12" customHeight="1" x14ac:dyDescent="0.7">
      <c r="A48" s="20"/>
      <c r="B48" s="28"/>
      <c r="C48" s="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49"/>
      <c r="O48" s="23"/>
      <c r="P48" s="149"/>
    </row>
    <row r="49" spans="1:19" ht="21.9" customHeight="1" x14ac:dyDescent="0.7">
      <c r="A49" s="4" t="s">
        <v>228</v>
      </c>
      <c r="B49" s="28">
        <v>12</v>
      </c>
      <c r="C49" s="3"/>
      <c r="D49" s="98">
        <v>0</v>
      </c>
      <c r="E49" s="117"/>
      <c r="F49" s="98">
        <v>0</v>
      </c>
      <c r="G49" s="117"/>
      <c r="H49" s="98">
        <v>0</v>
      </c>
      <c r="I49" s="117"/>
      <c r="J49" s="98">
        <v>0</v>
      </c>
      <c r="K49" s="98"/>
      <c r="L49" s="131">
        <v>53746</v>
      </c>
      <c r="M49" s="160"/>
      <c r="N49" s="131">
        <v>-42997</v>
      </c>
      <c r="O49" s="160"/>
      <c r="P49" s="131">
        <f>SUM(D49:N49)</f>
        <v>10749</v>
      </c>
      <c r="R49" s="103"/>
      <c r="S49" s="103"/>
    </row>
    <row r="50" spans="1:19" s="30" customFormat="1" ht="12" customHeight="1" x14ac:dyDescent="0.7">
      <c r="A50" s="20"/>
      <c r="B50" s="28"/>
      <c r="C50" s="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149"/>
      <c r="O50" s="23"/>
      <c r="P50" s="149"/>
    </row>
    <row r="51" spans="1:19" ht="21.9" customHeight="1" thickBot="1" x14ac:dyDescent="0.75">
      <c r="A51" s="40" t="s">
        <v>187</v>
      </c>
      <c r="B51" s="28"/>
      <c r="C51" s="3"/>
      <c r="D51" s="199">
        <f>SUM(D37,D42,D47,D49)</f>
        <v>330475</v>
      </c>
      <c r="E51" s="3"/>
      <c r="F51" s="199">
        <f>SUM(F37,F42,F47,F49)</f>
        <v>532833</v>
      </c>
      <c r="G51" s="3"/>
      <c r="H51" s="199">
        <f>SUM(H37,H42,H47,H49)</f>
        <v>27068</v>
      </c>
      <c r="I51" s="3"/>
      <c r="J51" s="199">
        <f>SUM(J37,J42,J47,J49)</f>
        <v>9649</v>
      </c>
      <c r="K51" s="149"/>
      <c r="L51" s="199">
        <f>SUM(L37,L42,L47,L49)</f>
        <v>-97162</v>
      </c>
      <c r="M51" s="3"/>
      <c r="N51" s="199">
        <f>SUM(N37,N42,N47,N49)</f>
        <v>152899</v>
      </c>
      <c r="O51" s="3"/>
      <c r="P51" s="199">
        <f>SUM(P37,P42,P47,P49)</f>
        <v>955762</v>
      </c>
    </row>
    <row r="52" spans="1:19" ht="21.9" customHeight="1" thickTop="1" x14ac:dyDescent="0.65">
      <c r="D52" s="193"/>
      <c r="E52" s="191"/>
      <c r="F52" s="193"/>
      <c r="G52" s="191"/>
      <c r="H52" s="193"/>
      <c r="I52" s="191"/>
      <c r="J52" s="193"/>
      <c r="K52" s="193"/>
      <c r="L52" s="193"/>
      <c r="M52" s="191"/>
      <c r="N52" s="193"/>
      <c r="O52" s="191"/>
      <c r="P52" s="193"/>
    </row>
    <row r="53" spans="1:19" ht="21.9" customHeight="1" x14ac:dyDescent="0.65"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</row>
    <row r="54" spans="1:19" ht="21.9" customHeight="1" x14ac:dyDescent="0.65">
      <c r="D54" s="201"/>
      <c r="H54" s="201"/>
    </row>
    <row r="69" spans="4:13" ht="21.9" customHeight="1" x14ac:dyDescent="0.65">
      <c r="D69" s="4" t="s">
        <v>14</v>
      </c>
    </row>
    <row r="76" spans="4:13" ht="21.9" customHeight="1" x14ac:dyDescent="0.65">
      <c r="L76" s="159"/>
      <c r="M76" s="159"/>
    </row>
    <row r="77" spans="4:13" ht="21.9" customHeight="1" x14ac:dyDescent="0.65">
      <c r="L77" s="159"/>
      <c r="M77" s="159"/>
    </row>
    <row r="78" spans="4:13" ht="21.9" customHeight="1" x14ac:dyDescent="0.65">
      <c r="L78" s="159"/>
      <c r="M78" s="159"/>
    </row>
    <row r="79" spans="4:13" ht="21.9" customHeight="1" x14ac:dyDescent="0.65">
      <c r="L79" s="159">
        <v>-15902.3794680025</v>
      </c>
      <c r="M79" s="159">
        <v>-3785.1404550767602</v>
      </c>
    </row>
    <row r="80" spans="4:13" ht="21.9" customHeight="1" x14ac:dyDescent="0.65">
      <c r="L80" s="159">
        <f>SUM(L76:L79)</f>
        <v>-15902.3794680025</v>
      </c>
      <c r="M80" s="159">
        <f>SUM(M76:M79)</f>
        <v>-3785.1404550767602</v>
      </c>
    </row>
    <row r="81" spans="12:13" ht="21.9" customHeight="1" x14ac:dyDescent="0.65">
      <c r="L81" s="194"/>
      <c r="M81" s="194"/>
    </row>
    <row r="82" spans="12:13" ht="21.9" customHeight="1" x14ac:dyDescent="0.65">
      <c r="L82" s="194">
        <v>-176776.37946800259</v>
      </c>
      <c r="M82" s="194">
        <v>-153605.14045507676</v>
      </c>
    </row>
    <row r="83" spans="12:13" ht="21.9" customHeight="1" x14ac:dyDescent="0.65">
      <c r="L83" s="194">
        <f>L80-L82</f>
        <v>160874.00000000009</v>
      </c>
      <c r="M83" s="194">
        <f>M80-M82</f>
        <v>149820</v>
      </c>
    </row>
    <row r="90" spans="12:13" ht="21.9" customHeight="1" x14ac:dyDescent="0.65">
      <c r="L90" s="4">
        <f>SUM(L85:L89)</f>
        <v>0</v>
      </c>
      <c r="M90" s="4">
        <f>SUM(M85:M89)</f>
        <v>0</v>
      </c>
    </row>
    <row r="116" spans="12:13" ht="21.9" customHeight="1" x14ac:dyDescent="0.65">
      <c r="L116" s="4" t="s">
        <v>232</v>
      </c>
      <c r="M116" s="159">
        <v>53746.179260000012</v>
      </c>
    </row>
    <row r="117" spans="12:13" ht="21.9" customHeight="1" x14ac:dyDescent="0.65">
      <c r="L117" s="4" t="s">
        <v>229</v>
      </c>
      <c r="M117" s="194">
        <f>M116*0.2</f>
        <v>10749.235852000003</v>
      </c>
    </row>
    <row r="118" spans="12:13" ht="21.9" customHeight="1" x14ac:dyDescent="0.65">
      <c r="L118" s="4" t="s">
        <v>233</v>
      </c>
      <c r="M118" s="194">
        <f>M116-M117</f>
        <v>42996.943408000006</v>
      </c>
    </row>
    <row r="119" spans="12:13" ht="21.9" customHeight="1" x14ac:dyDescent="0.65">
      <c r="L119" s="4" t="s">
        <v>234</v>
      </c>
    </row>
  </sheetData>
  <mergeCells count="8">
    <mergeCell ref="J28:L28"/>
    <mergeCell ref="D33:P33"/>
    <mergeCell ref="A2:D2"/>
    <mergeCell ref="D4:P4"/>
    <mergeCell ref="J5:L5"/>
    <mergeCell ref="D10:P10"/>
    <mergeCell ref="A24:D24"/>
    <mergeCell ref="D26:P26"/>
  </mergeCells>
  <pageMargins left="0.8" right="0.35" top="0.48" bottom="0.5" header="0.5" footer="0.5"/>
  <pageSetup paperSize="9" scale="71" firstPageNumber="15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8"/>
  <sheetViews>
    <sheetView view="pageBreakPreview" zoomScaleNormal="100" zoomScaleSheetLayoutView="100" workbookViewId="0">
      <selection activeCell="M6" sqref="M6"/>
    </sheetView>
  </sheetViews>
  <sheetFormatPr defaultColWidth="9.09765625" defaultRowHeight="21.75" customHeight="1" x14ac:dyDescent="0.65"/>
  <cols>
    <col min="1" max="1" width="57.3984375" style="17" customWidth="1"/>
    <col min="2" max="2" width="14.09765625" style="8" customWidth="1"/>
    <col min="3" max="3" width="0.8984375" style="8" customWidth="1"/>
    <col min="4" max="4" width="14.09765625" style="8" customWidth="1"/>
    <col min="5" max="5" width="0.8984375" style="8" customWidth="1"/>
    <col min="6" max="6" width="14.09765625" style="8" customWidth="1"/>
    <col min="7" max="7" width="0.8984375" style="8" customWidth="1"/>
    <col min="8" max="8" width="14.09765625" style="8" customWidth="1"/>
    <col min="9" max="9" width="17.3984375" style="38" bestFit="1" customWidth="1"/>
    <col min="10" max="10" width="12.59765625" style="38" bestFit="1" customWidth="1"/>
    <col min="11" max="11" width="17.3984375" style="38" customWidth="1"/>
    <col min="12" max="12" width="13.59765625" style="38" bestFit="1" customWidth="1"/>
    <col min="13" max="13" width="12" style="38" bestFit="1" customWidth="1"/>
    <col min="14" max="16" width="9.09765625" style="38"/>
    <col min="17" max="16384" width="9.09765625" style="8"/>
  </cols>
  <sheetData>
    <row r="1" spans="1:11" ht="26.25" customHeight="1" x14ac:dyDescent="0.7">
      <c r="A1" s="42" t="s">
        <v>88</v>
      </c>
      <c r="C1" s="16"/>
      <c r="E1" s="16"/>
      <c r="F1" s="16"/>
      <c r="G1" s="16"/>
      <c r="H1" s="16"/>
    </row>
    <row r="2" spans="1:11" ht="26.25" customHeight="1" x14ac:dyDescent="0.7">
      <c r="A2" s="22" t="s">
        <v>173</v>
      </c>
      <c r="C2" s="16"/>
      <c r="E2" s="16"/>
      <c r="F2" s="16"/>
      <c r="G2" s="16"/>
      <c r="H2" s="16"/>
    </row>
    <row r="3" spans="1:11" ht="14.25" customHeight="1" x14ac:dyDescent="0.7">
      <c r="A3" s="22"/>
      <c r="B3" s="223" t="s">
        <v>14</v>
      </c>
      <c r="C3" s="223"/>
      <c r="D3" s="223"/>
      <c r="E3" s="223"/>
      <c r="F3" s="223"/>
      <c r="G3" s="223"/>
      <c r="H3" s="223"/>
    </row>
    <row r="4" spans="1:11" ht="22.5" customHeight="1" x14ac:dyDescent="0.7">
      <c r="A4" s="22"/>
      <c r="B4" s="216" t="s">
        <v>23</v>
      </c>
      <c r="C4" s="216"/>
      <c r="D4" s="216"/>
      <c r="E4" s="23"/>
      <c r="F4" s="216" t="s">
        <v>36</v>
      </c>
      <c r="G4" s="216"/>
      <c r="H4" s="216"/>
    </row>
    <row r="5" spans="1:11" ht="22.5" customHeight="1" x14ac:dyDescent="0.7">
      <c r="A5" s="22"/>
      <c r="B5" s="217" t="s">
        <v>167</v>
      </c>
      <c r="C5" s="217"/>
      <c r="D5" s="217"/>
      <c r="E5" s="23"/>
      <c r="F5" s="217" t="s">
        <v>167</v>
      </c>
      <c r="G5" s="217"/>
      <c r="H5" s="217"/>
    </row>
    <row r="6" spans="1:11" ht="19.5" customHeight="1" x14ac:dyDescent="0.7">
      <c r="A6" s="22"/>
      <c r="B6" s="2">
        <v>2563</v>
      </c>
      <c r="C6" s="2"/>
      <c r="D6" s="2">
        <v>2562</v>
      </c>
      <c r="E6" s="2"/>
      <c r="F6" s="2">
        <v>2563</v>
      </c>
      <c r="G6" s="2"/>
      <c r="H6" s="2">
        <v>2562</v>
      </c>
    </row>
    <row r="7" spans="1:11" ht="21.75" customHeight="1" x14ac:dyDescent="0.7">
      <c r="A7" s="22"/>
      <c r="B7" s="224" t="s">
        <v>142</v>
      </c>
      <c r="C7" s="224"/>
      <c r="D7" s="224"/>
      <c r="E7" s="224"/>
      <c r="F7" s="224"/>
      <c r="G7" s="224"/>
      <c r="H7" s="224"/>
    </row>
    <row r="8" spans="1:11" ht="22" x14ac:dyDescent="0.7">
      <c r="A8" s="15" t="s">
        <v>18</v>
      </c>
      <c r="B8" s="44"/>
      <c r="C8" s="44"/>
      <c r="D8" s="129"/>
      <c r="E8" s="129"/>
      <c r="F8" s="129"/>
      <c r="G8" s="129"/>
      <c r="H8" s="129"/>
    </row>
    <row r="9" spans="1:11" ht="21.5" x14ac:dyDescent="0.65">
      <c r="A9" s="55" t="s">
        <v>224</v>
      </c>
      <c r="B9" s="1">
        <f>'FS 8-12'!D121</f>
        <v>-238743</v>
      </c>
      <c r="C9" s="1"/>
      <c r="D9" s="1">
        <v>65856</v>
      </c>
      <c r="E9" s="1"/>
      <c r="F9" s="1">
        <f>'FS 8-12'!H121</f>
        <v>-207801</v>
      </c>
      <c r="G9" s="1"/>
      <c r="H9" s="1">
        <v>72298</v>
      </c>
    </row>
    <row r="10" spans="1:11" ht="23.25" customHeight="1" x14ac:dyDescent="0.65">
      <c r="A10" s="24" t="s">
        <v>85</v>
      </c>
      <c r="C10" s="1"/>
      <c r="E10" s="1"/>
      <c r="F10" s="11"/>
      <c r="G10" s="1"/>
      <c r="H10" s="11"/>
    </row>
    <row r="11" spans="1:11" ht="23.25" customHeight="1" x14ac:dyDescent="0.65">
      <c r="A11" s="104" t="s">
        <v>251</v>
      </c>
      <c r="B11" s="83">
        <v>-309</v>
      </c>
      <c r="C11" s="1"/>
      <c r="D11" s="83">
        <v>8952</v>
      </c>
      <c r="E11" s="1"/>
      <c r="F11" s="11">
        <v>-469</v>
      </c>
      <c r="G11" s="1"/>
      <c r="H11" s="11">
        <v>8690</v>
      </c>
    </row>
    <row r="12" spans="1:11" ht="21.5" x14ac:dyDescent="0.65">
      <c r="A12" s="55" t="s">
        <v>87</v>
      </c>
      <c r="B12" s="1">
        <v>69793</v>
      </c>
      <c r="C12" s="1"/>
      <c r="D12" s="1">
        <v>57751</v>
      </c>
      <c r="E12" s="1"/>
      <c r="F12" s="83">
        <v>64295</v>
      </c>
      <c r="G12" s="1"/>
      <c r="H12" s="83">
        <v>53174</v>
      </c>
    </row>
    <row r="13" spans="1:11" ht="24" customHeight="1" x14ac:dyDescent="0.65">
      <c r="A13" s="55" t="s">
        <v>35</v>
      </c>
      <c r="B13" s="56">
        <v>-13507</v>
      </c>
      <c r="C13" s="1"/>
      <c r="D13" s="56">
        <v>-17256</v>
      </c>
      <c r="E13" s="1"/>
      <c r="F13" s="83">
        <v>-24963</v>
      </c>
      <c r="G13" s="1"/>
      <c r="H13" s="83">
        <v>-21953</v>
      </c>
    </row>
    <row r="14" spans="1:11" ht="21.5" x14ac:dyDescent="0.65">
      <c r="A14" s="57" t="s">
        <v>44</v>
      </c>
      <c r="B14" s="73">
        <v>144609</v>
      </c>
      <c r="C14" s="1"/>
      <c r="D14" s="73">
        <v>145653</v>
      </c>
      <c r="E14" s="1"/>
      <c r="F14" s="73">
        <v>143342</v>
      </c>
      <c r="G14" s="1"/>
      <c r="H14" s="73">
        <v>144132</v>
      </c>
      <c r="I14" s="76"/>
      <c r="J14" s="76"/>
      <c r="K14" s="76"/>
    </row>
    <row r="15" spans="1:11" ht="23.25" customHeight="1" x14ac:dyDescent="0.65">
      <c r="A15" s="57" t="s">
        <v>241</v>
      </c>
      <c r="B15" s="73">
        <v>-3895</v>
      </c>
      <c r="C15" s="1"/>
      <c r="D15" s="73">
        <v>-5971</v>
      </c>
      <c r="E15" s="1"/>
      <c r="F15" s="159">
        <v>6056</v>
      </c>
      <c r="G15" s="1"/>
      <c r="H15" s="83">
        <v>-2772</v>
      </c>
    </row>
    <row r="16" spans="1:11" ht="23.25" customHeight="1" x14ac:dyDescent="0.65">
      <c r="A16" s="57" t="s">
        <v>249</v>
      </c>
      <c r="B16" s="58">
        <v>19525</v>
      </c>
      <c r="C16" s="1"/>
      <c r="D16" s="90">
        <v>-16155</v>
      </c>
      <c r="E16" s="1"/>
      <c r="F16" s="58">
        <v>11094</v>
      </c>
      <c r="G16" s="1"/>
      <c r="H16" s="90">
        <v>-16154</v>
      </c>
    </row>
    <row r="17" spans="1:12" ht="23.25" customHeight="1" x14ac:dyDescent="0.65">
      <c r="A17" s="57" t="s">
        <v>257</v>
      </c>
      <c r="B17" s="58">
        <v>53</v>
      </c>
      <c r="C17" s="1"/>
      <c r="D17" s="90">
        <v>-568</v>
      </c>
      <c r="E17" s="1"/>
      <c r="F17" s="58">
        <v>161</v>
      </c>
      <c r="G17" s="1"/>
      <c r="H17" s="90">
        <v>-137</v>
      </c>
    </row>
    <row r="18" spans="1:12" ht="23.25" customHeight="1" x14ac:dyDescent="0.65">
      <c r="A18" s="57" t="s">
        <v>247</v>
      </c>
      <c r="J18" s="76"/>
    </row>
    <row r="19" spans="1:12" ht="23.25" customHeight="1" x14ac:dyDescent="0.65">
      <c r="A19" s="57" t="s">
        <v>248</v>
      </c>
      <c r="B19" s="73">
        <v>-2403</v>
      </c>
      <c r="C19" s="1"/>
      <c r="D19" s="73">
        <v>-40689</v>
      </c>
      <c r="E19" s="1"/>
      <c r="F19" s="83">
        <v>-2403</v>
      </c>
      <c r="G19" s="1"/>
      <c r="H19" s="83">
        <v>-40689</v>
      </c>
      <c r="J19" s="76"/>
    </row>
    <row r="20" spans="1:12" ht="23.25" customHeight="1" x14ac:dyDescent="0.65">
      <c r="A20" s="104" t="s">
        <v>133</v>
      </c>
      <c r="B20" s="73">
        <v>27792</v>
      </c>
      <c r="C20" s="122"/>
      <c r="D20" s="73">
        <v>11189</v>
      </c>
      <c r="E20" s="122"/>
      <c r="F20" s="83">
        <v>25035</v>
      </c>
      <c r="G20" s="1"/>
      <c r="H20" s="83">
        <v>10152</v>
      </c>
      <c r="I20" s="125"/>
      <c r="J20" s="76"/>
      <c r="K20" s="76"/>
    </row>
    <row r="21" spans="1:12" ht="23.25" customHeight="1" x14ac:dyDescent="0.65">
      <c r="A21" s="55" t="s">
        <v>212</v>
      </c>
      <c r="B21" s="173">
        <v>118</v>
      </c>
      <c r="C21" s="1"/>
      <c r="D21" s="173">
        <v>93</v>
      </c>
      <c r="E21" s="1"/>
      <c r="F21" s="174">
        <v>0</v>
      </c>
      <c r="G21" s="1"/>
      <c r="H21" s="91">
        <v>0</v>
      </c>
    </row>
    <row r="22" spans="1:12" ht="19.5" customHeight="1" x14ac:dyDescent="0.7">
      <c r="A22" s="20"/>
      <c r="B22" s="87">
        <f>SUM(B9:B21)</f>
        <v>3033</v>
      </c>
      <c r="C22" s="81"/>
      <c r="D22" s="87">
        <f>SUM(D9:D21)</f>
        <v>208855</v>
      </c>
      <c r="E22" s="81"/>
      <c r="F22" s="87">
        <f>SUM(F9:F21)</f>
        <v>14347</v>
      </c>
      <c r="G22" s="81"/>
      <c r="H22" s="87">
        <f>SUM(H9:H21)</f>
        <v>206741</v>
      </c>
      <c r="I22" s="125"/>
      <c r="J22" s="97"/>
      <c r="K22" s="97"/>
    </row>
    <row r="23" spans="1:12" ht="21" customHeight="1" x14ac:dyDescent="0.65">
      <c r="A23" s="24" t="s">
        <v>34</v>
      </c>
      <c r="C23" s="1"/>
      <c r="E23" s="1"/>
      <c r="F23" s="1"/>
      <c r="G23" s="1"/>
      <c r="H23" s="1"/>
      <c r="I23" s="162"/>
      <c r="J23" s="97"/>
      <c r="K23" s="97"/>
      <c r="L23" s="125"/>
    </row>
    <row r="24" spans="1:12" ht="22.5" customHeight="1" x14ac:dyDescent="0.65">
      <c r="A24" s="55" t="s">
        <v>197</v>
      </c>
      <c r="B24" s="74">
        <v>100549</v>
      </c>
      <c r="C24" s="1"/>
      <c r="D24" s="74">
        <v>265017</v>
      </c>
      <c r="E24" s="1"/>
      <c r="F24" s="74">
        <v>65705</v>
      </c>
      <c r="G24" s="1"/>
      <c r="H24" s="74">
        <v>303936</v>
      </c>
      <c r="J24" s="76"/>
      <c r="K24" s="76"/>
    </row>
    <row r="25" spans="1:12" ht="22.5" customHeight="1" x14ac:dyDescent="0.65">
      <c r="A25" s="55" t="s">
        <v>198</v>
      </c>
      <c r="B25" s="74">
        <v>28029</v>
      </c>
      <c r="C25" s="1"/>
      <c r="D25" s="74">
        <v>180320</v>
      </c>
      <c r="E25" s="1"/>
      <c r="F25" s="74">
        <v>29319</v>
      </c>
      <c r="G25" s="1"/>
      <c r="H25" s="74">
        <v>171775</v>
      </c>
    </row>
    <row r="26" spans="1:12" ht="22.5" customHeight="1" x14ac:dyDescent="0.65">
      <c r="A26" s="55" t="s">
        <v>125</v>
      </c>
      <c r="B26" s="74">
        <v>-91191</v>
      </c>
      <c r="C26" s="1"/>
      <c r="D26" s="74">
        <v>50235</v>
      </c>
      <c r="E26" s="1"/>
      <c r="F26" s="74">
        <v>-86259</v>
      </c>
      <c r="G26" s="1"/>
      <c r="H26" s="74">
        <v>37315</v>
      </c>
      <c r="I26" s="125"/>
      <c r="J26" s="76"/>
      <c r="K26" s="76"/>
    </row>
    <row r="27" spans="1:12" ht="22.5" customHeight="1" x14ac:dyDescent="0.65">
      <c r="A27" s="55" t="s">
        <v>3</v>
      </c>
      <c r="B27" s="74">
        <v>-77108</v>
      </c>
      <c r="C27" s="1"/>
      <c r="D27" s="74">
        <v>24957</v>
      </c>
      <c r="E27" s="1"/>
      <c r="F27" s="74">
        <v>-72084</v>
      </c>
      <c r="G27" s="1"/>
      <c r="H27" s="74">
        <v>24923</v>
      </c>
      <c r="I27" s="162"/>
      <c r="J27" s="76"/>
      <c r="K27" s="76"/>
    </row>
    <row r="28" spans="1:12" ht="22.5" customHeight="1" x14ac:dyDescent="0.65">
      <c r="A28" s="55" t="s">
        <v>97</v>
      </c>
      <c r="B28" s="74">
        <v>5136</v>
      </c>
      <c r="C28" s="1"/>
      <c r="D28" s="74">
        <v>-31556</v>
      </c>
      <c r="E28" s="1"/>
      <c r="F28" s="58">
        <v>5144</v>
      </c>
      <c r="G28" s="1"/>
      <c r="H28" s="90">
        <v>-31407</v>
      </c>
      <c r="J28" s="76"/>
      <c r="K28" s="76"/>
    </row>
    <row r="29" spans="1:12" ht="22.5" customHeight="1" x14ac:dyDescent="0.65">
      <c r="A29" s="55" t="s">
        <v>202</v>
      </c>
      <c r="B29" s="74">
        <v>19385</v>
      </c>
      <c r="C29" s="1"/>
      <c r="D29" s="74">
        <v>-232993</v>
      </c>
      <c r="E29" s="1"/>
      <c r="F29" s="58">
        <v>9442</v>
      </c>
      <c r="G29" s="1"/>
      <c r="H29" s="90">
        <v>-214560</v>
      </c>
      <c r="J29" s="76"/>
      <c r="K29" s="76"/>
    </row>
    <row r="30" spans="1:12" ht="22.5" customHeight="1" x14ac:dyDescent="0.65">
      <c r="A30" s="55" t="s">
        <v>203</v>
      </c>
      <c r="B30" s="74">
        <v>-1463</v>
      </c>
      <c r="C30" s="1"/>
      <c r="D30" s="74">
        <v>409</v>
      </c>
      <c r="E30" s="1"/>
      <c r="F30" s="58">
        <v>-1089</v>
      </c>
      <c r="G30" s="1"/>
      <c r="H30" s="90">
        <v>189</v>
      </c>
      <c r="J30" s="76"/>
      <c r="K30" s="76"/>
    </row>
    <row r="31" spans="1:12" ht="22.5" customHeight="1" x14ac:dyDescent="0.65">
      <c r="A31" s="55" t="s">
        <v>95</v>
      </c>
      <c r="B31" s="74">
        <v>9405</v>
      </c>
      <c r="C31" s="1"/>
      <c r="D31" s="74">
        <v>-1106</v>
      </c>
      <c r="E31" s="1"/>
      <c r="F31" s="90">
        <v>9719</v>
      </c>
      <c r="G31" s="1"/>
      <c r="H31" s="90">
        <v>-2414</v>
      </c>
    </row>
    <row r="32" spans="1:12" ht="22.5" customHeight="1" x14ac:dyDescent="0.65">
      <c r="A32" s="17" t="s">
        <v>213</v>
      </c>
      <c r="B32" s="87">
        <v>-15392</v>
      </c>
      <c r="C32" s="1"/>
      <c r="D32" s="87">
        <v>0</v>
      </c>
      <c r="E32" s="1"/>
      <c r="F32" s="87">
        <v>-13822</v>
      </c>
      <c r="G32" s="1"/>
      <c r="H32" s="87">
        <v>0</v>
      </c>
    </row>
    <row r="33" spans="1:8" ht="22.5" customHeight="1" x14ac:dyDescent="0.65">
      <c r="A33" s="55" t="s">
        <v>166</v>
      </c>
      <c r="B33" s="155">
        <f>SUM(B22:B32)</f>
        <v>-19617</v>
      </c>
      <c r="C33" s="1"/>
      <c r="D33" s="195">
        <f>SUM(D22:D32)</f>
        <v>464138</v>
      </c>
      <c r="E33" s="1"/>
      <c r="F33" s="155">
        <f>SUM(F22:F32)</f>
        <v>-39578</v>
      </c>
      <c r="G33" s="1"/>
      <c r="H33" s="195">
        <f>SUM(H22:H32)</f>
        <v>496498</v>
      </c>
    </row>
    <row r="34" spans="1:8" ht="22.5" customHeight="1" x14ac:dyDescent="0.65">
      <c r="A34" s="104" t="s">
        <v>214</v>
      </c>
      <c r="B34" s="87">
        <v>555</v>
      </c>
      <c r="C34" s="1"/>
      <c r="D34" s="87">
        <v>-8016</v>
      </c>
      <c r="E34" s="1"/>
      <c r="F34" s="87">
        <v>555</v>
      </c>
      <c r="G34" s="1"/>
      <c r="H34" s="87">
        <v>-8016</v>
      </c>
    </row>
    <row r="35" spans="1:8" ht="22.5" customHeight="1" x14ac:dyDescent="0.7">
      <c r="A35" s="20" t="s">
        <v>147</v>
      </c>
      <c r="B35" s="89">
        <f>SUM(B34:B34,B33)</f>
        <v>-19062</v>
      </c>
      <c r="C35" s="50"/>
      <c r="D35" s="89">
        <f>SUM(D34:D34,D33)</f>
        <v>456122</v>
      </c>
      <c r="E35" s="50"/>
      <c r="F35" s="89">
        <f>SUM(F34:F34,F33)</f>
        <v>-39023</v>
      </c>
      <c r="G35" s="50"/>
      <c r="H35" s="89">
        <f>SUM(H34:H34,H33)</f>
        <v>488482</v>
      </c>
    </row>
    <row r="36" spans="1:8" ht="9" customHeight="1" x14ac:dyDescent="0.7">
      <c r="A36" s="20"/>
      <c r="B36" s="86"/>
      <c r="C36" s="50"/>
      <c r="D36" s="96"/>
      <c r="E36" s="50"/>
      <c r="F36" s="86"/>
      <c r="G36" s="50"/>
      <c r="H36" s="96"/>
    </row>
    <row r="37" spans="1:8" ht="21.75" customHeight="1" x14ac:dyDescent="0.7">
      <c r="A37" s="42" t="s">
        <v>88</v>
      </c>
      <c r="C37" s="16"/>
      <c r="D37" s="121"/>
      <c r="E37" s="16"/>
      <c r="F37" s="16"/>
      <c r="G37" s="16"/>
      <c r="H37" s="169"/>
    </row>
    <row r="38" spans="1:8" ht="21.75" customHeight="1" x14ac:dyDescent="0.7">
      <c r="A38" s="22" t="s">
        <v>173</v>
      </c>
      <c r="C38" s="16"/>
      <c r="E38" s="16"/>
      <c r="F38" s="16"/>
      <c r="G38" s="16"/>
      <c r="H38" s="16"/>
    </row>
    <row r="39" spans="1:8" ht="13.5" customHeight="1" x14ac:dyDescent="0.7">
      <c r="A39" s="22" t="s">
        <v>14</v>
      </c>
      <c r="C39" s="16"/>
      <c r="E39" s="16"/>
      <c r="F39" s="16"/>
      <c r="G39" s="16"/>
      <c r="H39" s="16"/>
    </row>
    <row r="40" spans="1:8" ht="21.75" customHeight="1" x14ac:dyDescent="0.7">
      <c r="A40" s="22"/>
      <c r="B40" s="216" t="s">
        <v>23</v>
      </c>
      <c r="C40" s="216"/>
      <c r="D40" s="216"/>
      <c r="E40" s="23"/>
      <c r="F40" s="216" t="s">
        <v>36</v>
      </c>
      <c r="G40" s="216"/>
      <c r="H40" s="216"/>
    </row>
    <row r="41" spans="1:8" ht="21.75" customHeight="1" x14ac:dyDescent="0.7">
      <c r="A41" s="22"/>
      <c r="B41" s="217" t="s">
        <v>167</v>
      </c>
      <c r="C41" s="217"/>
      <c r="D41" s="217"/>
      <c r="E41" s="23"/>
      <c r="F41" s="217" t="s">
        <v>167</v>
      </c>
      <c r="G41" s="217"/>
      <c r="H41" s="217"/>
    </row>
    <row r="42" spans="1:8" ht="21.75" customHeight="1" x14ac:dyDescent="0.7">
      <c r="A42" s="22"/>
      <c r="B42" s="2">
        <v>2563</v>
      </c>
      <c r="C42" s="2"/>
      <c r="D42" s="2">
        <v>2562</v>
      </c>
      <c r="E42" s="2"/>
      <c r="F42" s="2">
        <v>2563</v>
      </c>
      <c r="G42" s="2"/>
      <c r="H42" s="2">
        <v>2562</v>
      </c>
    </row>
    <row r="43" spans="1:8" ht="21.75" customHeight="1" x14ac:dyDescent="0.7">
      <c r="A43" s="22"/>
      <c r="B43" s="215" t="s">
        <v>142</v>
      </c>
      <c r="C43" s="215"/>
      <c r="D43" s="215"/>
      <c r="E43" s="215"/>
      <c r="F43" s="215"/>
      <c r="G43" s="215"/>
      <c r="H43" s="215"/>
    </row>
    <row r="44" spans="1:8" ht="20.25" customHeight="1" x14ac:dyDescent="0.7">
      <c r="A44" s="15" t="s">
        <v>20</v>
      </c>
      <c r="B44" s="87"/>
      <c r="C44" s="87"/>
      <c r="D44" s="170"/>
      <c r="E44" s="170"/>
      <c r="F44" s="170"/>
      <c r="G44" s="170"/>
      <c r="H44" s="170"/>
    </row>
    <row r="45" spans="1:8" ht="24" customHeight="1" x14ac:dyDescent="0.65">
      <c r="A45" s="104" t="s">
        <v>254</v>
      </c>
      <c r="B45" s="87">
        <v>25320</v>
      </c>
      <c r="C45" s="87"/>
      <c r="D45" s="87">
        <v>-21460</v>
      </c>
      <c r="E45" s="87"/>
      <c r="F45" s="87">
        <v>25860</v>
      </c>
      <c r="G45" s="87"/>
      <c r="H45" s="87">
        <v>-21460</v>
      </c>
    </row>
    <row r="46" spans="1:8" ht="24" customHeight="1" x14ac:dyDescent="0.65">
      <c r="A46" s="104" t="s">
        <v>253</v>
      </c>
      <c r="B46" s="87">
        <v>111067</v>
      </c>
      <c r="C46" s="87"/>
      <c r="D46" s="87">
        <v>-111067</v>
      </c>
      <c r="E46" s="87"/>
      <c r="F46" s="87">
        <v>134813</v>
      </c>
      <c r="G46" s="87"/>
      <c r="H46" s="87">
        <v>-184848</v>
      </c>
    </row>
    <row r="47" spans="1:8" ht="24" customHeight="1" x14ac:dyDescent="0.65">
      <c r="A47" s="17" t="s">
        <v>164</v>
      </c>
      <c r="B47" s="87">
        <v>254802</v>
      </c>
      <c r="C47" s="87"/>
      <c r="D47" s="87">
        <v>122266</v>
      </c>
      <c r="E47" s="87"/>
      <c r="F47" s="87">
        <v>254802</v>
      </c>
      <c r="G47" s="87"/>
      <c r="H47" s="87">
        <v>122266</v>
      </c>
    </row>
    <row r="48" spans="1:8" ht="24" customHeight="1" x14ac:dyDescent="0.65">
      <c r="A48" s="104" t="s">
        <v>165</v>
      </c>
      <c r="B48" s="87">
        <v>3513</v>
      </c>
      <c r="C48" s="87"/>
      <c r="D48" s="87">
        <v>5472</v>
      </c>
      <c r="E48" s="87"/>
      <c r="F48" s="87">
        <v>3513</v>
      </c>
      <c r="G48" s="87"/>
      <c r="H48" s="87">
        <v>5472</v>
      </c>
    </row>
    <row r="49" spans="1:8" ht="24" customHeight="1" x14ac:dyDescent="0.65">
      <c r="A49" s="104" t="s">
        <v>215</v>
      </c>
      <c r="B49" s="87">
        <v>0</v>
      </c>
      <c r="C49" s="87"/>
      <c r="D49" s="87">
        <v>-25000</v>
      </c>
      <c r="E49" s="87"/>
      <c r="F49" s="87">
        <v>0</v>
      </c>
      <c r="G49" s="87"/>
      <c r="H49" s="87">
        <v>-25000</v>
      </c>
    </row>
    <row r="50" spans="1:8" ht="24" customHeight="1" x14ac:dyDescent="0.65">
      <c r="A50" s="104" t="s">
        <v>174</v>
      </c>
      <c r="B50" s="87">
        <v>0</v>
      </c>
      <c r="C50" s="87"/>
      <c r="D50" s="87">
        <v>0</v>
      </c>
      <c r="E50" s="87"/>
      <c r="F50" s="87">
        <v>-999</v>
      </c>
      <c r="G50" s="87"/>
      <c r="H50" s="87">
        <v>0</v>
      </c>
    </row>
    <row r="51" spans="1:8" ht="24" customHeight="1" x14ac:dyDescent="0.65">
      <c r="A51" s="55" t="s">
        <v>216</v>
      </c>
      <c r="B51" s="87">
        <v>-44618</v>
      </c>
      <c r="C51" s="87"/>
      <c r="D51" s="87">
        <v>-75796</v>
      </c>
      <c r="E51" s="87"/>
      <c r="F51" s="87">
        <v>-41111</v>
      </c>
      <c r="G51" s="87"/>
      <c r="H51" s="87">
        <v>-74513</v>
      </c>
    </row>
    <row r="52" spans="1:8" ht="23.25" customHeight="1" x14ac:dyDescent="0.65">
      <c r="A52" s="55" t="s">
        <v>35</v>
      </c>
      <c r="B52" s="58">
        <v>786</v>
      </c>
      <c r="C52" s="1"/>
      <c r="D52" s="90">
        <v>219</v>
      </c>
      <c r="E52" s="122"/>
      <c r="F52" s="58">
        <v>3838</v>
      </c>
      <c r="G52" s="122"/>
      <c r="H52" s="90">
        <v>808</v>
      </c>
    </row>
    <row r="53" spans="1:8" ht="24" customHeight="1" x14ac:dyDescent="0.7">
      <c r="A53" s="20" t="s">
        <v>217</v>
      </c>
      <c r="B53" s="89">
        <f>SUM(B45:B52)</f>
        <v>350870</v>
      </c>
      <c r="C53" s="86"/>
      <c r="D53" s="89">
        <f>SUM(D45:D52)</f>
        <v>-105366</v>
      </c>
      <c r="E53" s="86"/>
      <c r="F53" s="89">
        <f>SUM(F45:F52)</f>
        <v>380716</v>
      </c>
      <c r="G53" s="86"/>
      <c r="H53" s="89">
        <f>SUM(H45:H52)</f>
        <v>-177275</v>
      </c>
    </row>
    <row r="54" spans="1:8" ht="21.5" x14ac:dyDescent="0.65">
      <c r="A54" s="55"/>
      <c r="B54" s="99"/>
      <c r="C54" s="1"/>
      <c r="D54" s="131"/>
      <c r="E54" s="1"/>
      <c r="F54" s="99"/>
      <c r="G54" s="1"/>
      <c r="H54" s="131"/>
    </row>
    <row r="55" spans="1:8" ht="22" x14ac:dyDescent="0.7">
      <c r="A55" s="15" t="s">
        <v>21</v>
      </c>
      <c r="B55" s="87"/>
      <c r="C55" s="87"/>
      <c r="D55" s="87"/>
      <c r="E55" s="87"/>
      <c r="F55" s="87"/>
      <c r="G55" s="87"/>
      <c r="H55" s="87"/>
    </row>
    <row r="56" spans="1:8" ht="23.25" customHeight="1" x14ac:dyDescent="0.65">
      <c r="A56" s="55" t="s">
        <v>67</v>
      </c>
      <c r="B56" s="83"/>
      <c r="C56" s="83"/>
      <c r="D56" s="83"/>
      <c r="E56" s="83"/>
      <c r="F56" s="83"/>
      <c r="G56" s="83"/>
      <c r="H56" s="83"/>
    </row>
    <row r="57" spans="1:8" ht="23.25" customHeight="1" x14ac:dyDescent="0.65">
      <c r="A57" s="55" t="s">
        <v>68</v>
      </c>
      <c r="B57" s="87">
        <v>20765</v>
      </c>
      <c r="C57" s="87"/>
      <c r="D57" s="87">
        <v>-505878</v>
      </c>
      <c r="E57" s="87"/>
      <c r="F57" s="87">
        <v>13231</v>
      </c>
      <c r="G57" s="87"/>
      <c r="H57" s="87">
        <v>-492281</v>
      </c>
    </row>
    <row r="58" spans="1:8" ht="23.25" customHeight="1" x14ac:dyDescent="0.65">
      <c r="A58" s="55" t="s">
        <v>140</v>
      </c>
      <c r="B58" s="90">
        <v>-74277</v>
      </c>
      <c r="C58" s="87"/>
      <c r="D58" s="90">
        <v>-488988</v>
      </c>
      <c r="E58" s="87"/>
      <c r="F58" s="58">
        <v>-74277</v>
      </c>
      <c r="G58" s="90"/>
      <c r="H58" s="90">
        <v>-469321</v>
      </c>
    </row>
    <row r="59" spans="1:8" ht="23.25" customHeight="1" x14ac:dyDescent="0.65">
      <c r="A59" s="104" t="s">
        <v>218</v>
      </c>
      <c r="B59" s="1">
        <v>-144609</v>
      </c>
      <c r="C59" s="1"/>
      <c r="D59" s="1">
        <v>-150829</v>
      </c>
      <c r="E59" s="1"/>
      <c r="F59" s="1">
        <v>-143342</v>
      </c>
      <c r="G59" s="1"/>
      <c r="H59" s="1">
        <v>-144724</v>
      </c>
    </row>
    <row r="60" spans="1:8" ht="23.25" customHeight="1" x14ac:dyDescent="0.65">
      <c r="A60" s="55" t="s">
        <v>220</v>
      </c>
      <c r="B60" s="88">
        <v>-6881</v>
      </c>
      <c r="C60" s="87"/>
      <c r="D60" s="88">
        <v>-11838</v>
      </c>
      <c r="E60" s="87"/>
      <c r="F60" s="58">
        <v>-6881</v>
      </c>
      <c r="G60" s="90"/>
      <c r="H60" s="90">
        <v>-11838</v>
      </c>
    </row>
    <row r="61" spans="1:8" ht="23.25" customHeight="1" x14ac:dyDescent="0.65">
      <c r="A61" s="55" t="s">
        <v>244</v>
      </c>
      <c r="B61" s="90">
        <v>14404</v>
      </c>
      <c r="C61" s="87"/>
      <c r="D61" s="90">
        <v>0</v>
      </c>
      <c r="E61" s="87"/>
      <c r="F61" s="58">
        <v>10955</v>
      </c>
      <c r="G61" s="90"/>
      <c r="H61" s="160">
        <v>0</v>
      </c>
    </row>
    <row r="62" spans="1:8" ht="23.25" customHeight="1" x14ac:dyDescent="0.65">
      <c r="A62" s="55" t="s">
        <v>126</v>
      </c>
      <c r="B62" s="90">
        <v>161000</v>
      </c>
      <c r="C62" s="87"/>
      <c r="D62" s="90">
        <v>815997</v>
      </c>
      <c r="E62" s="87"/>
      <c r="F62" s="58">
        <v>161000</v>
      </c>
      <c r="G62" s="90"/>
      <c r="H62" s="90">
        <v>815997</v>
      </c>
    </row>
    <row r="63" spans="1:8" ht="23.25" customHeight="1" x14ac:dyDescent="0.65">
      <c r="A63" s="104" t="s">
        <v>219</v>
      </c>
      <c r="B63" s="90">
        <v>-299009</v>
      </c>
      <c r="C63" s="87"/>
      <c r="D63" s="90">
        <v>0</v>
      </c>
      <c r="E63" s="90"/>
      <c r="F63" s="90">
        <v>-299009</v>
      </c>
      <c r="G63" s="87"/>
      <c r="H63" s="90">
        <v>0</v>
      </c>
    </row>
    <row r="64" spans="1:8" ht="22" x14ac:dyDescent="0.7">
      <c r="A64" s="20" t="s">
        <v>243</v>
      </c>
      <c r="B64" s="89">
        <f>SUM(B56:B63)</f>
        <v>-328607</v>
      </c>
      <c r="C64" s="50"/>
      <c r="D64" s="89">
        <f>SUM(D56:D63)</f>
        <v>-341536</v>
      </c>
      <c r="E64" s="50"/>
      <c r="F64" s="89">
        <f>SUM(F56:F63)</f>
        <v>-338323</v>
      </c>
      <c r="G64" s="50"/>
      <c r="H64" s="89">
        <f>SUM(H56:H63)</f>
        <v>-302167</v>
      </c>
    </row>
    <row r="65" spans="1:13" ht="22" x14ac:dyDescent="0.7">
      <c r="A65" s="20"/>
      <c r="B65" s="86"/>
      <c r="C65" s="50"/>
      <c r="D65" s="86"/>
      <c r="E65" s="50"/>
      <c r="F65" s="86"/>
      <c r="G65" s="50"/>
      <c r="H65" s="86"/>
    </row>
    <row r="66" spans="1:13" ht="22" x14ac:dyDescent="0.7">
      <c r="A66" s="20" t="s">
        <v>242</v>
      </c>
      <c r="B66" s="50">
        <f>B35+B53+B64</f>
        <v>3201</v>
      </c>
      <c r="C66" s="50">
        <f>C35+C53+C64</f>
        <v>0</v>
      </c>
      <c r="D66" s="50">
        <f>D35+D53+D64</f>
        <v>9220</v>
      </c>
      <c r="E66" s="50"/>
      <c r="F66" s="50">
        <f>F35+F53+F64</f>
        <v>3370</v>
      </c>
      <c r="G66" s="50">
        <f>G35+G53+G64</f>
        <v>0</v>
      </c>
      <c r="H66" s="50">
        <f>H35+H53+H64</f>
        <v>9040</v>
      </c>
    </row>
    <row r="67" spans="1:13" ht="21.5" x14ac:dyDescent="0.65">
      <c r="A67" s="55" t="s">
        <v>182</v>
      </c>
      <c r="B67" s="92">
        <v>12932</v>
      </c>
      <c r="C67" s="96"/>
      <c r="D67" s="92">
        <v>3712</v>
      </c>
      <c r="E67" s="96"/>
      <c r="F67" s="92">
        <v>12671</v>
      </c>
      <c r="G67" s="96"/>
      <c r="H67" s="92">
        <v>3631</v>
      </c>
    </row>
    <row r="68" spans="1:13" ht="22.5" thickBot="1" x14ac:dyDescent="0.75">
      <c r="A68" s="20" t="s">
        <v>183</v>
      </c>
      <c r="B68" s="93">
        <f>SUM(B66:B67)</f>
        <v>16133</v>
      </c>
      <c r="C68" s="86"/>
      <c r="D68" s="93">
        <f>SUM(D66:D67)</f>
        <v>12932</v>
      </c>
      <c r="E68" s="86"/>
      <c r="F68" s="93">
        <f>SUM(F66:F67)</f>
        <v>16041</v>
      </c>
      <c r="G68" s="86"/>
      <c r="H68" s="93">
        <f>SUM(H66:H67)</f>
        <v>12671</v>
      </c>
    </row>
    <row r="69" spans="1:13" ht="21.75" customHeight="1" thickTop="1" x14ac:dyDescent="0.7">
      <c r="A69" s="20"/>
    </row>
    <row r="70" spans="1:13" ht="22" x14ac:dyDescent="0.7">
      <c r="A70" s="209" t="s">
        <v>245</v>
      </c>
      <c r="B70" s="86"/>
      <c r="C70" s="50"/>
      <c r="D70" s="86"/>
      <c r="E70" s="50"/>
      <c r="F70" s="86"/>
      <c r="G70" s="50"/>
      <c r="H70" s="86"/>
    </row>
    <row r="71" spans="1:13" ht="22" x14ac:dyDescent="0.7">
      <c r="A71" s="210" t="s">
        <v>86</v>
      </c>
      <c r="B71" s="86"/>
      <c r="C71" s="50"/>
      <c r="D71" s="86"/>
      <c r="E71" s="50"/>
      <c r="F71" s="86"/>
      <c r="G71" s="50"/>
      <c r="H71" s="86"/>
    </row>
    <row r="72" spans="1:13" ht="21.75" customHeight="1" x14ac:dyDescent="0.65">
      <c r="A72" s="211" t="s">
        <v>246</v>
      </c>
      <c r="B72" s="1">
        <v>213042</v>
      </c>
      <c r="C72" s="1"/>
      <c r="D72" s="90">
        <v>0</v>
      </c>
      <c r="E72" s="1"/>
      <c r="F72" s="1">
        <v>213042</v>
      </c>
      <c r="G72" s="1"/>
      <c r="H72" s="90">
        <v>0</v>
      </c>
    </row>
    <row r="73" spans="1:13" ht="21.75" customHeight="1" x14ac:dyDescent="0.65">
      <c r="B73" s="129">
        <f>B68-'FS 8-12'!D9</f>
        <v>0</v>
      </c>
      <c r="C73" s="110"/>
      <c r="D73" s="129">
        <f>D68-'FS 8-12'!F9</f>
        <v>0</v>
      </c>
      <c r="E73" s="129"/>
      <c r="F73" s="129">
        <f>F68-'FS 8-12'!H9</f>
        <v>0</v>
      </c>
      <c r="G73" s="110"/>
      <c r="H73" s="129">
        <f>H68-'FS 8-12'!J9</f>
        <v>0</v>
      </c>
    </row>
    <row r="75" spans="1:13" ht="21.75" customHeight="1" x14ac:dyDescent="0.7">
      <c r="A75" s="15"/>
      <c r="B75" s="121"/>
      <c r="D75" s="121"/>
      <c r="F75" s="121"/>
    </row>
    <row r="76" spans="1:13" ht="13.5" customHeight="1" x14ac:dyDescent="0.65">
      <c r="A76" s="104"/>
      <c r="B76" s="84"/>
      <c r="D76" s="84"/>
      <c r="F76" s="156"/>
      <c r="G76" s="1"/>
      <c r="H76" s="112"/>
      <c r="L76" s="97"/>
      <c r="M76" s="97"/>
    </row>
    <row r="77" spans="1:13" ht="21.75" customHeight="1" x14ac:dyDescent="0.65">
      <c r="A77" s="104"/>
      <c r="B77" s="84"/>
      <c r="D77" s="84"/>
      <c r="F77" s="82"/>
      <c r="G77" s="1"/>
      <c r="H77" s="112"/>
      <c r="L77" s="97"/>
      <c r="M77" s="97"/>
    </row>
    <row r="78" spans="1:13" ht="21.75" customHeight="1" x14ac:dyDescent="0.65">
      <c r="A78" s="104"/>
      <c r="B78" s="84"/>
      <c r="D78" s="84"/>
      <c r="F78" s="82"/>
      <c r="G78" s="1"/>
      <c r="H78" s="112"/>
      <c r="L78" s="97"/>
      <c r="M78" s="97"/>
    </row>
    <row r="79" spans="1:13" ht="21.75" customHeight="1" x14ac:dyDescent="0.65">
      <c r="A79" s="104"/>
      <c r="B79" s="84"/>
      <c r="D79" s="84"/>
      <c r="F79" s="82"/>
      <c r="G79" s="1"/>
      <c r="H79" s="112"/>
      <c r="L79" s="97"/>
      <c r="M79" s="97"/>
    </row>
    <row r="80" spans="1:13" ht="13.5" customHeight="1" x14ac:dyDescent="0.65">
      <c r="A80" s="104"/>
      <c r="B80" s="84"/>
      <c r="D80" s="84"/>
      <c r="F80" s="82"/>
      <c r="G80" s="1"/>
      <c r="H80" s="112"/>
      <c r="L80" s="97"/>
      <c r="M80" s="97"/>
    </row>
    <row r="81" spans="1:13" ht="21.75" customHeight="1" x14ac:dyDescent="0.65">
      <c r="A81" s="104"/>
      <c r="B81" s="84"/>
      <c r="D81" s="84"/>
      <c r="F81" s="82"/>
      <c r="G81" s="1"/>
      <c r="H81" s="112"/>
      <c r="L81" s="76"/>
      <c r="M81" s="76"/>
    </row>
    <row r="82" spans="1:13" ht="21.75" customHeight="1" x14ac:dyDescent="0.65">
      <c r="A82" s="104"/>
      <c r="B82" s="84"/>
      <c r="D82" s="84"/>
      <c r="F82" s="82"/>
      <c r="G82" s="1"/>
      <c r="H82" s="112"/>
      <c r="L82" s="76"/>
      <c r="M82" s="76"/>
    </row>
    <row r="83" spans="1:13" ht="21.75" customHeight="1" x14ac:dyDescent="0.65">
      <c r="A83" s="104"/>
      <c r="B83" s="82"/>
      <c r="D83" s="84"/>
      <c r="F83" s="84"/>
      <c r="H83" s="84"/>
      <c r="L83" s="76"/>
      <c r="M83" s="76"/>
    </row>
    <row r="116" spans="13:13" ht="21.75" customHeight="1" x14ac:dyDescent="0.65">
      <c r="M116" s="97"/>
    </row>
    <row r="117" spans="13:13" ht="21.75" customHeight="1" x14ac:dyDescent="0.65">
      <c r="M117" s="76"/>
    </row>
    <row r="118" spans="13:13" ht="21.75" customHeight="1" x14ac:dyDescent="0.65">
      <c r="M118" s="76"/>
    </row>
  </sheetData>
  <mergeCells count="11">
    <mergeCell ref="B43:H43"/>
    <mergeCell ref="B7:H7"/>
    <mergeCell ref="B40:D40"/>
    <mergeCell ref="F40:H40"/>
    <mergeCell ref="B41:D41"/>
    <mergeCell ref="F41:H41"/>
    <mergeCell ref="B3:H3"/>
    <mergeCell ref="B4:D4"/>
    <mergeCell ref="F4:H4"/>
    <mergeCell ref="B5:D5"/>
    <mergeCell ref="F5:H5"/>
  </mergeCells>
  <pageMargins left="0.8" right="0.35" top="0.48" bottom="0.5" header="0.5" footer="0.5"/>
  <pageSetup paperSize="9" scale="87" firstPageNumber="17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8-12</vt:lpstr>
      <vt:lpstr>FS (Q219)</vt:lpstr>
      <vt:lpstr>งบเปลี่ยนแปลง-13-14</vt:lpstr>
      <vt:lpstr>งบเปลี่ยนแปลง-15-16</vt:lpstr>
      <vt:lpstr>CF-17-18</vt:lpstr>
      <vt:lpstr>'CF-17-18'!Print_Area</vt:lpstr>
      <vt:lpstr>'FS (Q219)'!Print_Area</vt:lpstr>
      <vt:lpstr>'FS 8-12'!Print_Area</vt:lpstr>
      <vt:lpstr>'งบเปลี่ยนแปลง-13-14'!Print_Area</vt:lpstr>
      <vt:lpstr>'งบเปลี่ยนแปลง-15-16'!Print_Area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Vasida, Ruttanavijit</cp:lastModifiedBy>
  <cp:lastPrinted>2021-02-19T07:28:16Z</cp:lastPrinted>
  <dcterms:created xsi:type="dcterms:W3CDTF">2005-02-20T11:46:17Z</dcterms:created>
  <dcterms:modified xsi:type="dcterms:W3CDTF">2021-02-24T16:56:07Z</dcterms:modified>
</cp:coreProperties>
</file>