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ekmanachai\Desktop\SCN\2020\YE2020\Draft\ไฟล์ตลาด\TH\"/>
    </mc:Choice>
  </mc:AlternateContent>
  <xr:revisionPtr revIDLastSave="0" documentId="13_ncr:1_{88761D5C-00E4-43CF-9FBB-0BC68CD63630}" xr6:coauthVersionLast="45" xr6:coauthVersionMax="45" xr10:uidLastSave="{00000000-0000-0000-0000-000000000000}"/>
  <bookViews>
    <workbookView xWindow="-110" yWindow="-110" windowWidth="19420" windowHeight="10420" tabRatio="717" xr2:uid="{00000000-000D-0000-FFFF-FFFF00000000}"/>
  </bookViews>
  <sheets>
    <sheet name="BL 6-8" sheetId="1" r:id="rId1"/>
    <sheet name="PL-9-10" sheetId="6" r:id="rId2"/>
    <sheet name="SH-11" sheetId="10" r:id="rId3"/>
    <sheet name="SH 12" sheetId="3" r:id="rId4"/>
    <sheet name="CF 13-15" sheetId="7" r:id="rId5"/>
    <sheet name="Sheet1" sheetId="5" state="hidden" r:id="rId6"/>
  </sheets>
  <externalReferences>
    <externalReference r:id="rId7"/>
  </externalReferences>
  <definedNames>
    <definedName name="_Hlk120336604" localSheetId="0">'BL 6-8'!#REF!</definedName>
    <definedName name="_xlnm.Print_Area" localSheetId="0">'BL 6-8'!$A$1:$I$113</definedName>
    <definedName name="_xlnm.Print_Area" localSheetId="4">'CF 13-15'!$A$1:$J$131</definedName>
    <definedName name="_xlnm.Print_Area" localSheetId="1">'PL-9-10'!$A$1:$I$90</definedName>
    <definedName name="_xlnm.Print_Area" localSheetId="3">'SH 12'!$A$1:$M$38</definedName>
    <definedName name="_xlnm.Print_Area" localSheetId="2">'SH-11'!$A$1:$Y$40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82" i="1" l="1"/>
  <c r="M21" i="3" l="1"/>
  <c r="I21" i="3"/>
  <c r="M20" i="3"/>
  <c r="F84" i="7"/>
  <c r="D84" i="7"/>
  <c r="J84" i="7"/>
  <c r="H84" i="7"/>
  <c r="H101" i="7"/>
  <c r="M32" i="3"/>
  <c r="M31" i="3"/>
  <c r="K33" i="3"/>
  <c r="I33" i="3"/>
  <c r="G33" i="3"/>
  <c r="E33" i="3"/>
  <c r="C33" i="3"/>
  <c r="C104" i="1"/>
  <c r="C101" i="1"/>
  <c r="C100" i="1"/>
  <c r="K16" i="3"/>
  <c r="I16" i="3"/>
  <c r="G16" i="3"/>
  <c r="E16" i="3"/>
  <c r="C16" i="3"/>
  <c r="M33" i="3"/>
  <c r="Q38" i="10"/>
  <c r="K38" i="10"/>
  <c r="G38" i="10"/>
  <c r="E38" i="10"/>
  <c r="C38" i="10"/>
  <c r="E83" i="6"/>
  <c r="O37" i="10"/>
  <c r="O38" i="10" s="1"/>
  <c r="I37" i="10"/>
  <c r="W36" i="10"/>
  <c r="W38" i="10" s="1"/>
  <c r="S36" i="10"/>
  <c r="S32" i="10"/>
  <c r="U32" i="10"/>
  <c r="Y32" i="10"/>
  <c r="S31" i="10"/>
  <c r="U31" i="10"/>
  <c r="Y31" i="10"/>
  <c r="W33" i="10"/>
  <c r="Q33" i="10"/>
  <c r="Q39" i="10"/>
  <c r="O33" i="10"/>
  <c r="K33" i="10"/>
  <c r="I33" i="10"/>
  <c r="G33" i="10"/>
  <c r="E33" i="10"/>
  <c r="C33" i="10"/>
  <c r="S26" i="10"/>
  <c r="U26" i="10"/>
  <c r="Y26" i="10"/>
  <c r="S19" i="10"/>
  <c r="S15" i="10"/>
  <c r="U15" i="10"/>
  <c r="U16" i="10"/>
  <c r="W16" i="10"/>
  <c r="Q16" i="10"/>
  <c r="O16" i="10"/>
  <c r="K16" i="10"/>
  <c r="C16" i="10"/>
  <c r="E16" i="10"/>
  <c r="G16" i="10"/>
  <c r="M26" i="3"/>
  <c r="M27" i="3" s="1"/>
  <c r="J11" i="7"/>
  <c r="F11" i="7"/>
  <c r="I89" i="6"/>
  <c r="G89" i="6"/>
  <c r="G83" i="6"/>
  <c r="H11" i="7"/>
  <c r="D11" i="7"/>
  <c r="C14" i="6"/>
  <c r="C82" i="1"/>
  <c r="C84" i="1" s="1"/>
  <c r="C69" i="1"/>
  <c r="E11" i="6"/>
  <c r="E14" i="6"/>
  <c r="E21" i="6" s="1"/>
  <c r="E29" i="6" s="1"/>
  <c r="E33" i="6" s="1"/>
  <c r="I11" i="6"/>
  <c r="W19" i="10"/>
  <c r="W21" i="10"/>
  <c r="W22" i="10"/>
  <c r="W25" i="10"/>
  <c r="W27" i="10"/>
  <c r="W39" i="10" s="1"/>
  <c r="C109" i="1" s="1"/>
  <c r="E89" i="6"/>
  <c r="C89" i="6"/>
  <c r="M11" i="3"/>
  <c r="M15" i="3"/>
  <c r="M16" i="3"/>
  <c r="C21" i="3"/>
  <c r="E21" i="3"/>
  <c r="G21" i="3"/>
  <c r="G22" i="3"/>
  <c r="G25" i="3"/>
  <c r="G27" i="3"/>
  <c r="G38" i="3" s="1"/>
  <c r="K21" i="3"/>
  <c r="K22" i="3"/>
  <c r="K25" i="3"/>
  <c r="K27" i="3"/>
  <c r="K38" i="3" s="1"/>
  <c r="G107" i="1" s="1"/>
  <c r="G108" i="1" s="1"/>
  <c r="G110" i="1" s="1"/>
  <c r="T22" i="10"/>
  <c r="Q21" i="10"/>
  <c r="Q22" i="10"/>
  <c r="Q25" i="10"/>
  <c r="Q27" i="10"/>
  <c r="M21" i="10"/>
  <c r="M22" i="10"/>
  <c r="K21" i="10"/>
  <c r="K22" i="10"/>
  <c r="K25" i="10"/>
  <c r="K27" i="10"/>
  <c r="K39" i="10"/>
  <c r="G21" i="10"/>
  <c r="G22" i="10"/>
  <c r="G25" i="10"/>
  <c r="G27" i="10"/>
  <c r="E21" i="10"/>
  <c r="E22" i="10"/>
  <c r="E25" i="10"/>
  <c r="E27" i="10"/>
  <c r="C21" i="10"/>
  <c r="C22" i="10"/>
  <c r="C25" i="10"/>
  <c r="C27" i="10"/>
  <c r="C39" i="10"/>
  <c r="M16" i="10"/>
  <c r="I16" i="10"/>
  <c r="Y11" i="10"/>
  <c r="S11" i="10"/>
  <c r="G25" i="1"/>
  <c r="G69" i="1"/>
  <c r="G84" i="1" s="1"/>
  <c r="C25" i="1"/>
  <c r="E69" i="1"/>
  <c r="E84" i="1" s="1"/>
  <c r="E112" i="1" s="1"/>
  <c r="G11" i="6"/>
  <c r="G64" i="6"/>
  <c r="I64" i="6"/>
  <c r="E64" i="6"/>
  <c r="O20" i="10"/>
  <c r="S20" i="10" s="1"/>
  <c r="O21" i="10"/>
  <c r="O22" i="10"/>
  <c r="O25" i="10"/>
  <c r="O27" i="10" s="1"/>
  <c r="C64" i="6"/>
  <c r="C84" i="6" s="1"/>
  <c r="C83" i="6"/>
  <c r="I14" i="6"/>
  <c r="I21" i="6" s="1"/>
  <c r="I29" i="6" s="1"/>
  <c r="I33" i="6" s="1"/>
  <c r="G34" i="7"/>
  <c r="I34" i="7"/>
  <c r="D101" i="7"/>
  <c r="F101" i="7"/>
  <c r="J101" i="7"/>
  <c r="K37" i="3"/>
  <c r="C11" i="6"/>
  <c r="F84" i="6"/>
  <c r="H84" i="6"/>
  <c r="E84" i="6"/>
  <c r="I83" i="6"/>
  <c r="D84" i="6"/>
  <c r="E25" i="1"/>
  <c r="I25" i="1"/>
  <c r="C45" i="1"/>
  <c r="E45" i="1"/>
  <c r="G45" i="1"/>
  <c r="I45" i="1"/>
  <c r="I47" i="1" s="1"/>
  <c r="I69" i="1"/>
  <c r="E82" i="1"/>
  <c r="I82" i="1"/>
  <c r="I84" i="1" s="1"/>
  <c r="I112" i="1" s="1"/>
  <c r="E108" i="1"/>
  <c r="E110" i="1" s="1"/>
  <c r="I108" i="1"/>
  <c r="I110" i="1"/>
  <c r="G14" i="6"/>
  <c r="G21" i="6" s="1"/>
  <c r="G29" i="6" s="1"/>
  <c r="G33" i="6" s="1"/>
  <c r="G84" i="6"/>
  <c r="I84" i="6"/>
  <c r="I20" i="10"/>
  <c r="E47" i="1"/>
  <c r="E22" i="3"/>
  <c r="E25" i="3"/>
  <c r="E27" i="3"/>
  <c r="E38" i="3" s="1"/>
  <c r="C22" i="3"/>
  <c r="C25" i="3"/>
  <c r="C27" i="3"/>
  <c r="C38" i="3" s="1"/>
  <c r="E39" i="10"/>
  <c r="G39" i="10"/>
  <c r="Y33" i="10"/>
  <c r="S33" i="10"/>
  <c r="U33" i="10"/>
  <c r="S16" i="10"/>
  <c r="Y15" i="10"/>
  <c r="Y16" i="10"/>
  <c r="I22" i="3"/>
  <c r="I25" i="3"/>
  <c r="I27" i="3"/>
  <c r="M19" i="3"/>
  <c r="M22" i="3"/>
  <c r="M25" i="3"/>
  <c r="E38" i="6" l="1"/>
  <c r="E50" i="6"/>
  <c r="E85" i="6" s="1"/>
  <c r="E90" i="6" s="1"/>
  <c r="E88" i="6" s="1"/>
  <c r="S21" i="10"/>
  <c r="S22" i="10" s="1"/>
  <c r="U20" i="10"/>
  <c r="Y20" i="10" s="1"/>
  <c r="I50" i="6"/>
  <c r="I85" i="6" s="1"/>
  <c r="I90" i="6" s="1"/>
  <c r="I88" i="6" s="1"/>
  <c r="I38" i="6"/>
  <c r="S25" i="10"/>
  <c r="S27" i="10" s="1"/>
  <c r="O39" i="10"/>
  <c r="C21" i="6"/>
  <c r="C29" i="6" s="1"/>
  <c r="C33" i="6" s="1"/>
  <c r="C47" i="1"/>
  <c r="G47" i="1"/>
  <c r="S37" i="10"/>
  <c r="G50" i="6"/>
  <c r="G85" i="6" s="1"/>
  <c r="G90" i="6" s="1"/>
  <c r="G88" i="6" s="1"/>
  <c r="G38" i="6"/>
  <c r="G36" i="6"/>
  <c r="G41" i="6" s="1"/>
  <c r="G112" i="1"/>
  <c r="C50" i="6" l="1"/>
  <c r="C85" i="6" s="1"/>
  <c r="C90" i="6" s="1"/>
  <c r="C88" i="6" s="1"/>
  <c r="C38" i="6"/>
  <c r="C36" i="6" s="1"/>
  <c r="I36" i="6"/>
  <c r="I41" i="6" s="1"/>
  <c r="J9" i="7"/>
  <c r="J34" i="7" s="1"/>
  <c r="J45" i="7" s="1"/>
  <c r="J47" i="7" s="1"/>
  <c r="J103" i="7" s="1"/>
  <c r="J105" i="7" s="1"/>
  <c r="F9" i="7"/>
  <c r="F34" i="7" s="1"/>
  <c r="F45" i="7" s="1"/>
  <c r="F47" i="7" s="1"/>
  <c r="F103" i="7" s="1"/>
  <c r="F105" i="7" s="1"/>
  <c r="E36" i="6"/>
  <c r="I36" i="10"/>
  <c r="U36" i="10" s="1"/>
  <c r="C41" i="6"/>
  <c r="S38" i="10"/>
  <c r="S39" i="10" s="1"/>
  <c r="C107" i="1" s="1"/>
  <c r="U37" i="10"/>
  <c r="Y37" i="10" s="1"/>
  <c r="H9" i="7"/>
  <c r="H34" i="7" s="1"/>
  <c r="H45" i="7" s="1"/>
  <c r="H47" i="7" s="1"/>
  <c r="H103" i="7" s="1"/>
  <c r="H105" i="7" s="1"/>
  <c r="I36" i="3"/>
  <c r="D9" i="7"/>
  <c r="D34" i="7" s="1"/>
  <c r="D45" i="7" s="1"/>
  <c r="D47" i="7" s="1"/>
  <c r="D103" i="7" s="1"/>
  <c r="D105" i="7" s="1"/>
  <c r="E41" i="6" l="1"/>
  <c r="I19" i="10"/>
  <c r="M36" i="3"/>
  <c r="M37" i="3" s="1"/>
  <c r="M38" i="3" s="1"/>
  <c r="M39" i="3" s="1"/>
  <c r="I37" i="3"/>
  <c r="I38" i="3" s="1"/>
  <c r="U19" i="10" l="1"/>
  <c r="I21" i="10"/>
  <c r="I22" i="10" s="1"/>
  <c r="I25" i="10" s="1"/>
  <c r="I38" i="10"/>
  <c r="I27" i="10" l="1"/>
  <c r="U25" i="10"/>
  <c r="I39" i="10"/>
  <c r="Y19" i="10"/>
  <c r="Y21" i="10" s="1"/>
  <c r="Y22" i="10" s="1"/>
  <c r="U21" i="10"/>
  <c r="U22" i="10" s="1"/>
  <c r="C106" i="1"/>
  <c r="C108" i="1" s="1"/>
  <c r="C110" i="1" s="1"/>
  <c r="C112" i="1" s="1"/>
  <c r="U38" i="10"/>
  <c r="Y36" i="10"/>
  <c r="Y38" i="10" s="1"/>
  <c r="U39" i="10" l="1"/>
  <c r="U27" i="10"/>
  <c r="Y25" i="10"/>
  <c r="Y27" i="10" s="1"/>
  <c r="Y39" i="10" s="1"/>
  <c r="Y41" i="10" s="1"/>
  <c r="D123" i="7"/>
</calcChain>
</file>

<file path=xl/sharedStrings.xml><?xml version="1.0" encoding="utf-8"?>
<sst xmlns="http://schemas.openxmlformats.org/spreadsheetml/2006/main" count="454" uniqueCount="312">
  <si>
    <t>งบการเงินรวม</t>
  </si>
  <si>
    <t>หมายเหตุ</t>
  </si>
  <si>
    <t>บริษัท ไทยพลาสติกและเคมีภัณฑ์ จำกัด (มหาชน) และบริษัทย่อย</t>
  </si>
  <si>
    <t>สินทรัพย์</t>
  </si>
  <si>
    <t>สินทรัพย์หมุนเวียน</t>
  </si>
  <si>
    <t>รวมสินทรัพย์</t>
  </si>
  <si>
    <t>สินทรัพย์ไม่หมุนเวียน</t>
  </si>
  <si>
    <t>รวมสินทรัพย์ไม่หมุนเวียน</t>
  </si>
  <si>
    <t>หนี้สินหมุนเวียน</t>
  </si>
  <si>
    <t>รวมหนี้สินหมุนเวียน</t>
  </si>
  <si>
    <t>รวมหนี้สินไม่หมุนเวียน</t>
  </si>
  <si>
    <t>รวมหนี้สิน</t>
  </si>
  <si>
    <t xml:space="preserve">   ทุนที่ออกและชำระแล้ว</t>
  </si>
  <si>
    <t xml:space="preserve">   จัดสรรแล้ว</t>
  </si>
  <si>
    <t xml:space="preserve">   ยังไม่ได้จัดสรร</t>
  </si>
  <si>
    <t>ชำระแล้ว</t>
  </si>
  <si>
    <t>ส่วนเกิน</t>
  </si>
  <si>
    <t>(พันบาท)</t>
  </si>
  <si>
    <t xml:space="preserve">     เงินสดและรายการเทียบเท่าเงินสด</t>
  </si>
  <si>
    <t>รวมสินทรัพย์หมุนเวียน</t>
  </si>
  <si>
    <t xml:space="preserve">     ทุนเรือนหุ้น</t>
  </si>
  <si>
    <t xml:space="preserve">     กำไรสะสม</t>
  </si>
  <si>
    <t xml:space="preserve">   ทุนจดทะเบียน  </t>
  </si>
  <si>
    <t xml:space="preserve">     เงินกู้ยืมระยะยาวจากสถาบันการเงิน</t>
  </si>
  <si>
    <t>กำไรต่อหุ้นขั้นพื้นฐาน (บาท)</t>
  </si>
  <si>
    <t>กำไรสะสม</t>
  </si>
  <si>
    <t>สินค้าคงเหลือ</t>
  </si>
  <si>
    <t xml:space="preserve">    สินทรัพย์หมุนเวียนอื่น</t>
  </si>
  <si>
    <t xml:space="preserve">     หนี้สินไม่หมุนเวียน</t>
  </si>
  <si>
    <t xml:space="preserve"> </t>
  </si>
  <si>
    <t>ยังไม่ได้จัดสรร</t>
  </si>
  <si>
    <t>งบการเงินเฉพาะกิจการ</t>
  </si>
  <si>
    <t xml:space="preserve">   ที่ดิน อาคารและอุปกรณ์</t>
  </si>
  <si>
    <t xml:space="preserve">งบการเงินรวม </t>
  </si>
  <si>
    <t>31 ธันวาคม</t>
  </si>
  <si>
    <t>ทุนสำรอง</t>
  </si>
  <si>
    <t>ตามกฎหมาย</t>
  </si>
  <si>
    <t>เงินลงทุนในบริษัทย่อย</t>
  </si>
  <si>
    <t>มูลค่าหุ้น</t>
  </si>
  <si>
    <t>งบแสดงฐานะการเงิน</t>
  </si>
  <si>
    <t xml:space="preserve">      ทุนสำรองตามกฎหมาย</t>
  </si>
  <si>
    <t>ส่วนได้เสียที่ไม่มีอำนาจควบคุม</t>
  </si>
  <si>
    <t>ส่วนได้เสีย</t>
  </si>
  <si>
    <t>ที่ไม่มีอำนาจ</t>
  </si>
  <si>
    <t>ควบคุม</t>
  </si>
  <si>
    <t>ผลกระทบจากการเปลี่ยนแปลงนโยบายการบัญชี</t>
  </si>
  <si>
    <t>งบกำไรขาดทุน</t>
  </si>
  <si>
    <t xml:space="preserve">    ส่วนที่เป็นของผู้ถือหุ้นบริษัทใหญ่</t>
  </si>
  <si>
    <t xml:space="preserve">    ส่วนที่เป็นของส่วนได้เสียที่ไม่มีอำนาจควบคุม</t>
  </si>
  <si>
    <t>ส่วนที่เป็นของผู้ถือหุ้นบริษัทใหญ่</t>
  </si>
  <si>
    <t>หนี้สินและส่วนของผู้ถือหุ้น</t>
  </si>
  <si>
    <t>ส่วนของผู้ถือหุ้น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</si>
  <si>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</si>
  <si>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</si>
  <si>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</si>
  <si>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(ปรับปรุงใหม่)</t>
  </si>
  <si>
    <t>สินทรัพย์ภาษีเงินได้รอการตัดบัญชี</t>
  </si>
  <si>
    <t>การแบ่งปันกำไร</t>
  </si>
  <si>
    <t>ทุนที่ออกและ</t>
  </si>
  <si>
    <t>สำหรับปีสิ้นสุดวันที่ 31 ธันวาคม 2556</t>
  </si>
  <si>
    <t>กำไรสำหรับปี</t>
  </si>
  <si>
    <t xml:space="preserve">   งบแสดงฐานะการเงิน</t>
  </si>
  <si>
    <t>ค่าใช้จ่ายในการบริหาร</t>
  </si>
  <si>
    <t>ต้นทุนทางการเงิน</t>
  </si>
  <si>
    <t>กำไรขาดทุนเบ็ดเสร็จอื่น</t>
  </si>
  <si>
    <t>กระแสเงินสดจากกิจกรรมดำเนินงาน</t>
  </si>
  <si>
    <t xml:space="preserve">        ค่าเสื่อมราคาและค่าตัดจำหน่าย</t>
  </si>
  <si>
    <t xml:space="preserve">        สินทรัพย์หมุนเวียนอื่น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</si>
  <si>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</si>
  <si>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</si>
  <si>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ข้อมูลงบกระแสเงินสดเปิดเผยเพิ่มเติม</t>
  </si>
  <si>
    <t>รายการที่ไม่ใช่เงินสด</t>
  </si>
  <si>
    <t>บริษัทใหญ่</t>
  </si>
  <si>
    <t>บริษัท สแกน อินเตอร์ จำกัด (มหาชน) และบริษัทย่อย</t>
  </si>
  <si>
    <t>เงินฝากธนาคารที่มีภาระผูกพัน</t>
  </si>
  <si>
    <t>อสังหาริมทรัพย์เพื่อการลงทุน</t>
  </si>
  <si>
    <t>ค่าความนิยม</t>
  </si>
  <si>
    <t xml:space="preserve">     ที่ถึงกำหนดชำระภายในหนึ่งปี</t>
  </si>
  <si>
    <t>เงินกู้ยืมระยะสั้นจากกิจการที่เกี่ยวข้องกัน</t>
  </si>
  <si>
    <t>ประมาณการหนี้สินสำหรับการรับประกัน</t>
  </si>
  <si>
    <t xml:space="preserve">สินค้าและบริการ     </t>
  </si>
  <si>
    <t>หนี้สินภาษีเงินได้รอตัดบัญชี</t>
  </si>
  <si>
    <t>กำไรขั้นต้น</t>
  </si>
  <si>
    <t>รายได้อื่น</t>
  </si>
  <si>
    <t>ดอกเบี้ยรับ</t>
  </si>
  <si>
    <t>ดอกเบี้ยจ่าย</t>
  </si>
  <si>
    <t xml:space="preserve">     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</si>
  <si>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</si>
  <si>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</si>
  <si>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เงินสดจ่ายเพื่อชำระเงินกู้ยืมระยะสั้นจากสถาบันการเงิน</t>
  </si>
  <si>
    <t>เงินสดจ่ายเพื่อชำระเงินกู้ยืมระยะยาวจากสถาบันการเงิน</t>
  </si>
  <si>
    <t>เงินสดรับจากเงินกู้ยืมระยะยาวจากสถาบันการเงิน</t>
  </si>
  <si>
    <t>รายการซื้อสินทรัพย์ตามสัญญาเช่าการเงิน</t>
  </si>
  <si>
    <t>เจ้าหนี้ค่าซื้อที่ดิน อาคารและอุปกรณ์</t>
  </si>
  <si>
    <t>เงินลงทุน</t>
  </si>
  <si>
    <t>เผื่อขาย</t>
  </si>
  <si>
    <t>ต้นทุนในการจัดจำหน่าย</t>
  </si>
  <si>
    <t>สำรองสำหรับ</t>
  </si>
  <si>
    <t>การจ่ายโดยใช้</t>
  </si>
  <si>
    <t>หุ้นเป็นเกณฑ์</t>
  </si>
  <si>
    <t>การควบคุม</t>
  </si>
  <si>
    <t>เดียวกัน</t>
  </si>
  <si>
    <t xml:space="preserve">        รายได้จากการขาย</t>
  </si>
  <si>
    <t xml:space="preserve">        รายได้จากการให้บริการ</t>
  </si>
  <si>
    <t>ค่าใช้จ่ายภาษีเงินได้</t>
  </si>
  <si>
    <t>ต้นทุนการให้บริการ</t>
  </si>
  <si>
    <t xml:space="preserve">        ต้นทุนขาย</t>
  </si>
  <si>
    <t>ลูกหนี้การค้าและลูกหนี้หมุนเวียนอื่น</t>
  </si>
  <si>
    <t xml:space="preserve">     เจ้าหนี้การค้าและเจ้าหนี้หมุนเวียนอื่น</t>
  </si>
  <si>
    <t>ประมาณการหนี้สินไม่หมุนเวียนสำหรับ</t>
  </si>
  <si>
    <t xml:space="preserve">ผลประโยชน์พนักงาน     </t>
  </si>
  <si>
    <t>รายการที่อาจถูกจัดประเภทใหม่ไว้ใน</t>
  </si>
  <si>
    <t xml:space="preserve">    กำไรหรือขาดทุนในภายหลัง</t>
  </si>
  <si>
    <t>เงินให้กู้ยืมระยะสั้นแก่กิจการที่เกี่ยวข้องกัน</t>
  </si>
  <si>
    <t xml:space="preserve">ลูกหนี้การค้าและลูกหนี้หมุนเวียนอื่น    </t>
  </si>
  <si>
    <t xml:space="preserve">เจ้าหนี้การค้าและเจ้าหนี้หมุนเวียนอื่น    </t>
  </si>
  <si>
    <t>ปรับรายการที่กระทบกำไรเป็นเงินสดรับ (จ่าย)</t>
  </si>
  <si>
    <t>การเปลี่ยนแปลงในสินทรัพย์และหนี้สินดำเนินงาน</t>
  </si>
  <si>
    <t>จ่ายภาษีเงินได้</t>
  </si>
  <si>
    <t>โอนสินค้าคงเหลือเป็นที่ดิน อาคารและอุปกรณ์</t>
  </si>
  <si>
    <t>เงินสดจ่ายให้กู้ยืมระยะสั้นแก่กิจการที่เกี่ยวข้องกัน</t>
  </si>
  <si>
    <t>เงินสดจ่ายเพื่อซื้อบริษัทย่อยสุทธิจากเงินสดที่ได้มา</t>
  </si>
  <si>
    <t>เงินสดจ่ายเพื่อชำระเงินกู้ยืมระยะสั้นจากกิจการที่เกี่ยวข้องกัน</t>
  </si>
  <si>
    <t>ส่วนเกินมูลค่าหุ้นสามัญ</t>
  </si>
  <si>
    <t>เงินลงทุนในบริษัทร่วม</t>
  </si>
  <si>
    <t>กำไรจากการจำหน่ายอสังหาริมทรัพย์เพื่อการลงทุน</t>
  </si>
  <si>
    <t>เงินสดจ่ายเพื่อลงทุนในบริษัทร่วม</t>
  </si>
  <si>
    <t>ลูกหนี้ไม่หมุนเวียนอื่น</t>
  </si>
  <si>
    <t>เจ้าหนี้ไม่หมุนเวียนอื่น</t>
  </si>
  <si>
    <t>เงินสดรับจากเงินกู้ยืมระยะสั้นจากสถาบันการเงิน</t>
  </si>
  <si>
    <t>กระแสเงินสดสุทธิได้มาจาก (ใช้ไปใน) กิจกรรมจัดหาเงิน</t>
  </si>
  <si>
    <t>เงินสดรับจากเงินกู้ยืมระยะสั้นจากกิจการที่เกี่ยวข้องกัน</t>
  </si>
  <si>
    <t>จ่ายค่าธรรมเนียมทางการเงิน</t>
  </si>
  <si>
    <t>โอนที่ดิน อาคารและอุปกรณ์เป็นสินค้าคงเหลือ</t>
  </si>
  <si>
    <t>ค่าเสื่อมราคาส่วนที่บันทึกเป็นต้นทุนสินทรัพย์ไม่มีตัวตนระหว่างพัฒนา</t>
  </si>
  <si>
    <t xml:space="preserve">  ผลประโยชน์พนักงาน</t>
  </si>
  <si>
    <t>ค่าเสื่อมราคาส่วนที่บันทึกเป็นสินทรัพย์ระหว่างการก่อสร้างและติดตั้ง</t>
  </si>
  <si>
    <t>กำไรขาดทุนเบ็ดเสร็จสำหรับปี</t>
  </si>
  <si>
    <t xml:space="preserve">     กำไรสำหรับปี</t>
  </si>
  <si>
    <t>รวมกำไรขาดทุนเบ็ดเสร็จสำหรับปี</t>
  </si>
  <si>
    <t>งบกำไรขาดทุนเบ็ดเสร็จ</t>
  </si>
  <si>
    <t>งบแสดงการเปลี่ยนแปลงส่วนของผู้ถือหุ้น</t>
  </si>
  <si>
    <t>งบกระแสเงินสด</t>
  </si>
  <si>
    <t>จ่ายผลประโยชน์พนักงาน</t>
  </si>
  <si>
    <t>โอนสินค้าคงเหลือเป็นสินทรัพย์ไม่มีตัวตน</t>
  </si>
  <si>
    <t>ซื้อสินทรัพย์ที่ไม่มีตัวตน-ค่าตอบแทนสิทธิการขายไฟฟ้าซึ่งยัง</t>
  </si>
  <si>
    <t xml:space="preserve">      มิได้ชำระเงิน(รวมอยู่ในหนี้สินไม่หมุนเวียนอื่น)</t>
  </si>
  <si>
    <t>รายการที่จะไม่ถูกจัดประเภทใหม่ไว้ในกำไร</t>
  </si>
  <si>
    <t xml:space="preserve">    หรือขาดทุนในภายหลัง</t>
  </si>
  <si>
    <t xml:space="preserve">    ผลประโยชน์พนักงานที่กำหนดไว้</t>
  </si>
  <si>
    <t>ภาษีเงินได้ของรายการที่จะไม่ถูกจัดประเภทใหม่</t>
  </si>
  <si>
    <t xml:space="preserve">    ไว้ในกำไรหรือขาดทุนในภายหลัง</t>
  </si>
  <si>
    <t>รวมรายการที่จะไม่ถูกจัดประเภทใหม่ไว้ในกำไร</t>
  </si>
  <si>
    <t>รวมรายการที่อาจถูกจัดประเภทใหม่ไว้ในกำไร</t>
  </si>
  <si>
    <t>เงินปันผลค้างจ่าย</t>
  </si>
  <si>
    <t>ผลกำไรจากการวัดมูลค่าใหม่ของ</t>
  </si>
  <si>
    <t>สำหรับปีสิ้นสุดวันที่ 31 ธันวาคม</t>
  </si>
  <si>
    <t xml:space="preserve">    ส่วนที่เป็นของบริษัทใหญ่</t>
  </si>
  <si>
    <t>รวมส่วนของบริษัทใหญ่</t>
  </si>
  <si>
    <t>อื่นของส่วนของ</t>
  </si>
  <si>
    <t>ผู้ถือหุ้น</t>
  </si>
  <si>
    <t>กำไรจากอัตราแลกเปลี่ยนที่ยังไม่เกิดขึ้น</t>
  </si>
  <si>
    <t>เจ้าหนี้ค่าหุ้นค้างจ่าย</t>
  </si>
  <si>
    <t>โอนอสังหาริมทรัพย์เพื่อการลงทุนเป็นที่ดิน อาคารและอุปกรณ์</t>
  </si>
  <si>
    <t xml:space="preserve">     กำไรขาดทุนเบ็ดเสร็จอื่น</t>
  </si>
  <si>
    <t>กำไรจากเงินลงทุนระยะสั้น</t>
  </si>
  <si>
    <t>เงินสดรับสุทธิจากการจำหน่ายเงินลงทุนระยะสั้น</t>
  </si>
  <si>
    <t>เงินสดจ่ายเงินมัดจำเพื่อการซื้อบริษัทย่อย</t>
  </si>
  <si>
    <t>องค์ประกอบอื่น</t>
  </si>
  <si>
    <t>ของส่วนของผู้ถือหุ้น</t>
  </si>
  <si>
    <t>ขาดทุนจากการปรับมูลค่าสินค้าคงเหลือ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</si>
  <si>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</si>
  <si>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</si>
  <si>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เงินเบิกเกินบัญชีและเงินกู้ยืมระยะสั้น</t>
  </si>
  <si>
    <t xml:space="preserve">     จากสถาบันการเงิน</t>
  </si>
  <si>
    <t>ส่วนของเงินกู้ยืมระยะยาวจากสถาบันการเงิน</t>
  </si>
  <si>
    <t>สำหรับปีสิ้นสุดวันที่ 31 ธันวาคม 2562</t>
  </si>
  <si>
    <t>ยอดคงเหลือ ณ วันที่ 1 มกราคม 2562</t>
  </si>
  <si>
    <t>ยอดคงเหลือ ณ วันที่ 31 ธันวาคม 2562</t>
  </si>
  <si>
    <t>ผลขาดทุนจากการด้อยค่าของค่าความนิยม</t>
  </si>
  <si>
    <t>ผลขาดทุนจากการด้อยค่าของสินทรัพย์ไม่มีตัวตน</t>
  </si>
  <si>
    <t>เงินลงทุนในการร่วมค้า</t>
  </si>
  <si>
    <t>รายได้</t>
  </si>
  <si>
    <t>กำไรจากอัตราแลกเปลี่ยนสุทธิ</t>
  </si>
  <si>
    <t>ขาดทุนจากอัตราแลกเปลี่ยนสุทธิ</t>
  </si>
  <si>
    <t xml:space="preserve">     การจัดสรรส่วนทุนให้ผู้ถือหุ้น</t>
  </si>
  <si>
    <t xml:space="preserve">     รวมการจัดสรรส่วนทุนให้ผู้ถือหุ้น</t>
  </si>
  <si>
    <t xml:space="preserve">   (หุ้นสามัญจำนวน 1,200,000 พันหุ้น </t>
  </si>
  <si>
    <t xml:space="preserve">    มูลค่า 0.5 บาทต่อหุ้น)</t>
  </si>
  <si>
    <t>การแบ่งปันกำไร (ขาดทุน) เบ็ดเสร็จรวม</t>
  </si>
  <si>
    <t>เงินสดรับจากการขายบริษัทย่อยสุทธิจากเงินสดที่จ่ายไป</t>
  </si>
  <si>
    <t>เงินสดรับจากการขายสินทรัพย์ไม่มีตัวตน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</si>
  <si>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</si>
  <si>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</si>
  <si>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หนี้สูญและหนี้สงสัยจะสูญ</t>
  </si>
  <si>
    <t>เงินสดสุทธิได้มาจาก (ใช้ไปใน) กิจกรรมลงทุน</t>
  </si>
  <si>
    <t xml:space="preserve">  สินค้าและบริการ </t>
  </si>
  <si>
    <t>(กลับรายการ) ค่าใช้จ่ายจากหนี้สินการรับประกัน</t>
  </si>
  <si>
    <t>14, 15, 17</t>
  </si>
  <si>
    <t>เงินสดจ่ายเพื่อเพิ่มทุนในการร่วมค้า</t>
  </si>
  <si>
    <t>เงินสดจ่ายเพื่อเพิ่มทุนในบริษัทย่อย</t>
  </si>
  <si>
    <t>เงินสดจ่ายให้กู้ยืมระยะสั้นแก่ผู้ดำเนินงานอื่น</t>
  </si>
  <si>
    <t>เงินสดรับจากการชำระคืนเงินให้กู้ยืมระยะสั้นแก่ผู้ดำเนินงานอื่น</t>
  </si>
  <si>
    <t>สินทรัพย์ทางการเงินหมุนเวียนอื่น</t>
  </si>
  <si>
    <t>สินทรัพย์ทางการเงินหมุนเวียนที่ไม่ใช่เงินสด</t>
  </si>
  <si>
    <t xml:space="preserve">     ที่เป็นหลักประกัน</t>
  </si>
  <si>
    <t>เงินจ่ายล่วงหน้าค่าหุ้น</t>
  </si>
  <si>
    <t>สินทรัพย์สิทธิการใช้</t>
  </si>
  <si>
    <t>สินทรัพย์ทางการเงินไม่หมุนเวียน</t>
  </si>
  <si>
    <t xml:space="preserve">     ที่ไม่ใช่เงินสดที่เป็นหลักประกัน</t>
  </si>
  <si>
    <t>หนี้สินที่เกิดจากสัญญา - หมุนเวียน</t>
  </si>
  <si>
    <t>หนี้สินที่เกิดจากสัญญา - ไม่หมุนเวียน</t>
  </si>
  <si>
    <t>หุ้นกู้</t>
  </si>
  <si>
    <t>หุ้นกู้ที่มีลักษณะคล้ายทุน</t>
  </si>
  <si>
    <t xml:space="preserve">      สำรองหุ้นทุนซื้อคืน</t>
  </si>
  <si>
    <t>ของตราสารอนุพันธ์</t>
  </si>
  <si>
    <t>กำไร (ขาดทุน) สำหรับปีจากการดำเนินงานต่อเนื่อง</t>
  </si>
  <si>
    <t>กำไร (ขาดทุน) สำหรับปีจากการดำเนินงานที่ยกเลิก - สุทธิจากภาษี</t>
  </si>
  <si>
    <t>ผลต่างของอัตราแลกเปลี่ยนจากการแปลงค่างบการเงิน</t>
  </si>
  <si>
    <t>ผลกำไร (ขาดทุน) จากการป้องกันความเสี่ยงกระแสเงินสด</t>
  </si>
  <si>
    <t>ผลกำไร (ขาดทุน) จากการป้องกันความเสี่ยงของเงินลงทุน</t>
  </si>
  <si>
    <t xml:space="preserve">   สุทธิในหน่วยงานต่างประเทศ</t>
  </si>
  <si>
    <t>ผลกำไร (ขาดทุน) จากการวัดมูลค่าสินทรัพย์ทางการเงิน</t>
  </si>
  <si>
    <t xml:space="preserve">ส่วนแบ่งกำไรขาดทุนเบ็ดเสร็จอื่นของบริษัทย่อย </t>
  </si>
  <si>
    <t xml:space="preserve">   การร่วมค้า และบริษัทร่วมตามวิธีส่วนได้เสีย</t>
  </si>
  <si>
    <t>องค์ประกอบอื่นของกำไรขาดทุนเบ็ดเสร็จอื่น</t>
  </si>
  <si>
    <t>ผลกำไร (ขาดทุน) จากการตีราคาสินทรัพย์ใหม่</t>
  </si>
  <si>
    <t>ผลกำไร (ขาดทุน) จากเงินลงทุนในตราสารทุนที่กำหนด</t>
  </si>
  <si>
    <t xml:space="preserve">   ให้วัดมูลค่าด้วยมูลค่ายุติธรรมผ่านกำไรขาดทุนเบ็ดเสร็จอื่น</t>
  </si>
  <si>
    <t>การเปลี่ยนแปลงมูลค่ายุติธรรมของหนี้สินทางการเงิน</t>
  </si>
  <si>
    <t xml:space="preserve">   ที่เป็นผลจากการเปลี่ยนแปลงความเสี่ยงด้านเครดิต</t>
  </si>
  <si>
    <t>ผลกำไร (ขาดทุน) จากเครื่องมือป้องกันความเสี่ยง</t>
  </si>
  <si>
    <t xml:space="preserve">   ในการป้องกันความเสี่ยงเงินลงทุนในตราสารทุน</t>
  </si>
  <si>
    <t>เงินสดจ่ายเพื่อซื้อสัญญา [ฟิวเจอร์/ฟอร์เวิด/ให้สิทธิเลือก/แลกเปลี่ยน]</t>
  </si>
  <si>
    <t>เงินสดรับจากการขายสัญญา [ฟิวเจอร์/ฟอร์เวิด/ให้สิทธิเลือก/แลกเปลี่ยน]</t>
  </si>
  <si>
    <t>เงินสดจ่ายชำระหนี้สินตามสัญญาเช่า (2562: เงินสดที่ผู้เช่าจ่าย</t>
  </si>
  <si>
    <t xml:space="preserve">   เพื่อลดจำนวนหนี้สินซึ่งเกิดขึ้นจากสัญญาเช่าการเงิน)</t>
  </si>
  <si>
    <t>เงินสดที่จ่ายให้กับผู้เป็นเจ้าของเพื่อซื้อหรือไถ่ถอนหุ้นของกิจการ</t>
  </si>
  <si>
    <t>เงินสดรับจากการขายหุ้นทุนซื้อคืน</t>
  </si>
  <si>
    <t>สำหรับปีสิ้นสุดวันที่ 31 ธันวาคม 2563</t>
  </si>
  <si>
    <t>ยอดคงเหลือ ณ วันที่ 31 ธันวาคม 2563</t>
  </si>
  <si>
    <t xml:space="preserve">กำไรจากการจำหน่ายที่ดิน อาคารและอุปกรณ์ </t>
  </si>
  <si>
    <t xml:space="preserve">   และสินทรัพย์สิทธิการใช้</t>
  </si>
  <si>
    <t>เงินปันผลรับ</t>
  </si>
  <si>
    <t>เงินสดรับจากการชำระคืนเงินกู้ยืมระยะสั้นแก่ผู้ดำเนินงานอื่น</t>
  </si>
  <si>
    <t>หนี้สินอนุพันธ์</t>
  </si>
  <si>
    <t>ยอดคงเหลือ ณ วันที่ 1 มกราคม 2563 ปรับปรุงใหม่</t>
  </si>
  <si>
    <t>เงินให้กู้ยืมระยะสั้นแก่บริษัทร่วม</t>
  </si>
  <si>
    <t>รายการกับผู้ถือหุ้นที่บันทึกโดยตรงเข้าส่วนของผู้ถือหุ้น</t>
  </si>
  <si>
    <t>14, 15</t>
  </si>
  <si>
    <t>หนี้สินตามสัญญาเช่า</t>
  </si>
  <si>
    <t>23, 35</t>
  </si>
  <si>
    <t>9, 35</t>
  </si>
  <si>
    <t>กำไรจากกิจกรรมการดำเนินงาน</t>
  </si>
  <si>
    <t>ผลกำไรจากการเปลี่ยนแปลงมูลค่ายุติธรรม</t>
  </si>
  <si>
    <t>การแบ่งปันกำไร (ขาดทุน)</t>
  </si>
  <si>
    <t>ผลขาดทุนจากการด้อยค่าซึ่งเป็นไปตาม TFRS 9</t>
  </si>
  <si>
    <t>กำไร (ขาดทุน) สำหรับปี</t>
  </si>
  <si>
    <t>กำไร (ขาดทุน) ต่อหุ้นขั้นพื้นฐาน (บาท)</t>
  </si>
  <si>
    <t>ผลต่างของอัตรา</t>
  </si>
  <si>
    <t>แลกเปลี่ยนจากการ</t>
  </si>
  <si>
    <t>แปลงค่างบการเงิน</t>
  </si>
  <si>
    <t xml:space="preserve">     เงินปันผลให้ผู้ถือหุ้นของบริษัท</t>
  </si>
  <si>
    <t>ยอดคงเหลือ ณ วันที่ 31 ธันวาคม 2562 ตามที่รายงานในปีก่อน</t>
  </si>
  <si>
    <t xml:space="preserve">     เงินทุนที่ได้รับจากผู้ถือหุ้นและการจัดสรรส่วนทุนให้ผู้ถือหุ้น</t>
  </si>
  <si>
    <t xml:space="preserve">     รายการปรับปรุง</t>
  </si>
  <si>
    <t>รวมธุรกิจภายใต้</t>
  </si>
  <si>
    <t>รวมองค์ประกอบ</t>
  </si>
  <si>
    <t>รวมส่วน</t>
  </si>
  <si>
    <t>ของผู้ถือหุ้น</t>
  </si>
  <si>
    <t xml:space="preserve">     ขาดทุนสำหรับปี</t>
  </si>
  <si>
    <t>รวมขาดทุนเบ็ดเสร็จสำหรับปี</t>
  </si>
  <si>
    <t>กลับรายการผลขาดทุนจากการเปลี่ยนแปลงมูลค่ายุติธรรม</t>
  </si>
  <si>
    <t xml:space="preserve">    ของตราสารอนุพันธ์</t>
  </si>
  <si>
    <t>ขาดทุนจากการตัดจำหน่ายสินค้าคงเหลือ</t>
  </si>
  <si>
    <t>เงินสดรับจากการชำระคืนเงินให้กู้ยืมระยะสั้นแก่กิจการที่เกี่ยวข้องกัน</t>
  </si>
  <si>
    <t>เงินสดรับจากการชำระคืนเงินให้กู้ยืมระยะสั้นแก่กิจการร่วมค้า</t>
  </si>
  <si>
    <t>เงินสดจ่ายให้กู้ยืมระยะสั้นแก่กิจการร่วมค้า</t>
  </si>
  <si>
    <t>เงินสดจ่ายให้กู้ยืมระยะสั้นแก่บริษัทร่วม</t>
  </si>
  <si>
    <t>เงินสดรับจากการชำระคืนเงินให้กู้ยืมระยะยาวแก่กิจการร่วมค้า</t>
  </si>
  <si>
    <t>เงินสดจ่ายให้กู้ยืมระยะยาวแก่กิจการร่วมค้า</t>
  </si>
  <si>
    <t>เงินสดจ่ายให้กู้ยืมระยะยาวแก่ผู้ดำเนินงานอื่น</t>
  </si>
  <si>
    <t>เงินสดรับจากการชำระคืนเงินให้กู้ยืมระยะยาวแก่ผู้ดำเนินงานอื่น</t>
  </si>
  <si>
    <t>เงินปันผลจ่าย</t>
  </si>
  <si>
    <t>สินทรัพย์ตามสัญญาเช่า</t>
  </si>
  <si>
    <t>เงินให้กู้ยืมระยะสั้นแก่การร่วมค้า</t>
  </si>
  <si>
    <t xml:space="preserve">   ที่ถึงกำหนดชำระภายในหนึ่งปี</t>
  </si>
  <si>
    <t>ส่วนของเงินให้กู้ยืมระยะยาวแก่การร่วมค้า</t>
  </si>
  <si>
    <t>ส่วนของเงินให้กู้ยืมระยะยาวแก่ผู้ดำเนินงานอื่น</t>
  </si>
  <si>
    <t>ลูกหนี้ตามสัญญาเช่า</t>
  </si>
  <si>
    <t>เงินให้กู้ยืมระยะยาวแก่การร่วมค้า</t>
  </si>
  <si>
    <t>เงินให้กู้ยืมระยะยาวแก่ผู้ดำเนินงานอื่น</t>
  </si>
  <si>
    <t>สินทรัพย์ไม่มีตัวตนอื่น</t>
  </si>
  <si>
    <t>19, 20</t>
  </si>
  <si>
    <t>ส่วนของหนี้สินตามสัญญาเช่า</t>
  </si>
  <si>
    <t>ส่วนแบ่งกำไรจากเงินลงทุนในบริษัทร่วมและ</t>
  </si>
  <si>
    <t xml:space="preserve"> การร่วมค้าที่ใช้วิธีส่วนได้เสีย</t>
  </si>
  <si>
    <t>กำไร (ขาดทุน) เบ็ดเสร็จรวมสำหรับปี</t>
  </si>
  <si>
    <t>ขาดทุนเบ็ดเสร็จสำหรับปี</t>
  </si>
  <si>
    <t>ส่วนของลูกหนี้ตามสัญญาเช่า</t>
  </si>
  <si>
    <t xml:space="preserve">     รวมเงินทุนที่ได้รับจากผู้ถือหุ้นและการจัดสรรส่วนทุนให้ผู้ถือหุ้น</t>
  </si>
  <si>
    <t xml:space="preserve">       รายการปรับปรุง</t>
  </si>
  <si>
    <t xml:space="preserve">       เงินปันผลให้ผู้ถือหุ้นของบริษัท</t>
  </si>
  <si>
    <r>
      <t>ภาษีเงินได้</t>
    </r>
    <r>
      <rPr>
        <sz val="15"/>
        <rFont val="Angsana New"/>
        <family val="1"/>
      </rPr>
      <t>นิติบุคคลค้างจ่าย</t>
    </r>
  </si>
  <si>
    <t>กำไรก่อนภาษีเงินได้</t>
  </si>
  <si>
    <t>เงินสดจ่ายเพื่อชำระหนี้สินตามสัญญาเช่า</t>
  </si>
  <si>
    <t>โอนที่ดิน อาคารและอุปกรณ์เป็นอสังหาริมทรัพย์เพื่อการลงทุน</t>
  </si>
  <si>
    <t>ส่วนแบ่งกำไรของบริษัทร่วมและการร่วมค้าที่ใช้วิธีส่วนได้เสีย</t>
  </si>
  <si>
    <t>ผลขาดทุนด้านเครดิตที่คาดว่าจะเกิดขึ้น</t>
  </si>
  <si>
    <t>เงินสดและรายการเทียบเท่าเงินสดเพิ่มขึ้น (ลดลง) สุทธิ</t>
  </si>
  <si>
    <t>กำไร (ขาดทุน) เบ็ดเสร็จอื่นสำหรับปี - สุทธิจากภาษี</t>
  </si>
  <si>
    <t xml:space="preserve">     ขาดทุนเบ็ดเสร็จอื่น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</si>
</sst>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#,##0\ ;\(#,##0\)"/>
    <numFmt numFmtId="169" formatCode="#,##0.00\ ;\(#,##0.00\)"/>
    <numFmt numFmtId="170" formatCode="_(* #,##0_);_(* \(#,##0\);_(* &quot;-&quot;??_);_(@_)"/>
    <numFmt numFmtId="171" formatCode="_(* #,##0.00000_);_(* \(#,##0.00000\);_(* &quot;-&quot;??_);_(@_)"/>
    <numFmt numFmtId="172" formatCode="&quot;฿&quot;\t#,##0_);[Red]\(&quot;฿&quot;\t#,##0\)"/>
    <numFmt numFmtId="173" formatCode="0.00_)"/>
    <numFmt numFmtId="174" formatCode="_(* #,##0.000000_);_(* \(#,##0.000000\);_(* &quot;-&quot;??_);_(@_)"/>
  </numFmts>
  <fonts count="50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b/>
      <i/>
      <sz val="15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sz val="10"/>
      <name val="Arial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12"/>
      <name val="Arial"/>
      <family val="2"/>
    </font>
    <font>
      <sz val="14"/>
      <name val="CordiaUPC"/>
      <family val="2"/>
      <charset val="222"/>
    </font>
    <font>
      <sz val="8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Times New Roman"/>
      <family val="1"/>
      <charset val="222"/>
    </font>
    <font>
      <sz val="10"/>
      <name val="MS Sans Serif"/>
      <family val="2"/>
      <charset val="22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sz val="14"/>
      <name val="Cordia New"/>
      <family val="2"/>
    </font>
    <font>
      <b/>
      <sz val="18"/>
      <color indexed="56"/>
      <name val="Tahoma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17"/>
      <name val="Tahoma"/>
      <family val="2"/>
    </font>
    <font>
      <sz val="12"/>
      <name val="นูลมรผ"/>
      <charset val="129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0"/>
      <name val="Arial"/>
      <family val="2"/>
    </font>
    <font>
      <i/>
      <sz val="14"/>
      <name val="Angsana New"/>
      <family val="1"/>
    </font>
    <font>
      <b/>
      <i/>
      <sz val="16"/>
      <name val="Angsana New"/>
      <family val="1"/>
    </font>
    <font>
      <b/>
      <sz val="17"/>
      <name val="Angsana New"/>
      <family val="1"/>
    </font>
    <font>
      <sz val="17"/>
      <name val="Angsana New"/>
      <family val="1"/>
    </font>
    <font>
      <i/>
      <sz val="17"/>
      <name val="Angsana New"/>
      <family val="1"/>
    </font>
    <font>
      <b/>
      <i/>
      <sz val="17"/>
      <name val="Angsana New"/>
      <family val="1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92D050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FF0000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4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9" fontId="14" fillId="0" borderId="0"/>
    <xf numFmtId="43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5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1" fontId="14" fillId="0" borderId="0"/>
    <xf numFmtId="0" fontId="16" fillId="0" borderId="0" applyProtection="0"/>
    <xf numFmtId="0" fontId="17" fillId="0" borderId="0"/>
    <xf numFmtId="2" fontId="16" fillId="0" borderId="0" applyProtection="0"/>
    <xf numFmtId="38" fontId="18" fillId="22" borderId="0" applyNumberFormat="0" applyBorder="0" applyAlignment="0" applyProtection="0"/>
    <xf numFmtId="0" fontId="19" fillId="0" borderId="3" applyNumberFormat="0" applyAlignment="0" applyProtection="0">
      <alignment horizontal="left" vertical="center"/>
    </xf>
    <xf numFmtId="0" fontId="19" fillId="0" borderId="4">
      <alignment horizontal="left" vertical="center"/>
    </xf>
    <xf numFmtId="0" fontId="20" fillId="0" borderId="0" applyProtection="0"/>
    <xf numFmtId="0" fontId="21" fillId="0" borderId="0" applyProtection="0"/>
    <xf numFmtId="10" fontId="18" fillId="23" borderId="8" applyNumberFormat="0" applyBorder="0" applyAlignment="0" applyProtection="0"/>
    <xf numFmtId="172" fontId="17" fillId="0" borderId="0" applyFont="0" applyFill="0" applyBorder="0" applyAlignment="0" applyProtection="0"/>
    <xf numFmtId="37" fontId="22" fillId="0" borderId="0"/>
    <xf numFmtId="173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0" fontId="11" fillId="0" borderId="0" applyFont="0" applyFill="0" applyBorder="0" applyAlignment="0" applyProtection="0"/>
    <xf numFmtId="0" fontId="11" fillId="0" borderId="0">
      <alignment vertical="justify"/>
    </xf>
    <xf numFmtId="0" fontId="11" fillId="0" borderId="0">
      <alignment vertical="justify"/>
    </xf>
    <xf numFmtId="1" fontId="11" fillId="0" borderId="12" applyNumberFormat="0" applyFill="0" applyAlignment="0" applyProtection="0">
      <alignment horizontal="center" vertical="center"/>
    </xf>
    <xf numFmtId="0" fontId="24" fillId="0" borderId="13" applyAlignment="0">
      <alignment horizontal="centerContinuous"/>
    </xf>
    <xf numFmtId="6" fontId="25" fillId="0" borderId="0" applyFont="0" applyFill="0" applyBorder="0" applyAlignment="0" applyProtection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165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31" fillId="21" borderId="2" applyNumberFormat="0" applyAlignment="0" applyProtection="0"/>
    <xf numFmtId="0" fontId="32" fillId="0" borderId="9" applyNumberFormat="0" applyFill="0" applyAlignment="0" applyProtection="0"/>
    <xf numFmtId="0" fontId="38" fillId="3" borderId="0" applyNumberFormat="0" applyBorder="0" applyAlignment="0" applyProtection="0"/>
    <xf numFmtId="0" fontId="39" fillId="20" borderId="11" applyNumberFormat="0" applyAlignment="0" applyProtection="0"/>
    <xf numFmtId="0" fontId="26" fillId="20" borderId="1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3" fillId="4" borderId="0" applyNumberFormat="0" applyBorder="0" applyAlignment="0" applyProtection="0"/>
    <xf numFmtId="9" fontId="34" fillId="0" borderId="0" applyFont="0" applyFill="0" applyBorder="0" applyAlignment="0" applyProtection="0"/>
    <xf numFmtId="0" fontId="29" fillId="0" borderId="0"/>
    <xf numFmtId="0" fontId="35" fillId="7" borderId="1" applyNumberFormat="0" applyAlignment="0" applyProtection="0"/>
    <xf numFmtId="0" fontId="36" fillId="24" borderId="0" applyNumberFormat="0" applyBorder="0" applyAlignment="0" applyProtection="0"/>
    <xf numFmtId="0" fontId="37" fillId="0" borderId="14" applyNumberFormat="0" applyFill="0" applyAlignment="0" applyProtection="0"/>
    <xf numFmtId="6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7" fontId="11" fillId="0" borderId="0" applyFont="0" applyFill="0" applyBorder="0" applyAlignment="0" applyProtection="0"/>
    <xf numFmtId="0" fontId="34" fillId="0" borderId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25" borderId="10" applyNumberFormat="0" applyFont="0" applyAlignment="0" applyProtection="0"/>
    <xf numFmtId="0" fontId="40" fillId="0" borderId="5" applyNumberFormat="0" applyFill="0" applyAlignment="0" applyProtection="0"/>
    <xf numFmtId="0" fontId="41" fillId="0" borderId="6" applyNumberFormat="0" applyFill="0" applyAlignment="0" applyProtection="0"/>
    <xf numFmtId="0" fontId="42" fillId="0" borderId="7" applyNumberFormat="0" applyFill="0" applyAlignment="0" applyProtection="0"/>
    <xf numFmtId="0" fontId="42" fillId="0" borderId="0" applyNumberFormat="0" applyFill="0" applyBorder="0" applyAlignment="0" applyProtection="0"/>
  </cellStyleXfs>
  <cellXfs count="371">
    <xf numFmtId="0" fontId="0" fillId="0" borderId="0" xfId="0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/>
    <xf numFmtId="0" fontId="6" fillId="0" borderId="0" xfId="0" applyFont="1" applyAlignment="1">
      <alignment horizontal="center"/>
    </xf>
    <xf numFmtId="0" fontId="7" fillId="0" borderId="0" xfId="0" applyFont="1" applyAlignment="1"/>
    <xf numFmtId="0" fontId="9" fillId="0" borderId="0" xfId="0" applyFont="1" applyFill="1" applyAlignment="1">
      <alignment vertical="center"/>
    </xf>
    <xf numFmtId="37" fontId="3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horizontal="right" vertical="center"/>
    </xf>
    <xf numFmtId="37" fontId="4" fillId="0" borderId="0" xfId="0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vertical="center"/>
    </xf>
    <xf numFmtId="37" fontId="4" fillId="0" borderId="15" xfId="0" applyNumberFormat="1" applyFont="1" applyFill="1" applyBorder="1" applyAlignment="1">
      <alignment vertical="center"/>
    </xf>
    <xf numFmtId="37" fontId="2" fillId="0" borderId="0" xfId="0" applyNumberFormat="1" applyFont="1" applyFill="1" applyAlignment="1">
      <alignment vertical="center"/>
    </xf>
    <xf numFmtId="37" fontId="2" fillId="0" borderId="0" xfId="0" applyNumberFormat="1" applyFont="1" applyFill="1" applyBorder="1" applyAlignment="1">
      <alignment vertical="center"/>
    </xf>
    <xf numFmtId="49" fontId="5" fillId="0" borderId="0" xfId="0" applyNumberFormat="1" applyFont="1" applyAlignment="1">
      <alignment readingOrder="2"/>
    </xf>
    <xf numFmtId="49" fontId="2" fillId="0" borderId="0" xfId="0" applyNumberFormat="1" applyFont="1" applyFill="1" applyAlignment="1">
      <alignment vertical="center" readingOrder="2"/>
    </xf>
    <xf numFmtId="49" fontId="8" fillId="0" borderId="0" xfId="0" applyNumberFormat="1" applyFont="1" applyAlignment="1">
      <alignment readingOrder="2"/>
    </xf>
    <xf numFmtId="49" fontId="4" fillId="0" borderId="0" xfId="0" applyNumberFormat="1" applyFont="1" applyFill="1" applyAlignment="1">
      <alignment vertical="center" readingOrder="2"/>
    </xf>
    <xf numFmtId="37" fontId="8" fillId="0" borderId="0" xfId="0" applyNumberFormat="1" applyFont="1" applyFill="1" applyAlignment="1">
      <alignment horizontal="center" vertical="center"/>
    </xf>
    <xf numFmtId="39" fontId="4" fillId="0" borderId="0" xfId="0" applyNumberFormat="1" applyFont="1" applyFill="1" applyBorder="1" applyAlignment="1">
      <alignment horizontal="right" vertical="center"/>
    </xf>
    <xf numFmtId="39" fontId="4" fillId="0" borderId="0" xfId="0" applyNumberFormat="1" applyFont="1" applyFill="1" applyBorder="1" applyAlignment="1">
      <alignment vertical="center"/>
    </xf>
    <xf numFmtId="49" fontId="4" fillId="0" borderId="0" xfId="0" applyNumberFormat="1" applyFont="1" applyFill="1" applyAlignment="1">
      <alignment horizontal="left" vertical="center"/>
    </xf>
    <xf numFmtId="49" fontId="5" fillId="0" borderId="0" xfId="0" applyNumberFormat="1" applyFont="1" applyAlignment="1"/>
    <xf numFmtId="49" fontId="4" fillId="0" borderId="0" xfId="0" applyNumberFormat="1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37" fontId="2" fillId="0" borderId="0" xfId="0" applyNumberFormat="1" applyFont="1" applyFill="1" applyBorder="1" applyAlignment="1">
      <alignment horizontal="right" vertical="center"/>
    </xf>
    <xf numFmtId="37" fontId="2" fillId="0" borderId="0" xfId="0" applyNumberFormat="1" applyFont="1" applyFill="1" applyBorder="1" applyAlignment="1">
      <alignment horizontal="center" vertical="center"/>
    </xf>
    <xf numFmtId="49" fontId="0" fillId="0" borderId="0" xfId="0" applyNumberFormat="1" applyFill="1" applyBorder="1" applyAlignment="1">
      <alignment vertical="center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/>
    <xf numFmtId="0" fontId="0" fillId="0" borderId="0" xfId="0" applyFont="1" applyAlignment="1">
      <alignment horizontal="center"/>
    </xf>
    <xf numFmtId="0" fontId="0" fillId="0" borderId="0" xfId="0" applyFont="1"/>
    <xf numFmtId="0" fontId="0" fillId="0" borderId="0" xfId="0" applyFont="1" applyFill="1" applyAlignment="1">
      <alignment vertical="center"/>
    </xf>
    <xf numFmtId="49" fontId="0" fillId="0" borderId="0" xfId="0" applyNumberFormat="1" applyFont="1" applyFill="1" applyAlignment="1"/>
    <xf numFmtId="49" fontId="2" fillId="0" borderId="0" xfId="0" applyNumberFormat="1" applyFont="1" applyFill="1" applyAlignment="1">
      <alignment horizontal="left" vertical="center" readingOrder="2"/>
    </xf>
    <xf numFmtId="49" fontId="4" fillId="0" borderId="0" xfId="0" applyNumberFormat="1" applyFont="1" applyFill="1" applyAlignment="1"/>
    <xf numFmtId="39" fontId="2" fillId="0" borderId="0" xfId="0" applyNumberFormat="1" applyFont="1" applyFill="1" applyBorder="1" applyAlignment="1">
      <alignment vertical="center"/>
    </xf>
    <xf numFmtId="39" fontId="4" fillId="0" borderId="15" xfId="0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right"/>
    </xf>
    <xf numFmtId="37" fontId="0" fillId="0" borderId="16" xfId="0" applyNumberFormat="1" applyFont="1" applyFill="1" applyBorder="1" applyAlignment="1">
      <alignment vertical="center"/>
    </xf>
    <xf numFmtId="0" fontId="4" fillId="0" borderId="0" xfId="0" applyNumberFormat="1" applyFont="1" applyFill="1" applyAlignment="1">
      <alignment horizontal="left" vertical="center"/>
    </xf>
    <xf numFmtId="43" fontId="0" fillId="0" borderId="16" xfId="0" applyNumberFormat="1" applyFill="1" applyBorder="1" applyAlignment="1">
      <alignment horizontal="center" vertical="center"/>
    </xf>
    <xf numFmtId="16" fontId="0" fillId="0" borderId="0" xfId="0" applyNumberFormat="1" applyAlignment="1">
      <alignment horizontal="center"/>
    </xf>
    <xf numFmtId="37" fontId="0" fillId="0" borderId="16" xfId="0" applyNumberFormat="1" applyFill="1" applyBorder="1" applyAlignment="1">
      <alignment vertical="center"/>
    </xf>
    <xf numFmtId="0" fontId="5" fillId="0" borderId="0" xfId="0" applyNumberFormat="1" applyFont="1" applyAlignment="1">
      <alignment readingOrder="2"/>
    </xf>
    <xf numFmtId="49" fontId="8" fillId="0" borderId="0" xfId="0" applyNumberFormat="1" applyFont="1" applyFill="1" applyAlignment="1">
      <alignment readingOrder="2"/>
    </xf>
    <xf numFmtId="0" fontId="9" fillId="0" borderId="0" xfId="0" applyFont="1" applyFill="1" applyAlignment="1"/>
    <xf numFmtId="37" fontId="9" fillId="0" borderId="0" xfId="0" applyNumberFormat="1" applyFont="1" applyFill="1" applyAlignment="1"/>
    <xf numFmtId="37" fontId="3" fillId="0" borderId="0" xfId="0" applyNumberFormat="1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readingOrder="2"/>
    </xf>
    <xf numFmtId="0" fontId="9" fillId="0" borderId="0" xfId="0" applyFont="1" applyFill="1" applyBorder="1" applyAlignment="1"/>
    <xf numFmtId="37" fontId="4" fillId="0" borderId="0" xfId="0" applyNumberFormat="1" applyFont="1" applyFill="1" applyBorder="1" applyAlignment="1"/>
    <xf numFmtId="170" fontId="4" fillId="0" borderId="4" xfId="28" applyNumberFormat="1" applyFont="1" applyFill="1" applyBorder="1" applyAlignment="1"/>
    <xf numFmtId="49" fontId="8" fillId="0" borderId="0" xfId="0" applyNumberFormat="1" applyFont="1" applyFill="1" applyBorder="1" applyAlignment="1">
      <alignment readingOrder="2"/>
    </xf>
    <xf numFmtId="49" fontId="0" fillId="0" borderId="0" xfId="0" applyNumberFormat="1" applyFont="1" applyFill="1" applyBorder="1" applyAlignment="1"/>
    <xf numFmtId="37" fontId="0" fillId="0" borderId="0" xfId="0" applyNumberFormat="1" applyFont="1" applyFill="1" applyBorder="1" applyAlignment="1"/>
    <xf numFmtId="37" fontId="4" fillId="0" borderId="0" xfId="0" applyNumberFormat="1" applyFont="1" applyFill="1" applyAlignment="1"/>
    <xf numFmtId="49" fontId="4" fillId="0" borderId="0" xfId="0" applyNumberFormat="1" applyFont="1" applyFill="1" applyAlignment="1">
      <alignment readingOrder="2"/>
    </xf>
    <xf numFmtId="49" fontId="5" fillId="0" borderId="0" xfId="0" applyNumberFormat="1" applyFont="1" applyAlignment="1">
      <alignment horizontal="left" readingOrder="2"/>
    </xf>
    <xf numFmtId="0" fontId="10" fillId="0" borderId="0" xfId="0" applyFont="1" applyFill="1" applyBorder="1" applyAlignment="1"/>
    <xf numFmtId="37" fontId="4" fillId="0" borderId="17" xfId="0" applyNumberFormat="1" applyFont="1" applyFill="1" applyBorder="1" applyAlignment="1"/>
    <xf numFmtId="37" fontId="0" fillId="0" borderId="0" xfId="0" applyNumberFormat="1" applyFont="1" applyFill="1" applyAlignment="1"/>
    <xf numFmtId="49" fontId="0" fillId="0" borderId="0" xfId="0" applyNumberFormat="1" applyFont="1" applyFill="1" applyAlignment="1">
      <alignment readingOrder="2"/>
    </xf>
    <xf numFmtId="0" fontId="4" fillId="0" borderId="0" xfId="0" applyNumberFormat="1" applyFont="1" applyBorder="1" applyAlignment="1"/>
    <xf numFmtId="49" fontId="5" fillId="0" borderId="0" xfId="0" applyNumberFormat="1" applyFont="1" applyBorder="1" applyAlignment="1">
      <alignment vertical="center"/>
    </xf>
    <xf numFmtId="49" fontId="8" fillId="0" borderId="0" xfId="0" applyNumberFormat="1" applyFont="1" applyFill="1" applyAlignment="1">
      <alignment vertical="center" readingOrder="2"/>
    </xf>
    <xf numFmtId="0" fontId="7" fillId="0" borderId="0" xfId="0" applyFont="1" applyFill="1"/>
    <xf numFmtId="0" fontId="4" fillId="0" borderId="0" xfId="0" applyFont="1" applyFill="1" applyAlignment="1">
      <alignment vertical="center"/>
    </xf>
    <xf numFmtId="0" fontId="7" fillId="0" borderId="0" xfId="0" applyFont="1" applyFill="1" applyAlignment="1">
      <alignment horizontal="right"/>
    </xf>
    <xf numFmtId="0" fontId="7" fillId="0" borderId="0" xfId="0" applyFont="1" applyFill="1" applyAlignment="1"/>
    <xf numFmtId="49" fontId="4" fillId="0" borderId="0" xfId="0" applyNumberFormat="1" applyFont="1" applyFill="1" applyAlignment="1">
      <alignment vertical="center"/>
    </xf>
    <xf numFmtId="0" fontId="8" fillId="0" borderId="0" xfId="0" applyNumberFormat="1" applyFont="1" applyFill="1" applyAlignment="1">
      <alignment vertical="center"/>
    </xf>
    <xf numFmtId="49" fontId="0" fillId="0" borderId="0" xfId="0" applyNumberFormat="1" applyFont="1" applyFill="1" applyAlignment="1">
      <alignment vertical="center"/>
    </xf>
    <xf numFmtId="0" fontId="0" fillId="0" borderId="0" xfId="0" applyFont="1" applyFill="1"/>
    <xf numFmtId="49" fontId="0" fillId="0" borderId="0" xfId="0" applyNumberFormat="1" applyFont="1" applyFill="1" applyAlignment="1">
      <alignment vertical="center" readingOrder="2"/>
    </xf>
    <xf numFmtId="170" fontId="0" fillId="0" borderId="0" xfId="28" applyNumberFormat="1" applyFont="1" applyFill="1" applyAlignment="1">
      <alignment vertical="center"/>
    </xf>
    <xf numFmtId="170" fontId="0" fillId="0" borderId="0" xfId="28" applyNumberFormat="1" applyFont="1" applyFill="1" applyBorder="1" applyAlignment="1">
      <alignment vertical="center"/>
    </xf>
    <xf numFmtId="49" fontId="0" fillId="0" borderId="0" xfId="0" applyNumberFormat="1" applyFont="1" applyFill="1" applyAlignment="1">
      <alignment horizontal="left" vertical="center"/>
    </xf>
    <xf numFmtId="37" fontId="0" fillId="0" borderId="0" xfId="0" applyNumberFormat="1" applyFont="1" applyFill="1" applyBorder="1" applyAlignment="1">
      <alignment vertical="center"/>
    </xf>
    <xf numFmtId="170" fontId="4" fillId="0" borderId="0" xfId="28" applyNumberFormat="1" applyFont="1" applyFill="1" applyBorder="1" applyAlignment="1">
      <alignment vertical="center"/>
    </xf>
    <xf numFmtId="170" fontId="4" fillId="0" borderId="0" xfId="28" applyNumberFormat="1" applyFont="1" applyFill="1" applyAlignment="1">
      <alignment vertical="center"/>
    </xf>
    <xf numFmtId="170" fontId="0" fillId="0" borderId="0" xfId="28" applyNumberFormat="1" applyFont="1" applyFill="1" applyAlignment="1">
      <alignment horizontal="center" vertical="center"/>
    </xf>
    <xf numFmtId="170" fontId="0" fillId="0" borderId="0" xfId="28" applyNumberFormat="1" applyFont="1" applyFill="1" applyBorder="1" applyAlignment="1">
      <alignment horizontal="right" vertical="center"/>
    </xf>
    <xf numFmtId="170" fontId="0" fillId="0" borderId="0" xfId="28" applyNumberFormat="1" applyFont="1" applyFill="1" applyBorder="1" applyAlignment="1">
      <alignment horizontal="center" vertical="center"/>
    </xf>
    <xf numFmtId="170" fontId="4" fillId="0" borderId="0" xfId="28" applyNumberFormat="1" applyFont="1" applyFill="1" applyBorder="1" applyAlignment="1">
      <alignment horizontal="right" vertical="center"/>
    </xf>
    <xf numFmtId="170" fontId="4" fillId="0" borderId="0" xfId="28" applyNumberFormat="1" applyFont="1" applyFill="1" applyBorder="1" applyAlignment="1">
      <alignment horizontal="center" vertical="center"/>
    </xf>
    <xf numFmtId="43" fontId="0" fillId="0" borderId="0" xfId="28" applyFont="1" applyFill="1"/>
    <xf numFmtId="170" fontId="4" fillId="0" borderId="15" xfId="28" applyNumberFormat="1" applyFont="1" applyFill="1" applyBorder="1" applyAlignment="1">
      <alignment vertical="center"/>
    </xf>
    <xf numFmtId="43" fontId="9" fillId="0" borderId="0" xfId="28" applyFont="1" applyFill="1" applyAlignment="1">
      <alignment vertical="center"/>
    </xf>
    <xf numFmtId="0" fontId="3" fillId="0" borderId="0" xfId="0" applyNumberFormat="1" applyFont="1" applyFill="1" applyAlignment="1">
      <alignment horizontal="center"/>
    </xf>
    <xf numFmtId="49" fontId="0" fillId="0" borderId="0" xfId="0" applyNumberFormat="1" applyFont="1" applyFill="1" applyAlignment="1">
      <alignment horizontal="left" vertical="center" readingOrder="2"/>
    </xf>
    <xf numFmtId="43" fontId="0" fillId="0" borderId="0" xfId="28" applyNumberFormat="1" applyFont="1" applyFill="1" applyBorder="1" applyAlignment="1">
      <alignment horizontal="right" vertical="center"/>
    </xf>
    <xf numFmtId="43" fontId="0" fillId="0" borderId="0" xfId="28" applyNumberFormat="1" applyFont="1" applyFill="1" applyAlignment="1">
      <alignment vertical="center"/>
    </xf>
    <xf numFmtId="43" fontId="0" fillId="0" borderId="0" xfId="28" applyNumberFormat="1" applyFont="1" applyFill="1" applyBorder="1" applyAlignment="1">
      <alignment vertical="center"/>
    </xf>
    <xf numFmtId="0" fontId="0" fillId="0" borderId="0" xfId="0" applyNumberFormat="1" applyFont="1" applyFill="1"/>
    <xf numFmtId="170" fontId="4" fillId="0" borderId="18" xfId="28" applyNumberFormat="1" applyFont="1" applyFill="1" applyBorder="1" applyAlignment="1">
      <alignment vertical="center"/>
    </xf>
    <xf numFmtId="43" fontId="0" fillId="0" borderId="0" xfId="28" applyFont="1"/>
    <xf numFmtId="168" fontId="0" fillId="0" borderId="0" xfId="0" applyNumberFormat="1" applyFont="1" applyFill="1"/>
    <xf numFmtId="170" fontId="0" fillId="0" borderId="16" xfId="28" applyNumberFormat="1" applyFont="1" applyFill="1" applyBorder="1" applyAlignment="1">
      <alignment horizontal="center" vertical="center"/>
    </xf>
    <xf numFmtId="43" fontId="9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43" fontId="7" fillId="0" borderId="0" xfId="28" applyFont="1" applyFill="1" applyAlignment="1">
      <alignment vertical="center"/>
    </xf>
    <xf numFmtId="43" fontId="10" fillId="0" borderId="0" xfId="28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170" fontId="4" fillId="0" borderId="16" xfId="28" applyNumberFormat="1" applyFont="1" applyFill="1" applyBorder="1" applyAlignment="1">
      <alignment horizontal="center" vertical="center"/>
    </xf>
    <xf numFmtId="49" fontId="8" fillId="0" borderId="0" xfId="0" applyNumberFormat="1" applyFont="1" applyFill="1" applyBorder="1" applyAlignment="1">
      <alignment vertical="center"/>
    </xf>
    <xf numFmtId="0" fontId="0" fillId="0" borderId="0" xfId="0" applyFont="1" applyFill="1" applyAlignment="1">
      <alignment horizontal="left"/>
    </xf>
    <xf numFmtId="49" fontId="8" fillId="0" borderId="0" xfId="0" applyNumberFormat="1" applyFont="1" applyFill="1" applyAlignment="1">
      <alignment horizontal="left" vertical="center"/>
    </xf>
    <xf numFmtId="170" fontId="0" fillId="0" borderId="0" xfId="20" applyNumberFormat="1" applyFont="1" applyFill="1" applyAlignment="1">
      <alignment vertical="center"/>
    </xf>
    <xf numFmtId="170" fontId="0" fillId="0" borderId="0" xfId="20" applyNumberFormat="1" applyFont="1" applyFill="1" applyAlignment="1">
      <alignment horizontal="center" vertical="center"/>
    </xf>
    <xf numFmtId="170" fontId="4" fillId="0" borderId="0" xfId="20" applyNumberFormat="1" applyFont="1" applyFill="1" applyBorder="1" applyAlignment="1">
      <alignment vertical="center"/>
    </xf>
    <xf numFmtId="170" fontId="0" fillId="0" borderId="0" xfId="20" applyNumberFormat="1" applyFont="1" applyFill="1" applyBorder="1" applyAlignment="1"/>
    <xf numFmtId="0" fontId="4" fillId="0" borderId="0" xfId="0" applyFont="1"/>
    <xf numFmtId="170" fontId="4" fillId="0" borderId="16" xfId="20" applyNumberFormat="1" applyFont="1" applyFill="1" applyBorder="1" applyAlignment="1">
      <alignment vertical="center"/>
    </xf>
    <xf numFmtId="170" fontId="0" fillId="0" borderId="0" xfId="20" applyNumberFormat="1" applyFont="1" applyFill="1" applyAlignment="1">
      <alignment horizontal="right" vertical="center"/>
    </xf>
    <xf numFmtId="170" fontId="0" fillId="0" borderId="0" xfId="20" applyNumberFormat="1" applyFont="1" applyFill="1" applyBorder="1" applyAlignment="1">
      <alignment horizontal="center" vertical="center"/>
    </xf>
    <xf numFmtId="170" fontId="4" fillId="0" borderId="4" xfId="20" applyNumberFormat="1" applyFont="1" applyFill="1" applyBorder="1" applyAlignment="1">
      <alignment vertical="center"/>
    </xf>
    <xf numFmtId="170" fontId="4" fillId="0" borderId="0" xfId="20" applyNumberFormat="1" applyFont="1" applyFill="1" applyAlignment="1">
      <alignment vertical="center"/>
    </xf>
    <xf numFmtId="170" fontId="0" fillId="0" borderId="16" xfId="20" applyNumberFormat="1" applyFont="1" applyFill="1" applyBorder="1" applyAlignment="1">
      <alignment horizontal="center" vertical="center"/>
    </xf>
    <xf numFmtId="170" fontId="4" fillId="0" borderId="18" xfId="20" applyNumberFormat="1" applyFont="1" applyFill="1" applyBorder="1" applyAlignment="1">
      <alignment vertical="center"/>
    </xf>
    <xf numFmtId="170" fontId="0" fillId="0" borderId="0" xfId="20" applyNumberFormat="1" applyFont="1" applyFill="1" applyBorder="1" applyAlignment="1">
      <alignment vertical="center"/>
    </xf>
    <xf numFmtId="37" fontId="8" fillId="0" borderId="0" xfId="0" applyNumberFormat="1" applyFont="1" applyFill="1" applyBorder="1" applyAlignment="1">
      <alignment horizontal="center" vertical="center"/>
    </xf>
    <xf numFmtId="0" fontId="44" fillId="0" borderId="0" xfId="0" applyFont="1" applyFill="1" applyAlignment="1">
      <alignment horizontal="center"/>
    </xf>
    <xf numFmtId="49" fontId="3" fillId="0" borderId="0" xfId="0" applyNumberFormat="1" applyFont="1" applyFill="1" applyAlignment="1">
      <alignment vertical="center"/>
    </xf>
    <xf numFmtId="0" fontId="0" fillId="0" borderId="0" xfId="0" applyFont="1" applyAlignment="1"/>
    <xf numFmtId="170" fontId="4" fillId="0" borderId="17" xfId="28" applyNumberFormat="1" applyFont="1" applyFill="1" applyBorder="1" applyAlignment="1">
      <alignment vertical="center"/>
    </xf>
    <xf numFmtId="43" fontId="4" fillId="0" borderId="15" xfId="28" applyNumberFormat="1" applyFont="1" applyFill="1" applyBorder="1" applyAlignment="1">
      <alignment vertical="center"/>
    </xf>
    <xf numFmtId="170" fontId="0" fillId="0" borderId="0" xfId="20" applyNumberFormat="1" applyFont="1" applyFill="1"/>
    <xf numFmtId="170" fontId="4" fillId="0" borderId="0" xfId="28" applyNumberFormat="1" applyFont="1" applyFill="1" applyBorder="1" applyAlignment="1"/>
    <xf numFmtId="170" fontId="4" fillId="0" borderId="16" xfId="20" applyNumberFormat="1" applyFont="1" applyFill="1" applyBorder="1" applyAlignment="1">
      <alignment horizontal="center" vertical="center"/>
    </xf>
    <xf numFmtId="170" fontId="4" fillId="0" borderId="0" xfId="20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horizontal="left"/>
    </xf>
    <xf numFmtId="170" fontId="0" fillId="0" borderId="16" xfId="20" applyNumberFormat="1" applyFont="1" applyFill="1" applyBorder="1"/>
    <xf numFmtId="170" fontId="0" fillId="0" borderId="0" xfId="20" applyNumberFormat="1" applyFont="1" applyFill="1" applyBorder="1"/>
    <xf numFmtId="170" fontId="4" fillId="0" borderId="16" xfId="20" applyNumberFormat="1" applyFont="1" applyFill="1" applyBorder="1"/>
    <xf numFmtId="170" fontId="4" fillId="0" borderId="0" xfId="20" applyNumberFormat="1" applyFont="1" applyFill="1" applyBorder="1"/>
    <xf numFmtId="170" fontId="0" fillId="0" borderId="16" xfId="28" applyNumberFormat="1" applyFont="1" applyFill="1" applyBorder="1" applyAlignment="1">
      <alignment vertical="center"/>
    </xf>
    <xf numFmtId="0" fontId="5" fillId="0" borderId="0" xfId="0" applyNumberFormat="1" applyFont="1" applyAlignment="1">
      <alignment vertical="center" readingOrder="2"/>
    </xf>
    <xf numFmtId="0" fontId="0" fillId="0" borderId="0" xfId="0" applyFont="1" applyFill="1" applyAlignment="1">
      <alignment horizontal="right" vertical="center"/>
    </xf>
    <xf numFmtId="0" fontId="5" fillId="0" borderId="0" xfId="0" applyFont="1" applyAlignment="1">
      <alignment vertical="center"/>
    </xf>
    <xf numFmtId="168" fontId="0" fillId="0" borderId="0" xfId="0" applyNumberFormat="1" applyFont="1" applyFill="1" applyAlignment="1">
      <alignment vertical="center"/>
    </xf>
    <xf numFmtId="49" fontId="8" fillId="0" borderId="0" xfId="0" applyNumberFormat="1" applyFont="1" applyAlignment="1">
      <alignment horizontal="left" vertical="center" readingOrder="2"/>
    </xf>
    <xf numFmtId="170" fontId="0" fillId="0" borderId="0" xfId="20" applyNumberFormat="1" applyFont="1" applyAlignment="1">
      <alignment vertical="center"/>
    </xf>
    <xf numFmtId="43" fontId="0" fillId="0" borderId="0" xfId="28" applyFont="1" applyAlignment="1">
      <alignment vertical="center"/>
    </xf>
    <xf numFmtId="0" fontId="7" fillId="0" borderId="0" xfId="0" applyFont="1" applyFill="1" applyAlignment="1">
      <alignment horizontal="right" vertical="center"/>
    </xf>
    <xf numFmtId="170" fontId="4" fillId="0" borderId="0" xfId="20" applyNumberFormat="1" applyFont="1" applyFill="1" applyBorder="1" applyAlignment="1">
      <alignment horizontal="center" vertical="center"/>
    </xf>
    <xf numFmtId="170" fontId="4" fillId="0" borderId="15" xfId="28" applyNumberFormat="1" applyFont="1" applyFill="1" applyBorder="1" applyAlignment="1"/>
    <xf numFmtId="170" fontId="4" fillId="0" borderId="17" xfId="28" applyNumberFormat="1" applyFont="1" applyFill="1" applyBorder="1" applyAlignment="1">
      <alignment horizontal="center"/>
    </xf>
    <xf numFmtId="170" fontId="4" fillId="0" borderId="4" xfId="28" applyNumberFormat="1" applyFont="1" applyFill="1" applyBorder="1" applyAlignment="1">
      <alignment horizontal="center"/>
    </xf>
    <xf numFmtId="170" fontId="4" fillId="0" borderId="16" xfId="28" applyNumberFormat="1" applyFont="1" applyFill="1" applyBorder="1" applyAlignment="1">
      <alignment horizontal="center"/>
    </xf>
    <xf numFmtId="170" fontId="4" fillId="0" borderId="0" xfId="28" applyNumberFormat="1" applyFont="1" applyFill="1" applyBorder="1" applyAlignment="1">
      <alignment horizontal="center"/>
    </xf>
    <xf numFmtId="170" fontId="9" fillId="0" borderId="0" xfId="0" applyNumberFormat="1" applyFont="1" applyFill="1" applyAlignment="1"/>
    <xf numFmtId="49" fontId="0" fillId="0" borderId="0" xfId="0" applyNumberFormat="1" applyFont="1" applyFill="1" applyBorder="1" applyAlignment="1">
      <alignment readingOrder="2"/>
    </xf>
    <xf numFmtId="170" fontId="9" fillId="0" borderId="0" xfId="0" applyNumberFormat="1" applyFont="1" applyFill="1" applyBorder="1" applyAlignment="1"/>
    <xf numFmtId="0" fontId="9" fillId="26" borderId="0" xfId="0" applyFont="1" applyFill="1" applyAlignment="1"/>
    <xf numFmtId="49" fontId="0" fillId="0" borderId="0" xfId="0" applyNumberFormat="1" applyFont="1" applyFill="1" applyAlignment="1">
      <alignment horizontal="left" vertical="center" indent="1" readingOrder="2"/>
    </xf>
    <xf numFmtId="170" fontId="0" fillId="0" borderId="0" xfId="28" applyNumberFormat="1" applyFont="1" applyFill="1" applyAlignment="1">
      <alignment horizontal="center"/>
    </xf>
    <xf numFmtId="43" fontId="0" fillId="0" borderId="0" xfId="20" applyFont="1" applyAlignment="1">
      <alignment vertical="center"/>
    </xf>
    <xf numFmtId="37" fontId="3" fillId="28" borderId="0" xfId="0" applyNumberFormat="1" applyFont="1" applyFill="1" applyBorder="1" applyAlignment="1">
      <alignment horizontal="center"/>
    </xf>
    <xf numFmtId="49" fontId="4" fillId="0" borderId="0" xfId="0" applyNumberFormat="1" applyFont="1" applyAlignment="1">
      <alignment vertical="center" readingOrder="2"/>
    </xf>
    <xf numFmtId="170" fontId="4" fillId="0" borderId="16" xfId="28" applyNumberFormat="1" applyFont="1" applyFill="1" applyBorder="1" applyAlignment="1">
      <alignment vertical="center"/>
    </xf>
    <xf numFmtId="0" fontId="6" fillId="0" borderId="0" xfId="0" applyFont="1" applyFill="1" applyAlignment="1">
      <alignment horizontal="center"/>
    </xf>
    <xf numFmtId="37" fontId="3" fillId="0" borderId="0" xfId="0" applyNumberFormat="1" applyFont="1" applyFill="1" applyAlignment="1">
      <alignment horizontal="center"/>
    </xf>
    <xf numFmtId="37" fontId="8" fillId="0" borderId="0" xfId="0" applyNumberFormat="1" applyFont="1" applyFill="1" applyBorder="1" applyAlignment="1">
      <alignment horizontal="center"/>
    </xf>
    <xf numFmtId="37" fontId="8" fillId="0" borderId="0" xfId="0" applyNumberFormat="1" applyFont="1" applyFill="1" applyAlignment="1">
      <alignment horizontal="center"/>
    </xf>
    <xf numFmtId="0" fontId="4" fillId="0" borderId="0" xfId="0" applyFont="1" applyFill="1"/>
    <xf numFmtId="0" fontId="0" fillId="0" borderId="0" xfId="0" applyFont="1" applyFill="1" applyBorder="1" applyAlignment="1"/>
    <xf numFmtId="0" fontId="0" fillId="0" borderId="0" xfId="0" applyFont="1" applyAlignment="1">
      <alignment horizontal="left"/>
    </xf>
    <xf numFmtId="49" fontId="0" fillId="0" borderId="0" xfId="0" applyNumberFormat="1" applyFont="1" applyAlignment="1">
      <alignment readingOrder="2"/>
    </xf>
    <xf numFmtId="0" fontId="0" fillId="0" borderId="0" xfId="0" applyNumberFormat="1" applyFont="1" applyBorder="1" applyAlignment="1"/>
    <xf numFmtId="49" fontId="3" fillId="0" borderId="0" xfId="0" applyNumberFormat="1" applyFont="1" applyFill="1" applyAlignment="1"/>
    <xf numFmtId="0" fontId="8" fillId="0" borderId="0" xfId="0" applyFont="1"/>
    <xf numFmtId="0" fontId="5" fillId="0" borderId="0" xfId="0" applyNumberFormat="1" applyFont="1"/>
    <xf numFmtId="0" fontId="7" fillId="0" borderId="0" xfId="0" applyFont="1" applyAlignment="1">
      <alignment horizontal="center"/>
    </xf>
    <xf numFmtId="0" fontId="7" fillId="0" borderId="0" xfId="0" applyFont="1" applyBorder="1" applyAlignment="1"/>
    <xf numFmtId="0" fontId="5" fillId="0" borderId="0" xfId="0" applyFont="1" applyAlignment="1"/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170" fontId="5" fillId="0" borderId="0" xfId="20" applyNumberFormat="1" applyFont="1" applyBorder="1" applyAlignment="1">
      <alignment vertical="center"/>
    </xf>
    <xf numFmtId="170" fontId="5" fillId="0" borderId="0" xfId="20" applyNumberFormat="1" applyFont="1" applyBorder="1" applyAlignment="1">
      <alignment horizontal="center" vertical="center"/>
    </xf>
    <xf numFmtId="170" fontId="7" fillId="0" borderId="0" xfId="0" applyNumberFormat="1" applyFont="1" applyAlignment="1"/>
    <xf numFmtId="170" fontId="5" fillId="0" borderId="0" xfId="20" applyNumberFormat="1" applyFont="1" applyFill="1" applyBorder="1" applyAlignment="1">
      <alignment vertical="center"/>
    </xf>
    <xf numFmtId="168" fontId="5" fillId="0" borderId="0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center" vertical="center"/>
    </xf>
    <xf numFmtId="170" fontId="5" fillId="0" borderId="4" xfId="20" applyNumberFormat="1" applyFont="1" applyFill="1" applyBorder="1" applyAlignment="1">
      <alignment horizontal="center" vertical="center"/>
    </xf>
    <xf numFmtId="170" fontId="5" fillId="0" borderId="18" xfId="20" applyNumberFormat="1" applyFont="1" applyFill="1" applyBorder="1" applyAlignment="1">
      <alignment vertical="center"/>
    </xf>
    <xf numFmtId="0" fontId="5" fillId="0" borderId="0" xfId="0" applyNumberFormat="1" applyFont="1" applyAlignment="1"/>
    <xf numFmtId="0" fontId="7" fillId="0" borderId="0" xfId="0" applyNumberFormat="1" applyFont="1"/>
    <xf numFmtId="0" fontId="7" fillId="0" borderId="0" xfId="0" applyNumberFormat="1" applyFont="1" applyAlignment="1"/>
    <xf numFmtId="0" fontId="7" fillId="0" borderId="0" xfId="0" applyFont="1" applyAlignment="1">
      <alignment vertical="center"/>
    </xf>
    <xf numFmtId="0" fontId="7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7" fillId="0" borderId="0" xfId="0" applyNumberFormat="1" applyFont="1" applyAlignment="1">
      <alignment horizont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7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NumberFormat="1" applyFont="1" applyFill="1" applyAlignment="1"/>
    <xf numFmtId="0" fontId="5" fillId="0" borderId="0" xfId="0" applyNumberFormat="1" applyFont="1" applyFill="1" applyAlignment="1">
      <alignment horizontal="left" vertical="center"/>
    </xf>
    <xf numFmtId="3" fontId="5" fillId="0" borderId="0" xfId="0" applyNumberFormat="1" applyFont="1" applyAlignment="1"/>
    <xf numFmtId="168" fontId="5" fillId="0" borderId="0" xfId="0" applyNumberFormat="1" applyFont="1" applyBorder="1" applyAlignment="1">
      <alignment horizontal="right"/>
    </xf>
    <xf numFmtId="43" fontId="5" fillId="0" borderId="0" xfId="20" applyFont="1" applyBorder="1" applyAlignment="1">
      <alignment horizontal="right"/>
    </xf>
    <xf numFmtId="170" fontId="5" fillId="0" borderId="0" xfId="20" applyNumberFormat="1" applyFont="1" applyBorder="1" applyAlignment="1">
      <alignment horizontal="right"/>
    </xf>
    <xf numFmtId="0" fontId="45" fillId="0" borderId="0" xfId="0" applyNumberFormat="1" applyFont="1" applyFill="1" applyAlignment="1">
      <alignment vertical="center"/>
    </xf>
    <xf numFmtId="0" fontId="7" fillId="0" borderId="0" xfId="0" applyNumberFormat="1" applyFont="1" applyFill="1" applyAlignment="1">
      <alignment horizontal="left" vertical="center"/>
    </xf>
    <xf numFmtId="170" fontId="7" fillId="0" borderId="16" xfId="20" applyNumberFormat="1" applyFont="1" applyBorder="1" applyAlignment="1">
      <alignment horizontal="right"/>
    </xf>
    <xf numFmtId="170" fontId="7" fillId="0" borderId="0" xfId="20" applyNumberFormat="1" applyFont="1" applyFill="1" applyBorder="1" applyAlignment="1">
      <alignment horizontal="center"/>
    </xf>
    <xf numFmtId="170" fontId="7" fillId="0" borderId="0" xfId="20" applyNumberFormat="1" applyFont="1" applyFill="1" applyBorder="1" applyAlignment="1"/>
    <xf numFmtId="170" fontId="7" fillId="0" borderId="16" xfId="20" applyNumberFormat="1" applyFont="1" applyFill="1" applyBorder="1" applyAlignment="1"/>
    <xf numFmtId="170" fontId="7" fillId="0" borderId="0" xfId="20" applyNumberFormat="1" applyFont="1" applyBorder="1" applyAlignment="1">
      <alignment horizontal="right"/>
    </xf>
    <xf numFmtId="170" fontId="7" fillId="0" borderId="0" xfId="20" applyNumberFormat="1" applyFont="1" applyAlignment="1"/>
    <xf numFmtId="170" fontId="5" fillId="0" borderId="16" xfId="20" applyNumberFormat="1" applyFont="1" applyFill="1" applyBorder="1" applyAlignment="1">
      <alignment horizontal="center" vertical="center"/>
    </xf>
    <xf numFmtId="170" fontId="5" fillId="0" borderId="0" xfId="20" applyNumberFormat="1" applyFont="1" applyFill="1" applyBorder="1" applyAlignment="1">
      <alignment horizontal="center" vertical="center"/>
    </xf>
    <xf numFmtId="170" fontId="5" fillId="0" borderId="0" xfId="20" applyNumberFormat="1" applyFont="1" applyBorder="1" applyAlignment="1">
      <alignment horizontal="center"/>
    </xf>
    <xf numFmtId="170" fontId="5" fillId="0" borderId="0" xfId="20" applyNumberFormat="1" applyFont="1" applyBorder="1" applyAlignment="1"/>
    <xf numFmtId="170" fontId="7" fillId="0" borderId="0" xfId="20" applyNumberFormat="1" applyFont="1" applyBorder="1" applyAlignment="1">
      <alignment horizontal="center"/>
    </xf>
    <xf numFmtId="170" fontId="7" fillId="0" borderId="0" xfId="20" applyNumberFormat="1" applyFont="1" applyBorder="1" applyAlignment="1"/>
    <xf numFmtId="170" fontId="5" fillId="0" borderId="4" xfId="20" applyNumberFormat="1" applyFont="1" applyFill="1" applyBorder="1" applyAlignment="1"/>
    <xf numFmtId="170" fontId="5" fillId="0" borderId="0" xfId="20" applyNumberFormat="1" applyFont="1" applyFill="1" applyBorder="1" applyAlignment="1">
      <alignment horizontal="center"/>
    </xf>
    <xf numFmtId="170" fontId="5" fillId="0" borderId="0" xfId="20" applyNumberFormat="1" applyFont="1" applyFill="1" applyBorder="1" applyAlignment="1"/>
    <xf numFmtId="168" fontId="5" fillId="0" borderId="15" xfId="0" applyNumberFormat="1" applyFont="1" applyFill="1" applyBorder="1" applyAlignment="1">
      <alignment horizontal="right" vertical="center"/>
    </xf>
    <xf numFmtId="43" fontId="5" fillId="0" borderId="0" xfId="20" applyFont="1" applyFill="1" applyBorder="1" applyAlignment="1">
      <alignment horizontal="right" vertical="center"/>
    </xf>
    <xf numFmtId="43" fontId="5" fillId="0" borderId="15" xfId="20" applyFont="1" applyFill="1" applyBorder="1" applyAlignment="1">
      <alignment horizontal="right" vertical="center"/>
    </xf>
    <xf numFmtId="0" fontId="7" fillId="0" borderId="0" xfId="0" applyNumberFormat="1" applyFont="1" applyFill="1" applyAlignment="1"/>
    <xf numFmtId="168" fontId="7" fillId="0" borderId="0" xfId="0" applyNumberFormat="1" applyFont="1" applyFill="1" applyAlignment="1"/>
    <xf numFmtId="0" fontId="5" fillId="0" borderId="0" xfId="20" applyNumberFormat="1" applyFont="1" applyAlignment="1"/>
    <xf numFmtId="43" fontId="5" fillId="0" borderId="0" xfId="20" applyFont="1" applyAlignment="1">
      <alignment horizontal="center"/>
    </xf>
    <xf numFmtId="170" fontId="5" fillId="0" borderId="0" xfId="20" applyNumberFormat="1" applyFont="1" applyAlignment="1"/>
    <xf numFmtId="43" fontId="5" fillId="0" borderId="0" xfId="20" applyFont="1" applyAlignment="1"/>
    <xf numFmtId="0" fontId="7" fillId="0" borderId="0" xfId="20" applyNumberFormat="1" applyFont="1" applyAlignment="1"/>
    <xf numFmtId="43" fontId="7" fillId="0" borderId="0" xfId="20" applyFont="1" applyAlignment="1">
      <alignment horizontal="center"/>
    </xf>
    <xf numFmtId="43" fontId="7" fillId="0" borderId="0" xfId="20" applyFont="1" applyAlignment="1"/>
    <xf numFmtId="170" fontId="5" fillId="0" borderId="4" xfId="20" applyNumberFormat="1" applyFont="1" applyBorder="1" applyAlignment="1"/>
    <xf numFmtId="170" fontId="5" fillId="0" borderId="18" xfId="20" applyNumberFormat="1" applyFont="1" applyBorder="1" applyAlignment="1"/>
    <xf numFmtId="0" fontId="46" fillId="0" borderId="0" xfId="0" applyFont="1"/>
    <xf numFmtId="0" fontId="47" fillId="0" borderId="0" xfId="0" applyFont="1" applyAlignment="1">
      <alignment horizontal="center"/>
    </xf>
    <xf numFmtId="0" fontId="47" fillId="0" borderId="0" xfId="0" applyFont="1" applyAlignment="1"/>
    <xf numFmtId="0" fontId="47" fillId="0" borderId="0" xfId="0" applyFont="1" applyBorder="1" applyAlignment="1"/>
    <xf numFmtId="49" fontId="47" fillId="0" borderId="0" xfId="0" applyNumberFormat="1" applyFont="1" applyAlignment="1"/>
    <xf numFmtId="0" fontId="48" fillId="0" borderId="0" xfId="0" applyFont="1" applyAlignment="1">
      <alignment horizontal="center"/>
    </xf>
    <xf numFmtId="0" fontId="46" fillId="0" borderId="0" xfId="0" applyFont="1" applyAlignment="1"/>
    <xf numFmtId="0" fontId="46" fillId="0" borderId="0" xfId="0" applyFont="1" applyAlignment="1">
      <alignment vertical="center"/>
    </xf>
    <xf numFmtId="0" fontId="48" fillId="0" borderId="0" xfId="0" applyFont="1" applyBorder="1" applyAlignment="1">
      <alignment vertical="center"/>
    </xf>
    <xf numFmtId="0" fontId="47" fillId="0" borderId="0" xfId="0" applyFont="1" applyBorder="1" applyAlignment="1">
      <alignment horizontal="center"/>
    </xf>
    <xf numFmtId="0" fontId="47" fillId="0" borderId="0" xfId="0" applyFont="1" applyAlignment="1">
      <alignment horizontal="center" vertical="center"/>
    </xf>
    <xf numFmtId="0" fontId="47" fillId="0" borderId="0" xfId="0" applyFont="1" applyFill="1" applyAlignment="1">
      <alignment horizontal="center" vertical="center"/>
    </xf>
    <xf numFmtId="0" fontId="48" fillId="0" borderId="0" xfId="0" applyFont="1" applyFill="1" applyAlignment="1">
      <alignment horizontal="center"/>
    </xf>
    <xf numFmtId="0" fontId="46" fillId="0" borderId="0" xfId="0" applyFont="1" applyFill="1" applyAlignment="1">
      <alignment horizontal="left" vertical="center"/>
    </xf>
    <xf numFmtId="170" fontId="46" fillId="0" borderId="0" xfId="20" applyNumberFormat="1" applyFont="1" applyBorder="1" applyAlignment="1">
      <alignment vertical="center"/>
    </xf>
    <xf numFmtId="170" fontId="47" fillId="0" borderId="0" xfId="20" applyNumberFormat="1" applyFont="1" applyAlignment="1">
      <alignment vertical="center"/>
    </xf>
    <xf numFmtId="170" fontId="46" fillId="0" borderId="0" xfId="20" applyNumberFormat="1" applyFont="1" applyBorder="1" applyAlignment="1">
      <alignment horizontal="right" vertical="center"/>
    </xf>
    <xf numFmtId="168" fontId="47" fillId="0" borderId="0" xfId="0" applyNumberFormat="1" applyFont="1" applyBorder="1" applyAlignment="1">
      <alignment vertical="center"/>
    </xf>
    <xf numFmtId="168" fontId="46" fillId="0" borderId="0" xfId="0" applyNumberFormat="1" applyFont="1" applyBorder="1" applyAlignment="1">
      <alignment vertical="center"/>
    </xf>
    <xf numFmtId="168" fontId="47" fillId="0" borderId="0" xfId="0" applyNumberFormat="1" applyFont="1" applyAlignment="1">
      <alignment vertical="center"/>
    </xf>
    <xf numFmtId="168" fontId="46" fillId="0" borderId="0" xfId="0" applyNumberFormat="1" applyFont="1" applyBorder="1" applyAlignment="1">
      <alignment horizontal="right" vertical="center"/>
    </xf>
    <xf numFmtId="0" fontId="49" fillId="0" borderId="0" xfId="0" applyFont="1" applyFill="1" applyAlignment="1">
      <alignment vertical="center"/>
    </xf>
    <xf numFmtId="0" fontId="47" fillId="0" borderId="0" xfId="0" applyFont="1" applyFill="1" applyAlignment="1">
      <alignment horizontal="left" vertical="center"/>
    </xf>
    <xf numFmtId="170" fontId="47" fillId="0" borderId="16" xfId="20" applyNumberFormat="1" applyFont="1" applyFill="1" applyBorder="1" applyAlignment="1">
      <alignment horizontal="right" vertical="center"/>
    </xf>
    <xf numFmtId="170" fontId="47" fillId="0" borderId="0" xfId="20" applyNumberFormat="1" applyFont="1" applyBorder="1" applyAlignment="1">
      <alignment horizontal="center" vertical="center"/>
    </xf>
    <xf numFmtId="170" fontId="47" fillId="0" borderId="0" xfId="20" applyNumberFormat="1" applyFont="1" applyBorder="1" applyAlignment="1">
      <alignment vertical="center"/>
    </xf>
    <xf numFmtId="170" fontId="47" fillId="0" borderId="0" xfId="20" applyNumberFormat="1" applyFont="1" applyFill="1" applyBorder="1" applyAlignment="1">
      <alignment horizontal="right" vertical="center"/>
    </xf>
    <xf numFmtId="170" fontId="47" fillId="0" borderId="16" xfId="20" applyNumberFormat="1" applyFont="1" applyBorder="1" applyAlignment="1">
      <alignment vertical="center"/>
    </xf>
    <xf numFmtId="0" fontId="49" fillId="0" borderId="0" xfId="0" applyFont="1" applyAlignment="1">
      <alignment horizontal="center"/>
    </xf>
    <xf numFmtId="170" fontId="46" fillId="0" borderId="16" xfId="20" applyNumberFormat="1" applyFont="1" applyBorder="1" applyAlignment="1">
      <alignment horizontal="right" vertical="center"/>
    </xf>
    <xf numFmtId="170" fontId="46" fillId="0" borderId="0" xfId="20" applyNumberFormat="1" applyFont="1" applyBorder="1" applyAlignment="1">
      <alignment horizontal="center" vertical="center"/>
    </xf>
    <xf numFmtId="170" fontId="46" fillId="0" borderId="0" xfId="20" applyNumberFormat="1" applyFont="1" applyAlignment="1">
      <alignment vertical="center"/>
    </xf>
    <xf numFmtId="170" fontId="47" fillId="0" borderId="0" xfId="20" applyNumberFormat="1" applyFont="1" applyBorder="1" applyAlignment="1">
      <alignment horizontal="right" vertical="center"/>
    </xf>
    <xf numFmtId="170" fontId="47" fillId="0" borderId="0" xfId="20" quotePrefix="1" applyNumberFormat="1" applyFont="1" applyBorder="1" applyAlignment="1">
      <alignment horizontal="center" vertical="center"/>
    </xf>
    <xf numFmtId="170" fontId="47" fillId="0" borderId="0" xfId="0" applyNumberFormat="1" applyFont="1" applyAlignment="1"/>
    <xf numFmtId="0" fontId="47" fillId="0" borderId="0" xfId="0" applyFont="1" applyFill="1" applyAlignment="1">
      <alignment vertical="center"/>
    </xf>
    <xf numFmtId="170" fontId="46" fillId="0" borderId="4" xfId="20" applyNumberFormat="1" applyFont="1" applyBorder="1" applyAlignment="1">
      <alignment vertical="center"/>
    </xf>
    <xf numFmtId="43" fontId="47" fillId="0" borderId="0" xfId="28" applyFont="1" applyAlignment="1"/>
    <xf numFmtId="170" fontId="46" fillId="0" borderId="15" xfId="20" applyNumberFormat="1" applyFont="1" applyFill="1" applyBorder="1" applyAlignment="1">
      <alignment horizontal="right" vertical="center"/>
    </xf>
    <xf numFmtId="170" fontId="46" fillId="0" borderId="0" xfId="20" applyNumberFormat="1" applyFont="1" applyFill="1" applyBorder="1" applyAlignment="1">
      <alignment horizontal="right" vertical="center"/>
    </xf>
    <xf numFmtId="170" fontId="46" fillId="0" borderId="0" xfId="20" applyNumberFormat="1" applyFont="1" applyFill="1" applyAlignment="1">
      <alignment horizontal="center" vertical="center"/>
    </xf>
    <xf numFmtId="170" fontId="46" fillId="0" borderId="0" xfId="20" applyNumberFormat="1" applyFont="1" applyFill="1" applyBorder="1" applyAlignment="1">
      <alignment vertical="center"/>
    </xf>
    <xf numFmtId="168" fontId="46" fillId="0" borderId="0" xfId="0" applyNumberFormat="1" applyFont="1" applyFill="1" applyBorder="1" applyAlignment="1">
      <alignment horizontal="right" vertical="center"/>
    </xf>
    <xf numFmtId="168" fontId="46" fillId="0" borderId="0" xfId="0" applyNumberFormat="1" applyFont="1" applyFill="1" applyAlignment="1">
      <alignment horizontal="center" vertical="center"/>
    </xf>
    <xf numFmtId="168" fontId="46" fillId="0" borderId="0" xfId="0" applyNumberFormat="1" applyFont="1" applyFill="1" applyBorder="1" applyAlignment="1">
      <alignment vertical="center"/>
    </xf>
    <xf numFmtId="49" fontId="46" fillId="0" borderId="0" xfId="0" applyNumberFormat="1" applyFont="1" applyFill="1" applyAlignment="1"/>
    <xf numFmtId="0" fontId="48" fillId="0" borderId="0" xfId="0" applyFont="1" applyAlignment="1">
      <alignment vertical="center"/>
    </xf>
    <xf numFmtId="41" fontId="46" fillId="0" borderId="0" xfId="0" applyNumberFormat="1" applyFont="1" applyBorder="1" applyAlignment="1">
      <alignment vertical="center"/>
    </xf>
    <xf numFmtId="41" fontId="47" fillId="0" borderId="0" xfId="0" applyNumberFormat="1" applyFont="1" applyBorder="1" applyAlignment="1">
      <alignment vertical="center"/>
    </xf>
    <xf numFmtId="170" fontId="47" fillId="0" borderId="16" xfId="20" applyNumberFormat="1" applyFont="1" applyFill="1" applyBorder="1" applyAlignment="1">
      <alignment horizontal="center" vertical="center"/>
    </xf>
    <xf numFmtId="41" fontId="46" fillId="0" borderId="4" xfId="0" applyNumberFormat="1" applyFont="1" applyBorder="1" applyAlignment="1">
      <alignment vertical="center"/>
    </xf>
    <xf numFmtId="41" fontId="46" fillId="0" borderId="4" xfId="0" applyNumberFormat="1" applyFont="1" applyBorder="1" applyAlignment="1">
      <alignment horizontal="right" vertical="center"/>
    </xf>
    <xf numFmtId="168" fontId="46" fillId="0" borderId="4" xfId="0" applyNumberFormat="1" applyFont="1" applyBorder="1" applyAlignment="1">
      <alignment vertical="center"/>
    </xf>
    <xf numFmtId="0" fontId="49" fillId="0" borderId="0" xfId="0" applyFont="1" applyFill="1" applyAlignment="1">
      <alignment horizontal="left" vertical="center"/>
    </xf>
    <xf numFmtId="0" fontId="49" fillId="0" borderId="0" xfId="0" applyFont="1" applyAlignment="1">
      <alignment horizontal="center" vertical="center"/>
    </xf>
    <xf numFmtId="170" fontId="47" fillId="0" borderId="0" xfId="28" applyNumberFormat="1" applyFont="1" applyFill="1" applyBorder="1" applyAlignment="1">
      <alignment horizontal="center" vertical="center"/>
    </xf>
    <xf numFmtId="41" fontId="46" fillId="0" borderId="0" xfId="28" applyNumberFormat="1" applyFont="1" applyBorder="1" applyAlignment="1">
      <alignment horizontal="center" vertical="center"/>
    </xf>
    <xf numFmtId="41" fontId="46" fillId="0" borderId="0" xfId="28" applyNumberFormat="1" applyFont="1" applyAlignment="1">
      <alignment vertical="center"/>
    </xf>
    <xf numFmtId="41" fontId="46" fillId="0" borderId="0" xfId="0" applyNumberFormat="1" applyFont="1" applyBorder="1" applyAlignment="1">
      <alignment horizontal="right" vertical="center"/>
    </xf>
    <xf numFmtId="41" fontId="46" fillId="0" borderId="0" xfId="0" applyNumberFormat="1" applyFont="1" applyAlignment="1">
      <alignment vertical="center"/>
    </xf>
    <xf numFmtId="0" fontId="47" fillId="0" borderId="0" xfId="0" applyFont="1" applyFill="1" applyAlignment="1">
      <alignment horizontal="left" vertical="center" indent="1"/>
    </xf>
    <xf numFmtId="170" fontId="47" fillId="0" borderId="0" xfId="20" applyNumberFormat="1" applyFont="1" applyFill="1" applyBorder="1" applyAlignment="1">
      <alignment horizontal="center" vertical="center"/>
    </xf>
    <xf numFmtId="0" fontId="48" fillId="0" borderId="0" xfId="0" applyFont="1" applyFill="1" applyAlignment="1">
      <alignment horizontal="center" vertical="center"/>
    </xf>
    <xf numFmtId="170" fontId="47" fillId="0" borderId="16" xfId="20" applyNumberFormat="1" applyFont="1" applyBorder="1" applyAlignment="1">
      <alignment horizontal="right" vertical="center"/>
    </xf>
    <xf numFmtId="170" fontId="46" fillId="0" borderId="4" xfId="20" applyNumberFormat="1" applyFont="1" applyBorder="1" applyAlignment="1">
      <alignment horizontal="right" vertical="center"/>
    </xf>
    <xf numFmtId="170" fontId="46" fillId="0" borderId="4" xfId="20" applyNumberFormat="1" applyFont="1" applyFill="1" applyBorder="1" applyAlignment="1">
      <alignment horizontal="center" vertical="center"/>
    </xf>
    <xf numFmtId="170" fontId="46" fillId="0" borderId="0" xfId="20" applyNumberFormat="1" applyFont="1" applyFill="1" applyBorder="1" applyAlignment="1">
      <alignment vertical="top"/>
    </xf>
    <xf numFmtId="170" fontId="46" fillId="0" borderId="4" xfId="20" applyNumberFormat="1" applyFont="1" applyFill="1" applyBorder="1" applyAlignment="1">
      <alignment vertical="center"/>
    </xf>
    <xf numFmtId="41" fontId="46" fillId="0" borderId="15" xfId="0" applyNumberFormat="1" applyFont="1" applyFill="1" applyBorder="1" applyAlignment="1">
      <alignment horizontal="right" vertical="center"/>
    </xf>
    <xf numFmtId="41" fontId="46" fillId="0" borderId="0" xfId="0" applyNumberFormat="1" applyFont="1" applyFill="1" applyBorder="1" applyAlignment="1">
      <alignment horizontal="right" vertical="center"/>
    </xf>
    <xf numFmtId="41" fontId="46" fillId="0" borderId="0" xfId="0" applyNumberFormat="1" applyFont="1" applyFill="1" applyAlignment="1">
      <alignment horizontal="center" vertical="center"/>
    </xf>
    <xf numFmtId="170" fontId="46" fillId="0" borderId="18" xfId="20" applyNumberFormat="1" applyFont="1" applyFill="1" applyBorder="1" applyAlignment="1">
      <alignment vertical="center"/>
    </xf>
    <xf numFmtId="41" fontId="46" fillId="0" borderId="0" xfId="0" applyNumberFormat="1" applyFont="1" applyFill="1" applyBorder="1" applyAlignment="1">
      <alignment vertical="center"/>
    </xf>
    <xf numFmtId="43" fontId="47" fillId="0" borderId="0" xfId="0" applyNumberFormat="1" applyFont="1" applyAlignment="1"/>
    <xf numFmtId="41" fontId="47" fillId="0" borderId="0" xfId="0" applyNumberFormat="1" applyFont="1" applyAlignment="1"/>
    <xf numFmtId="0" fontId="0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8" fillId="0" borderId="0" xfId="0" applyFont="1" applyAlignment="1">
      <alignment horizontal="center" vertical="center"/>
    </xf>
    <xf numFmtId="0" fontId="47" fillId="0" borderId="16" xfId="0" applyFont="1" applyBorder="1" applyAlignment="1">
      <alignment horizontal="center" vertical="center"/>
    </xf>
    <xf numFmtId="0" fontId="46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68" fontId="0" fillId="0" borderId="0" xfId="0" applyNumberFormat="1" applyFont="1" applyFill="1" applyAlignment="1"/>
    <xf numFmtId="168" fontId="0" fillId="0" borderId="0" xfId="0" applyNumberFormat="1" applyFont="1" applyAlignment="1"/>
    <xf numFmtId="170" fontId="0" fillId="0" borderId="0" xfId="28" applyNumberFormat="1" applyFont="1" applyFill="1" applyBorder="1" applyAlignment="1">
      <alignment horizontal="center"/>
    </xf>
    <xf numFmtId="169" fontId="0" fillId="0" borderId="0" xfId="0" applyNumberFormat="1" applyFont="1" applyAlignment="1"/>
    <xf numFmtId="0" fontId="0" fillId="0" borderId="0" xfId="0" applyFont="1" applyFill="1" applyAlignment="1"/>
    <xf numFmtId="170" fontId="0" fillId="0" borderId="15" xfId="28" applyNumberFormat="1" applyFont="1" applyFill="1" applyBorder="1" applyAlignment="1">
      <alignment horizontal="center"/>
    </xf>
    <xf numFmtId="170" fontId="0" fillId="0" borderId="16" xfId="28" applyNumberFormat="1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170" fontId="0" fillId="0" borderId="0" xfId="28" applyNumberFormat="1" applyFont="1" applyFill="1" applyBorder="1" applyAlignment="1"/>
    <xf numFmtId="170" fontId="0" fillId="0" borderId="0" xfId="0" applyNumberFormat="1" applyFont="1" applyFill="1"/>
    <xf numFmtId="174" fontId="0" fillId="0" borderId="0" xfId="0" applyNumberFormat="1" applyFont="1" applyFill="1"/>
    <xf numFmtId="49" fontId="0" fillId="0" borderId="0" xfId="0" applyNumberFormat="1" applyFont="1" applyFill="1" applyBorder="1" applyAlignment="1">
      <alignment vertical="center"/>
    </xf>
    <xf numFmtId="170" fontId="46" fillId="0" borderId="4" xfId="20" applyNumberFormat="1" applyFont="1" applyFill="1" applyBorder="1" applyAlignment="1">
      <alignment vertical="top"/>
    </xf>
    <xf numFmtId="0" fontId="0" fillId="0" borderId="0" xfId="0" applyFont="1" applyAlignment="1">
      <alignment vertical="center"/>
    </xf>
    <xf numFmtId="43" fontId="0" fillId="0" borderId="0" xfId="0" applyNumberFormat="1" applyFont="1" applyAlignment="1">
      <alignment vertical="center"/>
    </xf>
    <xf numFmtId="170" fontId="0" fillId="0" borderId="0" xfId="20" applyNumberFormat="1" applyFont="1" applyFill="1" applyBorder="1" applyAlignment="1">
      <alignment horizontal="right" vertical="center"/>
    </xf>
    <xf numFmtId="170" fontId="0" fillId="0" borderId="16" xfId="20" applyNumberFormat="1" applyFont="1" applyFill="1" applyBorder="1" applyAlignment="1">
      <alignment horizontal="right" vertical="center"/>
    </xf>
    <xf numFmtId="170" fontId="0" fillId="0" borderId="0" xfId="20" applyNumberFormat="1" applyFont="1" applyFill="1" applyAlignment="1">
      <alignment horizontal="centerContinuous" vertical="center"/>
    </xf>
    <xf numFmtId="170" fontId="0" fillId="0" borderId="17" xfId="20" applyNumberFormat="1" applyFont="1" applyFill="1" applyBorder="1" applyAlignment="1">
      <alignment vertical="center"/>
    </xf>
    <xf numFmtId="170" fontId="0" fillId="0" borderId="16" xfId="20" applyNumberFormat="1" applyFont="1" applyFill="1" applyBorder="1" applyAlignment="1">
      <alignment vertical="center"/>
    </xf>
    <xf numFmtId="49" fontId="0" fillId="0" borderId="0" xfId="0" applyNumberFormat="1" applyFont="1" applyAlignment="1">
      <alignment vertical="center" readingOrder="2"/>
    </xf>
    <xf numFmtId="169" fontId="0" fillId="0" borderId="0" xfId="0" applyNumberFormat="1" applyFont="1" applyFill="1" applyAlignment="1">
      <alignment vertical="center"/>
    </xf>
    <xf numFmtId="0" fontId="0" fillId="0" borderId="0" xfId="0" applyNumberFormat="1" applyFont="1" applyFill="1" applyBorder="1" applyAlignment="1">
      <alignment vertical="center"/>
    </xf>
    <xf numFmtId="170" fontId="0" fillId="0" borderId="0" xfId="0" applyNumberFormat="1" applyFont="1" applyAlignment="1">
      <alignment vertical="center"/>
    </xf>
    <xf numFmtId="170" fontId="0" fillId="0" borderId="0" xfId="20" applyNumberFormat="1" applyFont="1" applyFill="1" applyBorder="1" applyAlignment="1">
      <alignment horizontal="centerContinuous" vertical="center"/>
    </xf>
    <xf numFmtId="37" fontId="0" fillId="0" borderId="0" xfId="0" applyNumberFormat="1" applyFont="1" applyFill="1" applyAlignment="1">
      <alignment horizontal="right" vertical="center"/>
    </xf>
    <xf numFmtId="170" fontId="0" fillId="27" borderId="0" xfId="28" applyNumberFormat="1" applyFont="1" applyFill="1" applyAlignment="1">
      <alignment horizontal="center" vertical="center"/>
    </xf>
    <xf numFmtId="170" fontId="0" fillId="27" borderId="0" xfId="20" applyNumberFormat="1" applyFont="1" applyFill="1" applyAlignment="1">
      <alignment horizontal="right" vertical="center"/>
    </xf>
    <xf numFmtId="0" fontId="0" fillId="27" borderId="0" xfId="0" applyFont="1" applyFill="1" applyAlignment="1">
      <alignment vertical="center"/>
    </xf>
    <xf numFmtId="170" fontId="0" fillId="27" borderId="0" xfId="20" applyNumberFormat="1" applyFont="1" applyFill="1" applyAlignment="1">
      <alignment vertic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8" fillId="0" borderId="0" xfId="0" applyFont="1" applyAlignment="1">
      <alignment horizontal="center" vertical="center"/>
    </xf>
    <xf numFmtId="0" fontId="47" fillId="0" borderId="16" xfId="0" applyFont="1" applyBorder="1" applyAlignment="1">
      <alignment horizontal="center" vertical="center"/>
    </xf>
    <xf numFmtId="0" fontId="46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</cellXfs>
  <cellStyles count="114">
    <cellStyle name="20% - ส่วนที่ถูกเน้น1" xfId="1" xr:uid="{00000000-0005-0000-0000-000000000000}"/>
    <cellStyle name="20% - ส่วนที่ถูกเน้น2" xfId="2" xr:uid="{00000000-0005-0000-0000-000001000000}"/>
    <cellStyle name="20% - ส่วนที่ถูกเน้น3" xfId="3" xr:uid="{00000000-0005-0000-0000-000002000000}"/>
    <cellStyle name="20% - ส่วนที่ถูกเน้น4" xfId="4" xr:uid="{00000000-0005-0000-0000-000003000000}"/>
    <cellStyle name="20% - ส่วนที่ถูกเน้น5" xfId="5" xr:uid="{00000000-0005-0000-0000-000004000000}"/>
    <cellStyle name="20% - ส่วนที่ถูกเน้น6" xfId="6" xr:uid="{00000000-0005-0000-0000-000005000000}"/>
    <cellStyle name="40% - ส่วนที่ถูกเน้น1" xfId="7" xr:uid="{00000000-0005-0000-0000-000006000000}"/>
    <cellStyle name="40% - ส่วนที่ถูกเน้น2" xfId="8" xr:uid="{00000000-0005-0000-0000-000007000000}"/>
    <cellStyle name="40% - ส่วนที่ถูกเน้น3" xfId="9" xr:uid="{00000000-0005-0000-0000-000008000000}"/>
    <cellStyle name="40% - ส่วนที่ถูกเน้น4" xfId="10" xr:uid="{00000000-0005-0000-0000-000009000000}"/>
    <cellStyle name="40% - ส่วนที่ถูกเน้น5" xfId="11" xr:uid="{00000000-0005-0000-0000-00000A000000}"/>
    <cellStyle name="40% - ส่วนที่ถูกเน้น6" xfId="12" xr:uid="{00000000-0005-0000-0000-00000B000000}"/>
    <cellStyle name="60% - ส่วนที่ถูกเน้น1" xfId="13" xr:uid="{00000000-0005-0000-0000-00000C000000}"/>
    <cellStyle name="60% - ส่วนที่ถูกเน้น2" xfId="14" xr:uid="{00000000-0005-0000-0000-00000D000000}"/>
    <cellStyle name="60% - ส่วนที่ถูกเน้น3" xfId="15" xr:uid="{00000000-0005-0000-0000-00000E000000}"/>
    <cellStyle name="60% - ส่วนที่ถูกเน้น4" xfId="16" xr:uid="{00000000-0005-0000-0000-00000F000000}"/>
    <cellStyle name="60% - ส่วนที่ถูกเน้น5" xfId="17" xr:uid="{00000000-0005-0000-0000-000010000000}"/>
    <cellStyle name="60% - ส่วนที่ถูกเน้น6" xfId="18" xr:uid="{00000000-0005-0000-0000-000011000000}"/>
    <cellStyle name="75" xfId="19" xr:uid="{00000000-0005-0000-0000-000012000000}"/>
    <cellStyle name="Comma" xfId="20" builtinId="3"/>
    <cellStyle name="Comma 10" xfId="21" xr:uid="{00000000-0005-0000-0000-000014000000}"/>
    <cellStyle name="Comma 11" xfId="22" xr:uid="{00000000-0005-0000-0000-000015000000}"/>
    <cellStyle name="Comma 12" xfId="23" xr:uid="{00000000-0005-0000-0000-000016000000}"/>
    <cellStyle name="Comma 13" xfId="24" xr:uid="{00000000-0005-0000-0000-000017000000}"/>
    <cellStyle name="Comma 14" xfId="25" xr:uid="{00000000-0005-0000-0000-000018000000}"/>
    <cellStyle name="Comma 15" xfId="26" xr:uid="{00000000-0005-0000-0000-000019000000}"/>
    <cellStyle name="Comma 15 2" xfId="27" xr:uid="{00000000-0005-0000-0000-00001A000000}"/>
    <cellStyle name="Comma 16" xfId="28" xr:uid="{00000000-0005-0000-0000-00001B000000}"/>
    <cellStyle name="Comma 16 2" xfId="29" xr:uid="{00000000-0005-0000-0000-00001C000000}"/>
    <cellStyle name="Comma 2" xfId="30" xr:uid="{00000000-0005-0000-0000-00001D000000}"/>
    <cellStyle name="Comma 2 2" xfId="31" xr:uid="{00000000-0005-0000-0000-00001E000000}"/>
    <cellStyle name="Comma 3" xfId="32" xr:uid="{00000000-0005-0000-0000-00001F000000}"/>
    <cellStyle name="Comma 4" xfId="33" xr:uid="{00000000-0005-0000-0000-000020000000}"/>
    <cellStyle name="Comma 5" xfId="34" xr:uid="{00000000-0005-0000-0000-000021000000}"/>
    <cellStyle name="Comma 6" xfId="35" xr:uid="{00000000-0005-0000-0000-000022000000}"/>
    <cellStyle name="Comma 7" xfId="36" xr:uid="{00000000-0005-0000-0000-000023000000}"/>
    <cellStyle name="Comma 75" xfId="37" xr:uid="{00000000-0005-0000-0000-000024000000}"/>
    <cellStyle name="Comma 8" xfId="38" xr:uid="{00000000-0005-0000-0000-000025000000}"/>
    <cellStyle name="Comma 9" xfId="39" xr:uid="{00000000-0005-0000-0000-000026000000}"/>
    <cellStyle name="comma zerodec" xfId="40" xr:uid="{00000000-0005-0000-0000-000027000000}"/>
    <cellStyle name="Currency 2" xfId="41" xr:uid="{00000000-0005-0000-0000-000028000000}"/>
    <cellStyle name="Currency 3" xfId="42" xr:uid="{00000000-0005-0000-0000-000029000000}"/>
    <cellStyle name="Currency1" xfId="43" xr:uid="{00000000-0005-0000-0000-00002A000000}"/>
    <cellStyle name="Date" xfId="44" xr:uid="{00000000-0005-0000-0000-00002B000000}"/>
    <cellStyle name="Dollar (zero dec)" xfId="45" xr:uid="{00000000-0005-0000-0000-00002C000000}"/>
    <cellStyle name="Fixed" xfId="46" xr:uid="{00000000-0005-0000-0000-00002D000000}"/>
    <cellStyle name="Grey" xfId="47" xr:uid="{00000000-0005-0000-0000-00002E000000}"/>
    <cellStyle name="Header1" xfId="48" xr:uid="{00000000-0005-0000-0000-00002F000000}"/>
    <cellStyle name="Header2" xfId="49" xr:uid="{00000000-0005-0000-0000-000030000000}"/>
    <cellStyle name="HEADING1" xfId="50" xr:uid="{00000000-0005-0000-0000-000031000000}"/>
    <cellStyle name="HEADING2" xfId="51" xr:uid="{00000000-0005-0000-0000-000032000000}"/>
    <cellStyle name="Input [yellow]" xfId="52" xr:uid="{00000000-0005-0000-0000-000033000000}"/>
    <cellStyle name="Migliaia (0)" xfId="53" xr:uid="{00000000-0005-0000-0000-000034000000}"/>
    <cellStyle name="no dec" xfId="54" xr:uid="{00000000-0005-0000-0000-000035000000}"/>
    <cellStyle name="Normal" xfId="0" builtinId="0"/>
    <cellStyle name="Normal - Style1" xfId="55" xr:uid="{00000000-0005-0000-0000-000037000000}"/>
    <cellStyle name="Normal 10" xfId="56" xr:uid="{00000000-0005-0000-0000-000038000000}"/>
    <cellStyle name="Normal 11" xfId="57" xr:uid="{00000000-0005-0000-0000-000039000000}"/>
    <cellStyle name="Normal 12" xfId="58" xr:uid="{00000000-0005-0000-0000-00003A000000}"/>
    <cellStyle name="Normal 13" xfId="59" xr:uid="{00000000-0005-0000-0000-00003B000000}"/>
    <cellStyle name="Normal 14" xfId="60" xr:uid="{00000000-0005-0000-0000-00003C000000}"/>
    <cellStyle name="Normal 15" xfId="61" xr:uid="{00000000-0005-0000-0000-00003D000000}"/>
    <cellStyle name="Normal 15 2" xfId="62" xr:uid="{00000000-0005-0000-0000-00003E000000}"/>
    <cellStyle name="Normal 2" xfId="63" xr:uid="{00000000-0005-0000-0000-00003F000000}"/>
    <cellStyle name="Normal 3" xfId="64" xr:uid="{00000000-0005-0000-0000-000040000000}"/>
    <cellStyle name="Normal 4" xfId="65" xr:uid="{00000000-0005-0000-0000-000041000000}"/>
    <cellStyle name="Normal 5" xfId="66" xr:uid="{00000000-0005-0000-0000-000042000000}"/>
    <cellStyle name="Normal 6" xfId="67" xr:uid="{00000000-0005-0000-0000-000043000000}"/>
    <cellStyle name="Normal 7" xfId="68" xr:uid="{00000000-0005-0000-0000-000044000000}"/>
    <cellStyle name="Normal 8" xfId="69" xr:uid="{00000000-0005-0000-0000-000045000000}"/>
    <cellStyle name="Normal 8 2" xfId="70" xr:uid="{00000000-0005-0000-0000-000046000000}"/>
    <cellStyle name="Normal 9" xfId="71" xr:uid="{00000000-0005-0000-0000-000047000000}"/>
    <cellStyle name="Percent [2]" xfId="72" xr:uid="{00000000-0005-0000-0000-000048000000}"/>
    <cellStyle name="Q" xfId="73" xr:uid="{00000000-0005-0000-0000-000049000000}"/>
    <cellStyle name="Q_Depre" xfId="74" xr:uid="{00000000-0005-0000-0000-00004A000000}"/>
    <cellStyle name="Quantity" xfId="75" xr:uid="{00000000-0005-0000-0000-00004B000000}"/>
    <cellStyle name="small border line" xfId="76" xr:uid="{00000000-0005-0000-0000-00004C000000}"/>
    <cellStyle name="Valuta (0)" xfId="77" xr:uid="{00000000-0005-0000-0000-00004D000000}"/>
    <cellStyle name="W" xfId="78" xr:uid="{00000000-0005-0000-0000-00004E000000}"/>
    <cellStyle name="W_Depre" xfId="79" xr:uid="{00000000-0005-0000-0000-00004F000000}"/>
    <cellStyle name="เครื่องหมายจุลภาค [0]_Book3" xfId="80" xr:uid="{00000000-0005-0000-0000-000050000000}"/>
    <cellStyle name="เครื่องหมายจุลภาค_Book3" xfId="81" xr:uid="{00000000-0005-0000-0000-000051000000}"/>
    <cellStyle name="เครื่องหมายสกุลเงิน [0]_Book3" xfId="82" xr:uid="{00000000-0005-0000-0000-000052000000}"/>
    <cellStyle name="เครื่องหมายสกุลเงิน_Book3" xfId="83" xr:uid="{00000000-0005-0000-0000-000053000000}"/>
    <cellStyle name="เซลล์ตรวจสอบ" xfId="84" xr:uid="{00000000-0005-0000-0000-000054000000}"/>
    <cellStyle name="เซลล์ที่มีการเชื่อมโยง" xfId="85" xr:uid="{00000000-0005-0000-0000-000055000000}"/>
    <cellStyle name="แย่" xfId="86" xr:uid="{00000000-0005-0000-0000-000056000000}"/>
    <cellStyle name="แสดงผล" xfId="87" xr:uid="{00000000-0005-0000-0000-000057000000}"/>
    <cellStyle name="การคำนวณ" xfId="88" xr:uid="{00000000-0005-0000-0000-000058000000}"/>
    <cellStyle name="ข้อความเตือน" xfId="89" xr:uid="{00000000-0005-0000-0000-000059000000}"/>
    <cellStyle name="ข้อความอธิบาย" xfId="90" xr:uid="{00000000-0005-0000-0000-00005A000000}"/>
    <cellStyle name="ชื่อเรื่อง" xfId="91" xr:uid="{00000000-0005-0000-0000-00005B000000}"/>
    <cellStyle name="ดี" xfId="92" xr:uid="{00000000-0005-0000-0000-00005C000000}"/>
    <cellStyle name="น้บะภฒ_95" xfId="93" xr:uid="{00000000-0005-0000-0000-00005D000000}"/>
    <cellStyle name="ปกติ_Book3" xfId="94" xr:uid="{00000000-0005-0000-0000-00005E000000}"/>
    <cellStyle name="ป้อนค่า" xfId="95" xr:uid="{00000000-0005-0000-0000-00005F000000}"/>
    <cellStyle name="ปานกลาง" xfId="96" xr:uid="{00000000-0005-0000-0000-000060000000}"/>
    <cellStyle name="ผลรวม" xfId="97" xr:uid="{00000000-0005-0000-0000-000061000000}"/>
    <cellStyle name="ฤธถ [0]_95" xfId="98" xr:uid="{00000000-0005-0000-0000-000062000000}"/>
    <cellStyle name="ฤธถ_95" xfId="99" xr:uid="{00000000-0005-0000-0000-000063000000}"/>
    <cellStyle name="ล๋ศญ [0]_95" xfId="100" xr:uid="{00000000-0005-0000-0000-000064000000}"/>
    <cellStyle name="ล๋ศญ_95" xfId="101" xr:uid="{00000000-0005-0000-0000-000065000000}"/>
    <cellStyle name="วฅมุ_4ฟ๙ฝวภ๛" xfId="102" xr:uid="{00000000-0005-0000-0000-000066000000}"/>
    <cellStyle name="ส่วนที่ถูกเน้น1" xfId="103" xr:uid="{00000000-0005-0000-0000-000067000000}"/>
    <cellStyle name="ส่วนที่ถูกเน้น2" xfId="104" xr:uid="{00000000-0005-0000-0000-000068000000}"/>
    <cellStyle name="ส่วนที่ถูกเน้น3" xfId="105" xr:uid="{00000000-0005-0000-0000-000069000000}"/>
    <cellStyle name="ส่วนที่ถูกเน้น4" xfId="106" xr:uid="{00000000-0005-0000-0000-00006A000000}"/>
    <cellStyle name="ส่วนที่ถูกเน้น5" xfId="107" xr:uid="{00000000-0005-0000-0000-00006B000000}"/>
    <cellStyle name="ส่วนที่ถูกเน้น6" xfId="108" xr:uid="{00000000-0005-0000-0000-00006C000000}"/>
    <cellStyle name="หมายเหตุ" xfId="109" xr:uid="{00000000-0005-0000-0000-00006D000000}"/>
    <cellStyle name="หัวเรื่อง 1" xfId="110" xr:uid="{00000000-0005-0000-0000-00006E000000}"/>
    <cellStyle name="หัวเรื่อง 2" xfId="111" xr:uid="{00000000-0005-0000-0000-00006F000000}"/>
    <cellStyle name="หัวเรื่อง 3" xfId="112" xr:uid="{00000000-0005-0000-0000-000070000000}"/>
    <cellStyle name="หัวเรื่อง 4" xfId="113" xr:uid="{00000000-0005-0000-0000-00007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saebae/Desktop/Q4-2020/WP/NFS/NFS%20Cash%20flow%20v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"/>
      <sheetName val="FS"/>
      <sheetName val="CF110"/>
      <sheetName val="Detail"/>
      <sheetName val="TFRS16 from PPE Beg"/>
      <sheetName val="TFRS16 from PPE End"/>
      <sheetName val="TFRS16 Bangpasee"/>
      <sheetName val="TFRS16 VON"/>
      <sheetName val="PPE"/>
      <sheetName val="AR-lease SCN"/>
      <sheetName val="FL-Leasee"/>
      <sheetName val="Q210 SCN"/>
      <sheetName val="Q210-1 EIR"/>
      <sheetName val="Q210 BPA"/>
      <sheetName val="Q110 BE"/>
      <sheetName val="Q120 PN"/>
      <sheetName val="Q140 LC"/>
      <sheetName val="TFRS16 Ratchada"/>
      <sheetName val="#223010"/>
      <sheetName val="TFRS9"/>
      <sheetName val="G2 movement"/>
      <sheetName val="L9 Loan to Cho-Thavee"/>
      <sheetName val="L7 Loan to JV"/>
      <sheetName val="Take eq-SAP"/>
      <sheetName val="Take eq-GEPT"/>
      <sheetName val="L8 Loan to GEPT"/>
    </sheetNames>
    <sheetDataSet>
      <sheetData sheetId="0">
        <row r="100">
          <cell r="I100">
            <v>6263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4"/>
  <sheetViews>
    <sheetView tabSelected="1" view="pageBreakPreview" topLeftCell="A106" zoomScale="78" zoomScaleNormal="100" zoomScaleSheetLayoutView="78" workbookViewId="0">
      <selection activeCell="K9" sqref="K9"/>
    </sheetView>
  </sheetViews>
  <sheetFormatPr defaultColWidth="9.09765625" defaultRowHeight="22.5" customHeight="1"/>
  <cols>
    <col min="1" max="1" width="40.5" style="127" customWidth="1"/>
    <col min="2" max="2" width="11.3984375" style="316" customWidth="1"/>
    <col min="3" max="3" width="14" style="127" customWidth="1"/>
    <col min="4" max="4" width="1.19921875" style="127" customWidth="1"/>
    <col min="5" max="5" width="14" style="127" customWidth="1"/>
    <col min="6" max="6" width="1.19921875" style="127" customWidth="1"/>
    <col min="7" max="7" width="14" style="127" customWidth="1"/>
    <col min="8" max="8" width="1.19921875" style="127" customWidth="1"/>
    <col min="9" max="9" width="14" style="127" customWidth="1"/>
    <col min="10" max="11" width="9.09765625" style="127"/>
    <col min="12" max="12" width="10.5" style="127" customWidth="1"/>
    <col min="13" max="16384" width="9.09765625" style="127"/>
  </cols>
  <sheetData>
    <row r="1" spans="1:11" ht="22.5" customHeight="1">
      <c r="A1" s="46" t="s">
        <v>73</v>
      </c>
      <c r="B1" s="164"/>
      <c r="C1" s="6"/>
      <c r="D1" s="6"/>
      <c r="E1" s="6"/>
      <c r="F1" s="6"/>
      <c r="G1" s="6"/>
      <c r="H1" s="6"/>
      <c r="I1" s="6"/>
    </row>
    <row r="2" spans="1:11" ht="22.5" customHeight="1">
      <c r="A2" s="46" t="s">
        <v>61</v>
      </c>
      <c r="B2" s="164"/>
      <c r="C2" s="6"/>
      <c r="D2" s="6"/>
      <c r="E2" s="6"/>
      <c r="F2" s="6"/>
      <c r="G2" s="6"/>
      <c r="H2" s="6"/>
      <c r="I2" s="6"/>
    </row>
    <row r="3" spans="1:11" ht="7.25" customHeight="1">
      <c r="A3" s="60"/>
      <c r="B3" s="64"/>
      <c r="C3" s="6"/>
      <c r="D3" s="6"/>
      <c r="E3" s="6"/>
      <c r="F3" s="6"/>
      <c r="G3" s="6"/>
      <c r="H3" s="6"/>
      <c r="I3" s="6"/>
    </row>
    <row r="4" spans="1:11" ht="22.5" customHeight="1">
      <c r="A4" s="6"/>
      <c r="C4" s="355" t="s">
        <v>0</v>
      </c>
      <c r="D4" s="355"/>
      <c r="E4" s="355"/>
      <c r="F4" s="315"/>
      <c r="G4" s="355" t="s">
        <v>31</v>
      </c>
      <c r="H4" s="355"/>
      <c r="I4" s="355"/>
    </row>
    <row r="5" spans="1:11" ht="22.5" customHeight="1">
      <c r="A5" s="6"/>
      <c r="C5" s="357" t="s">
        <v>34</v>
      </c>
      <c r="D5" s="357"/>
      <c r="E5" s="357"/>
      <c r="F5" s="314"/>
      <c r="G5" s="357" t="s">
        <v>34</v>
      </c>
      <c r="H5" s="357"/>
      <c r="I5" s="357"/>
    </row>
    <row r="6" spans="1:11" ht="22.5" customHeight="1">
      <c r="A6" s="16" t="s">
        <v>3</v>
      </c>
      <c r="B6" s="316" t="s">
        <v>1</v>
      </c>
      <c r="C6" s="314">
        <v>2563</v>
      </c>
      <c r="D6" s="314"/>
      <c r="E6" s="314">
        <v>2562</v>
      </c>
      <c r="F6" s="314"/>
      <c r="G6" s="314">
        <v>2563</v>
      </c>
      <c r="H6" s="314"/>
      <c r="I6" s="314">
        <v>2562</v>
      </c>
    </row>
    <row r="7" spans="1:11" ht="22.5" customHeight="1">
      <c r="C7" s="356" t="s">
        <v>17</v>
      </c>
      <c r="D7" s="356"/>
      <c r="E7" s="356"/>
      <c r="F7" s="356"/>
      <c r="G7" s="356"/>
      <c r="H7" s="356"/>
      <c r="I7" s="356"/>
    </row>
    <row r="8" spans="1:11" s="48" customFormat="1" ht="22.5" customHeight="1">
      <c r="A8" s="47" t="s">
        <v>4</v>
      </c>
      <c r="B8" s="49"/>
      <c r="C8" s="49"/>
      <c r="D8" s="49"/>
      <c r="E8" s="49"/>
      <c r="F8" s="49"/>
      <c r="G8" s="49"/>
      <c r="H8" s="49"/>
      <c r="I8" s="49"/>
    </row>
    <row r="9" spans="1:11" s="48" customFormat="1" ht="22.5" customHeight="1">
      <c r="A9" s="64" t="s">
        <v>18</v>
      </c>
      <c r="B9" s="50">
        <v>7</v>
      </c>
      <c r="C9" s="159">
        <v>85125</v>
      </c>
      <c r="D9" s="159"/>
      <c r="E9" s="159">
        <v>216287</v>
      </c>
      <c r="F9" s="159"/>
      <c r="G9" s="159">
        <v>45913</v>
      </c>
      <c r="H9" s="159"/>
      <c r="I9" s="159">
        <v>160327</v>
      </c>
      <c r="K9" s="157"/>
    </row>
    <row r="10" spans="1:11" s="48" customFormat="1" ht="22.5" customHeight="1">
      <c r="A10" s="35" t="s">
        <v>107</v>
      </c>
      <c r="B10" s="50">
        <v>30</v>
      </c>
      <c r="C10" s="159">
        <v>304012</v>
      </c>
      <c r="D10" s="159"/>
      <c r="E10" s="159">
        <v>354271</v>
      </c>
      <c r="F10" s="159"/>
      <c r="G10" s="159">
        <v>543970</v>
      </c>
      <c r="H10" s="159"/>
      <c r="I10" s="159">
        <v>663030</v>
      </c>
      <c r="K10" s="154"/>
    </row>
    <row r="11" spans="1:11" s="48" customFormat="1" ht="22.5" customHeight="1">
      <c r="A11" s="35" t="s">
        <v>113</v>
      </c>
      <c r="B11" s="50">
        <v>6</v>
      </c>
      <c r="C11" s="159">
        <v>0</v>
      </c>
      <c r="D11" s="159">
        <v>0</v>
      </c>
      <c r="E11" s="159">
        <v>0</v>
      </c>
      <c r="F11" s="159"/>
      <c r="G11" s="159">
        <v>179246</v>
      </c>
      <c r="H11" s="159"/>
      <c r="I11" s="159">
        <v>188173</v>
      </c>
    </row>
    <row r="12" spans="1:11" s="48" customFormat="1" ht="22.5" customHeight="1">
      <c r="A12" s="35" t="s">
        <v>247</v>
      </c>
      <c r="B12" s="50">
        <v>6</v>
      </c>
      <c r="C12" s="159">
        <v>197000</v>
      </c>
      <c r="D12" s="159"/>
      <c r="E12" s="159">
        <v>0</v>
      </c>
      <c r="F12" s="159"/>
      <c r="G12" s="159">
        <v>197000</v>
      </c>
      <c r="H12" s="159"/>
      <c r="I12" s="159">
        <v>0</v>
      </c>
    </row>
    <row r="13" spans="1:11" s="48" customFormat="1" ht="22.5" customHeight="1">
      <c r="A13" s="35" t="s">
        <v>285</v>
      </c>
      <c r="B13" s="50">
        <v>6</v>
      </c>
      <c r="C13" s="159">
        <v>7228</v>
      </c>
      <c r="D13" s="159"/>
      <c r="E13" s="159">
        <v>0</v>
      </c>
      <c r="F13" s="159"/>
      <c r="G13" s="159">
        <v>7228</v>
      </c>
      <c r="H13" s="159"/>
      <c r="I13" s="159">
        <v>0</v>
      </c>
    </row>
    <row r="14" spans="1:11" s="48" customFormat="1" ht="22.5" customHeight="1">
      <c r="A14" s="35" t="s">
        <v>287</v>
      </c>
      <c r="B14" s="50"/>
      <c r="C14" s="159"/>
      <c r="D14" s="159"/>
      <c r="E14" s="159"/>
      <c r="F14" s="159"/>
      <c r="G14" s="159"/>
      <c r="H14" s="159"/>
      <c r="I14" s="159"/>
    </row>
    <row r="15" spans="1:11" s="48" customFormat="1" ht="22.5" customHeight="1">
      <c r="A15" s="35" t="s">
        <v>286</v>
      </c>
      <c r="B15" s="50">
        <v>6</v>
      </c>
      <c r="C15" s="159">
        <v>13667</v>
      </c>
      <c r="D15" s="159"/>
      <c r="E15" s="159">
        <v>0</v>
      </c>
      <c r="F15" s="159"/>
      <c r="G15" s="159">
        <v>13667</v>
      </c>
      <c r="H15" s="159"/>
      <c r="I15" s="159">
        <v>0</v>
      </c>
    </row>
    <row r="16" spans="1:11" s="48" customFormat="1" ht="22.5" customHeight="1">
      <c r="A16" s="35" t="s">
        <v>288</v>
      </c>
      <c r="B16" s="50"/>
      <c r="C16" s="159"/>
      <c r="D16" s="159"/>
      <c r="E16" s="159"/>
      <c r="F16" s="159"/>
      <c r="G16" s="159"/>
      <c r="H16" s="159"/>
      <c r="I16" s="159"/>
    </row>
    <row r="17" spans="1:11" s="48" customFormat="1" ht="22.5" customHeight="1">
      <c r="A17" s="35" t="s">
        <v>286</v>
      </c>
      <c r="B17" s="50">
        <v>11</v>
      </c>
      <c r="C17" s="159">
        <v>7000</v>
      </c>
      <c r="D17" s="159"/>
      <c r="E17" s="159">
        <v>0</v>
      </c>
      <c r="F17" s="159"/>
      <c r="G17" s="159">
        <v>7000</v>
      </c>
      <c r="H17" s="159"/>
      <c r="I17" s="159">
        <v>0</v>
      </c>
    </row>
    <row r="18" spans="1:11" s="48" customFormat="1" ht="22.5" customHeight="1">
      <c r="A18" s="35" t="s">
        <v>299</v>
      </c>
      <c r="B18" s="50"/>
      <c r="C18" s="159"/>
      <c r="D18" s="159"/>
      <c r="E18" s="159"/>
      <c r="F18" s="159"/>
      <c r="G18" s="159"/>
      <c r="H18" s="159"/>
      <c r="I18" s="159"/>
    </row>
    <row r="19" spans="1:11" s="48" customFormat="1" ht="22.5" customHeight="1">
      <c r="A19" s="35" t="s">
        <v>77</v>
      </c>
      <c r="B19" s="50">
        <v>8</v>
      </c>
      <c r="C19" s="159">
        <v>26343</v>
      </c>
      <c r="D19" s="159"/>
      <c r="E19" s="159">
        <v>19261</v>
      </c>
      <c r="F19" s="159"/>
      <c r="G19" s="159">
        <v>16111</v>
      </c>
      <c r="H19" s="159"/>
      <c r="I19" s="159">
        <v>19261</v>
      </c>
    </row>
    <row r="20" spans="1:11" s="48" customFormat="1" ht="22.5" customHeight="1">
      <c r="A20" s="64" t="s">
        <v>26</v>
      </c>
      <c r="B20" s="50">
        <v>9</v>
      </c>
      <c r="C20" s="159">
        <v>411713</v>
      </c>
      <c r="D20" s="159"/>
      <c r="E20" s="159">
        <v>490992</v>
      </c>
      <c r="F20" s="159"/>
      <c r="G20" s="159">
        <v>402216</v>
      </c>
      <c r="H20" s="159"/>
      <c r="I20" s="159">
        <v>477966</v>
      </c>
    </row>
    <row r="21" spans="1:11" s="48" customFormat="1" ht="22.5" hidden="1" customHeight="1">
      <c r="A21" s="64" t="s">
        <v>203</v>
      </c>
      <c r="B21" s="50"/>
      <c r="C21" s="159"/>
      <c r="D21" s="159"/>
      <c r="E21" s="159"/>
      <c r="F21" s="159"/>
      <c r="G21" s="159"/>
      <c r="H21" s="159"/>
      <c r="I21" s="159"/>
    </row>
    <row r="22" spans="1:11" s="48" customFormat="1" ht="22.5" hidden="1" customHeight="1">
      <c r="A22" s="64" t="s">
        <v>204</v>
      </c>
      <c r="B22" s="50"/>
      <c r="C22" s="159"/>
      <c r="D22" s="159"/>
      <c r="E22" s="159"/>
      <c r="F22" s="159"/>
      <c r="G22" s="159"/>
      <c r="H22" s="159"/>
      <c r="I22" s="159"/>
    </row>
    <row r="23" spans="1:11" s="48" customFormat="1" ht="22.5" hidden="1" customHeight="1">
      <c r="A23" s="35" t="s">
        <v>205</v>
      </c>
      <c r="B23" s="50"/>
      <c r="C23" s="159"/>
      <c r="D23" s="159"/>
      <c r="E23" s="159"/>
      <c r="F23" s="159"/>
      <c r="G23" s="159"/>
      <c r="H23" s="159"/>
      <c r="I23" s="159"/>
    </row>
    <row r="24" spans="1:11" s="48" customFormat="1" ht="22.5" customHeight="1">
      <c r="A24" s="64" t="s">
        <v>27</v>
      </c>
      <c r="B24" s="50"/>
      <c r="C24" s="159">
        <v>14641</v>
      </c>
      <c r="D24" s="159"/>
      <c r="E24" s="159">
        <v>1319</v>
      </c>
      <c r="F24" s="159"/>
      <c r="G24" s="159">
        <v>13500</v>
      </c>
      <c r="H24" s="159"/>
      <c r="I24" s="159">
        <v>0</v>
      </c>
    </row>
    <row r="25" spans="1:11" s="52" customFormat="1" ht="22.5" customHeight="1">
      <c r="A25" s="51" t="s">
        <v>19</v>
      </c>
      <c r="B25" s="50"/>
      <c r="C25" s="54">
        <f>SUM(C9:C24)</f>
        <v>1066729</v>
      </c>
      <c r="D25" s="53"/>
      <c r="E25" s="54">
        <f>SUM(E9:E24)</f>
        <v>1082130</v>
      </c>
      <c r="F25" s="53"/>
      <c r="G25" s="54">
        <f>SUM(G9:G24)</f>
        <v>1425851</v>
      </c>
      <c r="H25" s="53"/>
      <c r="I25" s="54">
        <f>SUM(I9:I24)</f>
        <v>1508757</v>
      </c>
    </row>
    <row r="26" spans="1:11" s="52" customFormat="1" ht="7.25" customHeight="1">
      <c r="A26" s="169"/>
      <c r="B26" s="50"/>
      <c r="C26" s="53"/>
      <c r="D26" s="53"/>
      <c r="E26" s="53"/>
      <c r="F26" s="53"/>
      <c r="G26" s="53"/>
      <c r="H26" s="53"/>
      <c r="I26" s="53"/>
    </row>
    <row r="27" spans="1:11" s="52" customFormat="1" ht="22.5" customHeight="1">
      <c r="A27" s="55" t="s">
        <v>6</v>
      </c>
      <c r="B27" s="50"/>
      <c r="C27" s="57"/>
      <c r="D27" s="57"/>
      <c r="E27" s="57"/>
      <c r="F27" s="57"/>
      <c r="G27" s="57"/>
      <c r="H27" s="57"/>
      <c r="I27" s="57"/>
    </row>
    <row r="28" spans="1:11" s="52" customFormat="1" ht="22.5" customHeight="1">
      <c r="A28" s="56" t="s">
        <v>74</v>
      </c>
      <c r="B28" s="50"/>
      <c r="C28" s="159">
        <v>3900</v>
      </c>
      <c r="D28" s="159"/>
      <c r="E28" s="159">
        <v>3900</v>
      </c>
      <c r="F28" s="159"/>
      <c r="G28" s="159">
        <v>0</v>
      </c>
      <c r="H28" s="159"/>
      <c r="I28" s="159">
        <v>0</v>
      </c>
    </row>
    <row r="29" spans="1:11" s="52" customFormat="1" ht="22.25" customHeight="1">
      <c r="A29" s="56" t="s">
        <v>289</v>
      </c>
      <c r="B29" s="50">
        <v>8</v>
      </c>
      <c r="C29" s="159">
        <v>420359</v>
      </c>
      <c r="D29" s="159"/>
      <c r="E29" s="159">
        <v>180188</v>
      </c>
      <c r="F29" s="159"/>
      <c r="G29" s="159">
        <v>345711</v>
      </c>
      <c r="H29" s="159"/>
      <c r="I29" s="159">
        <v>180188</v>
      </c>
    </row>
    <row r="30" spans="1:11" s="52" customFormat="1" ht="22.5" hidden="1" customHeight="1">
      <c r="A30" s="56" t="s">
        <v>206</v>
      </c>
      <c r="B30" s="50"/>
      <c r="C30" s="159"/>
      <c r="D30" s="159"/>
      <c r="E30" s="159"/>
      <c r="F30" s="159"/>
      <c r="G30" s="159"/>
      <c r="H30" s="159"/>
      <c r="I30" s="159"/>
    </row>
    <row r="31" spans="1:11" s="52" customFormat="1" ht="22.5" customHeight="1">
      <c r="A31" s="56" t="s">
        <v>124</v>
      </c>
      <c r="B31" s="50">
        <v>10</v>
      </c>
      <c r="C31" s="159">
        <v>978355</v>
      </c>
      <c r="D31" s="159"/>
      <c r="E31" s="159">
        <v>350214</v>
      </c>
      <c r="F31" s="159"/>
      <c r="G31" s="159">
        <v>958679</v>
      </c>
      <c r="H31" s="159"/>
      <c r="I31" s="159">
        <v>346788</v>
      </c>
      <c r="K31" s="156"/>
    </row>
    <row r="32" spans="1:11" s="52" customFormat="1" ht="22.5" customHeight="1">
      <c r="A32" s="155" t="s">
        <v>181</v>
      </c>
      <c r="B32" s="50">
        <v>10</v>
      </c>
      <c r="C32" s="159">
        <v>79174</v>
      </c>
      <c r="D32" s="159"/>
      <c r="E32" s="159">
        <v>25280</v>
      </c>
      <c r="F32" s="159"/>
      <c r="G32" s="159">
        <v>0</v>
      </c>
      <c r="H32" s="159"/>
      <c r="I32" s="159">
        <v>0</v>
      </c>
    </row>
    <row r="33" spans="1:9" s="52" customFormat="1" ht="22.5" customHeight="1">
      <c r="A33" s="155" t="s">
        <v>37</v>
      </c>
      <c r="B33" s="50">
        <v>12</v>
      </c>
      <c r="C33" s="159">
        <v>0</v>
      </c>
      <c r="D33" s="159"/>
      <c r="E33" s="159">
        <v>0</v>
      </c>
      <c r="F33" s="159"/>
      <c r="G33" s="159">
        <v>682808</v>
      </c>
      <c r="H33" s="159"/>
      <c r="I33" s="159">
        <v>681808</v>
      </c>
    </row>
    <row r="34" spans="1:9" s="48" customFormat="1" ht="22.5" customHeight="1">
      <c r="A34" s="35" t="s">
        <v>127</v>
      </c>
      <c r="B34" s="50"/>
      <c r="C34" s="159">
        <v>461635</v>
      </c>
      <c r="D34" s="159"/>
      <c r="E34" s="159">
        <v>447493</v>
      </c>
      <c r="F34" s="159"/>
      <c r="G34" s="159">
        <v>460766</v>
      </c>
      <c r="H34" s="159"/>
      <c r="I34" s="159">
        <v>445957</v>
      </c>
    </row>
    <row r="35" spans="1:9" s="52" customFormat="1" ht="22.5" customHeight="1">
      <c r="A35" s="56" t="s">
        <v>290</v>
      </c>
      <c r="B35" s="50"/>
      <c r="C35" s="159">
        <v>60293</v>
      </c>
      <c r="D35" s="159"/>
      <c r="E35" s="159">
        <v>0</v>
      </c>
      <c r="F35" s="159"/>
      <c r="G35" s="159">
        <v>60293</v>
      </c>
      <c r="H35" s="159"/>
      <c r="I35" s="159">
        <v>0</v>
      </c>
    </row>
    <row r="36" spans="1:9" s="52" customFormat="1" ht="22.5" customHeight="1">
      <c r="A36" s="56" t="s">
        <v>291</v>
      </c>
      <c r="B36" s="50">
        <v>11</v>
      </c>
      <c r="C36" s="159">
        <v>3955</v>
      </c>
      <c r="D36" s="159"/>
      <c r="E36" s="159">
        <v>0</v>
      </c>
      <c r="F36" s="159"/>
      <c r="G36" s="159">
        <v>3955</v>
      </c>
      <c r="H36" s="159"/>
      <c r="I36" s="159">
        <v>0</v>
      </c>
    </row>
    <row r="37" spans="1:9" s="48" customFormat="1" ht="22.5" customHeight="1">
      <c r="A37" s="64" t="s">
        <v>75</v>
      </c>
      <c r="B37" s="50">
        <v>13</v>
      </c>
      <c r="C37" s="159">
        <v>8843</v>
      </c>
      <c r="D37" s="159"/>
      <c r="E37" s="159">
        <v>4843</v>
      </c>
      <c r="F37" s="159"/>
      <c r="G37" s="159">
        <v>4001</v>
      </c>
      <c r="H37" s="159"/>
      <c r="I37" s="159">
        <v>4001</v>
      </c>
    </row>
    <row r="38" spans="1:9" s="48" customFormat="1" ht="22.5" customHeight="1">
      <c r="A38" s="64" t="s">
        <v>32</v>
      </c>
      <c r="B38" s="50">
        <v>14</v>
      </c>
      <c r="C38" s="159">
        <v>1953179</v>
      </c>
      <c r="D38" s="159"/>
      <c r="E38" s="159">
        <v>2512172</v>
      </c>
      <c r="F38" s="159"/>
      <c r="G38" s="159">
        <v>1164311</v>
      </c>
      <c r="H38" s="159"/>
      <c r="I38" s="159">
        <v>1487943</v>
      </c>
    </row>
    <row r="39" spans="1:9" s="48" customFormat="1" ht="22.5" customHeight="1">
      <c r="A39" s="64" t="s">
        <v>207</v>
      </c>
      <c r="B39" s="50" t="s">
        <v>249</v>
      </c>
      <c r="C39" s="159">
        <v>116737</v>
      </c>
      <c r="D39" s="159"/>
      <c r="E39" s="159">
        <v>0</v>
      </c>
      <c r="F39" s="159"/>
      <c r="G39" s="159">
        <v>18686</v>
      </c>
      <c r="H39" s="159"/>
      <c r="I39" s="159">
        <v>0</v>
      </c>
    </row>
    <row r="40" spans="1:9" s="48" customFormat="1" ht="22.5" customHeight="1">
      <c r="A40" s="64" t="s">
        <v>76</v>
      </c>
      <c r="B40" s="50">
        <v>16</v>
      </c>
      <c r="C40" s="159">
        <v>220769</v>
      </c>
      <c r="D40" s="159"/>
      <c r="E40" s="159">
        <v>220769</v>
      </c>
      <c r="F40" s="159"/>
      <c r="G40" s="159">
        <v>0</v>
      </c>
      <c r="H40" s="159"/>
      <c r="I40" s="159">
        <v>0</v>
      </c>
    </row>
    <row r="41" spans="1:9" s="48" customFormat="1" ht="22.5" customHeight="1">
      <c r="A41" s="35" t="s">
        <v>292</v>
      </c>
      <c r="B41" s="50">
        <v>17</v>
      </c>
      <c r="C41" s="159">
        <v>109336</v>
      </c>
      <c r="D41" s="159"/>
      <c r="E41" s="159">
        <v>119101</v>
      </c>
      <c r="F41" s="159"/>
      <c r="G41" s="159">
        <v>43636</v>
      </c>
      <c r="H41" s="159"/>
      <c r="I41" s="159">
        <v>48196</v>
      </c>
    </row>
    <row r="42" spans="1:9" s="48" customFormat="1" ht="22.5" customHeight="1">
      <c r="A42" s="35" t="s">
        <v>56</v>
      </c>
      <c r="B42" s="50">
        <v>27</v>
      </c>
      <c r="C42" s="159">
        <v>2919</v>
      </c>
      <c r="D42" s="159"/>
      <c r="E42" s="159">
        <v>4497</v>
      </c>
      <c r="F42" s="159"/>
      <c r="G42" s="159">
        <v>0</v>
      </c>
      <c r="H42" s="159"/>
      <c r="I42" s="159">
        <v>0</v>
      </c>
    </row>
    <row r="43" spans="1:9" s="48" customFormat="1" ht="22.5" hidden="1" customHeight="1">
      <c r="A43" s="35" t="s">
        <v>208</v>
      </c>
      <c r="B43" s="50"/>
      <c r="C43" s="159"/>
      <c r="D43" s="159"/>
      <c r="E43" s="159"/>
      <c r="F43" s="159"/>
      <c r="G43" s="159"/>
      <c r="H43" s="159"/>
      <c r="I43" s="159"/>
    </row>
    <row r="44" spans="1:9" s="48" customFormat="1" ht="22.5" hidden="1" customHeight="1">
      <c r="A44" s="35" t="s">
        <v>209</v>
      </c>
      <c r="B44" s="50"/>
      <c r="C44" s="159">
        <v>0</v>
      </c>
      <c r="D44" s="159"/>
      <c r="E44" s="159">
        <v>0</v>
      </c>
      <c r="F44" s="159"/>
      <c r="G44" s="159">
        <v>0</v>
      </c>
      <c r="H44" s="159"/>
      <c r="I44" s="159">
        <v>0</v>
      </c>
    </row>
    <row r="45" spans="1:9" s="48" customFormat="1" ht="22.5" customHeight="1">
      <c r="A45" s="51" t="s">
        <v>7</v>
      </c>
      <c r="B45" s="316"/>
      <c r="C45" s="54">
        <f>SUM(C28:C42)</f>
        <v>4419454</v>
      </c>
      <c r="D45" s="58"/>
      <c r="E45" s="54">
        <f>SUM(E28:E42)</f>
        <v>3868457</v>
      </c>
      <c r="F45" s="58"/>
      <c r="G45" s="54">
        <f>SUM(G28:G42)</f>
        <v>3742846</v>
      </c>
      <c r="H45" s="58"/>
      <c r="I45" s="151">
        <f>SUM(I28:I42)</f>
        <v>3194881</v>
      </c>
    </row>
    <row r="46" spans="1:9" s="48" customFormat="1" ht="7.25" customHeight="1">
      <c r="A46" s="51"/>
      <c r="B46" s="316"/>
      <c r="C46" s="53"/>
      <c r="D46" s="53"/>
      <c r="E46" s="53"/>
      <c r="F46" s="53"/>
      <c r="G46" s="53"/>
      <c r="H46" s="53"/>
      <c r="I46" s="53"/>
    </row>
    <row r="47" spans="1:9" s="48" customFormat="1" ht="22.5" customHeight="1" thickBot="1">
      <c r="A47" s="59" t="s">
        <v>5</v>
      </c>
      <c r="B47" s="316"/>
      <c r="C47" s="149">
        <f>SUM(C25,C45)</f>
        <v>5486183</v>
      </c>
      <c r="D47" s="53"/>
      <c r="E47" s="149">
        <f>SUM(E25,E45)</f>
        <v>4950587</v>
      </c>
      <c r="F47" s="58"/>
      <c r="G47" s="149">
        <f>SUM(G25,G45)</f>
        <v>5168697</v>
      </c>
      <c r="H47" s="58"/>
      <c r="I47" s="149">
        <f>SUM(I25,I45)</f>
        <v>4703638</v>
      </c>
    </row>
    <row r="48" spans="1:9" s="48" customFormat="1" ht="22.5" customHeight="1" thickTop="1">
      <c r="A48" s="59"/>
      <c r="B48" s="316"/>
      <c r="C48" s="131"/>
      <c r="D48" s="53"/>
      <c r="E48" s="131"/>
      <c r="F48" s="58"/>
      <c r="G48" s="131"/>
      <c r="H48" s="58"/>
      <c r="I48" s="131"/>
    </row>
    <row r="49" spans="1:9" ht="22.5" customHeight="1">
      <c r="A49" s="46" t="s">
        <v>73</v>
      </c>
      <c r="B49" s="164"/>
      <c r="C49" s="6"/>
      <c r="D49" s="6"/>
      <c r="E49" s="6"/>
      <c r="F49" s="6"/>
      <c r="G49" s="6"/>
      <c r="H49" s="6"/>
      <c r="I49" s="6"/>
    </row>
    <row r="50" spans="1:9" ht="22.5" customHeight="1">
      <c r="A50" s="60" t="s">
        <v>39</v>
      </c>
      <c r="B50" s="64"/>
      <c r="C50" s="6"/>
      <c r="D50" s="6"/>
      <c r="E50" s="6"/>
      <c r="F50" s="6"/>
      <c r="G50" s="6"/>
      <c r="H50" s="6"/>
      <c r="I50" s="6"/>
    </row>
    <row r="51" spans="1:9" ht="22.5" customHeight="1">
      <c r="A51" s="60"/>
      <c r="B51" s="64"/>
      <c r="C51" s="6"/>
      <c r="D51" s="6"/>
      <c r="E51" s="6"/>
      <c r="F51" s="6"/>
      <c r="G51" s="6"/>
      <c r="H51" s="6"/>
      <c r="I51" s="6"/>
    </row>
    <row r="52" spans="1:9" ht="22.5" customHeight="1">
      <c r="A52" s="170"/>
      <c r="C52" s="355" t="s">
        <v>0</v>
      </c>
      <c r="D52" s="355"/>
      <c r="E52" s="355"/>
      <c r="F52" s="315"/>
      <c r="G52" s="355" t="s">
        <v>31</v>
      </c>
      <c r="H52" s="355"/>
      <c r="I52" s="355"/>
    </row>
    <row r="53" spans="1:9" ht="22.5" customHeight="1">
      <c r="A53" s="170"/>
      <c r="C53" s="357" t="s">
        <v>34</v>
      </c>
      <c r="D53" s="357"/>
      <c r="E53" s="357"/>
      <c r="F53" s="314"/>
      <c r="G53" s="357" t="s">
        <v>34</v>
      </c>
      <c r="H53" s="357"/>
      <c r="I53" s="357"/>
    </row>
    <row r="54" spans="1:9" ht="24" customHeight="1">
      <c r="A54" s="16" t="s">
        <v>50</v>
      </c>
      <c r="B54" s="316" t="s">
        <v>1</v>
      </c>
      <c r="C54" s="314">
        <v>2563</v>
      </c>
      <c r="D54" s="314"/>
      <c r="E54" s="314">
        <v>2562</v>
      </c>
      <c r="F54" s="314"/>
      <c r="G54" s="314">
        <v>2563</v>
      </c>
      <c r="H54" s="314"/>
      <c r="I54" s="314">
        <v>2562</v>
      </c>
    </row>
    <row r="55" spans="1:9" ht="22.5" customHeight="1">
      <c r="C55" s="356" t="s">
        <v>17</v>
      </c>
      <c r="D55" s="356"/>
      <c r="E55" s="356"/>
      <c r="F55" s="356"/>
      <c r="G55" s="356"/>
      <c r="H55" s="356"/>
      <c r="I55" s="356"/>
    </row>
    <row r="56" spans="1:9" ht="23.25" customHeight="1">
      <c r="A56" s="18" t="s">
        <v>8</v>
      </c>
      <c r="C56" s="325"/>
      <c r="D56" s="325"/>
      <c r="E56" s="325"/>
      <c r="F56" s="325"/>
      <c r="G56" s="325"/>
      <c r="H56" s="326"/>
      <c r="I56" s="326"/>
    </row>
    <row r="57" spans="1:9" ht="23.25" customHeight="1">
      <c r="A57" s="109" t="s">
        <v>173</v>
      </c>
      <c r="C57" s="325"/>
      <c r="D57" s="325"/>
      <c r="E57" s="325"/>
      <c r="F57" s="325"/>
      <c r="G57" s="325"/>
      <c r="H57" s="326"/>
      <c r="I57" s="326"/>
    </row>
    <row r="58" spans="1:9" s="48" customFormat="1" ht="22.5" customHeight="1">
      <c r="A58" s="109" t="s">
        <v>174</v>
      </c>
      <c r="B58" s="165">
        <v>18</v>
      </c>
      <c r="C58" s="159">
        <v>1587869</v>
      </c>
      <c r="D58" s="159"/>
      <c r="E58" s="159">
        <v>675207</v>
      </c>
      <c r="F58" s="159"/>
      <c r="G58" s="159">
        <v>1587869</v>
      </c>
      <c r="H58" s="159"/>
      <c r="I58" s="159">
        <v>675207</v>
      </c>
    </row>
    <row r="59" spans="1:9" s="48" customFormat="1" ht="22.5" customHeight="1">
      <c r="A59" s="64" t="s">
        <v>108</v>
      </c>
      <c r="B59" s="165" t="s">
        <v>293</v>
      </c>
      <c r="C59" s="159">
        <v>131877</v>
      </c>
      <c r="D59" s="159"/>
      <c r="E59" s="159">
        <v>212527</v>
      </c>
      <c r="F59" s="159"/>
      <c r="G59" s="159">
        <v>105948</v>
      </c>
      <c r="H59" s="159"/>
      <c r="I59" s="159">
        <v>185655</v>
      </c>
    </row>
    <row r="60" spans="1:9" s="48" customFormat="1" ht="22.5" hidden="1" customHeight="1">
      <c r="A60" s="64" t="s">
        <v>210</v>
      </c>
      <c r="B60" s="165"/>
      <c r="C60" s="159"/>
      <c r="D60" s="159"/>
      <c r="E60" s="159"/>
      <c r="F60" s="159"/>
      <c r="G60" s="159"/>
      <c r="H60" s="159"/>
      <c r="I60" s="159"/>
    </row>
    <row r="61" spans="1:9" s="48" customFormat="1" ht="22.5" customHeight="1">
      <c r="A61" s="64" t="s">
        <v>175</v>
      </c>
      <c r="B61" s="165"/>
      <c r="C61" s="159"/>
      <c r="D61" s="159"/>
      <c r="E61" s="159"/>
      <c r="F61" s="159"/>
      <c r="G61" s="159"/>
      <c r="H61" s="159"/>
      <c r="I61" s="159"/>
    </row>
    <row r="62" spans="1:9" s="48" customFormat="1" ht="22.5" customHeight="1">
      <c r="A62" s="109" t="s">
        <v>77</v>
      </c>
      <c r="B62" s="165">
        <v>18</v>
      </c>
      <c r="C62" s="159">
        <v>174806</v>
      </c>
      <c r="D62" s="159"/>
      <c r="E62" s="159">
        <v>284527</v>
      </c>
      <c r="F62" s="159"/>
      <c r="G62" s="159">
        <v>147714</v>
      </c>
      <c r="H62" s="159"/>
      <c r="I62" s="159">
        <v>225629</v>
      </c>
    </row>
    <row r="63" spans="1:9" s="48" customFormat="1" ht="22.5" customHeight="1">
      <c r="A63" s="64" t="s">
        <v>294</v>
      </c>
      <c r="B63" s="165"/>
      <c r="C63" s="159"/>
      <c r="D63" s="159"/>
      <c r="E63" s="159"/>
      <c r="F63" s="159"/>
      <c r="G63" s="159"/>
      <c r="H63" s="159"/>
      <c r="I63" s="159"/>
    </row>
    <row r="64" spans="1:9" s="48" customFormat="1" ht="22.5" customHeight="1">
      <c r="A64" s="109" t="s">
        <v>77</v>
      </c>
      <c r="B64" s="165">
        <v>18</v>
      </c>
      <c r="C64" s="159">
        <v>28183</v>
      </c>
      <c r="D64" s="159"/>
      <c r="E64" s="159">
        <v>69331</v>
      </c>
      <c r="F64" s="159"/>
      <c r="G64" s="159">
        <v>7873</v>
      </c>
      <c r="H64" s="159"/>
      <c r="I64" s="159">
        <v>49888</v>
      </c>
    </row>
    <row r="65" spans="1:10" s="48" customFormat="1" ht="22.5" customHeight="1">
      <c r="A65" s="64" t="s">
        <v>78</v>
      </c>
      <c r="B65" s="165">
        <v>18</v>
      </c>
      <c r="C65" s="159">
        <v>0</v>
      </c>
      <c r="D65" s="159"/>
      <c r="E65" s="159">
        <v>0</v>
      </c>
      <c r="F65" s="159"/>
      <c r="G65" s="159">
        <v>27985</v>
      </c>
      <c r="H65" s="159"/>
      <c r="I65" s="159">
        <v>74750</v>
      </c>
    </row>
    <row r="66" spans="1:10" s="48" customFormat="1" ht="22.5" customHeight="1">
      <c r="A66" s="64" t="s">
        <v>303</v>
      </c>
      <c r="B66" s="165"/>
      <c r="C66" s="159">
        <v>577</v>
      </c>
      <c r="D66" s="159"/>
      <c r="E66" s="159">
        <v>3834</v>
      </c>
      <c r="F66" s="159"/>
      <c r="G66" s="159">
        <v>0</v>
      </c>
      <c r="H66" s="159"/>
      <c r="I66" s="159">
        <v>2738</v>
      </c>
    </row>
    <row r="67" spans="1:10" s="48" customFormat="1" ht="22.5" customHeight="1">
      <c r="A67" s="64" t="s">
        <v>79</v>
      </c>
      <c r="B67" s="165"/>
      <c r="C67" s="159"/>
      <c r="D67" s="159"/>
      <c r="E67" s="159"/>
      <c r="F67" s="159"/>
      <c r="G67" s="159"/>
      <c r="H67" s="159"/>
      <c r="I67" s="159"/>
    </row>
    <row r="68" spans="1:10" s="48" customFormat="1" ht="22.5" customHeight="1">
      <c r="A68" s="64" t="s">
        <v>80</v>
      </c>
      <c r="B68" s="165"/>
      <c r="C68" s="159">
        <v>1079</v>
      </c>
      <c r="D68" s="327"/>
      <c r="E68" s="159">
        <v>2184</v>
      </c>
      <c r="F68" s="159"/>
      <c r="G68" s="159">
        <v>1079</v>
      </c>
      <c r="H68" s="159"/>
      <c r="I68" s="159">
        <v>2184</v>
      </c>
    </row>
    <row r="69" spans="1:10" s="61" customFormat="1" ht="22.5" customHeight="1">
      <c r="A69" s="51" t="s">
        <v>9</v>
      </c>
      <c r="B69" s="166"/>
      <c r="C69" s="151">
        <f>SUM(C58:C68)</f>
        <v>1924391</v>
      </c>
      <c r="D69" s="153"/>
      <c r="E69" s="151">
        <f>SUM(E58:E68)</f>
        <v>1247610</v>
      </c>
      <c r="F69" s="53"/>
      <c r="G69" s="151">
        <f>SUM(G58:G68)</f>
        <v>1878468</v>
      </c>
      <c r="H69" s="53"/>
      <c r="I69" s="151">
        <f>SUM(I58:I68)</f>
        <v>1216051</v>
      </c>
    </row>
    <row r="70" spans="1:10" s="52" customFormat="1" ht="13.25" customHeight="1">
      <c r="A70" s="169"/>
      <c r="B70" s="50"/>
      <c r="C70" s="57"/>
      <c r="D70" s="57"/>
      <c r="E70" s="57"/>
      <c r="F70" s="57"/>
      <c r="G70" s="57"/>
      <c r="H70" s="57"/>
      <c r="I70" s="57"/>
    </row>
    <row r="71" spans="1:10" s="52" customFormat="1" ht="22.5" customHeight="1">
      <c r="A71" s="47" t="s">
        <v>28</v>
      </c>
      <c r="B71" s="50"/>
      <c r="C71" s="57"/>
      <c r="D71" s="57"/>
      <c r="E71" s="57"/>
      <c r="F71" s="57"/>
      <c r="G71" s="57"/>
      <c r="H71" s="57"/>
      <c r="I71" s="57"/>
    </row>
    <row r="72" spans="1:10" s="52" customFormat="1" ht="22.5" customHeight="1">
      <c r="A72" s="155" t="s">
        <v>23</v>
      </c>
      <c r="B72" s="165">
        <v>18</v>
      </c>
      <c r="C72" s="159">
        <v>805244</v>
      </c>
      <c r="D72" s="159"/>
      <c r="E72" s="159">
        <v>821436</v>
      </c>
      <c r="F72" s="159"/>
      <c r="G72" s="159">
        <v>670424</v>
      </c>
      <c r="H72" s="159"/>
      <c r="I72" s="159">
        <v>746765</v>
      </c>
    </row>
    <row r="73" spans="1:10" s="52" customFormat="1" ht="22.5" customHeight="1">
      <c r="A73" s="64" t="s">
        <v>250</v>
      </c>
      <c r="B73" s="165">
        <v>18</v>
      </c>
      <c r="C73" s="159">
        <v>47778</v>
      </c>
      <c r="D73" s="159"/>
      <c r="E73" s="159">
        <v>71816</v>
      </c>
      <c r="F73" s="159"/>
      <c r="G73" s="159">
        <v>8536</v>
      </c>
      <c r="H73" s="159"/>
      <c r="I73" s="159">
        <v>12263</v>
      </c>
      <c r="J73" s="156"/>
    </row>
    <row r="74" spans="1:10" s="52" customFormat="1" ht="22.5" customHeight="1">
      <c r="A74" s="155" t="s">
        <v>128</v>
      </c>
      <c r="B74" s="50"/>
      <c r="C74" s="159">
        <v>17930</v>
      </c>
      <c r="D74" s="327"/>
      <c r="E74" s="159">
        <v>19512</v>
      </c>
      <c r="F74" s="327"/>
      <c r="G74" s="159">
        <v>233</v>
      </c>
      <c r="H74" s="327"/>
      <c r="I74" s="159">
        <v>0</v>
      </c>
      <c r="J74" s="156"/>
    </row>
    <row r="75" spans="1:10" s="52" customFormat="1" ht="22.5" customHeight="1">
      <c r="A75" s="155" t="s">
        <v>81</v>
      </c>
      <c r="B75" s="50">
        <v>27</v>
      </c>
      <c r="C75" s="159">
        <v>84496</v>
      </c>
      <c r="D75" s="159"/>
      <c r="E75" s="159">
        <v>80408</v>
      </c>
      <c r="F75" s="159"/>
      <c r="G75" s="159">
        <v>39430</v>
      </c>
      <c r="H75" s="159"/>
      <c r="I75" s="159">
        <v>34224</v>
      </c>
    </row>
    <row r="76" spans="1:10" s="52" customFormat="1" ht="22.5" customHeight="1">
      <c r="A76" s="155" t="s">
        <v>109</v>
      </c>
      <c r="B76" s="50"/>
      <c r="C76" s="159"/>
      <c r="D76" s="159"/>
      <c r="E76" s="159"/>
      <c r="F76" s="159"/>
      <c r="G76" s="159"/>
      <c r="H76" s="159"/>
      <c r="I76" s="159"/>
    </row>
    <row r="77" spans="1:10" s="52" customFormat="1" ht="22.5" customHeight="1">
      <c r="A77" s="64" t="s">
        <v>110</v>
      </c>
      <c r="B77" s="50">
        <v>21</v>
      </c>
      <c r="C77" s="159">
        <v>19219</v>
      </c>
      <c r="D77" s="159"/>
      <c r="E77" s="159">
        <v>16220</v>
      </c>
      <c r="F77" s="159"/>
      <c r="G77" s="159">
        <v>15158</v>
      </c>
      <c r="H77" s="159"/>
      <c r="I77" s="159">
        <v>12788</v>
      </c>
    </row>
    <row r="78" spans="1:10" s="52" customFormat="1" ht="22.5" customHeight="1">
      <c r="A78" s="64" t="s">
        <v>245</v>
      </c>
      <c r="B78" s="50"/>
      <c r="C78" s="159">
        <v>2474</v>
      </c>
      <c r="D78" s="159"/>
      <c r="E78" s="159">
        <v>0</v>
      </c>
      <c r="F78" s="159"/>
      <c r="G78" s="159">
        <v>1900</v>
      </c>
      <c r="H78" s="159"/>
      <c r="I78" s="159">
        <v>0</v>
      </c>
    </row>
    <row r="79" spans="1:10" s="52" customFormat="1" ht="22.5" hidden="1" customHeight="1">
      <c r="A79" s="155" t="s">
        <v>211</v>
      </c>
      <c r="B79" s="50"/>
      <c r="C79" s="159"/>
      <c r="D79" s="327"/>
      <c r="E79" s="159"/>
      <c r="F79" s="327"/>
      <c r="G79" s="159"/>
      <c r="H79" s="327"/>
      <c r="I79" s="159"/>
    </row>
    <row r="80" spans="1:10" s="52" customFormat="1" ht="22.5" hidden="1" customHeight="1">
      <c r="A80" s="155" t="s">
        <v>212</v>
      </c>
      <c r="B80" s="50"/>
      <c r="C80" s="159"/>
      <c r="D80" s="327"/>
      <c r="E80" s="159"/>
      <c r="F80" s="327"/>
      <c r="G80" s="159"/>
      <c r="H80" s="327"/>
      <c r="I80" s="159"/>
    </row>
    <row r="81" spans="1:9" s="52" customFormat="1" ht="22.5" hidden="1" customHeight="1">
      <c r="A81" s="155" t="s">
        <v>213</v>
      </c>
      <c r="B81" s="50"/>
      <c r="C81" s="159"/>
      <c r="D81" s="327"/>
      <c r="E81" s="159"/>
      <c r="F81" s="327"/>
      <c r="G81" s="159"/>
      <c r="H81" s="327"/>
      <c r="I81" s="159"/>
    </row>
    <row r="82" spans="1:9" s="52" customFormat="1" ht="22.5" customHeight="1">
      <c r="A82" s="51" t="s">
        <v>10</v>
      </c>
      <c r="B82" s="50"/>
      <c r="C82" s="151">
        <f>SUM(C71:C78)</f>
        <v>977141</v>
      </c>
      <c r="D82" s="153"/>
      <c r="E82" s="151">
        <f>SUM(E71:E78)</f>
        <v>1009392</v>
      </c>
      <c r="F82" s="153"/>
      <c r="G82" s="151">
        <f>SUM(G71:G78)</f>
        <v>735681</v>
      </c>
      <c r="H82" s="153"/>
      <c r="I82" s="151">
        <f>SUM(I71:I78)</f>
        <v>806040</v>
      </c>
    </row>
    <row r="83" spans="1:9" s="52" customFormat="1" ht="13.25" customHeight="1">
      <c r="A83" s="51"/>
      <c r="B83" s="50"/>
      <c r="C83" s="62"/>
      <c r="D83" s="53"/>
      <c r="E83" s="62"/>
      <c r="F83" s="53"/>
      <c r="G83" s="62"/>
      <c r="H83" s="53"/>
      <c r="I83" s="62"/>
    </row>
    <row r="84" spans="1:9" s="52" customFormat="1" ht="22.5" customHeight="1">
      <c r="A84" s="51" t="s">
        <v>11</v>
      </c>
      <c r="B84" s="50"/>
      <c r="C84" s="152">
        <f>SUM(C69,C82)</f>
        <v>2901532</v>
      </c>
      <c r="D84" s="53"/>
      <c r="E84" s="152">
        <f>SUM(E69,E82)</f>
        <v>2257002</v>
      </c>
      <c r="F84" s="53"/>
      <c r="G84" s="152">
        <f>SUM(G69,G82)</f>
        <v>2614149</v>
      </c>
      <c r="H84" s="53"/>
      <c r="I84" s="152">
        <f>SUM(I69,I82)</f>
        <v>2022091</v>
      </c>
    </row>
    <row r="85" spans="1:9" s="52" customFormat="1" ht="22.5" customHeight="1">
      <c r="A85" s="51"/>
      <c r="B85" s="50"/>
      <c r="C85" s="53"/>
      <c r="D85" s="53"/>
      <c r="E85" s="53"/>
      <c r="F85" s="53"/>
      <c r="G85" s="53"/>
      <c r="H85" s="53"/>
      <c r="I85" s="53"/>
    </row>
    <row r="86" spans="1:9" ht="22.5" customHeight="1">
      <c r="A86" s="46" t="s">
        <v>73</v>
      </c>
      <c r="B86" s="164"/>
      <c r="C86" s="6"/>
      <c r="D86" s="6"/>
      <c r="E86" s="6"/>
      <c r="F86" s="6"/>
      <c r="G86" s="6"/>
      <c r="H86" s="6"/>
      <c r="I86" s="6"/>
    </row>
    <row r="87" spans="1:9" ht="22.5" customHeight="1">
      <c r="A87" s="16" t="s">
        <v>39</v>
      </c>
      <c r="B87" s="164"/>
      <c r="C87" s="6"/>
      <c r="D87" s="6"/>
      <c r="E87" s="6"/>
      <c r="F87" s="6"/>
      <c r="G87" s="6"/>
      <c r="H87" s="6"/>
      <c r="I87" s="6"/>
    </row>
    <row r="88" spans="1:9" ht="22.5" customHeight="1">
      <c r="A88" s="16"/>
      <c r="B88" s="164"/>
      <c r="C88" s="6"/>
      <c r="D88" s="6"/>
      <c r="E88" s="6"/>
      <c r="F88" s="6"/>
      <c r="G88" s="6"/>
      <c r="H88" s="6"/>
      <c r="I88" s="6"/>
    </row>
    <row r="89" spans="1:9" ht="22.5" customHeight="1">
      <c r="A89" s="171"/>
      <c r="C89" s="355" t="s">
        <v>0</v>
      </c>
      <c r="D89" s="355"/>
      <c r="E89" s="355"/>
      <c r="F89" s="315"/>
      <c r="G89" s="355" t="s">
        <v>31</v>
      </c>
      <c r="H89" s="355"/>
      <c r="I89" s="355"/>
    </row>
    <row r="90" spans="1:9" ht="22.5" customHeight="1">
      <c r="A90" s="171"/>
      <c r="C90" s="357" t="s">
        <v>34</v>
      </c>
      <c r="D90" s="357"/>
      <c r="E90" s="357"/>
      <c r="F90" s="314"/>
      <c r="G90" s="357" t="s">
        <v>34</v>
      </c>
      <c r="H90" s="357"/>
      <c r="I90" s="357"/>
    </row>
    <row r="91" spans="1:9" ht="24" customHeight="1">
      <c r="A91" s="24" t="s">
        <v>50</v>
      </c>
      <c r="B91" s="316" t="s">
        <v>1</v>
      </c>
      <c r="C91" s="314">
        <v>2563</v>
      </c>
      <c r="D91" s="314"/>
      <c r="E91" s="314">
        <v>2562</v>
      </c>
      <c r="F91" s="314"/>
      <c r="G91" s="314">
        <v>2563</v>
      </c>
      <c r="H91" s="314"/>
      <c r="I91" s="314">
        <v>2562</v>
      </c>
    </row>
    <row r="92" spans="1:9" ht="22.5" customHeight="1">
      <c r="C92" s="356" t="s">
        <v>17</v>
      </c>
      <c r="D92" s="356"/>
      <c r="E92" s="356"/>
      <c r="F92" s="356"/>
      <c r="G92" s="356"/>
      <c r="H92" s="356"/>
      <c r="I92" s="356"/>
    </row>
    <row r="93" spans="1:9" ht="22.5" customHeight="1">
      <c r="A93" s="18" t="s">
        <v>51</v>
      </c>
      <c r="C93" s="328"/>
      <c r="D93" s="328"/>
      <c r="E93" s="328"/>
      <c r="F93" s="328"/>
      <c r="G93" s="328"/>
      <c r="H93" s="328"/>
      <c r="I93" s="328"/>
    </row>
    <row r="94" spans="1:9" s="329" customFormat="1" ht="22.5" customHeight="1">
      <c r="A94" s="64" t="s">
        <v>20</v>
      </c>
      <c r="B94" s="165"/>
      <c r="C94" s="63"/>
      <c r="D94" s="63"/>
      <c r="E94" s="63"/>
      <c r="F94" s="63"/>
      <c r="G94" s="63"/>
      <c r="H94" s="63"/>
      <c r="I94" s="63"/>
    </row>
    <row r="95" spans="1:9" s="329" customFormat="1" ht="22.5" customHeight="1">
      <c r="A95" s="35" t="s">
        <v>22</v>
      </c>
      <c r="B95" s="165"/>
    </row>
    <row r="96" spans="1:9" s="329" customFormat="1" ht="22.5" customHeight="1">
      <c r="A96" s="173" t="s">
        <v>187</v>
      </c>
      <c r="B96" s="165"/>
    </row>
    <row r="97" spans="1:9" s="329" customFormat="1" ht="22.5" customHeight="1" thickBot="1">
      <c r="A97" s="173" t="s">
        <v>188</v>
      </c>
      <c r="B97" s="165"/>
      <c r="C97" s="330">
        <v>600000</v>
      </c>
      <c r="D97" s="327"/>
      <c r="E97" s="330">
        <v>600000</v>
      </c>
      <c r="F97" s="327"/>
      <c r="G97" s="330">
        <v>600000</v>
      </c>
      <c r="H97" s="63"/>
      <c r="I97" s="330">
        <v>600000</v>
      </c>
    </row>
    <row r="98" spans="1:9" s="329" customFormat="1" ht="22.5" customHeight="1" thickTop="1">
      <c r="A98" s="35" t="s">
        <v>12</v>
      </c>
      <c r="B98" s="165"/>
    </row>
    <row r="99" spans="1:9" s="329" customFormat="1" ht="22.5" customHeight="1">
      <c r="A99" s="173" t="s">
        <v>187</v>
      </c>
      <c r="B99" s="165"/>
      <c r="C99" s="159"/>
      <c r="D99" s="159"/>
      <c r="E99" s="159"/>
      <c r="F99" s="159"/>
      <c r="G99" s="159"/>
      <c r="H99" s="159"/>
      <c r="I99" s="159"/>
    </row>
    <row r="100" spans="1:9" s="329" customFormat="1" ht="22.5" customHeight="1">
      <c r="A100" s="173" t="s">
        <v>188</v>
      </c>
      <c r="B100" s="165"/>
      <c r="C100" s="159">
        <f>'SH-11'!C39</f>
        <v>600000</v>
      </c>
      <c r="D100" s="159"/>
      <c r="E100" s="159">
        <v>600000</v>
      </c>
      <c r="F100" s="159"/>
      <c r="G100" s="159">
        <v>600000</v>
      </c>
      <c r="H100" s="159"/>
      <c r="I100" s="159">
        <v>600000</v>
      </c>
    </row>
    <row r="101" spans="1:9" s="329" customFormat="1" ht="22.5" customHeight="1">
      <c r="A101" s="35" t="s">
        <v>123</v>
      </c>
      <c r="B101" s="165">
        <v>22</v>
      </c>
      <c r="C101" s="159">
        <f>'SH-11'!E39</f>
        <v>1346389</v>
      </c>
      <c r="D101" s="159"/>
      <c r="E101" s="159">
        <v>1346389</v>
      </c>
      <c r="F101" s="159"/>
      <c r="G101" s="159">
        <v>1346389</v>
      </c>
      <c r="H101" s="159"/>
      <c r="I101" s="159">
        <v>1346389</v>
      </c>
    </row>
    <row r="102" spans="1:9" s="329" customFormat="1" ht="22.5" customHeight="1">
      <c r="A102" s="64" t="s">
        <v>21</v>
      </c>
      <c r="B102" s="165"/>
      <c r="C102" s="159"/>
      <c r="D102" s="159"/>
      <c r="E102" s="159"/>
      <c r="F102" s="159"/>
      <c r="G102" s="159"/>
      <c r="H102" s="159"/>
      <c r="I102" s="159"/>
    </row>
    <row r="103" spans="1:9" s="329" customFormat="1" ht="22.5" customHeight="1">
      <c r="A103" s="35" t="s">
        <v>13</v>
      </c>
      <c r="B103" s="165"/>
      <c r="C103" s="159"/>
      <c r="D103" s="159"/>
      <c r="E103" s="159"/>
      <c r="F103" s="159"/>
      <c r="G103" s="159"/>
      <c r="H103" s="159"/>
      <c r="I103" s="159"/>
    </row>
    <row r="104" spans="1:9" s="329" customFormat="1" ht="22.5" customHeight="1">
      <c r="A104" s="56" t="s">
        <v>40</v>
      </c>
      <c r="B104" s="165">
        <v>22</v>
      </c>
      <c r="C104" s="159">
        <f>'SH-11'!G39</f>
        <v>60000</v>
      </c>
      <c r="D104" s="159"/>
      <c r="E104" s="159">
        <v>60000</v>
      </c>
      <c r="F104" s="159"/>
      <c r="G104" s="159">
        <v>60000</v>
      </c>
      <c r="H104" s="159"/>
      <c r="I104" s="159">
        <v>60000</v>
      </c>
    </row>
    <row r="105" spans="1:9" s="329" customFormat="1" ht="22.5" hidden="1" customHeight="1">
      <c r="A105" s="56" t="s">
        <v>214</v>
      </c>
      <c r="B105" s="165"/>
      <c r="C105" s="159"/>
      <c r="D105" s="159"/>
      <c r="E105" s="159"/>
      <c r="F105" s="159"/>
      <c r="G105" s="159"/>
      <c r="H105" s="159"/>
      <c r="I105" s="159"/>
    </row>
    <row r="106" spans="1:9" s="329" customFormat="1" ht="22.5" customHeight="1">
      <c r="A106" s="35" t="s">
        <v>14</v>
      </c>
      <c r="B106" s="165"/>
      <c r="C106" s="159">
        <f>'SH-11'!I39</f>
        <v>591194</v>
      </c>
      <c r="D106" s="159"/>
      <c r="E106" s="159">
        <v>637205</v>
      </c>
      <c r="F106" s="159"/>
      <c r="G106" s="159">
        <v>548159</v>
      </c>
      <c r="H106" s="159"/>
      <c r="I106" s="159">
        <v>641853</v>
      </c>
    </row>
    <row r="107" spans="1:9" s="329" customFormat="1" ht="22.5" customHeight="1">
      <c r="A107" s="56" t="s">
        <v>52</v>
      </c>
      <c r="B107" s="165"/>
      <c r="C107" s="159">
        <f>'SH-11'!S39</f>
        <v>-12940</v>
      </c>
      <c r="D107" s="159"/>
      <c r="E107" s="159">
        <v>49982</v>
      </c>
      <c r="F107" s="159"/>
      <c r="G107" s="159">
        <f>'SH 12'!K38</f>
        <v>0</v>
      </c>
      <c r="H107" s="159"/>
      <c r="I107" s="159">
        <v>33305</v>
      </c>
    </row>
    <row r="108" spans="1:9" s="329" customFormat="1" ht="22.5" customHeight="1">
      <c r="A108" s="65" t="s">
        <v>158</v>
      </c>
      <c r="C108" s="150">
        <f>SUM(C99:C107)</f>
        <v>2584643</v>
      </c>
      <c r="D108" s="159"/>
      <c r="E108" s="150">
        <f>SUM(E99:E107)</f>
        <v>2693576</v>
      </c>
      <c r="F108" s="159"/>
      <c r="G108" s="150">
        <f>SUM(G99:G107)</f>
        <v>2554548</v>
      </c>
      <c r="H108" s="159"/>
      <c r="I108" s="150">
        <f>SUM(I99:I107)</f>
        <v>2681547</v>
      </c>
    </row>
    <row r="109" spans="1:9" s="329" customFormat="1" ht="22.5" customHeight="1">
      <c r="A109" s="172" t="s">
        <v>41</v>
      </c>
      <c r="B109" s="165"/>
      <c r="C109" s="331">
        <f>'SH-11'!W39</f>
        <v>8</v>
      </c>
      <c r="D109" s="159"/>
      <c r="E109" s="331">
        <v>9</v>
      </c>
      <c r="F109" s="57"/>
      <c r="G109" s="331">
        <v>0</v>
      </c>
      <c r="H109" s="159"/>
      <c r="I109" s="331">
        <v>0</v>
      </c>
    </row>
    <row r="110" spans="1:9" s="329" customFormat="1" ht="22.5" customHeight="1">
      <c r="A110" s="59" t="s">
        <v>53</v>
      </c>
      <c r="B110" s="165"/>
      <c r="C110" s="152">
        <f>C108+C109</f>
        <v>2584651</v>
      </c>
      <c r="D110" s="153"/>
      <c r="E110" s="152">
        <f>E108+E109</f>
        <v>2693585</v>
      </c>
      <c r="F110" s="153"/>
      <c r="G110" s="152">
        <f>G108+G109</f>
        <v>2554548</v>
      </c>
      <c r="H110" s="153"/>
      <c r="I110" s="152">
        <f>I108+I109</f>
        <v>2681547</v>
      </c>
    </row>
    <row r="111" spans="1:9" s="31" customFormat="1" ht="13.25" customHeight="1">
      <c r="A111" s="59"/>
      <c r="B111" s="167"/>
      <c r="C111" s="53"/>
      <c r="D111" s="53"/>
      <c r="E111" s="53"/>
      <c r="F111" s="53"/>
      <c r="G111" s="53"/>
      <c r="H111" s="53"/>
      <c r="I111" s="53"/>
    </row>
    <row r="112" spans="1:9" s="31" customFormat="1" ht="22.5" customHeight="1" thickBot="1">
      <c r="A112" s="59" t="s">
        <v>54</v>
      </c>
      <c r="B112" s="167"/>
      <c r="C112" s="149">
        <f>C84+C110</f>
        <v>5486183</v>
      </c>
      <c r="D112" s="131"/>
      <c r="E112" s="149">
        <f>E84+E110</f>
        <v>4950587</v>
      </c>
      <c r="F112" s="131"/>
      <c r="G112" s="149">
        <f>G84+G110</f>
        <v>5168697</v>
      </c>
      <c r="H112" s="131"/>
      <c r="I112" s="149">
        <f>I84+I110</f>
        <v>4703638</v>
      </c>
    </row>
    <row r="113" spans="1:9" s="31" customFormat="1" ht="22.5" customHeight="1" thickTop="1">
      <c r="A113" s="59"/>
      <c r="B113" s="167"/>
      <c r="D113" s="53"/>
      <c r="E113" s="53"/>
      <c r="F113" s="53"/>
      <c r="G113" s="53"/>
      <c r="H113" s="53"/>
      <c r="I113" s="53"/>
    </row>
    <row r="114" spans="1:9" ht="22.5" customHeight="1">
      <c r="B114" s="329"/>
      <c r="C114" s="53"/>
      <c r="D114" s="53"/>
      <c r="E114" s="53"/>
      <c r="F114" s="53"/>
      <c r="G114" s="53"/>
      <c r="H114" s="53"/>
      <c r="I114" s="53"/>
    </row>
  </sheetData>
  <mergeCells count="15">
    <mergeCell ref="C90:E90"/>
    <mergeCell ref="G90:I90"/>
    <mergeCell ref="C53:E53"/>
    <mergeCell ref="G53:I53"/>
    <mergeCell ref="C92:I92"/>
    <mergeCell ref="C55:I55"/>
    <mergeCell ref="C89:E89"/>
    <mergeCell ref="G89:I89"/>
    <mergeCell ref="C4:E4"/>
    <mergeCell ref="G4:I4"/>
    <mergeCell ref="C7:I7"/>
    <mergeCell ref="C52:E52"/>
    <mergeCell ref="G52:I52"/>
    <mergeCell ref="C5:E5"/>
    <mergeCell ref="G5:I5"/>
  </mergeCells>
  <phoneticPr fontId="0" type="noConversion"/>
  <pageMargins left="0.8" right="0.5" top="0.48" bottom="0.5" header="0.4" footer="0.5"/>
  <pageSetup paperSize="9" scale="85" firstPageNumber="6" fitToWidth="0" fitToHeight="0" orientation="portrait" useFirstPageNumber="1" r:id="rId1"/>
  <headerFooter>
    <oddFooter xml:space="preserve">&amp;L หมายเหตุประกอบงบการเงินเป็นส่วนหนึ่งของงบการเงินนี้
&amp;C&amp;P&amp;R
</oddFooter>
  </headerFooter>
  <rowBreaks count="14" manualBreakCount="14">
    <brk id="48" max="8" man="1"/>
    <brk id="85" max="16383" man="1"/>
    <brk id="120" max="16383" man="1"/>
    <brk id="156" max="16383" man="1"/>
    <brk id="174" max="16383" man="1"/>
    <brk id="202" max="16383" man="1"/>
    <brk id="203" max="16383" man="1"/>
    <brk id="204" max="16383" man="1"/>
    <brk id="205" max="16383" man="1"/>
    <brk id="206" max="16383" man="1"/>
    <brk id="207" max="16383" man="1"/>
    <brk id="208" max="16383" man="1"/>
    <brk id="238" max="16383" man="1"/>
    <brk id="2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S97"/>
  <sheetViews>
    <sheetView view="pageBreakPreview" topLeftCell="A71" zoomScale="70" zoomScaleNormal="100" zoomScaleSheetLayoutView="70" workbookViewId="0">
      <selection activeCell="C114" sqref="C114:I114"/>
    </sheetView>
  </sheetViews>
  <sheetFormatPr defaultColWidth="8.69921875" defaultRowHeight="22.5" customHeight="1"/>
  <cols>
    <col min="1" max="1" width="45.8984375" style="33" customWidth="1"/>
    <col min="2" max="2" width="10.59765625" style="316" customWidth="1"/>
    <col min="3" max="3" width="13.69921875" style="75" customWidth="1"/>
    <col min="4" max="4" width="1.8984375" style="75" customWidth="1"/>
    <col min="5" max="5" width="13.69921875" style="75" customWidth="1"/>
    <col min="6" max="6" width="1.8984375" style="75" customWidth="1"/>
    <col min="7" max="7" width="13.69921875" style="75" customWidth="1"/>
    <col min="8" max="8" width="1.8984375" style="33" customWidth="1"/>
    <col min="9" max="9" width="13.69921875" style="75" customWidth="1"/>
    <col min="10" max="10" width="14.09765625" style="33" bestFit="1" customWidth="1"/>
    <col min="11" max="11" width="8.69921875" style="33"/>
    <col min="12" max="12" width="11" style="33" bestFit="1" customWidth="1"/>
    <col min="13" max="13" width="8.69921875" style="33"/>
    <col min="14" max="14" width="13.09765625" style="33" bestFit="1" customWidth="1"/>
    <col min="15" max="15" width="13.09765625" style="33" customWidth="1"/>
    <col min="16" max="16" width="8.69921875" style="33"/>
    <col min="17" max="17" width="13.19921875" style="33" bestFit="1" customWidth="1"/>
    <col min="18" max="18" width="13.09765625" style="33" bestFit="1" customWidth="1"/>
    <col min="19" max="16384" width="8.69921875" style="33"/>
  </cols>
  <sheetData>
    <row r="1" spans="1:10" ht="22.5" customHeight="1">
      <c r="A1" s="46" t="s">
        <v>73</v>
      </c>
      <c r="B1" s="164"/>
      <c r="C1" s="68"/>
      <c r="D1" s="68"/>
      <c r="E1" s="68"/>
      <c r="F1" s="68"/>
      <c r="G1" s="70"/>
      <c r="H1" s="70"/>
      <c r="I1" s="70"/>
    </row>
    <row r="2" spans="1:10" ht="22.5" customHeight="1">
      <c r="A2" s="66" t="s">
        <v>46</v>
      </c>
      <c r="B2" s="164"/>
      <c r="C2" s="68"/>
      <c r="D2" s="68"/>
      <c r="E2" s="68"/>
      <c r="F2" s="68"/>
      <c r="G2" s="71"/>
      <c r="H2" s="71"/>
      <c r="I2" s="71"/>
    </row>
    <row r="3" spans="1:10" ht="22.5" customHeight="1">
      <c r="H3" s="75"/>
    </row>
    <row r="4" spans="1:10" ht="22">
      <c r="C4" s="359" t="s">
        <v>0</v>
      </c>
      <c r="D4" s="359"/>
      <c r="E4" s="359"/>
      <c r="F4" s="317"/>
      <c r="G4" s="359" t="s">
        <v>31</v>
      </c>
      <c r="H4" s="359"/>
      <c r="I4" s="359"/>
    </row>
    <row r="5" spans="1:10" ht="22" customHeight="1">
      <c r="C5" s="360" t="s">
        <v>156</v>
      </c>
      <c r="D5" s="361"/>
      <c r="E5" s="361"/>
      <c r="F5" s="317"/>
      <c r="G5" s="360" t="s">
        <v>156</v>
      </c>
      <c r="H5" s="361"/>
      <c r="I5" s="361"/>
    </row>
    <row r="6" spans="1:10" ht="21.5">
      <c r="B6" s="316" t="s">
        <v>1</v>
      </c>
      <c r="C6" s="332">
        <v>2563</v>
      </c>
      <c r="D6" s="332"/>
      <c r="E6" s="332">
        <v>2562</v>
      </c>
      <c r="F6" s="332"/>
      <c r="G6" s="332">
        <v>2563</v>
      </c>
      <c r="H6" s="332"/>
      <c r="I6" s="332">
        <v>2562</v>
      </c>
    </row>
    <row r="7" spans="1:10" ht="22.5" customHeight="1">
      <c r="C7" s="358" t="s">
        <v>17</v>
      </c>
      <c r="D7" s="358"/>
      <c r="E7" s="358"/>
      <c r="F7" s="358"/>
      <c r="G7" s="358"/>
      <c r="H7" s="358"/>
      <c r="I7" s="358"/>
    </row>
    <row r="8" spans="1:10" ht="22.5" customHeight="1">
      <c r="A8" s="174" t="s">
        <v>182</v>
      </c>
      <c r="C8" s="316"/>
      <c r="D8" s="316"/>
      <c r="E8" s="316"/>
      <c r="F8" s="316"/>
      <c r="G8" s="316"/>
      <c r="H8" s="316"/>
      <c r="I8" s="316"/>
    </row>
    <row r="9" spans="1:10" s="75" customFormat="1" ht="22.5" customHeight="1">
      <c r="A9" s="76" t="s">
        <v>102</v>
      </c>
      <c r="B9" s="9" t="s">
        <v>251</v>
      </c>
      <c r="C9" s="77">
        <v>1021093</v>
      </c>
      <c r="D9" s="77"/>
      <c r="E9" s="77">
        <v>2268486</v>
      </c>
      <c r="F9" s="77"/>
      <c r="G9" s="77">
        <v>673180</v>
      </c>
      <c r="H9" s="77"/>
      <c r="I9" s="77">
        <v>1902978</v>
      </c>
      <c r="J9" s="77"/>
    </row>
    <row r="10" spans="1:10" s="75" customFormat="1" ht="22.5" customHeight="1">
      <c r="A10" s="76" t="s">
        <v>103</v>
      </c>
      <c r="B10" s="9" t="s">
        <v>251</v>
      </c>
      <c r="C10" s="77">
        <v>474558</v>
      </c>
      <c r="D10" s="77"/>
      <c r="E10" s="77">
        <v>703790</v>
      </c>
      <c r="F10" s="77"/>
      <c r="G10" s="77">
        <v>392344</v>
      </c>
      <c r="H10" s="77"/>
      <c r="I10" s="77">
        <v>609363</v>
      </c>
    </row>
    <row r="11" spans="1:10" s="75" customFormat="1" ht="22.5" customHeight="1">
      <c r="A11" s="19"/>
      <c r="B11" s="9"/>
      <c r="C11" s="128">
        <f>SUM(C9:C10)</f>
        <v>1495651</v>
      </c>
      <c r="D11" s="82"/>
      <c r="E11" s="128">
        <f>SUM(E9:E10)</f>
        <v>2972276</v>
      </c>
      <c r="F11" s="82"/>
      <c r="G11" s="128">
        <f>SUM(G9:G10)</f>
        <v>1065524</v>
      </c>
      <c r="H11" s="82"/>
      <c r="I11" s="128">
        <f>SUM(I9:I10)</f>
        <v>2512341</v>
      </c>
    </row>
    <row r="12" spans="1:10" s="75" customFormat="1" ht="22.5" customHeight="1">
      <c r="A12" s="76" t="s">
        <v>106</v>
      </c>
      <c r="B12" s="9" t="s">
        <v>252</v>
      </c>
      <c r="C12" s="77">
        <v>-1010727</v>
      </c>
      <c r="D12" s="78"/>
      <c r="E12" s="77">
        <v>-2161010</v>
      </c>
      <c r="F12" s="78"/>
      <c r="G12" s="77">
        <v>-672576</v>
      </c>
      <c r="H12" s="78"/>
      <c r="I12" s="77">
        <v>-1780950</v>
      </c>
      <c r="J12" s="77"/>
    </row>
    <row r="13" spans="1:10" s="75" customFormat="1" ht="22.5" customHeight="1">
      <c r="A13" s="76" t="s">
        <v>105</v>
      </c>
      <c r="B13" s="9">
        <v>35</v>
      </c>
      <c r="C13" s="77">
        <v>-324801</v>
      </c>
      <c r="D13" s="77"/>
      <c r="E13" s="77">
        <v>-424483</v>
      </c>
      <c r="F13" s="77"/>
      <c r="G13" s="77">
        <v>-253185</v>
      </c>
      <c r="H13" s="77"/>
      <c r="I13" s="77">
        <v>-377647</v>
      </c>
    </row>
    <row r="14" spans="1:10" s="75" customFormat="1" ht="22.5" customHeight="1">
      <c r="A14" s="168" t="s">
        <v>82</v>
      </c>
      <c r="B14" s="124"/>
      <c r="C14" s="128">
        <f>+C9+C12+C10+C13</f>
        <v>160123</v>
      </c>
      <c r="D14" s="82"/>
      <c r="E14" s="128">
        <f>+E9+E12+E10+E13</f>
        <v>386783</v>
      </c>
      <c r="F14" s="82"/>
      <c r="G14" s="128">
        <f>+G9+G12+G10+G13</f>
        <v>139763</v>
      </c>
      <c r="H14" s="81"/>
      <c r="I14" s="128">
        <f>+I9+I12+I10+I13</f>
        <v>353744</v>
      </c>
    </row>
    <row r="15" spans="1:10" ht="12.65" customHeight="1">
      <c r="A15" s="115"/>
      <c r="B15" s="124"/>
      <c r="C15" s="81"/>
      <c r="D15" s="82"/>
      <c r="E15" s="81"/>
      <c r="F15" s="82"/>
      <c r="G15" s="81"/>
      <c r="H15" s="81"/>
      <c r="I15" s="81"/>
      <c r="J15" s="75"/>
    </row>
    <row r="16" spans="1:10" ht="22.5" customHeight="1">
      <c r="A16" s="33" t="s">
        <v>183</v>
      </c>
      <c r="B16" s="124"/>
      <c r="C16" s="78">
        <v>1094</v>
      </c>
      <c r="D16" s="77"/>
      <c r="E16" s="78">
        <v>0</v>
      </c>
      <c r="F16" s="77"/>
      <c r="G16" s="78">
        <v>1083</v>
      </c>
      <c r="H16" s="78"/>
      <c r="I16" s="78">
        <v>0</v>
      </c>
      <c r="J16" s="75"/>
    </row>
    <row r="17" spans="1:253" ht="22.5" customHeight="1">
      <c r="A17" s="76" t="s">
        <v>83</v>
      </c>
      <c r="B17" s="9"/>
      <c r="C17" s="77">
        <v>66736</v>
      </c>
      <c r="D17" s="78"/>
      <c r="E17" s="77">
        <v>147507</v>
      </c>
      <c r="F17" s="114"/>
      <c r="G17" s="77">
        <v>73593</v>
      </c>
      <c r="H17" s="114"/>
      <c r="I17" s="77">
        <v>158909</v>
      </c>
      <c r="J17" s="75"/>
    </row>
    <row r="18" spans="1:253" ht="22.5" customHeight="1">
      <c r="A18" s="76" t="s">
        <v>96</v>
      </c>
      <c r="B18" s="9"/>
      <c r="C18" s="77">
        <v>-7898</v>
      </c>
      <c r="D18" s="77"/>
      <c r="E18" s="77">
        <v>-20880</v>
      </c>
      <c r="F18" s="77"/>
      <c r="G18" s="77">
        <v>-7322</v>
      </c>
      <c r="H18" s="77"/>
      <c r="I18" s="77">
        <v>-20276</v>
      </c>
      <c r="J18" s="75"/>
    </row>
    <row r="19" spans="1:253" ht="22.5" customHeight="1">
      <c r="A19" s="76" t="s">
        <v>62</v>
      </c>
      <c r="B19" s="9"/>
      <c r="C19" s="77">
        <v>-165090</v>
      </c>
      <c r="D19" s="77"/>
      <c r="E19" s="77">
        <v>-207522</v>
      </c>
      <c r="F19" s="77"/>
      <c r="G19" s="77">
        <v>-136961</v>
      </c>
      <c r="H19" s="77"/>
      <c r="I19" s="77">
        <v>-154867</v>
      </c>
      <c r="J19" s="75"/>
    </row>
    <row r="20" spans="1:253" ht="22.5" customHeight="1">
      <c r="A20" s="76" t="s">
        <v>184</v>
      </c>
      <c r="B20" s="9"/>
      <c r="C20" s="77">
        <v>0</v>
      </c>
      <c r="D20" s="77"/>
      <c r="E20" s="77">
        <v>-2674</v>
      </c>
      <c r="F20" s="77"/>
      <c r="G20" s="77">
        <v>0</v>
      </c>
      <c r="H20" s="77"/>
      <c r="I20" s="77">
        <v>-2684</v>
      </c>
      <c r="J20" s="75"/>
    </row>
    <row r="21" spans="1:253" ht="22.5" customHeight="1">
      <c r="A21" s="162" t="s">
        <v>253</v>
      </c>
      <c r="B21" s="8"/>
      <c r="C21" s="128">
        <f>SUM(C14:C20)</f>
        <v>54965</v>
      </c>
      <c r="D21" s="82"/>
      <c r="E21" s="128">
        <f>SUM(E14:E20)</f>
        <v>303214</v>
      </c>
      <c r="F21" s="82"/>
      <c r="G21" s="128">
        <f>SUM(G14:G20)</f>
        <v>70156</v>
      </c>
      <c r="H21" s="81"/>
      <c r="I21" s="128">
        <f>SUM(I14:I20)</f>
        <v>334826</v>
      </c>
      <c r="J21" s="75"/>
    </row>
    <row r="22" spans="1:253" ht="12.65" customHeight="1">
      <c r="A22" s="76"/>
      <c r="B22" s="9"/>
      <c r="C22" s="77"/>
      <c r="D22" s="77"/>
      <c r="E22" s="77"/>
      <c r="F22" s="77"/>
      <c r="G22" s="77"/>
      <c r="H22" s="77"/>
      <c r="I22" s="77"/>
      <c r="J22" s="75"/>
    </row>
    <row r="23" spans="1:253" ht="22.5" customHeight="1">
      <c r="A23" s="76" t="s">
        <v>63</v>
      </c>
      <c r="B23" s="9">
        <v>26</v>
      </c>
      <c r="C23" s="77">
        <v>-73733</v>
      </c>
      <c r="D23" s="77"/>
      <c r="E23" s="77">
        <v>-88786</v>
      </c>
      <c r="F23" s="77"/>
      <c r="G23" s="77">
        <v>-66690</v>
      </c>
      <c r="H23" s="77"/>
      <c r="I23" s="77">
        <v>-81433</v>
      </c>
      <c r="J23" s="75"/>
    </row>
    <row r="24" spans="1:253" ht="22.5" customHeight="1">
      <c r="A24" s="76" t="s">
        <v>256</v>
      </c>
      <c r="B24" s="9">
        <v>30</v>
      </c>
      <c r="C24" s="77">
        <v>-4358</v>
      </c>
      <c r="D24" s="77"/>
      <c r="E24" s="77">
        <v>0</v>
      </c>
      <c r="F24" s="77"/>
      <c r="G24" s="77">
        <v>-3358</v>
      </c>
      <c r="H24" s="77"/>
      <c r="I24" s="77">
        <v>0</v>
      </c>
      <c r="J24" s="75"/>
    </row>
    <row r="25" spans="1:253" ht="22.5" customHeight="1">
      <c r="A25" s="76" t="s">
        <v>295</v>
      </c>
      <c r="J25" s="75"/>
    </row>
    <row r="26" spans="1:253" ht="22.5" customHeight="1">
      <c r="A26" s="158" t="s">
        <v>296</v>
      </c>
      <c r="B26" s="9">
        <v>10</v>
      </c>
      <c r="C26" s="77">
        <v>75784</v>
      </c>
      <c r="D26" s="77"/>
      <c r="E26" s="77">
        <v>16079</v>
      </c>
      <c r="F26" s="111"/>
      <c r="G26" s="77">
        <v>0</v>
      </c>
      <c r="H26" s="111"/>
      <c r="I26" s="77">
        <v>0</v>
      </c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7"/>
      <c r="DX26" s="7"/>
      <c r="DY26" s="7"/>
      <c r="DZ26" s="7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7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7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7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7"/>
      <c r="GQ26" s="7"/>
      <c r="GR26" s="7"/>
      <c r="GS26" s="7"/>
      <c r="GT26" s="7"/>
      <c r="GU26" s="7"/>
      <c r="GV26" s="7"/>
      <c r="GW26" s="7"/>
      <c r="GX26" s="7"/>
      <c r="GY26" s="7"/>
      <c r="GZ26" s="7"/>
      <c r="HA26" s="7"/>
      <c r="HB26" s="7"/>
      <c r="HC26" s="7"/>
      <c r="HD26" s="7"/>
      <c r="HE26" s="7"/>
      <c r="HF26" s="7"/>
      <c r="HG26" s="7"/>
      <c r="HH26" s="7"/>
      <c r="HI26" s="7"/>
      <c r="HJ26" s="7"/>
      <c r="HK26" s="7"/>
      <c r="HL26" s="7"/>
      <c r="HM26" s="7"/>
      <c r="HN26" s="7"/>
      <c r="HO26" s="7"/>
      <c r="HP26" s="7"/>
      <c r="HQ26" s="7"/>
      <c r="HR26" s="7"/>
      <c r="HS26" s="7"/>
      <c r="HT26" s="7"/>
      <c r="HU26" s="7"/>
      <c r="HV26" s="7"/>
      <c r="HW26" s="7"/>
      <c r="HX26" s="7"/>
      <c r="HY26" s="7"/>
      <c r="HZ26" s="7"/>
      <c r="IA26" s="7"/>
      <c r="IB26" s="7"/>
      <c r="IC26" s="7"/>
      <c r="ID26" s="7"/>
      <c r="IE26" s="7"/>
      <c r="IF26" s="7"/>
      <c r="IG26" s="7"/>
      <c r="IH26" s="7"/>
      <c r="II26" s="7"/>
      <c r="IJ26" s="7"/>
      <c r="IK26" s="7"/>
      <c r="IL26" s="7"/>
      <c r="IM26" s="7"/>
      <c r="IN26" s="7"/>
      <c r="IO26" s="7"/>
      <c r="IP26" s="7"/>
      <c r="IQ26" s="7"/>
      <c r="IR26" s="7"/>
      <c r="IS26" s="7"/>
    </row>
    <row r="27" spans="1:253" ht="22.5" customHeight="1">
      <c r="A27" s="76" t="s">
        <v>254</v>
      </c>
      <c r="B27" s="9"/>
      <c r="C27" s="77"/>
      <c r="D27" s="77"/>
      <c r="E27" s="77"/>
      <c r="F27" s="111"/>
      <c r="G27" s="77"/>
      <c r="H27" s="111"/>
      <c r="I27" s="7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DU27" s="7"/>
      <c r="DV27" s="7"/>
      <c r="DW27" s="7"/>
      <c r="DX27" s="7"/>
      <c r="DY27" s="7"/>
      <c r="DZ27" s="7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7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7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7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  <c r="GN27" s="7"/>
      <c r="GO27" s="7"/>
      <c r="GP27" s="7"/>
      <c r="GQ27" s="7"/>
      <c r="GR27" s="7"/>
      <c r="GS27" s="7"/>
      <c r="GT27" s="7"/>
      <c r="GU27" s="7"/>
      <c r="GV27" s="7"/>
      <c r="GW27" s="7"/>
      <c r="GX27" s="7"/>
      <c r="GY27" s="7"/>
      <c r="GZ27" s="7"/>
      <c r="HA27" s="7"/>
      <c r="HB27" s="7"/>
      <c r="HC27" s="7"/>
      <c r="HD27" s="7"/>
      <c r="HE27" s="7"/>
      <c r="HF27" s="7"/>
      <c r="HG27" s="7"/>
      <c r="HH27" s="7"/>
      <c r="HI27" s="7"/>
      <c r="HJ27" s="7"/>
      <c r="HK27" s="7"/>
      <c r="HL27" s="7"/>
      <c r="HM27" s="7"/>
      <c r="HN27" s="7"/>
      <c r="HO27" s="7"/>
      <c r="HP27" s="7"/>
      <c r="HQ27" s="7"/>
      <c r="HR27" s="7"/>
      <c r="HS27" s="7"/>
      <c r="HT27" s="7"/>
      <c r="HU27" s="7"/>
      <c r="HV27" s="7"/>
      <c r="HW27" s="7"/>
      <c r="HX27" s="7"/>
      <c r="HY27" s="7"/>
      <c r="HZ27" s="7"/>
      <c r="IA27" s="7"/>
      <c r="IB27" s="7"/>
      <c r="IC27" s="7"/>
      <c r="ID27" s="7"/>
      <c r="IE27" s="7"/>
      <c r="IF27" s="7"/>
      <c r="IG27" s="7"/>
      <c r="IH27" s="7"/>
      <c r="II27" s="7"/>
      <c r="IJ27" s="7"/>
      <c r="IK27" s="7"/>
      <c r="IL27" s="7"/>
      <c r="IM27" s="7"/>
      <c r="IN27" s="7"/>
      <c r="IO27" s="7"/>
      <c r="IP27" s="7"/>
      <c r="IQ27" s="7"/>
      <c r="IR27" s="7"/>
      <c r="IS27" s="7"/>
    </row>
    <row r="28" spans="1:253" ht="22.5" customHeight="1">
      <c r="A28" s="158" t="s">
        <v>215</v>
      </c>
      <c r="B28" s="9"/>
      <c r="C28" s="77">
        <v>879</v>
      </c>
      <c r="D28" s="77"/>
      <c r="E28" s="77">
        <v>0</v>
      </c>
      <c r="F28" s="111"/>
      <c r="G28" s="77">
        <v>491</v>
      </c>
      <c r="H28" s="111"/>
      <c r="I28" s="77">
        <v>0</v>
      </c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  <c r="FH28" s="7"/>
      <c r="FI28" s="7"/>
      <c r="FJ28" s="7"/>
      <c r="FK28" s="7"/>
      <c r="FL28" s="7"/>
      <c r="FM28" s="7"/>
      <c r="FN28" s="7"/>
      <c r="FO28" s="7"/>
      <c r="FP28" s="7"/>
      <c r="FQ28" s="7"/>
      <c r="FR28" s="7"/>
      <c r="FS28" s="7"/>
      <c r="FT28" s="7"/>
      <c r="FU28" s="7"/>
      <c r="FV28" s="7"/>
      <c r="FW28" s="7"/>
      <c r="FX28" s="7"/>
      <c r="FY28" s="7"/>
      <c r="FZ28" s="7"/>
      <c r="GA28" s="7"/>
      <c r="GB28" s="7"/>
      <c r="GC28" s="7"/>
      <c r="GD28" s="7"/>
      <c r="GE28" s="7"/>
      <c r="GF28" s="7"/>
      <c r="GG28" s="7"/>
      <c r="GH28" s="7"/>
      <c r="GI28" s="7"/>
      <c r="GJ28" s="7"/>
      <c r="GK28" s="7"/>
      <c r="GL28" s="7"/>
      <c r="GM28" s="7"/>
      <c r="GN28" s="7"/>
      <c r="GO28" s="7"/>
      <c r="GP28" s="7"/>
      <c r="GQ28" s="7"/>
      <c r="GR28" s="7"/>
      <c r="GS28" s="7"/>
      <c r="GT28" s="7"/>
      <c r="GU28" s="7"/>
      <c r="GV28" s="7"/>
      <c r="GW28" s="7"/>
      <c r="GX28" s="7"/>
      <c r="GY28" s="7"/>
      <c r="GZ28" s="7"/>
      <c r="HA28" s="7"/>
      <c r="HB28" s="7"/>
      <c r="HC28" s="7"/>
      <c r="HD28" s="7"/>
      <c r="HE28" s="7"/>
      <c r="HF28" s="7"/>
      <c r="HG28" s="7"/>
      <c r="HH28" s="7"/>
      <c r="HI28" s="7"/>
      <c r="HJ28" s="7"/>
      <c r="HK28" s="7"/>
      <c r="HL28" s="7"/>
      <c r="HM28" s="7"/>
      <c r="HN28" s="7"/>
      <c r="HO28" s="7"/>
      <c r="HP28" s="7"/>
      <c r="HQ28" s="7"/>
      <c r="HR28" s="7"/>
      <c r="HS28" s="7"/>
      <c r="HT28" s="7"/>
      <c r="HU28" s="7"/>
      <c r="HV28" s="7"/>
      <c r="HW28" s="7"/>
      <c r="HX28" s="7"/>
      <c r="HY28" s="7"/>
      <c r="HZ28" s="7"/>
      <c r="IA28" s="7"/>
      <c r="IB28" s="7"/>
      <c r="IC28" s="7"/>
      <c r="ID28" s="7"/>
      <c r="IE28" s="7"/>
      <c r="IF28" s="7"/>
      <c r="IG28" s="7"/>
      <c r="IH28" s="7"/>
      <c r="II28" s="7"/>
      <c r="IJ28" s="7"/>
      <c r="IK28" s="7"/>
      <c r="IL28" s="7"/>
      <c r="IM28" s="7"/>
      <c r="IN28" s="7"/>
      <c r="IO28" s="7"/>
      <c r="IP28" s="7"/>
      <c r="IQ28" s="7"/>
      <c r="IR28" s="7"/>
      <c r="IS28" s="7"/>
    </row>
    <row r="29" spans="1:253" ht="22.5" customHeight="1">
      <c r="A29" s="19" t="s">
        <v>304</v>
      </c>
      <c r="B29" s="9"/>
      <c r="C29" s="128">
        <f>SUM(C21:C28)</f>
        <v>53537</v>
      </c>
      <c r="D29" s="81"/>
      <c r="E29" s="128">
        <f>SUM(E21:E26)</f>
        <v>230507</v>
      </c>
      <c r="F29" s="81"/>
      <c r="G29" s="128">
        <f>SUM(G21:G28)</f>
        <v>599</v>
      </c>
      <c r="H29" s="87"/>
      <c r="I29" s="128">
        <f>SUM(I21:I26)</f>
        <v>253393</v>
      </c>
      <c r="J29" s="75"/>
    </row>
    <row r="30" spans="1:253" ht="22.5" customHeight="1">
      <c r="A30" s="76" t="s">
        <v>104</v>
      </c>
      <c r="B30" s="9">
        <v>27</v>
      </c>
      <c r="C30" s="139">
        <v>-10170</v>
      </c>
      <c r="D30" s="84"/>
      <c r="E30" s="139">
        <v>-34608</v>
      </c>
      <c r="F30" s="114"/>
      <c r="G30" s="139">
        <v>-5685</v>
      </c>
      <c r="H30" s="114"/>
      <c r="I30" s="139">
        <v>-33913</v>
      </c>
      <c r="J30" s="88"/>
    </row>
    <row r="31" spans="1:253" ht="22.5" hidden="1" customHeight="1">
      <c r="A31" s="19" t="s">
        <v>216</v>
      </c>
      <c r="B31" s="9"/>
      <c r="C31" s="81"/>
      <c r="D31" s="84"/>
      <c r="E31" s="81"/>
      <c r="F31" s="114"/>
      <c r="G31" s="81"/>
      <c r="H31" s="114"/>
      <c r="I31" s="81"/>
      <c r="J31" s="88"/>
    </row>
    <row r="32" spans="1:253" ht="22.5" hidden="1" customHeight="1">
      <c r="A32" s="76" t="s">
        <v>217</v>
      </c>
      <c r="B32" s="9"/>
      <c r="C32" s="163"/>
      <c r="D32" s="84"/>
      <c r="E32" s="163"/>
      <c r="F32" s="114"/>
      <c r="G32" s="163"/>
      <c r="H32" s="114"/>
      <c r="I32" s="163"/>
      <c r="J32" s="88"/>
    </row>
    <row r="33" spans="1:13" ht="22.5" customHeight="1" thickBot="1">
      <c r="A33" s="19" t="s">
        <v>257</v>
      </c>
      <c r="B33" s="8"/>
      <c r="C33" s="89">
        <f>+C29+C30</f>
        <v>43367</v>
      </c>
      <c r="D33" s="86"/>
      <c r="E33" s="89">
        <f>E29+E30</f>
        <v>195899</v>
      </c>
      <c r="F33" s="82"/>
      <c r="G33" s="89">
        <f>G29+G30</f>
        <v>-5086</v>
      </c>
      <c r="H33" s="82"/>
      <c r="I33" s="89">
        <f>I29+I30</f>
        <v>219480</v>
      </c>
      <c r="J33" s="75"/>
    </row>
    <row r="34" spans="1:13" ht="12.65" customHeight="1" thickTop="1">
      <c r="A34" s="19"/>
      <c r="B34" s="8"/>
      <c r="C34" s="94"/>
      <c r="D34" s="86"/>
      <c r="E34" s="94"/>
      <c r="F34" s="82"/>
      <c r="G34" s="94"/>
      <c r="H34" s="82"/>
      <c r="I34" s="94"/>
      <c r="J34" s="75"/>
    </row>
    <row r="35" spans="1:13" s="7" customFormat="1" ht="23.25" customHeight="1">
      <c r="A35" s="23" t="s">
        <v>255</v>
      </c>
      <c r="B35" s="8"/>
      <c r="C35" s="77"/>
      <c r="D35" s="86"/>
      <c r="E35" s="77"/>
      <c r="F35" s="82"/>
      <c r="G35" s="81"/>
      <c r="H35" s="81"/>
      <c r="I35" s="78"/>
    </row>
    <row r="36" spans="1:13" ht="23.25" customHeight="1">
      <c r="A36" s="158" t="s">
        <v>157</v>
      </c>
      <c r="B36" s="8"/>
      <c r="C36" s="77">
        <f>C38-C37</f>
        <v>43368</v>
      </c>
      <c r="D36" s="84"/>
      <c r="E36" s="77">
        <f>E38-E37</f>
        <v>195903</v>
      </c>
      <c r="F36" s="333"/>
      <c r="G36" s="333">
        <f>G33</f>
        <v>-5086</v>
      </c>
      <c r="H36" s="333"/>
      <c r="I36" s="77">
        <f>I38-I37</f>
        <v>219480</v>
      </c>
      <c r="J36" s="75"/>
    </row>
    <row r="37" spans="1:13" ht="23.25" customHeight="1">
      <c r="A37" s="158" t="s">
        <v>48</v>
      </c>
      <c r="B37" s="8"/>
      <c r="C37" s="77">
        <v>-1</v>
      </c>
      <c r="D37" s="84"/>
      <c r="E37" s="77">
        <v>-4</v>
      </c>
      <c r="F37" s="77"/>
      <c r="G37" s="84">
        <v>0</v>
      </c>
      <c r="H37" s="78"/>
      <c r="I37" s="77">
        <v>0</v>
      </c>
      <c r="J37" s="75"/>
    </row>
    <row r="38" spans="1:13" ht="23.25" customHeight="1" thickBot="1">
      <c r="A38" s="19" t="s">
        <v>257</v>
      </c>
      <c r="B38" s="9"/>
      <c r="C38" s="97">
        <f>C33</f>
        <v>43367</v>
      </c>
      <c r="D38" s="84"/>
      <c r="E38" s="97">
        <f>E33</f>
        <v>195899</v>
      </c>
      <c r="F38" s="77"/>
      <c r="G38" s="97">
        <f>G33</f>
        <v>-5086</v>
      </c>
      <c r="H38" s="78"/>
      <c r="I38" s="97">
        <f>I33</f>
        <v>219480</v>
      </c>
      <c r="J38" s="75"/>
      <c r="K38" s="334"/>
      <c r="L38" s="334"/>
    </row>
    <row r="39" spans="1:13" ht="12.65" customHeight="1" thickTop="1">
      <c r="A39" s="92"/>
      <c r="B39" s="80"/>
      <c r="C39" s="77"/>
      <c r="D39" s="84"/>
      <c r="E39" s="77"/>
      <c r="F39" s="77"/>
      <c r="G39" s="78"/>
      <c r="H39" s="78"/>
      <c r="I39" s="128"/>
      <c r="J39" s="75"/>
      <c r="M39" s="88"/>
    </row>
    <row r="40" spans="1:13" ht="23.25" customHeight="1">
      <c r="A40" s="110" t="s">
        <v>258</v>
      </c>
      <c r="B40" s="80"/>
      <c r="C40" s="77"/>
      <c r="D40" s="84"/>
      <c r="E40" s="77"/>
      <c r="F40" s="77"/>
      <c r="G40" s="78"/>
      <c r="H40" s="78"/>
      <c r="I40" s="77"/>
      <c r="J40" s="75"/>
    </row>
    <row r="41" spans="1:13" ht="23.25" customHeight="1" thickBot="1">
      <c r="A41" s="25" t="s">
        <v>157</v>
      </c>
      <c r="B41" s="8">
        <v>28</v>
      </c>
      <c r="C41" s="129">
        <f>C36/1200000</f>
        <v>3.6139999999999999E-2</v>
      </c>
      <c r="D41" s="93"/>
      <c r="E41" s="129">
        <f>E36/1200000</f>
        <v>0.16325249999999999</v>
      </c>
      <c r="F41" s="94"/>
      <c r="G41" s="129">
        <f>G36/1200000</f>
        <v>-4.2383333333333335E-3</v>
      </c>
      <c r="H41" s="95"/>
      <c r="I41" s="129">
        <f>I36/1200000</f>
        <v>0.18290000000000001</v>
      </c>
      <c r="J41" s="335"/>
    </row>
    <row r="42" spans="1:13" s="7" customFormat="1" ht="22.5" customHeight="1" thickTop="1">
      <c r="C42" s="101"/>
      <c r="E42" s="101"/>
      <c r="G42" s="101"/>
      <c r="I42" s="101"/>
    </row>
    <row r="43" spans="1:13" s="7" customFormat="1" ht="23.25" customHeight="1">
      <c r="A43" s="46" t="s">
        <v>73</v>
      </c>
      <c r="B43" s="316"/>
      <c r="C43" s="75"/>
      <c r="D43" s="10"/>
      <c r="E43" s="75"/>
      <c r="F43" s="12"/>
      <c r="G43" s="11"/>
      <c r="H43" s="12"/>
      <c r="I43" s="11"/>
    </row>
    <row r="44" spans="1:13" s="7" customFormat="1" ht="23.25" customHeight="1">
      <c r="A44" s="66" t="s">
        <v>140</v>
      </c>
      <c r="B44" s="316"/>
      <c r="C44" s="75"/>
      <c r="D44" s="10"/>
      <c r="E44" s="75"/>
      <c r="F44" s="12"/>
      <c r="G44" s="11"/>
      <c r="H44" s="12"/>
      <c r="I44" s="11"/>
    </row>
    <row r="45" spans="1:13" s="7" customFormat="1" ht="23.25" customHeight="1">
      <c r="A45" s="37"/>
      <c r="B45" s="91"/>
      <c r="C45" s="96"/>
      <c r="D45" s="10"/>
      <c r="E45" s="96"/>
      <c r="F45" s="12"/>
      <c r="G45" s="11"/>
      <c r="H45" s="12"/>
      <c r="I45" s="11"/>
    </row>
    <row r="46" spans="1:13" s="7" customFormat="1" ht="22">
      <c r="A46" s="37"/>
      <c r="B46" s="91"/>
      <c r="C46" s="359" t="s">
        <v>0</v>
      </c>
      <c r="D46" s="359"/>
      <c r="E46" s="359"/>
      <c r="F46" s="317"/>
      <c r="G46" s="359" t="s">
        <v>31</v>
      </c>
      <c r="H46" s="359"/>
      <c r="I46" s="359"/>
    </row>
    <row r="47" spans="1:13" s="7" customFormat="1" ht="22" customHeight="1">
      <c r="A47" s="37"/>
      <c r="B47" s="91"/>
      <c r="C47" s="360" t="s">
        <v>156</v>
      </c>
      <c r="D47" s="361"/>
      <c r="E47" s="361"/>
      <c r="F47" s="317"/>
      <c r="G47" s="360" t="s">
        <v>156</v>
      </c>
      <c r="H47" s="361"/>
      <c r="I47" s="361"/>
    </row>
    <row r="48" spans="1:13" s="7" customFormat="1" ht="22">
      <c r="A48" s="19"/>
      <c r="B48" s="316" t="s">
        <v>1</v>
      </c>
      <c r="C48" s="332">
        <v>2563</v>
      </c>
      <c r="D48" s="332"/>
      <c r="E48" s="332">
        <v>2562</v>
      </c>
      <c r="F48" s="332"/>
      <c r="G48" s="332">
        <v>2563</v>
      </c>
      <c r="H48" s="332"/>
      <c r="I48" s="332">
        <v>2562</v>
      </c>
    </row>
    <row r="49" spans="1:10" s="7" customFormat="1" ht="23.25" customHeight="1">
      <c r="A49" s="19"/>
      <c r="B49" s="8"/>
      <c r="C49" s="358" t="s">
        <v>17</v>
      </c>
      <c r="D49" s="358"/>
      <c r="E49" s="358"/>
      <c r="F49" s="358"/>
      <c r="G49" s="358"/>
      <c r="H49" s="358"/>
      <c r="I49" s="358"/>
    </row>
    <row r="50" spans="1:10" s="7" customFormat="1" ht="23.25" customHeight="1">
      <c r="A50" s="25" t="s">
        <v>257</v>
      </c>
      <c r="B50" s="8"/>
      <c r="C50" s="78">
        <f>C33</f>
        <v>43367</v>
      </c>
      <c r="D50" s="84"/>
      <c r="E50" s="78">
        <f>E33</f>
        <v>195899</v>
      </c>
      <c r="F50" s="78"/>
      <c r="G50" s="78">
        <f>G33</f>
        <v>-5086</v>
      </c>
      <c r="H50" s="78"/>
      <c r="I50" s="78">
        <f>I33</f>
        <v>219480</v>
      </c>
    </row>
    <row r="51" spans="1:10" s="7" customFormat="1" ht="13.75" customHeight="1">
      <c r="A51" s="25"/>
      <c r="B51" s="8"/>
      <c r="C51" s="81"/>
      <c r="D51" s="86"/>
      <c r="E51" s="81"/>
      <c r="F51" s="82"/>
      <c r="G51" s="81"/>
      <c r="H51" s="81"/>
      <c r="I51" s="81"/>
    </row>
    <row r="52" spans="1:10" ht="23.25" customHeight="1">
      <c r="A52" s="25" t="s">
        <v>64</v>
      </c>
      <c r="B52" s="8"/>
      <c r="C52" s="86"/>
      <c r="D52" s="86"/>
      <c r="E52" s="86"/>
      <c r="F52" s="82"/>
      <c r="G52" s="86"/>
      <c r="H52" s="81"/>
      <c r="I52" s="86"/>
      <c r="J52" s="75"/>
    </row>
    <row r="53" spans="1:10" ht="23.25" customHeight="1">
      <c r="A53" s="108" t="s">
        <v>111</v>
      </c>
      <c r="B53" s="8"/>
      <c r="C53" s="86"/>
      <c r="D53" s="86"/>
      <c r="E53" s="86"/>
      <c r="F53" s="82"/>
      <c r="G53" s="86"/>
      <c r="H53" s="81"/>
      <c r="I53" s="86"/>
      <c r="J53" s="75"/>
    </row>
    <row r="54" spans="1:10" ht="23.25" customHeight="1">
      <c r="A54" s="108" t="s">
        <v>112</v>
      </c>
      <c r="B54" s="8"/>
      <c r="C54" s="133"/>
      <c r="D54" s="86"/>
      <c r="E54" s="86"/>
      <c r="F54" s="82"/>
      <c r="G54" s="86"/>
      <c r="H54" s="81"/>
      <c r="I54" s="86"/>
      <c r="J54" s="75"/>
    </row>
    <row r="55" spans="1:10" ht="23.25" customHeight="1">
      <c r="A55" s="336" t="s">
        <v>218</v>
      </c>
      <c r="B55" s="8">
        <v>10</v>
      </c>
      <c r="C55" s="121">
        <v>-29617</v>
      </c>
      <c r="D55" s="118"/>
      <c r="E55" s="121">
        <v>-2174</v>
      </c>
      <c r="F55" s="118"/>
      <c r="G55" s="121">
        <v>0</v>
      </c>
      <c r="H55" s="118"/>
      <c r="I55" s="121">
        <v>0</v>
      </c>
      <c r="J55" s="75"/>
    </row>
    <row r="56" spans="1:10" ht="23.25" hidden="1" customHeight="1">
      <c r="A56" s="336" t="s">
        <v>219</v>
      </c>
      <c r="B56" s="8"/>
      <c r="C56" s="118"/>
      <c r="D56" s="118"/>
      <c r="E56" s="118"/>
      <c r="F56" s="118"/>
      <c r="G56" s="118"/>
      <c r="H56" s="118"/>
      <c r="I56" s="118"/>
      <c r="J56" s="75"/>
    </row>
    <row r="57" spans="1:10" ht="23.25" hidden="1" customHeight="1">
      <c r="A57" s="336" t="s">
        <v>220</v>
      </c>
      <c r="B57" s="8"/>
      <c r="C57" s="118"/>
      <c r="D57" s="118"/>
      <c r="E57" s="118"/>
      <c r="F57" s="118"/>
      <c r="G57" s="118"/>
      <c r="H57" s="118"/>
      <c r="I57" s="118"/>
      <c r="J57" s="75"/>
    </row>
    <row r="58" spans="1:10" ht="23.25" hidden="1" customHeight="1">
      <c r="A58" s="336" t="s">
        <v>221</v>
      </c>
      <c r="B58" s="8"/>
      <c r="C58" s="118"/>
      <c r="D58" s="118"/>
      <c r="E58" s="118"/>
      <c r="F58" s="118"/>
      <c r="G58" s="118"/>
      <c r="H58" s="118"/>
      <c r="I58" s="118"/>
      <c r="J58" s="75"/>
    </row>
    <row r="59" spans="1:10" ht="23.25" hidden="1" customHeight="1">
      <c r="A59" s="336" t="s">
        <v>222</v>
      </c>
      <c r="B59" s="8"/>
      <c r="C59" s="118"/>
      <c r="D59" s="118"/>
      <c r="E59" s="118"/>
      <c r="F59" s="118"/>
      <c r="G59" s="118"/>
      <c r="H59" s="118"/>
      <c r="I59" s="118"/>
      <c r="J59" s="75"/>
    </row>
    <row r="60" spans="1:10" ht="23.25" hidden="1" customHeight="1">
      <c r="A60" s="336" t="s">
        <v>223</v>
      </c>
      <c r="B60" s="8"/>
      <c r="C60" s="118"/>
      <c r="D60" s="118"/>
      <c r="E60" s="118"/>
      <c r="F60" s="118"/>
      <c r="G60" s="118"/>
      <c r="H60" s="118"/>
      <c r="I60" s="118"/>
      <c r="J60" s="75"/>
    </row>
    <row r="61" spans="1:10" ht="23.25" hidden="1" customHeight="1">
      <c r="A61" s="336" t="s">
        <v>224</v>
      </c>
      <c r="B61" s="8"/>
      <c r="C61" s="118"/>
      <c r="D61" s="118"/>
      <c r="E61" s="118"/>
      <c r="F61" s="118"/>
      <c r="G61" s="118"/>
      <c r="H61" s="118"/>
      <c r="I61" s="118"/>
      <c r="J61" s="75"/>
    </row>
    <row r="62" spans="1:10" ht="23.25" hidden="1" customHeight="1">
      <c r="A62" s="336" t="s">
        <v>225</v>
      </c>
      <c r="B62" s="8"/>
      <c r="C62" s="118"/>
      <c r="D62" s="118"/>
      <c r="E62" s="118"/>
      <c r="F62" s="118"/>
      <c r="G62" s="118"/>
      <c r="H62" s="118"/>
      <c r="I62" s="118"/>
      <c r="J62" s="75"/>
    </row>
    <row r="63" spans="1:10" ht="23.25" customHeight="1">
      <c r="A63" s="30" t="s">
        <v>153</v>
      </c>
      <c r="B63" s="8"/>
      <c r="C63" s="118"/>
      <c r="D63" s="86"/>
      <c r="E63" s="136"/>
      <c r="F63" s="78"/>
      <c r="G63" s="85"/>
      <c r="H63" s="85"/>
      <c r="I63" s="85"/>
      <c r="J63" s="75"/>
    </row>
    <row r="64" spans="1:10" ht="23.25" customHeight="1">
      <c r="A64" s="30" t="s">
        <v>148</v>
      </c>
      <c r="B64" s="8"/>
      <c r="C64" s="132">
        <f>SUM(C55:C63)</f>
        <v>-29617</v>
      </c>
      <c r="D64" s="86"/>
      <c r="E64" s="132">
        <f>SUM(E55:E63)</f>
        <v>-2174</v>
      </c>
      <c r="F64" s="136"/>
      <c r="G64" s="132">
        <f>SUM(G55:G63)</f>
        <v>0</v>
      </c>
      <c r="H64" s="136"/>
      <c r="I64" s="132">
        <f>SUM(I55:I63)</f>
        <v>0</v>
      </c>
      <c r="J64" s="75"/>
    </row>
    <row r="65" spans="1:10" ht="13.75" customHeight="1">
      <c r="A65" s="30"/>
      <c r="B65" s="8"/>
      <c r="C65" s="148"/>
      <c r="D65" s="86"/>
      <c r="E65" s="148"/>
      <c r="F65" s="136"/>
      <c r="G65" s="148"/>
      <c r="H65" s="136"/>
      <c r="I65" s="148"/>
      <c r="J65" s="75"/>
    </row>
    <row r="66" spans="1:10" ht="23.25" customHeight="1">
      <c r="A66" s="134" t="s">
        <v>147</v>
      </c>
      <c r="B66" s="8"/>
      <c r="C66" s="118"/>
      <c r="D66" s="86"/>
      <c r="E66" s="130"/>
      <c r="F66" s="78"/>
      <c r="G66" s="85"/>
      <c r="H66" s="85"/>
      <c r="I66" s="85"/>
      <c r="J66" s="75"/>
    </row>
    <row r="67" spans="1:10" ht="23.25" customHeight="1">
      <c r="A67" s="108" t="s">
        <v>148</v>
      </c>
      <c r="B67" s="8"/>
      <c r="C67" s="118"/>
      <c r="D67" s="86"/>
      <c r="E67" s="130"/>
      <c r="F67" s="78"/>
      <c r="G67" s="85"/>
      <c r="H67" s="85"/>
      <c r="I67" s="85"/>
      <c r="J67" s="75"/>
    </row>
    <row r="68" spans="1:10" ht="23.25" hidden="1" customHeight="1">
      <c r="A68" s="109" t="s">
        <v>227</v>
      </c>
      <c r="B68" s="8"/>
      <c r="C68" s="118"/>
      <c r="D68" s="86"/>
      <c r="E68" s="130"/>
      <c r="F68" s="78"/>
      <c r="G68" s="85"/>
      <c r="H68" s="85"/>
      <c r="I68" s="85"/>
      <c r="J68" s="75"/>
    </row>
    <row r="69" spans="1:10" ht="23.25" hidden="1" customHeight="1">
      <c r="A69" s="109" t="s">
        <v>228</v>
      </c>
      <c r="B69" s="8"/>
      <c r="C69" s="118"/>
      <c r="D69" s="86"/>
      <c r="E69" s="130"/>
      <c r="F69" s="78"/>
      <c r="G69" s="85"/>
      <c r="H69" s="85"/>
      <c r="I69" s="85"/>
      <c r="J69" s="75"/>
    </row>
    <row r="70" spans="1:10" ht="23.25" hidden="1" customHeight="1">
      <c r="A70" s="109" t="s">
        <v>226</v>
      </c>
      <c r="B70" s="8"/>
      <c r="C70" s="118"/>
      <c r="D70" s="86"/>
      <c r="E70" s="130"/>
      <c r="F70" s="78"/>
      <c r="G70" s="85"/>
      <c r="H70" s="85"/>
      <c r="I70" s="85"/>
      <c r="J70" s="75"/>
    </row>
    <row r="71" spans="1:10" ht="23.25" customHeight="1">
      <c r="A71" s="109" t="s">
        <v>155</v>
      </c>
      <c r="B71" s="8"/>
      <c r="C71" s="118"/>
      <c r="D71" s="86"/>
      <c r="E71" s="130"/>
      <c r="F71" s="78"/>
      <c r="G71" s="85"/>
      <c r="H71" s="85"/>
      <c r="I71" s="85"/>
      <c r="J71" s="75"/>
    </row>
    <row r="72" spans="1:10" ht="23.25" customHeight="1">
      <c r="A72" s="336" t="s">
        <v>149</v>
      </c>
      <c r="B72" s="8">
        <v>21</v>
      </c>
      <c r="C72" s="118">
        <v>0</v>
      </c>
      <c r="D72" s="86"/>
      <c r="E72" s="130">
        <v>4947</v>
      </c>
      <c r="F72" s="78"/>
      <c r="G72" s="85">
        <v>0</v>
      </c>
      <c r="H72" s="85"/>
      <c r="I72" s="85">
        <v>3557</v>
      </c>
      <c r="J72" s="75"/>
    </row>
    <row r="73" spans="1:10" ht="23.25" hidden="1" customHeight="1">
      <c r="A73" s="336" t="s">
        <v>229</v>
      </c>
      <c r="B73" s="8"/>
      <c r="C73" s="118"/>
      <c r="D73" s="86"/>
      <c r="E73" s="130"/>
      <c r="F73" s="78"/>
      <c r="G73" s="85"/>
      <c r="H73" s="85"/>
      <c r="I73" s="85"/>
      <c r="J73" s="75"/>
    </row>
    <row r="74" spans="1:10" ht="23.25" hidden="1" customHeight="1">
      <c r="A74" s="336" t="s">
        <v>230</v>
      </c>
      <c r="B74" s="8"/>
      <c r="C74" s="118"/>
      <c r="D74" s="86"/>
      <c r="E74" s="130"/>
      <c r="F74" s="78"/>
      <c r="G74" s="85"/>
      <c r="H74" s="85"/>
      <c r="I74" s="85"/>
      <c r="J74" s="75"/>
    </row>
    <row r="75" spans="1:10" ht="23.25" hidden="1" customHeight="1">
      <c r="A75" s="336" t="s">
        <v>231</v>
      </c>
      <c r="B75" s="8"/>
      <c r="C75" s="118"/>
      <c r="D75" s="86"/>
      <c r="E75" s="130"/>
      <c r="F75" s="78"/>
      <c r="G75" s="85"/>
      <c r="H75" s="85"/>
      <c r="I75" s="85"/>
      <c r="J75" s="75"/>
    </row>
    <row r="76" spans="1:10" ht="23.25" hidden="1" customHeight="1">
      <c r="A76" s="336" t="s">
        <v>232</v>
      </c>
      <c r="B76" s="8"/>
      <c r="C76" s="118"/>
      <c r="D76" s="86"/>
      <c r="E76" s="130"/>
      <c r="F76" s="78"/>
      <c r="G76" s="85"/>
      <c r="H76" s="85"/>
      <c r="I76" s="85"/>
      <c r="J76" s="75"/>
    </row>
    <row r="77" spans="1:10" ht="23.25" hidden="1" customHeight="1">
      <c r="A77" s="336" t="s">
        <v>223</v>
      </c>
      <c r="B77" s="8"/>
      <c r="C77" s="118"/>
      <c r="D77" s="86"/>
      <c r="E77" s="130"/>
      <c r="F77" s="78"/>
      <c r="G77" s="85"/>
      <c r="H77" s="85"/>
      <c r="I77" s="85"/>
      <c r="J77" s="75"/>
    </row>
    <row r="78" spans="1:10" ht="23.25" hidden="1" customHeight="1">
      <c r="A78" s="336" t="s">
        <v>224</v>
      </c>
      <c r="B78" s="8"/>
      <c r="C78" s="118"/>
      <c r="D78" s="86"/>
      <c r="E78" s="130"/>
      <c r="F78" s="78"/>
      <c r="G78" s="85"/>
      <c r="H78" s="85"/>
      <c r="I78" s="85"/>
      <c r="J78" s="75"/>
    </row>
    <row r="79" spans="1:10" ht="23.25" hidden="1" customHeight="1">
      <c r="A79" s="336" t="s">
        <v>225</v>
      </c>
      <c r="B79" s="8"/>
      <c r="C79" s="118"/>
      <c r="D79" s="86"/>
      <c r="E79" s="130"/>
      <c r="F79" s="78"/>
      <c r="G79" s="85"/>
      <c r="H79" s="85"/>
      <c r="I79" s="85"/>
      <c r="J79" s="75"/>
    </row>
    <row r="80" spans="1:10" ht="23.25" customHeight="1">
      <c r="A80" s="109" t="s">
        <v>150</v>
      </c>
      <c r="B80" s="8"/>
      <c r="C80" s="118"/>
      <c r="D80" s="86"/>
      <c r="E80" s="130"/>
      <c r="F80" s="78"/>
      <c r="G80" s="85"/>
      <c r="H80" s="85"/>
      <c r="I80" s="85"/>
      <c r="J80" s="75"/>
    </row>
    <row r="81" spans="1:11" ht="23.25" customHeight="1">
      <c r="A81" s="336" t="s">
        <v>151</v>
      </c>
      <c r="B81" s="8">
        <v>27</v>
      </c>
      <c r="C81" s="121">
        <v>0</v>
      </c>
      <c r="D81" s="86"/>
      <c r="E81" s="135">
        <v>-988</v>
      </c>
      <c r="F81" s="78"/>
      <c r="G81" s="100">
        <v>0</v>
      </c>
      <c r="H81" s="85"/>
      <c r="I81" s="100">
        <v>-711</v>
      </c>
      <c r="J81" s="75"/>
    </row>
    <row r="82" spans="1:11" ht="23.25" customHeight="1">
      <c r="A82" s="30" t="s">
        <v>152</v>
      </c>
      <c r="B82" s="8"/>
      <c r="C82" s="118"/>
      <c r="D82" s="86"/>
      <c r="E82" s="130"/>
      <c r="F82" s="78"/>
      <c r="G82" s="85"/>
      <c r="H82" s="85"/>
      <c r="I82" s="85"/>
      <c r="J82" s="75"/>
    </row>
    <row r="83" spans="1:11" ht="23.25" customHeight="1">
      <c r="A83" s="25" t="s">
        <v>148</v>
      </c>
      <c r="B83" s="8"/>
      <c r="C83" s="137">
        <f>SUM(C72:C82)</f>
        <v>0</v>
      </c>
      <c r="D83" s="86"/>
      <c r="E83" s="137">
        <f>SUM(E72:E82)</f>
        <v>3959</v>
      </c>
      <c r="F83" s="81"/>
      <c r="G83" s="137">
        <f>SUM(G72:G82)</f>
        <v>0</v>
      </c>
      <c r="H83" s="87"/>
      <c r="I83" s="107">
        <f>SUM(I72:I81)</f>
        <v>2846</v>
      </c>
      <c r="J83" s="75"/>
    </row>
    <row r="84" spans="1:11" ht="23.25" customHeight="1">
      <c r="A84" s="30" t="s">
        <v>310</v>
      </c>
      <c r="B84" s="8"/>
      <c r="C84" s="137">
        <f t="shared" ref="C84:I84" si="0">C83+C64</f>
        <v>-29617</v>
      </c>
      <c r="D84" s="138">
        <f t="shared" si="0"/>
        <v>0</v>
      </c>
      <c r="E84" s="137">
        <f t="shared" si="0"/>
        <v>1785</v>
      </c>
      <c r="F84" s="138">
        <f t="shared" si="0"/>
        <v>0</v>
      </c>
      <c r="G84" s="137">
        <f t="shared" si="0"/>
        <v>0</v>
      </c>
      <c r="H84" s="138">
        <f t="shared" si="0"/>
        <v>0</v>
      </c>
      <c r="I84" s="137">
        <f t="shared" si="0"/>
        <v>2846</v>
      </c>
      <c r="J84" s="75"/>
    </row>
    <row r="85" spans="1:11" ht="23.25" customHeight="1" thickBot="1">
      <c r="A85" s="30" t="s">
        <v>297</v>
      </c>
      <c r="B85" s="8"/>
      <c r="C85" s="89">
        <f>C50+C84</f>
        <v>13750</v>
      </c>
      <c r="D85" s="86"/>
      <c r="E85" s="89">
        <f>E50+E84</f>
        <v>197684</v>
      </c>
      <c r="F85" s="82"/>
      <c r="G85" s="89">
        <f>G50+G84</f>
        <v>-5086</v>
      </c>
      <c r="H85" s="81"/>
      <c r="I85" s="89">
        <f>I50+I84</f>
        <v>222326</v>
      </c>
      <c r="J85" s="75"/>
    </row>
    <row r="86" spans="1:11" ht="13.75" customHeight="1" thickTop="1">
      <c r="A86" s="336"/>
      <c r="B86" s="8"/>
      <c r="C86" s="86"/>
      <c r="D86" s="86"/>
      <c r="E86" s="86"/>
      <c r="F86" s="82"/>
      <c r="G86" s="86"/>
      <c r="H86" s="81"/>
      <c r="I86" s="86"/>
      <c r="J86" s="75"/>
    </row>
    <row r="87" spans="1:11" ht="23.25" customHeight="1">
      <c r="A87" s="30" t="s">
        <v>189</v>
      </c>
      <c r="B87" s="8"/>
      <c r="C87" s="86"/>
      <c r="D87" s="86"/>
      <c r="E87" s="86"/>
      <c r="F87" s="82"/>
      <c r="G87" s="86"/>
      <c r="H87" s="81"/>
      <c r="I87" s="86"/>
      <c r="J87" s="75"/>
    </row>
    <row r="88" spans="1:11" ht="23.25" customHeight="1">
      <c r="A88" s="109" t="s">
        <v>157</v>
      </c>
      <c r="B88" s="20"/>
      <c r="C88" s="78">
        <f>C90-C89</f>
        <v>13751</v>
      </c>
      <c r="D88" s="84"/>
      <c r="E88" s="78">
        <f>E90-E89</f>
        <v>197688</v>
      </c>
      <c r="F88" s="77"/>
      <c r="G88" s="78">
        <f>G90-G89</f>
        <v>-5086</v>
      </c>
      <c r="H88" s="81"/>
      <c r="I88" s="78">
        <f>I90-I89</f>
        <v>222326</v>
      </c>
      <c r="J88" s="75"/>
    </row>
    <row r="89" spans="1:11" ht="23.25" customHeight="1">
      <c r="A89" s="109" t="s">
        <v>48</v>
      </c>
      <c r="B89" s="8"/>
      <c r="C89" s="100">
        <f>C37</f>
        <v>-1</v>
      </c>
      <c r="D89" s="86"/>
      <c r="E89" s="100">
        <f>E37</f>
        <v>-4</v>
      </c>
      <c r="F89" s="82"/>
      <c r="G89" s="100">
        <f>G37</f>
        <v>0</v>
      </c>
      <c r="H89" s="81"/>
      <c r="I89" s="100">
        <f>I37</f>
        <v>0</v>
      </c>
      <c r="J89" s="75"/>
    </row>
    <row r="90" spans="1:11" ht="23.25" customHeight="1" thickBot="1">
      <c r="A90" s="25" t="s">
        <v>297</v>
      </c>
      <c r="B90" s="8"/>
      <c r="C90" s="97">
        <f>C85</f>
        <v>13750</v>
      </c>
      <c r="D90" s="86"/>
      <c r="E90" s="97">
        <f>E85</f>
        <v>197684</v>
      </c>
      <c r="F90" s="82"/>
      <c r="G90" s="97">
        <f>G85</f>
        <v>-5086</v>
      </c>
      <c r="H90" s="81"/>
      <c r="I90" s="97">
        <f>I85</f>
        <v>222326</v>
      </c>
      <c r="J90" s="75"/>
      <c r="K90" s="98"/>
    </row>
    <row r="91" spans="1:11" ht="24" customHeight="1" thickTop="1">
      <c r="A91" s="75"/>
      <c r="C91" s="99"/>
      <c r="D91" s="99"/>
      <c r="E91" s="99"/>
      <c r="F91" s="12"/>
      <c r="G91" s="99"/>
      <c r="H91" s="99"/>
      <c r="I91" s="99"/>
      <c r="J91" s="75"/>
    </row>
    <row r="92" spans="1:11" ht="23.25" customHeight="1">
      <c r="A92" s="75"/>
      <c r="C92" s="99"/>
      <c r="D92" s="99"/>
      <c r="E92" s="99"/>
      <c r="F92" s="12"/>
      <c r="G92" s="99"/>
      <c r="H92" s="99"/>
      <c r="I92" s="99"/>
      <c r="J92" s="75"/>
    </row>
    <row r="93" spans="1:11" ht="22.5" customHeight="1">
      <c r="A93" s="171"/>
      <c r="H93" s="75"/>
    </row>
    <row r="94" spans="1:11" ht="22.5" customHeight="1">
      <c r="A94" s="171"/>
      <c r="H94" s="75"/>
    </row>
    <row r="95" spans="1:11" ht="22.5" customHeight="1">
      <c r="A95" s="171"/>
      <c r="H95" s="75"/>
    </row>
    <row r="96" spans="1:11" ht="22.5" customHeight="1">
      <c r="A96" s="171"/>
      <c r="H96" s="75"/>
    </row>
    <row r="97" spans="1:8" ht="22.5" customHeight="1">
      <c r="A97" s="171"/>
      <c r="H97" s="75"/>
    </row>
  </sheetData>
  <mergeCells count="10">
    <mergeCell ref="C49:I49"/>
    <mergeCell ref="C46:E46"/>
    <mergeCell ref="G5:I5"/>
    <mergeCell ref="C4:E4"/>
    <mergeCell ref="G4:I4"/>
    <mergeCell ref="C7:I7"/>
    <mergeCell ref="G46:I46"/>
    <mergeCell ref="C5:E5"/>
    <mergeCell ref="C47:E47"/>
    <mergeCell ref="G47:I47"/>
  </mergeCells>
  <pageMargins left="0.8" right="0.5" top="0.48" bottom="0.5" header="0.4" footer="0.5"/>
  <pageSetup paperSize="9" scale="84" firstPageNumber="9" fitToWidth="0" fitToHeight="0" orientation="portrait" useFirstPageNumber="1" r:id="rId1"/>
  <headerFooter>
    <oddFooter xml:space="preserve">&amp;L หมายเหตุประกอบงบการเงินเป็นส่วนหนึ่งของงบการเงินนี้
&amp;C&amp;P&amp;R
</oddFooter>
  </headerFooter>
  <rowBreaks count="6" manualBreakCount="6">
    <brk id="42" max="16383" man="1"/>
    <brk id="92" max="8" man="1"/>
    <brk id="93" max="8" man="1"/>
    <brk id="94" max="8" man="1"/>
    <brk id="95" max="8" man="1"/>
    <brk id="96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41"/>
  <sheetViews>
    <sheetView view="pageBreakPreview" topLeftCell="A28" zoomScale="70" zoomScaleNormal="100" zoomScaleSheetLayoutView="70" workbookViewId="0">
      <selection activeCell="C114" sqref="C114:I114"/>
    </sheetView>
  </sheetViews>
  <sheetFormatPr defaultColWidth="9.09765625" defaultRowHeight="22.75" customHeight="1"/>
  <cols>
    <col min="1" max="1" width="59.19921875" style="192" customWidth="1"/>
    <col min="2" max="2" width="12.59765625" style="176" customWidth="1"/>
    <col min="3" max="3" width="15.59765625" style="6" customWidth="1"/>
    <col min="4" max="4" width="0.69921875" style="6" customWidth="1"/>
    <col min="5" max="5" width="15.59765625" style="6" customWidth="1"/>
    <col min="6" max="6" width="0.69921875" style="6" customWidth="1"/>
    <col min="7" max="7" width="15.59765625" style="6" customWidth="1"/>
    <col min="8" max="8" width="0.69921875" style="6" customWidth="1"/>
    <col min="9" max="9" width="15.59765625" style="6" customWidth="1"/>
    <col min="10" max="10" width="0.69921875" style="6" customWidth="1"/>
    <col min="11" max="11" width="15.59765625" style="6" customWidth="1"/>
    <col min="12" max="12" width="0.8984375" style="6" customWidth="1"/>
    <col min="13" max="13" width="11.3984375" style="6" hidden="1" customWidth="1"/>
    <col min="14" max="14" width="0.8984375" style="6" hidden="1" customWidth="1"/>
    <col min="15" max="15" width="16.59765625" style="6" customWidth="1"/>
    <col min="16" max="16" width="0.8984375" style="6" customWidth="1"/>
    <col min="17" max="17" width="15.59765625" style="6" customWidth="1"/>
    <col min="18" max="18" width="0.8984375" style="6" customWidth="1"/>
    <col min="19" max="19" width="15.59765625" style="6" customWidth="1"/>
    <col min="20" max="20" width="0.69921875" style="6" customWidth="1"/>
    <col min="21" max="21" width="15.59765625" style="6" customWidth="1"/>
    <col min="22" max="22" width="0.69921875" style="6" customWidth="1"/>
    <col min="23" max="23" width="15.59765625" style="6" customWidth="1"/>
    <col min="24" max="24" width="0.69921875" style="6" customWidth="1"/>
    <col min="25" max="25" width="15.59765625" style="6" customWidth="1"/>
    <col min="26" max="26" width="1.09765625" style="6" customWidth="1"/>
    <col min="27" max="16384" width="9.09765625" style="6"/>
  </cols>
  <sheetData>
    <row r="1" spans="1:25" ht="22.75" customHeight="1">
      <c r="A1" s="175" t="s">
        <v>73</v>
      </c>
      <c r="U1" s="177"/>
    </row>
    <row r="2" spans="1:25" ht="22.75" customHeight="1">
      <c r="A2" s="175" t="s">
        <v>141</v>
      </c>
      <c r="U2" s="177"/>
    </row>
    <row r="3" spans="1:25" ht="22.75" customHeight="1">
      <c r="A3" s="190"/>
      <c r="U3" s="177"/>
    </row>
    <row r="4" spans="1:25" ht="22.75" customHeight="1">
      <c r="A4" s="191"/>
      <c r="C4" s="362" t="s">
        <v>33</v>
      </c>
      <c r="D4" s="362"/>
      <c r="E4" s="362"/>
      <c r="F4" s="362"/>
      <c r="G4" s="362"/>
      <c r="H4" s="362"/>
      <c r="I4" s="362"/>
      <c r="J4" s="362"/>
      <c r="K4" s="362"/>
      <c r="L4" s="362"/>
      <c r="M4" s="362"/>
      <c r="N4" s="362"/>
      <c r="O4" s="362"/>
      <c r="P4" s="362"/>
      <c r="Q4" s="362"/>
      <c r="R4" s="362"/>
      <c r="S4" s="362"/>
      <c r="T4" s="362"/>
      <c r="U4" s="362"/>
      <c r="V4" s="362"/>
      <c r="W4" s="362"/>
      <c r="X4" s="362"/>
      <c r="Y4" s="362"/>
    </row>
    <row r="5" spans="1:25" ht="22.75" customHeight="1">
      <c r="C5" s="193"/>
      <c r="D5" s="193"/>
      <c r="E5" s="179"/>
      <c r="F5" s="179"/>
      <c r="G5" s="363" t="s">
        <v>25</v>
      </c>
      <c r="H5" s="363"/>
      <c r="I5" s="363"/>
      <c r="J5" s="194"/>
      <c r="K5" s="364" t="s">
        <v>52</v>
      </c>
      <c r="L5" s="364"/>
      <c r="M5" s="364"/>
      <c r="N5" s="364"/>
      <c r="O5" s="364"/>
      <c r="P5" s="364"/>
      <c r="Q5" s="364"/>
      <c r="R5" s="364"/>
      <c r="S5" s="364"/>
      <c r="T5" s="195"/>
      <c r="U5" s="193"/>
      <c r="V5" s="193"/>
      <c r="X5" s="193"/>
      <c r="Y5" s="193"/>
    </row>
    <row r="6" spans="1:25" ht="22.75" customHeight="1">
      <c r="A6" s="196"/>
      <c r="C6" s="180"/>
      <c r="D6" s="180"/>
      <c r="E6" s="180"/>
      <c r="F6" s="180"/>
      <c r="G6" s="197"/>
      <c r="H6" s="198"/>
      <c r="I6" s="180"/>
      <c r="J6" s="197"/>
      <c r="K6" s="181" t="s">
        <v>97</v>
      </c>
      <c r="L6" s="181"/>
      <c r="M6" s="181"/>
      <c r="N6" s="181"/>
      <c r="O6" s="181" t="s">
        <v>259</v>
      </c>
      <c r="P6" s="181"/>
      <c r="Q6" s="180" t="s">
        <v>266</v>
      </c>
      <c r="R6" s="181"/>
      <c r="S6" s="180" t="s">
        <v>267</v>
      </c>
      <c r="T6" s="180"/>
      <c r="U6" s="180" t="s">
        <v>268</v>
      </c>
      <c r="V6" s="180"/>
      <c r="W6" s="180" t="s">
        <v>42</v>
      </c>
      <c r="X6" s="180"/>
      <c r="Y6" s="180"/>
    </row>
    <row r="7" spans="1:25" ht="22.75" customHeight="1">
      <c r="A7" s="196"/>
      <c r="B7" s="319"/>
      <c r="C7" s="180" t="s">
        <v>58</v>
      </c>
      <c r="D7" s="180"/>
      <c r="E7" s="180" t="s">
        <v>16</v>
      </c>
      <c r="F7" s="180"/>
      <c r="G7" s="180" t="s">
        <v>35</v>
      </c>
      <c r="H7" s="180"/>
      <c r="I7" s="180"/>
      <c r="J7" s="181"/>
      <c r="K7" s="181" t="s">
        <v>98</v>
      </c>
      <c r="L7" s="181"/>
      <c r="M7" s="181" t="s">
        <v>94</v>
      </c>
      <c r="N7" s="181"/>
      <c r="O7" s="181" t="s">
        <v>260</v>
      </c>
      <c r="P7" s="181"/>
      <c r="Q7" s="180" t="s">
        <v>100</v>
      </c>
      <c r="R7" s="181"/>
      <c r="S7" s="180" t="s">
        <v>159</v>
      </c>
      <c r="T7" s="180"/>
      <c r="U7" s="180" t="s">
        <v>269</v>
      </c>
      <c r="V7" s="180"/>
      <c r="W7" s="180" t="s">
        <v>43</v>
      </c>
      <c r="X7" s="180"/>
      <c r="Y7" s="180" t="s">
        <v>268</v>
      </c>
    </row>
    <row r="8" spans="1:25" ht="22.75" customHeight="1">
      <c r="A8" s="199"/>
      <c r="B8" s="164" t="s">
        <v>1</v>
      </c>
      <c r="C8" s="180" t="s">
        <v>15</v>
      </c>
      <c r="D8" s="180"/>
      <c r="E8" s="180" t="s">
        <v>38</v>
      </c>
      <c r="F8" s="180"/>
      <c r="G8" s="180" t="s">
        <v>36</v>
      </c>
      <c r="H8" s="180"/>
      <c r="I8" s="180" t="s">
        <v>30</v>
      </c>
      <c r="J8" s="181"/>
      <c r="K8" s="181" t="s">
        <v>99</v>
      </c>
      <c r="L8" s="181"/>
      <c r="M8" s="200" t="s">
        <v>95</v>
      </c>
      <c r="N8" s="181"/>
      <c r="O8" s="181" t="s">
        <v>261</v>
      </c>
      <c r="P8" s="181"/>
      <c r="Q8" s="180" t="s">
        <v>101</v>
      </c>
      <c r="R8" s="181"/>
      <c r="S8" s="180" t="s">
        <v>160</v>
      </c>
      <c r="T8" s="180"/>
      <c r="U8" s="180" t="s">
        <v>72</v>
      </c>
      <c r="V8" s="180"/>
      <c r="W8" s="180" t="s">
        <v>44</v>
      </c>
      <c r="X8" s="180"/>
      <c r="Y8" s="180" t="s">
        <v>269</v>
      </c>
    </row>
    <row r="9" spans="1:25" ht="22.75" customHeight="1">
      <c r="B9" s="201"/>
      <c r="C9" s="365" t="s">
        <v>17</v>
      </c>
      <c r="D9" s="365"/>
      <c r="E9" s="365"/>
      <c r="F9" s="365"/>
      <c r="G9" s="365"/>
      <c r="H9" s="365"/>
      <c r="I9" s="365"/>
      <c r="J9" s="365"/>
      <c r="K9" s="365"/>
      <c r="L9" s="365"/>
      <c r="M9" s="365"/>
      <c r="N9" s="365"/>
      <c r="O9" s="365"/>
      <c r="P9" s="365"/>
      <c r="Q9" s="365"/>
      <c r="R9" s="365"/>
      <c r="S9" s="365"/>
      <c r="T9" s="365"/>
      <c r="U9" s="365"/>
      <c r="V9" s="365"/>
      <c r="W9" s="365"/>
      <c r="X9" s="365"/>
      <c r="Y9" s="365"/>
    </row>
    <row r="10" spans="1:25" ht="22.75" customHeight="1">
      <c r="A10" s="202" t="s">
        <v>176</v>
      </c>
      <c r="B10" s="201"/>
      <c r="C10" s="319"/>
      <c r="D10" s="319"/>
      <c r="E10" s="319"/>
      <c r="F10" s="319"/>
      <c r="G10" s="319"/>
      <c r="H10" s="319"/>
      <c r="I10" s="319"/>
      <c r="J10" s="319"/>
      <c r="K10" s="319"/>
      <c r="L10" s="319"/>
      <c r="M10" s="319"/>
      <c r="N10" s="319"/>
      <c r="O10" s="319"/>
      <c r="P10" s="319"/>
      <c r="Q10" s="319"/>
      <c r="R10" s="319"/>
      <c r="S10" s="319"/>
      <c r="T10" s="319"/>
      <c r="U10" s="319"/>
      <c r="V10" s="319"/>
      <c r="W10" s="319"/>
      <c r="X10" s="319"/>
      <c r="Y10" s="319"/>
    </row>
    <row r="11" spans="1:25" ht="22.75" customHeight="1">
      <c r="A11" s="203" t="s">
        <v>177</v>
      </c>
      <c r="B11" s="201"/>
      <c r="C11" s="204">
        <v>600000</v>
      </c>
      <c r="D11" s="205"/>
      <c r="E11" s="205">
        <v>1346389</v>
      </c>
      <c r="F11" s="205"/>
      <c r="G11" s="205">
        <v>60000</v>
      </c>
      <c r="H11" s="205"/>
      <c r="I11" s="205">
        <v>557343</v>
      </c>
      <c r="J11" s="205"/>
      <c r="K11" s="205">
        <v>33305</v>
      </c>
      <c r="L11" s="205"/>
      <c r="M11" s="206"/>
      <c r="N11" s="205"/>
      <c r="O11" s="207">
        <v>-2862</v>
      </c>
      <c r="P11" s="205"/>
      <c r="Q11" s="207">
        <v>21713</v>
      </c>
      <c r="R11" s="207"/>
      <c r="S11" s="207">
        <f>SUM(K11:Q11)</f>
        <v>52156</v>
      </c>
      <c r="T11" s="205"/>
      <c r="U11" s="205">
        <v>2615888</v>
      </c>
      <c r="V11" s="205"/>
      <c r="W11" s="178">
        <v>13</v>
      </c>
      <c r="X11" s="205"/>
      <c r="Y11" s="219">
        <f>U11+W11</f>
        <v>2615901</v>
      </c>
    </row>
    <row r="12" spans="1:25" ht="16" customHeight="1">
      <c r="A12" s="203"/>
      <c r="B12" s="201"/>
      <c r="C12" s="204"/>
      <c r="D12" s="205"/>
      <c r="E12" s="205"/>
      <c r="F12" s="205"/>
      <c r="G12" s="205"/>
      <c r="H12" s="205"/>
      <c r="I12" s="205"/>
      <c r="J12" s="205"/>
      <c r="K12" s="205"/>
      <c r="L12" s="205"/>
      <c r="M12" s="206"/>
      <c r="N12" s="205"/>
      <c r="O12" s="206"/>
      <c r="P12" s="205"/>
      <c r="Q12" s="207"/>
      <c r="R12" s="207"/>
      <c r="S12" s="207"/>
      <c r="T12" s="205"/>
      <c r="U12" s="205"/>
      <c r="V12" s="205"/>
      <c r="W12" s="178"/>
      <c r="X12" s="205"/>
      <c r="Y12" s="205"/>
    </row>
    <row r="13" spans="1:25" ht="22.75" customHeight="1">
      <c r="A13" s="203" t="s">
        <v>248</v>
      </c>
      <c r="B13" s="201"/>
      <c r="C13" s="204"/>
      <c r="D13" s="205"/>
      <c r="E13" s="205"/>
      <c r="F13" s="205"/>
      <c r="G13" s="205"/>
      <c r="H13" s="205"/>
      <c r="I13" s="205"/>
      <c r="J13" s="205"/>
      <c r="K13" s="205"/>
      <c r="L13" s="205"/>
      <c r="M13" s="206"/>
      <c r="N13" s="205"/>
      <c r="O13" s="205"/>
      <c r="P13" s="205"/>
      <c r="Q13" s="207"/>
      <c r="R13" s="207"/>
      <c r="S13" s="207"/>
      <c r="T13" s="205"/>
      <c r="U13" s="205"/>
      <c r="V13" s="205"/>
      <c r="W13" s="178"/>
      <c r="X13" s="205"/>
      <c r="Y13" s="205"/>
    </row>
    <row r="14" spans="1:25" ht="22.75" customHeight="1">
      <c r="A14" s="208" t="s">
        <v>185</v>
      </c>
      <c r="B14" s="201"/>
      <c r="C14" s="204"/>
      <c r="D14" s="205"/>
      <c r="E14" s="205"/>
      <c r="F14" s="205"/>
      <c r="G14" s="205"/>
      <c r="H14" s="205"/>
      <c r="I14" s="205"/>
      <c r="J14" s="205"/>
      <c r="K14" s="205"/>
      <c r="L14" s="205"/>
      <c r="M14" s="206"/>
      <c r="N14" s="205"/>
      <c r="O14" s="205"/>
      <c r="P14" s="205"/>
      <c r="Q14" s="207"/>
      <c r="R14" s="207"/>
      <c r="S14" s="207"/>
      <c r="T14" s="205"/>
      <c r="U14" s="205"/>
      <c r="V14" s="205"/>
      <c r="W14" s="178"/>
      <c r="X14" s="205"/>
      <c r="Y14" s="205"/>
    </row>
    <row r="15" spans="1:25" ht="22.75" customHeight="1">
      <c r="A15" s="209" t="s">
        <v>262</v>
      </c>
      <c r="B15" s="187">
        <v>29</v>
      </c>
      <c r="C15" s="210">
        <v>0</v>
      </c>
      <c r="D15" s="211"/>
      <c r="E15" s="210">
        <v>0</v>
      </c>
      <c r="F15" s="211"/>
      <c r="G15" s="210">
        <v>0</v>
      </c>
      <c r="H15" s="212"/>
      <c r="I15" s="213">
        <v>-120000</v>
      </c>
      <c r="J15" s="212"/>
      <c r="K15" s="210">
        <v>0</v>
      </c>
      <c r="L15" s="212"/>
      <c r="M15" s="213"/>
      <c r="N15" s="213"/>
      <c r="O15" s="213">
        <v>0</v>
      </c>
      <c r="P15" s="212"/>
      <c r="Q15" s="210">
        <v>0</v>
      </c>
      <c r="R15" s="214"/>
      <c r="S15" s="215">
        <f>K15+O15+Q15</f>
        <v>0</v>
      </c>
      <c r="T15" s="212"/>
      <c r="U15" s="215">
        <f>C15+E15+G15+I15+S15</f>
        <v>-120000</v>
      </c>
      <c r="V15" s="212"/>
      <c r="W15" s="210">
        <v>0</v>
      </c>
      <c r="X15" s="212"/>
      <c r="Y15" s="213">
        <f>U15+W15</f>
        <v>-120000</v>
      </c>
    </row>
    <row r="16" spans="1:25" ht="22.75" customHeight="1">
      <c r="A16" s="208" t="s">
        <v>186</v>
      </c>
      <c r="B16" s="102"/>
      <c r="C16" s="216">
        <f>SUM(C15)</f>
        <v>0</v>
      </c>
      <c r="D16" s="183"/>
      <c r="E16" s="216">
        <f>SUM(E15)</f>
        <v>0</v>
      </c>
      <c r="F16" s="183"/>
      <c r="G16" s="216">
        <f>SUM(G15)</f>
        <v>0</v>
      </c>
      <c r="H16" s="183"/>
      <c r="I16" s="216">
        <f>SUM(I15)</f>
        <v>-120000</v>
      </c>
      <c r="J16" s="183"/>
      <c r="K16" s="216">
        <f>SUM(K15)</f>
        <v>0</v>
      </c>
      <c r="L16" s="183"/>
      <c r="M16" s="216">
        <f>SUM(M14)</f>
        <v>0</v>
      </c>
      <c r="N16" s="183"/>
      <c r="O16" s="216">
        <f>SUM(O15)</f>
        <v>0</v>
      </c>
      <c r="P16" s="183"/>
      <c r="Q16" s="216">
        <f>SUM(Q15)</f>
        <v>0</v>
      </c>
      <c r="R16" s="217"/>
      <c r="S16" s="188">
        <f>SUM(S15)</f>
        <v>0</v>
      </c>
      <c r="T16" s="183"/>
      <c r="U16" s="188">
        <f>SUM(U15)</f>
        <v>-120000</v>
      </c>
      <c r="V16" s="183"/>
      <c r="W16" s="216">
        <f>SUM(W15)</f>
        <v>0</v>
      </c>
      <c r="X16" s="182"/>
      <c r="Y16" s="216">
        <f>SUM(Y15)</f>
        <v>-120000</v>
      </c>
    </row>
    <row r="17" spans="1:25" ht="16" customHeight="1">
      <c r="A17" s="208"/>
      <c r="B17" s="102"/>
      <c r="C17" s="217"/>
      <c r="D17" s="183"/>
      <c r="E17" s="217"/>
      <c r="F17" s="183"/>
      <c r="G17" s="217"/>
      <c r="H17" s="183"/>
      <c r="I17" s="217"/>
      <c r="J17" s="183"/>
      <c r="K17" s="217"/>
      <c r="L17" s="183"/>
      <c r="M17" s="217"/>
      <c r="N17" s="183"/>
      <c r="O17" s="217"/>
      <c r="P17" s="183"/>
      <c r="Q17" s="217"/>
      <c r="R17" s="217"/>
      <c r="S17" s="214"/>
      <c r="T17" s="183"/>
      <c r="U17" s="217"/>
      <c r="V17" s="183"/>
      <c r="W17" s="217"/>
      <c r="X17" s="182"/>
      <c r="Y17" s="217"/>
    </row>
    <row r="18" spans="1:25" ht="22.75" customHeight="1">
      <c r="A18" s="203" t="s">
        <v>137</v>
      </c>
      <c r="B18" s="102"/>
      <c r="C18" s="207"/>
      <c r="D18" s="218"/>
      <c r="E18" s="219"/>
      <c r="F18" s="219"/>
      <c r="G18" s="219"/>
      <c r="H18" s="219"/>
      <c r="I18" s="219"/>
      <c r="J18" s="219"/>
      <c r="K18" s="219"/>
      <c r="L18" s="219"/>
      <c r="M18" s="219"/>
      <c r="N18" s="219"/>
      <c r="O18" s="219"/>
      <c r="P18" s="219"/>
      <c r="Q18" s="219"/>
      <c r="R18" s="219"/>
      <c r="S18" s="219"/>
      <c r="T18" s="219"/>
      <c r="U18" s="207"/>
      <c r="V18" s="219"/>
      <c r="W18" s="219"/>
      <c r="X18" s="219"/>
      <c r="Y18" s="219"/>
    </row>
    <row r="19" spans="1:25" ht="22.75" customHeight="1">
      <c r="A19" s="209" t="s">
        <v>138</v>
      </c>
      <c r="B19" s="102"/>
      <c r="C19" s="214">
        <v>0</v>
      </c>
      <c r="D19" s="220"/>
      <c r="E19" s="221">
        <v>0</v>
      </c>
      <c r="F19" s="221"/>
      <c r="G19" s="221">
        <v>0</v>
      </c>
      <c r="H19" s="221"/>
      <c r="I19" s="221">
        <f>'PL-9-10'!E36</f>
        <v>195903</v>
      </c>
      <c r="J19" s="221"/>
      <c r="K19" s="214">
        <v>0</v>
      </c>
      <c r="L19" s="221"/>
      <c r="M19" s="221"/>
      <c r="N19" s="221"/>
      <c r="O19" s="214">
        <v>0</v>
      </c>
      <c r="P19" s="221"/>
      <c r="Q19" s="214">
        <v>0</v>
      </c>
      <c r="R19" s="214"/>
      <c r="S19" s="215">
        <f>K19+O19+Q19</f>
        <v>0</v>
      </c>
      <c r="T19" s="221"/>
      <c r="U19" s="215">
        <f>C19+E19+G19+I19+S19</f>
        <v>195903</v>
      </c>
      <c r="V19" s="221"/>
      <c r="W19" s="214">
        <f>'PL-9-10'!E37</f>
        <v>-4</v>
      </c>
      <c r="X19" s="221"/>
      <c r="Y19" s="221">
        <f>U19+W19</f>
        <v>195899</v>
      </c>
    </row>
    <row r="20" spans="1:25" ht="22.75" customHeight="1">
      <c r="A20" s="209" t="s">
        <v>164</v>
      </c>
      <c r="B20" s="102"/>
      <c r="C20" s="214">
        <v>0</v>
      </c>
      <c r="D20" s="220"/>
      <c r="E20" s="221">
        <v>0</v>
      </c>
      <c r="F20" s="221"/>
      <c r="G20" s="221">
        <v>0</v>
      </c>
      <c r="H20" s="221"/>
      <c r="I20" s="221">
        <f>'PL-9-10'!E83</f>
        <v>3959</v>
      </c>
      <c r="J20" s="221"/>
      <c r="K20" s="214">
        <v>0</v>
      </c>
      <c r="L20" s="221"/>
      <c r="M20" s="221"/>
      <c r="N20" s="221"/>
      <c r="O20" s="221">
        <f>'PL-9-10'!E64</f>
        <v>-2174</v>
      </c>
      <c r="P20" s="221"/>
      <c r="Q20" s="214">
        <v>0</v>
      </c>
      <c r="R20" s="214"/>
      <c r="S20" s="215">
        <f>K20+O20+Q20</f>
        <v>-2174</v>
      </c>
      <c r="T20" s="221"/>
      <c r="U20" s="215">
        <f>C20+E20+G20+I20+S20</f>
        <v>1785</v>
      </c>
      <c r="V20" s="221"/>
      <c r="W20" s="214">
        <v>0</v>
      </c>
      <c r="X20" s="221"/>
      <c r="Y20" s="221">
        <f>U20+W20</f>
        <v>1785</v>
      </c>
    </row>
    <row r="21" spans="1:25" ht="22.75" customHeight="1">
      <c r="A21" s="203" t="s">
        <v>139</v>
      </c>
      <c r="C21" s="222">
        <f>SUM(C19:C19)</f>
        <v>0</v>
      </c>
      <c r="D21" s="223"/>
      <c r="E21" s="222">
        <f>SUM(E19:E19)</f>
        <v>0</v>
      </c>
      <c r="F21" s="224"/>
      <c r="G21" s="222">
        <f>SUM(G19:G19)</f>
        <v>0</v>
      </c>
      <c r="H21" s="224"/>
      <c r="I21" s="222">
        <f>SUM(I19:I20)</f>
        <v>199862</v>
      </c>
      <c r="J21" s="224"/>
      <c r="K21" s="222">
        <f>SUM(K19:K19)</f>
        <v>0</v>
      </c>
      <c r="L21" s="224"/>
      <c r="M21" s="222" t="e">
        <f>SUM(#REF!)</f>
        <v>#REF!</v>
      </c>
      <c r="N21" s="224"/>
      <c r="O21" s="222">
        <f>SUM(O19:O20)</f>
        <v>-2174</v>
      </c>
      <c r="P21" s="224"/>
      <c r="Q21" s="222">
        <f>SUM(Q19:Q19)</f>
        <v>0</v>
      </c>
      <c r="R21" s="224"/>
      <c r="S21" s="222">
        <f>SUM(S19:S20)</f>
        <v>-2174</v>
      </c>
      <c r="T21" s="224"/>
      <c r="U21" s="222">
        <f>SUM(U19:U20)</f>
        <v>197688</v>
      </c>
      <c r="V21" s="224"/>
      <c r="W21" s="222">
        <f>SUM(W19:W19)</f>
        <v>-4</v>
      </c>
      <c r="X21" s="224"/>
      <c r="Y21" s="222">
        <f>SUM(Y19:Y20)</f>
        <v>197684</v>
      </c>
    </row>
    <row r="22" spans="1:25" ht="22.75" customHeight="1" thickBot="1">
      <c r="A22" s="203" t="s">
        <v>178</v>
      </c>
      <c r="B22" s="200"/>
      <c r="C22" s="225">
        <f>SUM(C11,C21)</f>
        <v>600000</v>
      </c>
      <c r="D22" s="186"/>
      <c r="E22" s="225">
        <f>SUM(E11,E21)</f>
        <v>1346389</v>
      </c>
      <c r="F22" s="186"/>
      <c r="G22" s="225">
        <f>SUM(G11,G21)</f>
        <v>60000</v>
      </c>
      <c r="H22" s="186"/>
      <c r="I22" s="225">
        <f>I11+I16+I21</f>
        <v>637205</v>
      </c>
      <c r="J22" s="186"/>
      <c r="K22" s="225">
        <f>SUM(K11,K21)</f>
        <v>33305</v>
      </c>
      <c r="L22" s="226"/>
      <c r="M22" s="227" t="e">
        <f>SUM(M11,M21)</f>
        <v>#REF!</v>
      </c>
      <c r="N22" s="226"/>
      <c r="O22" s="225">
        <f>SUM(O11,O21)</f>
        <v>-5036</v>
      </c>
      <c r="P22" s="226"/>
      <c r="Q22" s="189">
        <f>SUM(Q11,Q21)</f>
        <v>21713</v>
      </c>
      <c r="R22" s="185"/>
      <c r="S22" s="189">
        <f>SUM(S11,S21)</f>
        <v>49982</v>
      </c>
      <c r="T22" s="186">
        <f>T11+T16+T21</f>
        <v>0</v>
      </c>
      <c r="U22" s="225">
        <f>U11+U16+U21</f>
        <v>2693576</v>
      </c>
      <c r="V22" s="186"/>
      <c r="W22" s="225">
        <f>SUM(W11,W21)</f>
        <v>9</v>
      </c>
      <c r="X22" s="186"/>
      <c r="Y22" s="225">
        <f>Y11+Y16+Y21</f>
        <v>2693585</v>
      </c>
    </row>
    <row r="23" spans="1:25" ht="16" customHeight="1" thickTop="1">
      <c r="A23" s="228"/>
      <c r="Y23" s="229"/>
    </row>
    <row r="24" spans="1:25" ht="22.75" customHeight="1">
      <c r="A24" s="202" t="s">
        <v>239</v>
      </c>
      <c r="Y24" s="229"/>
    </row>
    <row r="25" spans="1:25" s="233" customFormat="1" ht="22.75" customHeight="1">
      <c r="A25" s="230" t="s">
        <v>263</v>
      </c>
      <c r="B25" s="231"/>
      <c r="C25" s="232">
        <f>C22</f>
        <v>600000</v>
      </c>
      <c r="D25" s="232"/>
      <c r="E25" s="232">
        <f>E22</f>
        <v>1346389</v>
      </c>
      <c r="F25" s="232"/>
      <c r="G25" s="232">
        <f>G22</f>
        <v>60000</v>
      </c>
      <c r="H25" s="232"/>
      <c r="I25" s="232">
        <f>I22</f>
        <v>637205</v>
      </c>
      <c r="J25" s="232"/>
      <c r="K25" s="232">
        <f>K22</f>
        <v>33305</v>
      </c>
      <c r="L25" s="232"/>
      <c r="M25" s="232"/>
      <c r="N25" s="232"/>
      <c r="O25" s="232">
        <f>O22</f>
        <v>-5036</v>
      </c>
      <c r="P25" s="232"/>
      <c r="Q25" s="232">
        <f>Q22</f>
        <v>21713</v>
      </c>
      <c r="R25" s="232"/>
      <c r="S25" s="232">
        <f>K25+O25+Q25</f>
        <v>49982</v>
      </c>
      <c r="T25" s="232"/>
      <c r="U25" s="232">
        <f>C25+E25+G25+I25+S25</f>
        <v>2693576</v>
      </c>
      <c r="V25" s="232"/>
      <c r="W25" s="232">
        <f>W22</f>
        <v>9</v>
      </c>
      <c r="X25" s="232"/>
      <c r="Y25" s="219">
        <f>U25+W25</f>
        <v>2693585</v>
      </c>
    </row>
    <row r="26" spans="1:25" s="236" customFormat="1" ht="22.75" customHeight="1">
      <c r="A26" s="234" t="s">
        <v>45</v>
      </c>
      <c r="B26" s="187">
        <v>3</v>
      </c>
      <c r="C26" s="215">
        <v>0</v>
      </c>
      <c r="D26" s="215"/>
      <c r="E26" s="215">
        <v>0</v>
      </c>
      <c r="F26" s="215"/>
      <c r="G26" s="215">
        <v>0</v>
      </c>
      <c r="H26" s="215"/>
      <c r="I26" s="215">
        <v>-2684</v>
      </c>
      <c r="J26" s="215"/>
      <c r="K26" s="215">
        <v>0</v>
      </c>
      <c r="L26" s="215"/>
      <c r="M26" s="215"/>
      <c r="N26" s="215"/>
      <c r="O26" s="215">
        <v>0</v>
      </c>
      <c r="P26" s="215"/>
      <c r="Q26" s="215">
        <v>0</v>
      </c>
      <c r="R26" s="215"/>
      <c r="S26" s="215">
        <f>K26+O26+Q26</f>
        <v>0</v>
      </c>
      <c r="T26" s="215"/>
      <c r="U26" s="215">
        <f>C26+E26+G26+I26+S26</f>
        <v>-2684</v>
      </c>
      <c r="V26" s="215"/>
      <c r="W26" s="215">
        <v>0</v>
      </c>
      <c r="X26" s="215"/>
      <c r="Y26" s="215">
        <f>S26+U26</f>
        <v>-2684</v>
      </c>
    </row>
    <row r="27" spans="1:25" s="233" customFormat="1" ht="22.75" customHeight="1">
      <c r="A27" s="230" t="s">
        <v>246</v>
      </c>
      <c r="B27" s="231"/>
      <c r="C27" s="237">
        <f>SUM(C25:C26)</f>
        <v>600000</v>
      </c>
      <c r="D27" s="232"/>
      <c r="E27" s="237">
        <f>SUM(E25:E26)</f>
        <v>1346389</v>
      </c>
      <c r="F27" s="232"/>
      <c r="G27" s="237">
        <f>SUM(G25:G26)</f>
        <v>60000</v>
      </c>
      <c r="H27" s="232"/>
      <c r="I27" s="237">
        <f>SUM(I25:I26)</f>
        <v>634521</v>
      </c>
      <c r="J27" s="232"/>
      <c r="K27" s="237">
        <f>SUM(K25:K26)</f>
        <v>33305</v>
      </c>
      <c r="L27" s="232"/>
      <c r="M27" s="232"/>
      <c r="N27" s="232"/>
      <c r="O27" s="237">
        <f>SUM(O25:O26)</f>
        <v>-5036</v>
      </c>
      <c r="P27" s="232"/>
      <c r="Q27" s="237">
        <f>SUM(Q25:Q26)</f>
        <v>21713</v>
      </c>
      <c r="R27" s="232"/>
      <c r="S27" s="237">
        <f>SUM(S25:S26)</f>
        <v>49982</v>
      </c>
      <c r="T27" s="232"/>
      <c r="U27" s="237">
        <f>SUM(U25:U26)</f>
        <v>2690892</v>
      </c>
      <c r="V27" s="232"/>
      <c r="W27" s="237">
        <f>SUM(W25:W26)</f>
        <v>9</v>
      </c>
      <c r="X27" s="232"/>
      <c r="Y27" s="237">
        <f>SUM(Y25:Y26)</f>
        <v>2690901</v>
      </c>
    </row>
    <row r="28" spans="1:25" s="236" customFormat="1" ht="16" customHeight="1">
      <c r="A28" s="234"/>
      <c r="B28" s="235"/>
      <c r="C28" s="215"/>
      <c r="D28" s="215"/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/>
      <c r="U28" s="215"/>
      <c r="V28" s="215"/>
      <c r="W28" s="215"/>
      <c r="X28" s="215"/>
      <c r="Y28" s="215"/>
    </row>
    <row r="29" spans="1:25" s="236" customFormat="1" ht="22.75" customHeight="1">
      <c r="A29" s="203" t="s">
        <v>248</v>
      </c>
      <c r="B29" s="235"/>
      <c r="C29" s="215"/>
      <c r="D29" s="215"/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/>
      <c r="S29" s="215"/>
      <c r="T29" s="215"/>
      <c r="U29" s="215"/>
      <c r="V29" s="215"/>
      <c r="W29" s="215"/>
      <c r="X29" s="215"/>
      <c r="Y29" s="215"/>
    </row>
    <row r="30" spans="1:25" s="236" customFormat="1" ht="22.75" customHeight="1">
      <c r="A30" s="208" t="s">
        <v>264</v>
      </c>
      <c r="B30" s="235"/>
      <c r="C30" s="215"/>
      <c r="D30" s="215"/>
      <c r="E30" s="215"/>
      <c r="F30" s="215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/>
      <c r="S30" s="215"/>
      <c r="T30" s="215"/>
      <c r="U30" s="215"/>
      <c r="V30" s="215"/>
      <c r="W30" s="215"/>
      <c r="X30" s="215"/>
      <c r="Y30" s="215"/>
    </row>
    <row r="31" spans="1:25" s="236" customFormat="1" ht="22.75" customHeight="1">
      <c r="A31" s="234" t="s">
        <v>265</v>
      </c>
      <c r="B31" s="235"/>
      <c r="C31" s="215">
        <v>0</v>
      </c>
      <c r="D31" s="215"/>
      <c r="E31" s="215">
        <v>0</v>
      </c>
      <c r="F31" s="215"/>
      <c r="G31" s="215">
        <v>0</v>
      </c>
      <c r="H31" s="215"/>
      <c r="I31" s="215">
        <v>33305</v>
      </c>
      <c r="J31" s="215"/>
      <c r="K31" s="215">
        <v>-33305</v>
      </c>
      <c r="L31" s="215"/>
      <c r="M31" s="215"/>
      <c r="N31" s="215"/>
      <c r="O31" s="215">
        <v>0</v>
      </c>
      <c r="P31" s="215"/>
      <c r="Q31" s="215">
        <v>0</v>
      </c>
      <c r="R31" s="215"/>
      <c r="S31" s="215">
        <f>K31+O31+Q31</f>
        <v>-33305</v>
      </c>
      <c r="T31" s="215"/>
      <c r="U31" s="215">
        <f>C31+E31+G31+I31+S31</f>
        <v>0</v>
      </c>
      <c r="V31" s="215"/>
      <c r="W31" s="215">
        <v>0</v>
      </c>
      <c r="X31" s="215"/>
      <c r="Y31" s="221">
        <f>U31+W31</f>
        <v>0</v>
      </c>
    </row>
    <row r="32" spans="1:25" s="236" customFormat="1" ht="22.75" customHeight="1">
      <c r="A32" s="209" t="s">
        <v>262</v>
      </c>
      <c r="B32" s="187">
        <v>29</v>
      </c>
      <c r="C32" s="215">
        <v>0</v>
      </c>
      <c r="D32" s="215"/>
      <c r="E32" s="215">
        <v>0</v>
      </c>
      <c r="F32" s="215"/>
      <c r="G32" s="215">
        <v>0</v>
      </c>
      <c r="H32" s="215"/>
      <c r="I32" s="215">
        <v>-120000</v>
      </c>
      <c r="J32" s="215"/>
      <c r="K32" s="215">
        <v>0</v>
      </c>
      <c r="L32" s="215"/>
      <c r="M32" s="215"/>
      <c r="N32" s="215"/>
      <c r="O32" s="215">
        <v>0</v>
      </c>
      <c r="P32" s="215"/>
      <c r="Q32" s="215">
        <v>0</v>
      </c>
      <c r="R32" s="215"/>
      <c r="S32" s="215">
        <f>K32+O32+Q32</f>
        <v>0</v>
      </c>
      <c r="T32" s="215"/>
      <c r="U32" s="215">
        <f>C32+E32+G32+I32+S32</f>
        <v>-120000</v>
      </c>
      <c r="V32" s="215"/>
      <c r="W32" s="215">
        <v>0</v>
      </c>
      <c r="X32" s="215"/>
      <c r="Y32" s="221">
        <f>U32+W32</f>
        <v>-120000</v>
      </c>
    </row>
    <row r="33" spans="1:25" s="233" customFormat="1" ht="22.75" customHeight="1">
      <c r="A33" s="208" t="s">
        <v>300</v>
      </c>
      <c r="B33" s="231"/>
      <c r="C33" s="237">
        <f>SUM(C31:C32)</f>
        <v>0</v>
      </c>
      <c r="D33" s="232"/>
      <c r="E33" s="237">
        <f>SUM(E31:E32)</f>
        <v>0</v>
      </c>
      <c r="F33" s="232"/>
      <c r="G33" s="237">
        <f>SUM(G31:G32)</f>
        <v>0</v>
      </c>
      <c r="H33" s="232"/>
      <c r="I33" s="237">
        <f>SUM(I31:I32)</f>
        <v>-86695</v>
      </c>
      <c r="J33" s="232"/>
      <c r="K33" s="237">
        <f>SUM(K31:K32)</f>
        <v>-33305</v>
      </c>
      <c r="L33" s="232"/>
      <c r="M33" s="232"/>
      <c r="N33" s="232"/>
      <c r="O33" s="237">
        <f>SUM(O31:O32)</f>
        <v>0</v>
      </c>
      <c r="P33" s="232"/>
      <c r="Q33" s="237">
        <f>SUM(Q31:Q32)</f>
        <v>0</v>
      </c>
      <c r="R33" s="232"/>
      <c r="S33" s="237">
        <f>SUM(S31:S32)</f>
        <v>-33305</v>
      </c>
      <c r="T33" s="232"/>
      <c r="U33" s="237">
        <f>SUM(U31:U32)</f>
        <v>-120000</v>
      </c>
      <c r="V33" s="232"/>
      <c r="W33" s="237">
        <f>SUM(W31:W32)</f>
        <v>0</v>
      </c>
      <c r="X33" s="232"/>
      <c r="Y33" s="237">
        <f>SUM(Y31:Y32)</f>
        <v>-120000</v>
      </c>
    </row>
    <row r="34" spans="1:25" s="236" customFormat="1" ht="16" customHeight="1">
      <c r="A34" s="234"/>
      <c r="B34" s="235"/>
      <c r="C34" s="215"/>
      <c r="D34" s="215"/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/>
      <c r="U34" s="215"/>
      <c r="V34" s="215"/>
      <c r="W34" s="215"/>
      <c r="X34" s="215"/>
      <c r="Y34" s="215"/>
    </row>
    <row r="35" spans="1:25" s="236" customFormat="1" ht="22.75" customHeight="1">
      <c r="A35" s="203" t="s">
        <v>137</v>
      </c>
      <c r="B35" s="235"/>
      <c r="C35" s="215"/>
      <c r="D35" s="215"/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5"/>
      <c r="U35" s="215"/>
      <c r="V35" s="215"/>
      <c r="W35" s="215"/>
      <c r="X35" s="215"/>
      <c r="Y35" s="215"/>
    </row>
    <row r="36" spans="1:25" s="236" customFormat="1" ht="22.75" customHeight="1">
      <c r="A36" s="209" t="s">
        <v>138</v>
      </c>
      <c r="B36" s="235"/>
      <c r="C36" s="215">
        <v>0</v>
      </c>
      <c r="D36" s="215"/>
      <c r="E36" s="215">
        <v>0</v>
      </c>
      <c r="F36" s="215"/>
      <c r="G36" s="215">
        <v>0</v>
      </c>
      <c r="H36" s="215"/>
      <c r="I36" s="215">
        <f>'PL-9-10'!C36</f>
        <v>43368</v>
      </c>
      <c r="J36" s="215"/>
      <c r="K36" s="215">
        <v>0</v>
      </c>
      <c r="L36" s="215"/>
      <c r="M36" s="215"/>
      <c r="N36" s="215"/>
      <c r="O36" s="215">
        <v>0</v>
      </c>
      <c r="P36" s="215"/>
      <c r="Q36" s="215">
        <v>0</v>
      </c>
      <c r="R36" s="215"/>
      <c r="S36" s="215">
        <f>K36+O36+Q36</f>
        <v>0</v>
      </c>
      <c r="T36" s="215"/>
      <c r="U36" s="215">
        <f>C36+E36+G36+I36+S36</f>
        <v>43368</v>
      </c>
      <c r="V36" s="215"/>
      <c r="W36" s="215">
        <f>'PL-9-10'!C37</f>
        <v>-1</v>
      </c>
      <c r="X36" s="215"/>
      <c r="Y36" s="221">
        <f>U36+W36</f>
        <v>43367</v>
      </c>
    </row>
    <row r="37" spans="1:25" s="236" customFormat="1" ht="22.75" customHeight="1">
      <c r="A37" s="209" t="s">
        <v>311</v>
      </c>
      <c r="B37" s="235"/>
      <c r="C37" s="215">
        <v>0</v>
      </c>
      <c r="D37" s="215"/>
      <c r="E37" s="215">
        <v>0</v>
      </c>
      <c r="F37" s="215"/>
      <c r="G37" s="215">
        <v>0</v>
      </c>
      <c r="H37" s="215"/>
      <c r="I37" s="215">
        <f>'PL-9-10'!C83</f>
        <v>0</v>
      </c>
      <c r="J37" s="215"/>
      <c r="K37" s="215">
        <v>0</v>
      </c>
      <c r="L37" s="215"/>
      <c r="M37" s="215"/>
      <c r="N37" s="215"/>
      <c r="O37" s="215">
        <f>'PL-9-10'!C55</f>
        <v>-29617</v>
      </c>
      <c r="P37" s="215"/>
      <c r="Q37" s="215">
        <v>0</v>
      </c>
      <c r="R37" s="215"/>
      <c r="S37" s="215">
        <f>K37+O37+Q37</f>
        <v>-29617</v>
      </c>
      <c r="T37" s="215"/>
      <c r="U37" s="215">
        <f>C37+E37+G37+I37+S37</f>
        <v>-29617</v>
      </c>
      <c r="V37" s="215"/>
      <c r="W37" s="215">
        <v>0</v>
      </c>
      <c r="X37" s="215"/>
      <c r="Y37" s="221">
        <f>U37+W37</f>
        <v>-29617</v>
      </c>
    </row>
    <row r="38" spans="1:25" s="236" customFormat="1" ht="22.75" customHeight="1">
      <c r="A38" s="203" t="s">
        <v>139</v>
      </c>
      <c r="B38" s="235"/>
      <c r="C38" s="237">
        <f>SUM(C36:C37)</f>
        <v>0</v>
      </c>
      <c r="D38" s="215"/>
      <c r="E38" s="237">
        <f>SUM(E36:E37)</f>
        <v>0</v>
      </c>
      <c r="F38" s="215"/>
      <c r="G38" s="237">
        <f>SUM(G36:G37)</f>
        <v>0</v>
      </c>
      <c r="H38" s="215"/>
      <c r="I38" s="237">
        <f>SUM(I36:I37)</f>
        <v>43368</v>
      </c>
      <c r="J38" s="215"/>
      <c r="K38" s="237">
        <f>SUM(K36:K37)</f>
        <v>0</v>
      </c>
      <c r="L38" s="215"/>
      <c r="M38" s="215"/>
      <c r="N38" s="215"/>
      <c r="O38" s="237">
        <f>SUM(O36:O37)</f>
        <v>-29617</v>
      </c>
      <c r="P38" s="215"/>
      <c r="Q38" s="237">
        <f>SUM(Q36:Q37)</f>
        <v>0</v>
      </c>
      <c r="R38" s="215"/>
      <c r="S38" s="237">
        <f>SUM(S36:S37)</f>
        <v>-29617</v>
      </c>
      <c r="T38" s="215"/>
      <c r="U38" s="237">
        <f>SUM(U36:U37)</f>
        <v>13751</v>
      </c>
      <c r="V38" s="215"/>
      <c r="W38" s="237">
        <f>SUM(W36:W37)</f>
        <v>-1</v>
      </c>
      <c r="X38" s="215"/>
      <c r="Y38" s="237">
        <f>SUM(Y36:Y37)</f>
        <v>13750</v>
      </c>
    </row>
    <row r="39" spans="1:25" s="236" customFormat="1" ht="22.75" customHeight="1" thickBot="1">
      <c r="A39" s="203" t="s">
        <v>240</v>
      </c>
      <c r="B39" s="235"/>
      <c r="C39" s="238">
        <f>C27+C33+C38</f>
        <v>600000</v>
      </c>
      <c r="D39" s="215"/>
      <c r="E39" s="238">
        <f>E27+E33+E38</f>
        <v>1346389</v>
      </c>
      <c r="F39" s="215"/>
      <c r="G39" s="238">
        <f>G27+G33+G38</f>
        <v>60000</v>
      </c>
      <c r="H39" s="215"/>
      <c r="I39" s="238">
        <f>I27+I33+I38</f>
        <v>591194</v>
      </c>
      <c r="J39" s="215"/>
      <c r="K39" s="238">
        <f>K27+K33+K38</f>
        <v>0</v>
      </c>
      <c r="L39" s="215"/>
      <c r="M39" s="215"/>
      <c r="N39" s="215"/>
      <c r="O39" s="238">
        <f>O27+O33+O38</f>
        <v>-34653</v>
      </c>
      <c r="P39" s="215"/>
      <c r="Q39" s="238">
        <f>Q27+Q33+Q38</f>
        <v>21713</v>
      </c>
      <c r="R39" s="215"/>
      <c r="S39" s="238">
        <f>S27+S33+S38</f>
        <v>-12940</v>
      </c>
      <c r="T39" s="215"/>
      <c r="U39" s="238">
        <f>U27+U33+U38</f>
        <v>2584643</v>
      </c>
      <c r="V39" s="215"/>
      <c r="W39" s="238">
        <f>W27+W33+W38</f>
        <v>8</v>
      </c>
      <c r="X39" s="215"/>
      <c r="Y39" s="238">
        <f>Y27+Y33+Y38</f>
        <v>2584651</v>
      </c>
    </row>
    <row r="40" spans="1:25" ht="22.75" customHeight="1" thickTop="1"/>
    <row r="41" spans="1:25" ht="22.75" customHeight="1">
      <c r="Y41" s="184">
        <f>Y39-'BL 6-8'!C110</f>
        <v>0</v>
      </c>
    </row>
  </sheetData>
  <mergeCells count="4">
    <mergeCell ref="C4:Y4"/>
    <mergeCell ref="G5:I5"/>
    <mergeCell ref="K5:S5"/>
    <mergeCell ref="C9:Y9"/>
  </mergeCells>
  <pageMargins left="0.78700000000000003" right="0.51100000000000001" top="0.47199999999999998" bottom="0.51100000000000001" header="0.39300000000000002" footer="0.51100000000000001"/>
  <pageSetup paperSize="9" scale="58" firstPageNumber="11" orientation="landscape" useFirstPageNumber="1" horizontalDpi="1200" verticalDpi="1200" r:id="rId1"/>
  <headerFooter>
    <oddFooter>&amp;Lหมายเหตุประกอบงบการเงินเป็นส่วนหนึ่งของงบการเงินนี้&amp;C&amp;P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39"/>
  <sheetViews>
    <sheetView view="pageBreakPreview" topLeftCell="A34" zoomScale="60" zoomScaleNormal="100" workbookViewId="0">
      <selection activeCell="C114" sqref="C114:I114"/>
    </sheetView>
  </sheetViews>
  <sheetFormatPr defaultColWidth="9.09765625" defaultRowHeight="22.75" customHeight="1"/>
  <cols>
    <col min="1" max="1" width="78.5" style="243" customWidth="1"/>
    <col min="2" max="2" width="19.69921875" style="244" customWidth="1"/>
    <col min="3" max="3" width="24" style="241" customWidth="1"/>
    <col min="4" max="4" width="1.5" style="241" customWidth="1"/>
    <col min="5" max="5" width="24" style="241" customWidth="1"/>
    <col min="6" max="6" width="1.5" style="241" customWidth="1"/>
    <col min="7" max="7" width="24" style="241" customWidth="1"/>
    <col min="8" max="8" width="1.5" style="241" customWidth="1"/>
    <col min="9" max="9" width="24" style="241" customWidth="1"/>
    <col min="10" max="10" width="1.5" style="241" customWidth="1"/>
    <col min="11" max="11" width="24" style="241" customWidth="1"/>
    <col min="12" max="12" width="1.5" style="241" customWidth="1"/>
    <col min="13" max="13" width="24" style="241" customWidth="1"/>
    <col min="14" max="14" width="9.09765625" style="241"/>
    <col min="15" max="15" width="9.09765625" style="241" customWidth="1"/>
    <col min="16" max="16384" width="9.09765625" style="241"/>
  </cols>
  <sheetData>
    <row r="1" spans="1:16" ht="22.75" customHeight="1">
      <c r="A1" s="239" t="s">
        <v>73</v>
      </c>
      <c r="B1" s="240"/>
      <c r="P1" s="242"/>
    </row>
    <row r="2" spans="1:16" ht="22.75" customHeight="1">
      <c r="A2" s="239" t="s">
        <v>141</v>
      </c>
      <c r="B2" s="240"/>
      <c r="P2" s="242"/>
    </row>
    <row r="3" spans="1:16" ht="22.75" customHeight="1">
      <c r="C3" s="245"/>
      <c r="D3" s="245"/>
      <c r="E3" s="245"/>
      <c r="F3" s="246"/>
      <c r="G3" s="368" t="s">
        <v>31</v>
      </c>
      <c r="H3" s="368"/>
      <c r="I3" s="368"/>
      <c r="J3" s="246"/>
      <c r="K3" s="245"/>
      <c r="L3" s="245"/>
      <c r="M3" s="245"/>
    </row>
    <row r="4" spans="1:16" ht="22.75" customHeight="1">
      <c r="C4" s="245"/>
      <c r="D4" s="245"/>
      <c r="E4" s="245"/>
      <c r="F4" s="322"/>
      <c r="G4" s="322"/>
      <c r="H4" s="322"/>
      <c r="I4" s="322"/>
      <c r="J4" s="322"/>
      <c r="K4" s="240" t="s">
        <v>168</v>
      </c>
      <c r="L4" s="245"/>
      <c r="M4" s="245"/>
    </row>
    <row r="5" spans="1:16" ht="22.75" customHeight="1">
      <c r="C5" s="245"/>
      <c r="D5" s="245"/>
      <c r="E5" s="245"/>
      <c r="F5" s="322"/>
      <c r="G5" s="367" t="s">
        <v>25</v>
      </c>
      <c r="H5" s="367"/>
      <c r="I5" s="367"/>
      <c r="J5" s="322"/>
      <c r="K5" s="321" t="s">
        <v>169</v>
      </c>
      <c r="L5" s="247"/>
      <c r="M5" s="245"/>
    </row>
    <row r="6" spans="1:16" ht="22.75" customHeight="1">
      <c r="C6" s="240"/>
      <c r="D6" s="240"/>
      <c r="F6" s="242"/>
      <c r="H6" s="248"/>
      <c r="I6" s="249"/>
      <c r="J6" s="249"/>
      <c r="K6" s="250" t="s">
        <v>97</v>
      </c>
      <c r="M6" s="249"/>
    </row>
    <row r="7" spans="1:16" ht="22.75" customHeight="1">
      <c r="C7" s="249" t="s">
        <v>58</v>
      </c>
      <c r="D7" s="240"/>
      <c r="E7" s="249" t="s">
        <v>16</v>
      </c>
      <c r="G7" s="249" t="s">
        <v>35</v>
      </c>
      <c r="H7" s="248"/>
      <c r="K7" s="250" t="s">
        <v>98</v>
      </c>
      <c r="M7" s="249" t="s">
        <v>268</v>
      </c>
    </row>
    <row r="8" spans="1:16" ht="22.75" customHeight="1">
      <c r="B8" s="251" t="s">
        <v>1</v>
      </c>
      <c r="C8" s="249" t="s">
        <v>15</v>
      </c>
      <c r="D8" s="240"/>
      <c r="E8" s="249" t="s">
        <v>38</v>
      </c>
      <c r="G8" s="249" t="s">
        <v>36</v>
      </c>
      <c r="H8" s="240"/>
      <c r="I8" s="240" t="s">
        <v>30</v>
      </c>
      <c r="K8" s="250" t="s">
        <v>99</v>
      </c>
      <c r="M8" s="249" t="s">
        <v>269</v>
      </c>
    </row>
    <row r="9" spans="1:16" ht="22.75" customHeight="1">
      <c r="B9" s="251"/>
      <c r="C9" s="366" t="s">
        <v>17</v>
      </c>
      <c r="D9" s="366"/>
      <c r="E9" s="366"/>
      <c r="F9" s="366"/>
      <c r="G9" s="366"/>
      <c r="H9" s="366"/>
      <c r="I9" s="366"/>
      <c r="J9" s="366"/>
      <c r="K9" s="366"/>
      <c r="L9" s="366"/>
      <c r="M9" s="366"/>
    </row>
    <row r="10" spans="1:16" ht="22.75" customHeight="1">
      <c r="A10" s="252" t="s">
        <v>176</v>
      </c>
      <c r="C10" s="366"/>
      <c r="D10" s="366"/>
      <c r="E10" s="366"/>
      <c r="F10" s="366"/>
      <c r="G10" s="366"/>
      <c r="H10" s="366"/>
      <c r="I10" s="366"/>
      <c r="J10" s="366"/>
      <c r="K10" s="366"/>
      <c r="L10" s="366"/>
      <c r="M10" s="366"/>
    </row>
    <row r="11" spans="1:16" ht="22.75" customHeight="1">
      <c r="A11" s="252" t="s">
        <v>177</v>
      </c>
      <c r="C11" s="253">
        <v>600000</v>
      </c>
      <c r="D11" s="254"/>
      <c r="E11" s="253">
        <v>1346389</v>
      </c>
      <c r="F11" s="253"/>
      <c r="G11" s="253">
        <v>60000</v>
      </c>
      <c r="H11" s="253"/>
      <c r="I11" s="253">
        <v>539527</v>
      </c>
      <c r="J11" s="253"/>
      <c r="K11" s="255">
        <v>33305</v>
      </c>
      <c r="L11" s="256"/>
      <c r="M11" s="257">
        <f>SUM(C11:K11)</f>
        <v>2579221</v>
      </c>
    </row>
    <row r="12" spans="1:16" ht="18.5" customHeight="1">
      <c r="A12" s="252"/>
      <c r="C12" s="253"/>
      <c r="D12" s="254"/>
      <c r="E12" s="253"/>
      <c r="F12" s="253"/>
      <c r="G12" s="253"/>
      <c r="H12" s="253"/>
      <c r="I12" s="253"/>
      <c r="J12" s="253"/>
      <c r="K12" s="255"/>
      <c r="L12" s="256"/>
      <c r="M12" s="257"/>
    </row>
    <row r="13" spans="1:16" ht="22.75" customHeight="1">
      <c r="A13" s="252" t="s">
        <v>248</v>
      </c>
      <c r="C13" s="257"/>
      <c r="D13" s="257"/>
      <c r="E13" s="257"/>
      <c r="F13" s="258"/>
      <c r="G13" s="257"/>
      <c r="H13" s="258"/>
      <c r="I13" s="259"/>
      <c r="J13" s="259"/>
      <c r="K13" s="259"/>
      <c r="L13" s="258"/>
      <c r="M13" s="257"/>
    </row>
    <row r="14" spans="1:16" ht="22.75" customHeight="1">
      <c r="A14" s="260" t="s">
        <v>185</v>
      </c>
      <c r="C14" s="257"/>
      <c r="D14" s="257"/>
      <c r="E14" s="257"/>
      <c r="F14" s="258"/>
      <c r="G14" s="257"/>
      <c r="H14" s="258"/>
      <c r="I14" s="259"/>
      <c r="J14" s="259"/>
      <c r="K14" s="259"/>
      <c r="L14" s="258"/>
      <c r="M14" s="257"/>
    </row>
    <row r="15" spans="1:16" ht="22.75" customHeight="1">
      <c r="A15" s="261" t="s">
        <v>262</v>
      </c>
      <c r="B15" s="251">
        <v>29</v>
      </c>
      <c r="C15" s="262">
        <v>0</v>
      </c>
      <c r="D15" s="263"/>
      <c r="E15" s="262">
        <v>0</v>
      </c>
      <c r="F15" s="264"/>
      <c r="G15" s="262">
        <v>0</v>
      </c>
      <c r="H15" s="264"/>
      <c r="I15" s="262">
        <v>-120000</v>
      </c>
      <c r="J15" s="265"/>
      <c r="K15" s="262">
        <v>0</v>
      </c>
      <c r="L15" s="264"/>
      <c r="M15" s="266">
        <f>SUM(C15:L15)</f>
        <v>-120000</v>
      </c>
    </row>
    <row r="16" spans="1:16" ht="22.75" customHeight="1">
      <c r="A16" s="260" t="s">
        <v>186</v>
      </c>
      <c r="B16" s="267"/>
      <c r="C16" s="268">
        <f>C15</f>
        <v>0</v>
      </c>
      <c r="D16" s="269"/>
      <c r="E16" s="268">
        <f>E15</f>
        <v>0</v>
      </c>
      <c r="F16" s="270"/>
      <c r="G16" s="268">
        <f>G15</f>
        <v>0</v>
      </c>
      <c r="H16" s="270"/>
      <c r="I16" s="268">
        <f>I15</f>
        <v>-120000</v>
      </c>
      <c r="J16" s="253"/>
      <c r="K16" s="268">
        <f>K15</f>
        <v>0</v>
      </c>
      <c r="L16" s="270"/>
      <c r="M16" s="268">
        <f>M15</f>
        <v>-120000</v>
      </c>
    </row>
    <row r="17" spans="1:15" ht="18.5" customHeight="1">
      <c r="A17" s="260"/>
      <c r="B17" s="267"/>
      <c r="C17" s="255"/>
      <c r="D17" s="269"/>
      <c r="E17" s="255"/>
      <c r="F17" s="270"/>
      <c r="G17" s="255"/>
      <c r="H17" s="270"/>
      <c r="I17" s="253"/>
      <c r="J17" s="253"/>
      <c r="K17" s="255"/>
      <c r="L17" s="270"/>
      <c r="M17" s="253"/>
    </row>
    <row r="18" spans="1:15" ht="22.75" customHeight="1">
      <c r="A18" s="252" t="s">
        <v>137</v>
      </c>
      <c r="C18" s="263"/>
      <c r="D18" s="263"/>
      <c r="E18" s="263"/>
      <c r="F18" s="254"/>
      <c r="G18" s="263"/>
      <c r="H18" s="254"/>
      <c r="I18" s="271"/>
      <c r="J18" s="271"/>
      <c r="K18" s="272"/>
      <c r="L18" s="254"/>
      <c r="M18" s="264"/>
    </row>
    <row r="19" spans="1:15" ht="22.75" customHeight="1">
      <c r="A19" s="261" t="s">
        <v>138</v>
      </c>
      <c r="C19" s="265">
        <v>0</v>
      </c>
      <c r="D19" s="263"/>
      <c r="E19" s="265">
        <v>0</v>
      </c>
      <c r="F19" s="264"/>
      <c r="G19" s="265">
        <v>0</v>
      </c>
      <c r="H19" s="264"/>
      <c r="I19" s="271">
        <v>219480</v>
      </c>
      <c r="J19" s="271"/>
      <c r="K19" s="265">
        <v>0</v>
      </c>
      <c r="L19" s="264"/>
      <c r="M19" s="264">
        <f>SUM(C19:L19)</f>
        <v>219480</v>
      </c>
      <c r="O19" s="273"/>
    </row>
    <row r="20" spans="1:15" ht="22.75" customHeight="1">
      <c r="A20" s="261" t="s">
        <v>164</v>
      </c>
      <c r="C20" s="265">
        <v>0</v>
      </c>
      <c r="D20" s="263"/>
      <c r="E20" s="265">
        <v>0</v>
      </c>
      <c r="F20" s="264"/>
      <c r="G20" s="265">
        <v>0</v>
      </c>
      <c r="H20" s="264"/>
      <c r="I20" s="271">
        <v>2846</v>
      </c>
      <c r="J20" s="271"/>
      <c r="K20" s="265">
        <v>0</v>
      </c>
      <c r="L20" s="264"/>
      <c r="M20" s="264">
        <f>SUM(C20:L20)</f>
        <v>2846</v>
      </c>
      <c r="O20" s="273"/>
    </row>
    <row r="21" spans="1:15" ht="22.75" customHeight="1">
      <c r="A21" s="252" t="s">
        <v>139</v>
      </c>
      <c r="B21" s="274"/>
      <c r="C21" s="275">
        <f>SUM(C19:C19)</f>
        <v>0</v>
      </c>
      <c r="D21" s="269"/>
      <c r="E21" s="275">
        <f>SUM(E19:E19)</f>
        <v>0</v>
      </c>
      <c r="F21" s="270"/>
      <c r="G21" s="275">
        <f>SUM(G19:G19)</f>
        <v>0</v>
      </c>
      <c r="H21" s="270"/>
      <c r="I21" s="275">
        <f>SUM(I19:I20)</f>
        <v>222326</v>
      </c>
      <c r="J21" s="253"/>
      <c r="K21" s="275">
        <f>SUM(K19:K19)</f>
        <v>0</v>
      </c>
      <c r="L21" s="253"/>
      <c r="M21" s="275">
        <f>SUM(M19:M20)</f>
        <v>222326</v>
      </c>
      <c r="O21" s="276"/>
    </row>
    <row r="22" spans="1:15" ht="22.75" customHeight="1" thickBot="1">
      <c r="A22" s="252" t="s">
        <v>178</v>
      </c>
      <c r="C22" s="277">
        <f>C21+C16+C11</f>
        <v>600000</v>
      </c>
      <c r="D22" s="278"/>
      <c r="E22" s="277">
        <f>E21+E16+E11</f>
        <v>1346389</v>
      </c>
      <c r="F22" s="279"/>
      <c r="G22" s="277">
        <f>G21+G16+G11</f>
        <v>60000</v>
      </c>
      <c r="H22" s="279"/>
      <c r="I22" s="277">
        <f>I21+I16+I11</f>
        <v>641853</v>
      </c>
      <c r="J22" s="278"/>
      <c r="K22" s="277">
        <f>K21+K16+K11</f>
        <v>33305</v>
      </c>
      <c r="L22" s="280"/>
      <c r="M22" s="277">
        <f>M21+M16+M11</f>
        <v>2681547</v>
      </c>
      <c r="O22" s="276"/>
    </row>
    <row r="23" spans="1:15" ht="18.5" customHeight="1" thickTop="1">
      <c r="A23" s="252"/>
      <c r="C23" s="281"/>
      <c r="D23" s="281"/>
      <c r="E23" s="281"/>
      <c r="F23" s="282"/>
      <c r="G23" s="281"/>
      <c r="H23" s="282"/>
      <c r="I23" s="281"/>
      <c r="J23" s="281"/>
      <c r="K23" s="281"/>
      <c r="L23" s="283"/>
      <c r="M23" s="281"/>
      <c r="O23" s="276"/>
    </row>
    <row r="24" spans="1:15" ht="22.75" customHeight="1">
      <c r="A24" s="284" t="s">
        <v>239</v>
      </c>
      <c r="C24" s="285"/>
      <c r="D24" s="285"/>
      <c r="E24" s="285"/>
      <c r="F24" s="285"/>
      <c r="G24" s="285"/>
      <c r="H24" s="285"/>
      <c r="I24" s="285"/>
      <c r="J24" s="285"/>
      <c r="K24" s="285"/>
      <c r="L24" s="285"/>
      <c r="M24" s="285"/>
    </row>
    <row r="25" spans="1:15" ht="22.75" customHeight="1">
      <c r="A25" s="252" t="s">
        <v>263</v>
      </c>
      <c r="B25" s="320"/>
      <c r="C25" s="286">
        <f>C22</f>
        <v>600000</v>
      </c>
      <c r="D25" s="286"/>
      <c r="E25" s="286">
        <f>E22</f>
        <v>1346389</v>
      </c>
      <c r="F25" s="286"/>
      <c r="G25" s="286">
        <f>G22</f>
        <v>60000</v>
      </c>
      <c r="H25" s="286"/>
      <c r="I25" s="286">
        <f>I22</f>
        <v>641853</v>
      </c>
      <c r="J25" s="286"/>
      <c r="K25" s="286">
        <f>K22</f>
        <v>33305</v>
      </c>
      <c r="L25" s="287"/>
      <c r="M25" s="286">
        <f>M22</f>
        <v>2681547</v>
      </c>
    </row>
    <row r="26" spans="1:15" ht="22.75" customHeight="1">
      <c r="A26" s="261" t="s">
        <v>45</v>
      </c>
      <c r="B26" s="320">
        <v>3</v>
      </c>
      <c r="C26" s="288">
        <v>0</v>
      </c>
      <c r="D26" s="287"/>
      <c r="E26" s="288">
        <v>0</v>
      </c>
      <c r="F26" s="287"/>
      <c r="G26" s="288">
        <v>0</v>
      </c>
      <c r="H26" s="287"/>
      <c r="I26" s="287">
        <v>-1913</v>
      </c>
      <c r="J26" s="287"/>
      <c r="K26" s="288">
        <v>0</v>
      </c>
      <c r="L26" s="287"/>
      <c r="M26" s="256">
        <f>SUM(I26:K26)</f>
        <v>-1913</v>
      </c>
    </row>
    <row r="27" spans="1:15" ht="22.75" customHeight="1">
      <c r="A27" s="252" t="s">
        <v>246</v>
      </c>
      <c r="B27" s="320"/>
      <c r="C27" s="289">
        <f>SUM(C25:C26)</f>
        <v>600000</v>
      </c>
      <c r="D27" s="286"/>
      <c r="E27" s="289">
        <f>SUM(E25:E26)</f>
        <v>1346389</v>
      </c>
      <c r="F27" s="286"/>
      <c r="G27" s="289">
        <f>SUM(G25:G26)</f>
        <v>60000</v>
      </c>
      <c r="H27" s="286"/>
      <c r="I27" s="289">
        <f>SUM(I25:I26)</f>
        <v>639940</v>
      </c>
      <c r="J27" s="286"/>
      <c r="K27" s="290">
        <f>SUM(K25:K26)</f>
        <v>33305</v>
      </c>
      <c r="L27" s="287"/>
      <c r="M27" s="291">
        <f>SUM(M25:M26)</f>
        <v>2679634</v>
      </c>
    </row>
    <row r="28" spans="1:15" ht="18.5" customHeight="1">
      <c r="A28" s="292"/>
      <c r="B28" s="293"/>
      <c r="C28" s="294"/>
      <c r="D28" s="295"/>
      <c r="E28" s="294"/>
      <c r="F28" s="296"/>
      <c r="G28" s="294"/>
      <c r="H28" s="296"/>
      <c r="I28" s="297"/>
      <c r="J28" s="297"/>
      <c r="K28" s="294"/>
      <c r="L28" s="298"/>
      <c r="M28" s="286"/>
    </row>
    <row r="29" spans="1:15" ht="22.75" customHeight="1">
      <c r="A29" s="252" t="s">
        <v>248</v>
      </c>
      <c r="B29" s="293"/>
      <c r="C29" s="294"/>
      <c r="D29" s="295"/>
      <c r="E29" s="294"/>
      <c r="F29" s="296"/>
      <c r="G29" s="294"/>
      <c r="H29" s="296"/>
      <c r="I29" s="297"/>
      <c r="J29" s="297"/>
      <c r="K29" s="294"/>
      <c r="L29" s="298"/>
      <c r="M29" s="286"/>
    </row>
    <row r="30" spans="1:15" ht="22.75" customHeight="1">
      <c r="A30" s="292" t="s">
        <v>264</v>
      </c>
      <c r="B30" s="293"/>
      <c r="C30" s="294"/>
      <c r="D30" s="295"/>
      <c r="E30" s="294"/>
      <c r="F30" s="296"/>
      <c r="G30" s="294"/>
      <c r="H30" s="296"/>
      <c r="I30" s="297"/>
      <c r="J30" s="297"/>
      <c r="K30" s="294"/>
      <c r="L30" s="298"/>
      <c r="M30" s="286"/>
    </row>
    <row r="31" spans="1:15" ht="22.5" customHeight="1">
      <c r="A31" s="299" t="s">
        <v>301</v>
      </c>
      <c r="B31" s="320"/>
      <c r="C31" s="300">
        <v>0</v>
      </c>
      <c r="D31" s="263"/>
      <c r="E31" s="300">
        <v>0</v>
      </c>
      <c r="F31" s="254"/>
      <c r="G31" s="300">
        <v>0</v>
      </c>
      <c r="H31" s="254"/>
      <c r="I31" s="271">
        <v>33305</v>
      </c>
      <c r="J31" s="271"/>
      <c r="K31" s="300">
        <v>-33305</v>
      </c>
      <c r="L31" s="254"/>
      <c r="M31" s="264">
        <f>SUM(C31:L31)</f>
        <v>0</v>
      </c>
    </row>
    <row r="32" spans="1:15" ht="22.75" customHeight="1">
      <c r="A32" s="299" t="s">
        <v>302</v>
      </c>
      <c r="B32" s="301">
        <v>29</v>
      </c>
      <c r="C32" s="288">
        <v>0</v>
      </c>
      <c r="D32" s="263"/>
      <c r="E32" s="288">
        <v>0</v>
      </c>
      <c r="F32" s="264"/>
      <c r="G32" s="288">
        <v>0</v>
      </c>
      <c r="H32" s="264"/>
      <c r="I32" s="302">
        <v>-120000</v>
      </c>
      <c r="J32" s="271"/>
      <c r="K32" s="288">
        <v>0</v>
      </c>
      <c r="L32" s="264"/>
      <c r="M32" s="264">
        <f>SUM(C32:L32)</f>
        <v>-120000</v>
      </c>
    </row>
    <row r="33" spans="1:15" ht="22.75" customHeight="1">
      <c r="A33" s="292" t="s">
        <v>186</v>
      </c>
      <c r="B33" s="267"/>
      <c r="C33" s="268">
        <f>SUM(C31:C32)</f>
        <v>0</v>
      </c>
      <c r="D33" s="269"/>
      <c r="E33" s="268">
        <f>SUM(E31:E32)</f>
        <v>0</v>
      </c>
      <c r="F33" s="270"/>
      <c r="G33" s="268">
        <f>SUM(G31:G32)</f>
        <v>0</v>
      </c>
      <c r="H33" s="270"/>
      <c r="I33" s="268">
        <f>SUM(I31:I32)</f>
        <v>-86695</v>
      </c>
      <c r="J33" s="253"/>
      <c r="K33" s="268">
        <f>SUM(K31:K32)</f>
        <v>-33305</v>
      </c>
      <c r="L33" s="270"/>
      <c r="M33" s="303">
        <f>SUM(M31:M32)</f>
        <v>-120000</v>
      </c>
    </row>
    <row r="34" spans="1:15" ht="18.5" customHeight="1">
      <c r="A34" s="260"/>
      <c r="B34" s="267"/>
      <c r="C34" s="255"/>
      <c r="D34" s="269"/>
      <c r="E34" s="255"/>
      <c r="F34" s="270"/>
      <c r="G34" s="255"/>
      <c r="H34" s="270"/>
      <c r="I34" s="253"/>
      <c r="J34" s="253"/>
      <c r="K34" s="255"/>
      <c r="L34" s="270"/>
      <c r="M34" s="253"/>
    </row>
    <row r="35" spans="1:15" ht="22.75" customHeight="1">
      <c r="A35" s="252" t="s">
        <v>298</v>
      </c>
      <c r="B35" s="320"/>
      <c r="C35" s="263"/>
      <c r="D35" s="263"/>
      <c r="E35" s="263"/>
      <c r="F35" s="254"/>
      <c r="G35" s="263"/>
      <c r="H35" s="254"/>
      <c r="I35" s="271"/>
      <c r="J35" s="271"/>
      <c r="K35" s="263"/>
      <c r="L35" s="254"/>
      <c r="M35" s="264"/>
    </row>
    <row r="36" spans="1:15" ht="22.75" customHeight="1">
      <c r="A36" s="261" t="s">
        <v>270</v>
      </c>
      <c r="B36" s="320"/>
      <c r="C36" s="263">
        <v>0</v>
      </c>
      <c r="D36" s="263"/>
      <c r="E36" s="263">
        <v>0</v>
      </c>
      <c r="F36" s="254"/>
      <c r="G36" s="263">
        <v>0</v>
      </c>
      <c r="H36" s="254"/>
      <c r="I36" s="271">
        <f>'PL-9-10'!G38</f>
        <v>-5086</v>
      </c>
      <c r="J36" s="271"/>
      <c r="K36" s="263">
        <v>0</v>
      </c>
      <c r="L36" s="254"/>
      <c r="M36" s="264">
        <f>SUM(C36:L36)</f>
        <v>-5086</v>
      </c>
    </row>
    <row r="37" spans="1:15" ht="22.75" customHeight="1">
      <c r="A37" s="252" t="s">
        <v>271</v>
      </c>
      <c r="B37" s="274"/>
      <c r="C37" s="304">
        <v>0</v>
      </c>
      <c r="D37" s="269"/>
      <c r="E37" s="304">
        <v>0</v>
      </c>
      <c r="F37" s="270"/>
      <c r="G37" s="304">
        <v>0</v>
      </c>
      <c r="H37" s="270"/>
      <c r="I37" s="337">
        <f>SUM(I36:I36)</f>
        <v>-5086</v>
      </c>
      <c r="J37" s="305"/>
      <c r="K37" s="306">
        <f>SUM(K36:K36)</f>
        <v>0</v>
      </c>
      <c r="L37" s="280"/>
      <c r="M37" s="337">
        <f>SUM(M36:M36)</f>
        <v>-5086</v>
      </c>
    </row>
    <row r="38" spans="1:15" ht="22.75" customHeight="1" thickBot="1">
      <c r="A38" s="252" t="s">
        <v>240</v>
      </c>
      <c r="B38" s="320"/>
      <c r="C38" s="307">
        <f>C37+C27+C33</f>
        <v>600000</v>
      </c>
      <c r="D38" s="308"/>
      <c r="E38" s="307">
        <f>E37+E27+E33</f>
        <v>1346389</v>
      </c>
      <c r="F38" s="309"/>
      <c r="G38" s="307">
        <f>G37+G27+G33</f>
        <v>60000</v>
      </c>
      <c r="H38" s="309"/>
      <c r="I38" s="307">
        <f>I37+I27+I33</f>
        <v>548159</v>
      </c>
      <c r="J38" s="308"/>
      <c r="K38" s="310">
        <f>K37+K27+K33</f>
        <v>0</v>
      </c>
      <c r="L38" s="311"/>
      <c r="M38" s="307">
        <f>M37+M27+M33</f>
        <v>2554548</v>
      </c>
      <c r="O38" s="276"/>
    </row>
    <row r="39" spans="1:15" ht="22.75" customHeight="1" thickTop="1">
      <c r="I39" s="312"/>
      <c r="M39" s="313">
        <f>M38-'BL 6-8'!G110</f>
        <v>0</v>
      </c>
    </row>
  </sheetData>
  <mergeCells count="4">
    <mergeCell ref="C10:M10"/>
    <mergeCell ref="G5:I5"/>
    <mergeCell ref="C9:M9"/>
    <mergeCell ref="G3:I3"/>
  </mergeCells>
  <phoneticPr fontId="0" type="noConversion"/>
  <pageMargins left="0.78740157480314998" right="0.511811023622047" top="0.47244094488188998" bottom="1.011811024" header="0.39370078740157499" footer="0.511811023622047"/>
  <pageSetup paperSize="9" scale="58" firstPageNumber="12" fitToHeight="2" orientation="landscape" useFirstPageNumber="1" r:id="rId1"/>
  <headerFooter>
    <oddFooter xml:space="preserve">&amp;L หมายเหตุประกอบงบการเงินเป็นส่วนหนึ่งของงบการเงินนี้
&amp;C&amp;P&amp;R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131"/>
  <sheetViews>
    <sheetView view="pageBreakPreview" topLeftCell="A126" zoomScale="85" zoomScaleNormal="100" zoomScaleSheetLayoutView="85" workbookViewId="0">
      <selection activeCell="C114" sqref="C114:I114"/>
    </sheetView>
  </sheetViews>
  <sheetFormatPr defaultColWidth="8.8984375" defaultRowHeight="22.5" customHeight="1"/>
  <cols>
    <col min="1" max="1" width="60.19921875" style="338" bestFit="1" customWidth="1"/>
    <col min="2" max="2" width="9.8984375" style="338" bestFit="1" customWidth="1"/>
    <col min="3" max="3" width="1.8984375" style="105" customWidth="1"/>
    <col min="4" max="4" width="14.69921875" style="338" customWidth="1"/>
    <col min="5" max="5" width="0.59765625" style="338" customWidth="1"/>
    <col min="6" max="6" width="14.69921875" style="34" customWidth="1"/>
    <col min="7" max="7" width="0.59765625" style="338" customWidth="1"/>
    <col min="8" max="8" width="14.69921875" style="353" customWidth="1"/>
    <col min="9" max="9" width="0.59765625" style="338" customWidth="1"/>
    <col min="10" max="10" width="14.69921875" style="338" customWidth="1"/>
    <col min="11" max="11" width="11.69921875" style="338" bestFit="1" customWidth="1"/>
    <col min="12" max="12" width="17.69921875" style="338" customWidth="1"/>
    <col min="13" max="13" width="11.09765625" style="338" bestFit="1" customWidth="1"/>
    <col min="14" max="14" width="11.69921875" style="338" bestFit="1" customWidth="1"/>
    <col min="15" max="15" width="8.8984375" style="338"/>
    <col min="16" max="16" width="11" style="338" bestFit="1" customWidth="1"/>
    <col min="17" max="17" width="8.8984375" style="338"/>
    <col min="18" max="18" width="13.09765625" style="338" bestFit="1" customWidth="1"/>
    <col min="19" max="19" width="13.09765625" style="338" customWidth="1"/>
    <col min="20" max="20" width="8.8984375" style="338"/>
    <col min="21" max="21" width="13.19921875" style="338" bestFit="1" customWidth="1"/>
    <col min="22" max="22" width="13.09765625" style="338" bestFit="1" customWidth="1"/>
    <col min="23" max="16384" width="8.8984375" style="338"/>
  </cols>
  <sheetData>
    <row r="1" spans="1:22" ht="23.25" customHeight="1">
      <c r="A1" s="140" t="s">
        <v>73</v>
      </c>
      <c r="B1" s="140"/>
      <c r="C1" s="324"/>
      <c r="D1" s="34"/>
      <c r="E1" s="34"/>
      <c r="G1" s="34"/>
      <c r="H1" s="141"/>
      <c r="I1" s="141"/>
      <c r="J1" s="141"/>
    </row>
    <row r="2" spans="1:22" ht="23.25" customHeight="1">
      <c r="A2" s="142" t="s">
        <v>142</v>
      </c>
      <c r="B2" s="142"/>
      <c r="C2" s="324"/>
      <c r="D2" s="34"/>
      <c r="E2" s="34"/>
      <c r="G2" s="34"/>
      <c r="H2" s="34"/>
      <c r="I2" s="34"/>
      <c r="J2" s="34"/>
    </row>
    <row r="3" spans="1:22" ht="8.25" customHeight="1">
      <c r="A3" s="76" t="s">
        <v>29</v>
      </c>
      <c r="B3" s="76"/>
      <c r="C3" s="324"/>
      <c r="D3" s="34"/>
      <c r="E3" s="34"/>
      <c r="G3" s="34"/>
      <c r="H3" s="34"/>
      <c r="I3" s="34"/>
      <c r="J3" s="34"/>
    </row>
    <row r="4" spans="1:22" ht="21.75" customHeight="1">
      <c r="A4" s="76"/>
      <c r="B4" s="76"/>
      <c r="C4" s="324" t="s">
        <v>29</v>
      </c>
      <c r="D4" s="370" t="s">
        <v>0</v>
      </c>
      <c r="E4" s="370"/>
      <c r="F4" s="370"/>
      <c r="G4" s="323"/>
      <c r="H4" s="370" t="s">
        <v>31</v>
      </c>
      <c r="I4" s="370"/>
      <c r="J4" s="370"/>
    </row>
    <row r="5" spans="1:22" ht="21.75" customHeight="1">
      <c r="A5" s="76"/>
      <c r="B5" s="76"/>
      <c r="C5" s="324"/>
      <c r="D5" s="360" t="s">
        <v>156</v>
      </c>
      <c r="E5" s="361"/>
      <c r="F5" s="361"/>
      <c r="G5" s="323"/>
      <c r="H5" s="360" t="s">
        <v>156</v>
      </c>
      <c r="I5" s="361"/>
      <c r="J5" s="361"/>
    </row>
    <row r="6" spans="1:22" ht="21.75" customHeight="1">
      <c r="A6" s="76"/>
      <c r="B6" s="125" t="s">
        <v>1</v>
      </c>
      <c r="C6" s="34"/>
      <c r="D6" s="318">
        <v>2563</v>
      </c>
      <c r="E6" s="318"/>
      <c r="F6" s="318">
        <v>2562</v>
      </c>
      <c r="G6" s="318"/>
      <c r="H6" s="318">
        <v>2563</v>
      </c>
      <c r="I6" s="318"/>
      <c r="J6" s="318">
        <v>2562</v>
      </c>
    </row>
    <row r="7" spans="1:22" ht="19.5" customHeight="1">
      <c r="A7" s="76"/>
      <c r="B7" s="76"/>
      <c r="C7" s="324"/>
      <c r="D7" s="369" t="s">
        <v>17</v>
      </c>
      <c r="E7" s="369"/>
      <c r="F7" s="369"/>
      <c r="G7" s="369"/>
      <c r="H7" s="369"/>
      <c r="I7" s="369"/>
      <c r="J7" s="369"/>
    </row>
    <row r="8" spans="1:22" ht="21.75" customHeight="1">
      <c r="A8" s="67" t="s">
        <v>65</v>
      </c>
      <c r="B8" s="50"/>
      <c r="C8" s="324"/>
      <c r="D8" s="143"/>
      <c r="E8" s="143"/>
      <c r="F8" s="143"/>
      <c r="G8" s="143"/>
      <c r="H8" s="143"/>
      <c r="I8" s="143"/>
      <c r="J8" s="143"/>
    </row>
    <row r="9" spans="1:22" ht="21.75" customHeight="1">
      <c r="A9" s="74" t="s">
        <v>257</v>
      </c>
      <c r="B9" s="50"/>
      <c r="C9" s="34"/>
      <c r="D9" s="111">
        <f>'PL-9-10'!C38</f>
        <v>43367</v>
      </c>
      <c r="E9" s="111"/>
      <c r="F9" s="111">
        <f>'PL-9-10'!E38</f>
        <v>195899</v>
      </c>
      <c r="G9" s="111"/>
      <c r="H9" s="111">
        <f>'PL-9-10'!G38</f>
        <v>-5086</v>
      </c>
      <c r="I9" s="111"/>
      <c r="J9" s="111">
        <f>'PL-9-10'!I38</f>
        <v>219480</v>
      </c>
      <c r="U9" s="146"/>
      <c r="V9" s="339"/>
    </row>
    <row r="10" spans="1:22" s="7" customFormat="1" ht="21.75" customHeight="1">
      <c r="A10" s="126" t="s">
        <v>116</v>
      </c>
      <c r="B10" s="50"/>
      <c r="C10" s="34"/>
      <c r="D10" s="111"/>
      <c r="E10" s="111"/>
      <c r="F10" s="117"/>
      <c r="G10" s="111"/>
      <c r="H10" s="117"/>
      <c r="I10" s="111"/>
      <c r="J10" s="117"/>
      <c r="L10" s="90"/>
      <c r="Q10" s="338"/>
      <c r="R10" s="338"/>
      <c r="S10" s="338"/>
      <c r="T10" s="338"/>
      <c r="U10" s="146"/>
      <c r="V10" s="339"/>
    </row>
    <row r="11" spans="1:22" s="7" customFormat="1" ht="21.75" customHeight="1">
      <c r="A11" s="76" t="s">
        <v>104</v>
      </c>
      <c r="B11" s="50">
        <v>27</v>
      </c>
      <c r="C11" s="34"/>
      <c r="D11" s="111">
        <f>-'PL-9-10'!C30</f>
        <v>10170</v>
      </c>
      <c r="E11" s="111"/>
      <c r="F11" s="111">
        <f>-'PL-9-10'!E30</f>
        <v>34608</v>
      </c>
      <c r="G11" s="117"/>
      <c r="H11" s="111">
        <f>-'PL-9-10'!G30</f>
        <v>5685</v>
      </c>
      <c r="I11" s="117"/>
      <c r="J11" s="111">
        <f>-'PL-9-10'!I30</f>
        <v>33913</v>
      </c>
      <c r="L11" s="90"/>
      <c r="U11" s="90"/>
      <c r="V11" s="101"/>
    </row>
    <row r="12" spans="1:22" s="7" customFormat="1" ht="21.75" customHeight="1">
      <c r="A12" s="74" t="s">
        <v>63</v>
      </c>
      <c r="B12" s="50">
        <v>26</v>
      </c>
      <c r="C12" s="34"/>
      <c r="D12" s="111">
        <v>73733</v>
      </c>
      <c r="E12" s="111"/>
      <c r="F12" s="111">
        <v>88786</v>
      </c>
      <c r="G12" s="117"/>
      <c r="H12" s="111">
        <v>66690</v>
      </c>
      <c r="I12" s="117"/>
      <c r="J12" s="111">
        <v>81433</v>
      </c>
      <c r="K12" s="90"/>
      <c r="L12" s="90"/>
      <c r="M12" s="90"/>
      <c r="N12" s="90"/>
      <c r="U12" s="90"/>
      <c r="V12" s="101"/>
    </row>
    <row r="13" spans="1:22" s="7" customFormat="1" ht="21.75" customHeight="1">
      <c r="A13" s="76" t="s">
        <v>66</v>
      </c>
      <c r="B13" s="50" t="s">
        <v>198</v>
      </c>
      <c r="C13" s="34"/>
      <c r="D13" s="111">
        <v>176597</v>
      </c>
      <c r="E13" s="111"/>
      <c r="F13" s="111">
        <v>210114</v>
      </c>
      <c r="G13" s="117"/>
      <c r="H13" s="111">
        <v>135024</v>
      </c>
      <c r="I13" s="117"/>
      <c r="J13" s="111">
        <v>151246</v>
      </c>
      <c r="L13" s="90"/>
      <c r="U13" s="90"/>
      <c r="V13" s="101"/>
    </row>
    <row r="14" spans="1:22" s="7" customFormat="1" ht="21.75" customHeight="1">
      <c r="A14" s="74" t="s">
        <v>179</v>
      </c>
      <c r="B14" s="50"/>
      <c r="C14" s="34"/>
      <c r="D14" s="111">
        <v>0</v>
      </c>
      <c r="E14" s="111"/>
      <c r="F14" s="111">
        <v>4221</v>
      </c>
      <c r="G14" s="117"/>
      <c r="H14" s="111">
        <v>0</v>
      </c>
      <c r="I14" s="117"/>
      <c r="J14" s="111">
        <v>0</v>
      </c>
      <c r="K14" s="90"/>
      <c r="L14" s="90"/>
      <c r="M14" s="90"/>
      <c r="N14" s="90"/>
      <c r="U14" s="90"/>
      <c r="V14" s="101"/>
    </row>
    <row r="15" spans="1:22" s="7" customFormat="1" ht="21.75" customHeight="1">
      <c r="A15" s="74" t="s">
        <v>180</v>
      </c>
      <c r="B15" s="50"/>
      <c r="C15" s="34"/>
      <c r="D15" s="111">
        <v>0</v>
      </c>
      <c r="E15" s="111"/>
      <c r="F15" s="111">
        <v>15975</v>
      </c>
      <c r="G15" s="117"/>
      <c r="H15" s="111">
        <v>0</v>
      </c>
      <c r="I15" s="117"/>
      <c r="J15" s="111">
        <v>0</v>
      </c>
      <c r="K15" s="90"/>
      <c r="L15" s="90"/>
      <c r="M15" s="90"/>
      <c r="N15" s="90"/>
      <c r="U15" s="90"/>
      <c r="V15" s="101"/>
    </row>
    <row r="16" spans="1:22" s="7" customFormat="1" ht="21.75" customHeight="1">
      <c r="A16" s="76" t="s">
        <v>308</v>
      </c>
      <c r="B16" s="50">
        <v>30</v>
      </c>
      <c r="C16" s="34"/>
      <c r="D16" s="111">
        <v>4358</v>
      </c>
      <c r="E16" s="111"/>
      <c r="F16" s="111">
        <v>0</v>
      </c>
      <c r="G16" s="117"/>
      <c r="H16" s="111">
        <v>3358</v>
      </c>
      <c r="I16" s="117"/>
      <c r="J16" s="111">
        <v>0</v>
      </c>
      <c r="L16" s="90"/>
      <c r="U16" s="90"/>
      <c r="V16" s="101"/>
    </row>
    <row r="17" spans="1:22" s="7" customFormat="1" ht="21.75" customHeight="1">
      <c r="A17" s="74" t="s">
        <v>272</v>
      </c>
      <c r="B17" s="50"/>
      <c r="C17" s="34"/>
      <c r="D17" s="111"/>
      <c r="E17" s="111"/>
      <c r="F17" s="111"/>
      <c r="G17" s="117"/>
      <c r="H17" s="111"/>
      <c r="I17" s="117"/>
      <c r="J17" s="111"/>
      <c r="K17" s="90"/>
      <c r="L17" s="90"/>
      <c r="M17" s="90"/>
      <c r="N17" s="90"/>
      <c r="U17" s="90"/>
      <c r="V17" s="101"/>
    </row>
    <row r="18" spans="1:22" s="7" customFormat="1" ht="21.75" customHeight="1">
      <c r="A18" s="74" t="s">
        <v>273</v>
      </c>
      <c r="B18" s="50"/>
      <c r="C18" s="34"/>
      <c r="D18" s="111">
        <v>-879</v>
      </c>
      <c r="E18" s="111"/>
      <c r="F18" s="111">
        <v>0</v>
      </c>
      <c r="G18" s="117"/>
      <c r="H18" s="111">
        <v>-491</v>
      </c>
      <c r="I18" s="117"/>
      <c r="J18" s="111">
        <v>0</v>
      </c>
      <c r="K18" s="90"/>
      <c r="L18" s="90"/>
      <c r="M18" s="90"/>
      <c r="N18" s="90"/>
      <c r="U18" s="90"/>
      <c r="V18" s="101"/>
    </row>
    <row r="19" spans="1:22" s="7" customFormat="1" ht="21.75" hidden="1" customHeight="1">
      <c r="A19" s="76" t="s">
        <v>161</v>
      </c>
      <c r="B19" s="50"/>
      <c r="C19" s="34"/>
      <c r="D19" s="117">
        <v>0</v>
      </c>
      <c r="E19" s="117"/>
      <c r="F19" s="111">
        <v>0</v>
      </c>
      <c r="G19" s="117"/>
      <c r="H19" s="117">
        <v>0</v>
      </c>
      <c r="I19" s="117"/>
      <c r="J19" s="111">
        <v>0</v>
      </c>
      <c r="K19" s="90"/>
      <c r="L19" s="90"/>
      <c r="M19" s="90"/>
      <c r="N19" s="90"/>
      <c r="U19" s="90"/>
      <c r="V19" s="101"/>
    </row>
    <row r="20" spans="1:22" s="7" customFormat="1" ht="21.75" customHeight="1">
      <c r="A20" s="76" t="s">
        <v>307</v>
      </c>
      <c r="B20" s="50"/>
      <c r="C20" s="34"/>
      <c r="D20" s="117">
        <v>-75784</v>
      </c>
      <c r="E20" s="117"/>
      <c r="F20" s="111">
        <v>-16079</v>
      </c>
      <c r="G20" s="117"/>
      <c r="H20" s="117">
        <v>0</v>
      </c>
      <c r="I20" s="117"/>
      <c r="J20" s="111">
        <v>0</v>
      </c>
      <c r="K20" s="90"/>
      <c r="L20" s="90"/>
      <c r="M20" s="90"/>
      <c r="N20" s="90"/>
      <c r="U20" s="90"/>
      <c r="V20" s="101"/>
    </row>
    <row r="21" spans="1:22" s="7" customFormat="1" ht="21.75" customHeight="1">
      <c r="A21" s="74" t="s">
        <v>194</v>
      </c>
      <c r="B21" s="50"/>
      <c r="C21" s="34"/>
      <c r="D21" s="111">
        <v>0</v>
      </c>
      <c r="E21" s="111"/>
      <c r="F21" s="111">
        <v>4210</v>
      </c>
      <c r="G21" s="117"/>
      <c r="H21" s="111">
        <v>0</v>
      </c>
      <c r="I21" s="117"/>
      <c r="J21" s="111">
        <v>1529</v>
      </c>
      <c r="L21" s="90"/>
      <c r="U21" s="90"/>
      <c r="V21" s="101"/>
    </row>
    <row r="22" spans="1:22" s="7" customFormat="1" ht="21.75" customHeight="1">
      <c r="A22" s="74" t="s">
        <v>170</v>
      </c>
      <c r="B22" s="50">
        <v>9</v>
      </c>
      <c r="C22" s="74"/>
      <c r="D22" s="111">
        <v>6465</v>
      </c>
      <c r="E22" s="123"/>
      <c r="F22" s="111">
        <v>4044</v>
      </c>
      <c r="G22" s="340"/>
      <c r="H22" s="111">
        <v>6436</v>
      </c>
      <c r="I22" s="340"/>
      <c r="J22" s="111">
        <v>3637</v>
      </c>
      <c r="L22" s="103"/>
      <c r="U22" s="90"/>
      <c r="V22" s="101"/>
    </row>
    <row r="23" spans="1:22" s="7" customFormat="1" ht="21.75" hidden="1" customHeight="1">
      <c r="A23" s="74" t="s">
        <v>165</v>
      </c>
      <c r="B23" s="50"/>
      <c r="C23" s="74"/>
      <c r="D23" s="111"/>
      <c r="E23" s="123"/>
      <c r="F23" s="111"/>
      <c r="G23" s="340"/>
      <c r="H23" s="111"/>
      <c r="I23" s="340"/>
      <c r="J23" s="117"/>
      <c r="K23" s="102"/>
      <c r="L23" s="103"/>
      <c r="U23" s="90"/>
      <c r="V23" s="101"/>
    </row>
    <row r="24" spans="1:22" s="7" customFormat="1" ht="21.75" hidden="1" customHeight="1">
      <c r="A24" s="74" t="s">
        <v>125</v>
      </c>
      <c r="B24" s="50"/>
      <c r="C24" s="34"/>
      <c r="D24" s="111"/>
      <c r="E24" s="123"/>
      <c r="F24" s="111"/>
      <c r="G24" s="340"/>
      <c r="H24" s="117"/>
      <c r="I24" s="340"/>
      <c r="J24" s="117"/>
      <c r="L24" s="103"/>
      <c r="U24" s="90"/>
      <c r="V24" s="101"/>
    </row>
    <row r="25" spans="1:22" s="7" customFormat="1" ht="21.75" customHeight="1">
      <c r="A25" s="74" t="s">
        <v>274</v>
      </c>
      <c r="B25" s="50"/>
      <c r="C25" s="34"/>
      <c r="D25" s="111">
        <v>14628</v>
      </c>
      <c r="E25" s="123"/>
      <c r="F25" s="111">
        <v>0</v>
      </c>
      <c r="G25" s="340"/>
      <c r="H25" s="117">
        <v>14628</v>
      </c>
      <c r="I25" s="340"/>
      <c r="J25" s="117">
        <v>0</v>
      </c>
      <c r="L25" s="103"/>
      <c r="U25" s="90"/>
      <c r="V25" s="101"/>
    </row>
    <row r="26" spans="1:22" s="7" customFormat="1" ht="21.75" customHeight="1">
      <c r="A26" s="74" t="s">
        <v>241</v>
      </c>
      <c r="B26" s="50"/>
      <c r="C26" s="34"/>
      <c r="D26" s="111"/>
      <c r="E26" s="123"/>
      <c r="F26" s="111"/>
      <c r="G26" s="340"/>
      <c r="H26" s="117"/>
      <c r="I26" s="340"/>
      <c r="J26" s="117"/>
      <c r="L26" s="103"/>
      <c r="U26" s="90"/>
      <c r="V26" s="101"/>
    </row>
    <row r="27" spans="1:22" s="7" customFormat="1" ht="21.75" customHeight="1">
      <c r="A27" s="336" t="s">
        <v>242</v>
      </c>
      <c r="B27" s="50"/>
      <c r="C27" s="34"/>
      <c r="D27" s="111">
        <v>-10030</v>
      </c>
      <c r="E27" s="123"/>
      <c r="F27" s="111">
        <v>-91626</v>
      </c>
      <c r="G27" s="340"/>
      <c r="H27" s="117">
        <v>-7237</v>
      </c>
      <c r="I27" s="340"/>
      <c r="J27" s="117">
        <v>-91576</v>
      </c>
      <c r="L27" s="103"/>
      <c r="U27" s="90"/>
      <c r="V27" s="101"/>
    </row>
    <row r="28" spans="1:22" s="7" customFormat="1" ht="21.75" customHeight="1">
      <c r="A28" s="74" t="s">
        <v>197</v>
      </c>
      <c r="B28" s="50"/>
      <c r="C28" s="34"/>
      <c r="D28" s="117"/>
      <c r="E28" s="340"/>
      <c r="F28" s="117"/>
      <c r="G28" s="340"/>
      <c r="H28" s="117"/>
      <c r="I28" s="340"/>
      <c r="J28" s="117"/>
      <c r="K28" s="102"/>
      <c r="L28" s="103"/>
      <c r="U28" s="90"/>
      <c r="V28" s="101"/>
    </row>
    <row r="29" spans="1:22" s="7" customFormat="1" ht="21.75" customHeight="1">
      <c r="A29" s="79" t="s">
        <v>196</v>
      </c>
      <c r="B29" s="50"/>
      <c r="C29" s="34"/>
      <c r="D29" s="111">
        <v>-1105</v>
      </c>
      <c r="E29" s="111"/>
      <c r="F29" s="111">
        <v>-3224</v>
      </c>
      <c r="G29" s="111"/>
      <c r="H29" s="111">
        <v>-1105</v>
      </c>
      <c r="I29" s="111"/>
      <c r="J29" s="111">
        <v>-3224</v>
      </c>
      <c r="L29" s="103"/>
      <c r="U29" s="90"/>
      <c r="V29" s="101"/>
    </row>
    <row r="30" spans="1:22" s="7" customFormat="1" ht="21.75" customHeight="1">
      <c r="A30" s="336" t="s">
        <v>109</v>
      </c>
      <c r="B30" s="50"/>
      <c r="C30" s="34"/>
      <c r="D30" s="111"/>
      <c r="E30" s="111"/>
      <c r="F30" s="111"/>
      <c r="G30" s="117"/>
      <c r="H30" s="117"/>
      <c r="I30" s="117"/>
      <c r="J30" s="111"/>
      <c r="K30" s="102"/>
      <c r="L30" s="103"/>
      <c r="U30" s="90"/>
      <c r="V30" s="101"/>
    </row>
    <row r="31" spans="1:22" s="7" customFormat="1" ht="21.75" customHeight="1">
      <c r="A31" s="336" t="s">
        <v>135</v>
      </c>
      <c r="B31" s="50">
        <v>21</v>
      </c>
      <c r="C31" s="34"/>
      <c r="D31" s="118">
        <v>3218</v>
      </c>
      <c r="E31" s="111"/>
      <c r="F31" s="118">
        <v>6356</v>
      </c>
      <c r="G31" s="117"/>
      <c r="H31" s="117">
        <v>2529</v>
      </c>
      <c r="I31" s="117"/>
      <c r="J31" s="112">
        <v>5663</v>
      </c>
      <c r="L31" s="103"/>
      <c r="U31" s="90"/>
      <c r="V31" s="101"/>
    </row>
    <row r="32" spans="1:22" s="7" customFormat="1" ht="21.75" customHeight="1">
      <c r="A32" s="336" t="s">
        <v>243</v>
      </c>
      <c r="B32" s="50">
        <v>10</v>
      </c>
      <c r="C32" s="34"/>
      <c r="D32" s="118">
        <v>0</v>
      </c>
      <c r="E32" s="111"/>
      <c r="F32" s="118">
        <v>0</v>
      </c>
      <c r="G32" s="117"/>
      <c r="H32" s="117">
        <v>-22788</v>
      </c>
      <c r="I32" s="117"/>
      <c r="J32" s="112">
        <v>0</v>
      </c>
      <c r="L32" s="103"/>
      <c r="U32" s="90"/>
      <c r="V32" s="101"/>
    </row>
    <row r="33" spans="1:23" s="7" customFormat="1" ht="21.75" customHeight="1">
      <c r="A33" s="79" t="s">
        <v>84</v>
      </c>
      <c r="B33" s="50"/>
      <c r="C33" s="34"/>
      <c r="D33" s="121">
        <v>-24031</v>
      </c>
      <c r="E33" s="111"/>
      <c r="F33" s="121">
        <v>-28968</v>
      </c>
      <c r="G33" s="117"/>
      <c r="H33" s="341">
        <v>-31626</v>
      </c>
      <c r="I33" s="117"/>
      <c r="J33" s="121">
        <v>-39054</v>
      </c>
      <c r="L33" s="103"/>
      <c r="U33" s="90"/>
      <c r="V33" s="101"/>
    </row>
    <row r="34" spans="1:23" s="26" customFormat="1" ht="21.75" customHeight="1">
      <c r="A34" s="69"/>
      <c r="B34" s="50"/>
      <c r="C34" s="69"/>
      <c r="D34" s="123">
        <f>SUM(D9:D33)</f>
        <v>220707</v>
      </c>
      <c r="E34" s="123"/>
      <c r="F34" s="123">
        <f>SUM(F9:F33)</f>
        <v>424316</v>
      </c>
      <c r="G34" s="123">
        <f>SUM(G9:G33)</f>
        <v>0</v>
      </c>
      <c r="H34" s="123">
        <f>SUM(H9:H33)</f>
        <v>166017</v>
      </c>
      <c r="I34" s="123">
        <f>SUM(I9:I33)</f>
        <v>0</v>
      </c>
      <c r="J34" s="123">
        <f>SUM(J9:J33)</f>
        <v>363047</v>
      </c>
      <c r="L34" s="104"/>
      <c r="P34" s="7"/>
      <c r="Q34" s="7"/>
      <c r="R34" s="7"/>
      <c r="S34" s="7"/>
      <c r="T34" s="7"/>
      <c r="U34" s="90"/>
      <c r="V34" s="101"/>
    </row>
    <row r="35" spans="1:23" s="7" customFormat="1" ht="3" customHeight="1">
      <c r="A35" s="25"/>
      <c r="B35" s="50"/>
      <c r="C35" s="34"/>
      <c r="D35" s="111"/>
      <c r="E35" s="111"/>
      <c r="F35" s="111"/>
      <c r="G35" s="111"/>
      <c r="H35" s="111"/>
      <c r="I35" s="111"/>
      <c r="J35" s="111"/>
      <c r="L35" s="90"/>
      <c r="P35" s="26"/>
      <c r="U35" s="90"/>
    </row>
    <row r="36" spans="1:23" ht="21.75" customHeight="1">
      <c r="A36" s="126" t="s">
        <v>117</v>
      </c>
      <c r="B36" s="50"/>
      <c r="C36" s="34"/>
      <c r="D36" s="111"/>
      <c r="E36" s="111"/>
      <c r="F36" s="111"/>
      <c r="G36" s="111"/>
      <c r="H36" s="111"/>
      <c r="I36" s="111"/>
      <c r="J36" s="111"/>
      <c r="V36" s="7"/>
    </row>
    <row r="37" spans="1:23" ht="21.75" customHeight="1">
      <c r="A37" s="79" t="s">
        <v>114</v>
      </c>
      <c r="B37" s="50"/>
      <c r="C37" s="34"/>
      <c r="D37" s="111">
        <v>49509</v>
      </c>
      <c r="E37" s="111"/>
      <c r="F37" s="111">
        <v>327011</v>
      </c>
      <c r="G37" s="111"/>
      <c r="H37" s="111">
        <v>117374</v>
      </c>
      <c r="I37" s="111"/>
      <c r="J37" s="111">
        <v>319246</v>
      </c>
      <c r="V37" s="7"/>
    </row>
    <row r="38" spans="1:23" s="7" customFormat="1" ht="21.75" customHeight="1">
      <c r="A38" s="79" t="s">
        <v>26</v>
      </c>
      <c r="B38" s="50"/>
      <c r="C38" s="34"/>
      <c r="D38" s="111">
        <v>64449</v>
      </c>
      <c r="E38" s="111"/>
      <c r="F38" s="111">
        <v>173391</v>
      </c>
      <c r="G38" s="111"/>
      <c r="H38" s="111">
        <v>60949</v>
      </c>
      <c r="I38" s="111"/>
      <c r="J38" s="111">
        <v>173210</v>
      </c>
      <c r="K38" s="338"/>
      <c r="L38" s="90"/>
      <c r="P38" s="338"/>
      <c r="Q38" s="338"/>
      <c r="R38" s="338"/>
      <c r="S38" s="338"/>
      <c r="T38" s="338"/>
      <c r="U38" s="146"/>
      <c r="V38" s="339"/>
    </row>
    <row r="39" spans="1:23" s="7" customFormat="1" ht="21.75" hidden="1" customHeight="1">
      <c r="A39" s="76" t="s">
        <v>67</v>
      </c>
      <c r="B39" s="50"/>
      <c r="C39" s="34"/>
      <c r="D39" s="111">
        <v>0</v>
      </c>
      <c r="E39" s="111"/>
      <c r="F39" s="111">
        <v>0</v>
      </c>
      <c r="G39" s="111"/>
      <c r="H39" s="111">
        <v>0</v>
      </c>
      <c r="I39" s="111"/>
      <c r="J39" s="111">
        <v>0</v>
      </c>
      <c r="K39" s="338"/>
      <c r="L39" s="90"/>
      <c r="V39" s="338"/>
    </row>
    <row r="40" spans="1:23" s="7" customFormat="1" ht="21.75" customHeight="1">
      <c r="A40" s="76" t="s">
        <v>289</v>
      </c>
      <c r="B40" s="50"/>
      <c r="C40" s="34"/>
      <c r="D40" s="111">
        <v>24798</v>
      </c>
      <c r="E40" s="111"/>
      <c r="F40" s="111">
        <v>18972</v>
      </c>
      <c r="G40" s="111"/>
      <c r="H40" s="111">
        <v>19903</v>
      </c>
      <c r="I40" s="111"/>
      <c r="J40" s="111">
        <v>18972</v>
      </c>
      <c r="K40" s="338"/>
      <c r="L40" s="90"/>
      <c r="V40" s="338"/>
    </row>
    <row r="41" spans="1:23" s="7" customFormat="1" ht="21.75" customHeight="1">
      <c r="A41" s="76" t="s">
        <v>127</v>
      </c>
      <c r="B41" s="50"/>
      <c r="C41" s="34"/>
      <c r="D41" s="111">
        <v>-14142</v>
      </c>
      <c r="E41" s="111"/>
      <c r="F41" s="111">
        <v>-1373</v>
      </c>
      <c r="G41" s="111"/>
      <c r="H41" s="117">
        <v>-14809</v>
      </c>
      <c r="I41" s="117"/>
      <c r="J41" s="117">
        <v>-1260</v>
      </c>
      <c r="K41" s="338"/>
      <c r="L41" s="90"/>
      <c r="V41" s="338"/>
    </row>
    <row r="42" spans="1:23" s="7" customFormat="1" ht="21.75" customHeight="1">
      <c r="A42" s="79" t="s">
        <v>115</v>
      </c>
      <c r="B42" s="50"/>
      <c r="C42" s="34"/>
      <c r="D42" s="111">
        <v>-82328</v>
      </c>
      <c r="E42" s="111"/>
      <c r="F42" s="111">
        <v>-206436</v>
      </c>
      <c r="G42" s="111"/>
      <c r="H42" s="111">
        <v>-79822</v>
      </c>
      <c r="I42" s="111"/>
      <c r="J42" s="111">
        <v>-228070</v>
      </c>
      <c r="K42" s="338"/>
      <c r="L42" s="90"/>
      <c r="U42" s="90"/>
      <c r="V42" s="90"/>
    </row>
    <row r="43" spans="1:23" s="7" customFormat="1" ht="21.75" customHeight="1">
      <c r="A43" s="74" t="s">
        <v>128</v>
      </c>
      <c r="B43" s="50"/>
      <c r="C43" s="34"/>
      <c r="D43" s="112">
        <v>-216</v>
      </c>
      <c r="E43" s="111"/>
      <c r="F43" s="112">
        <v>-1569</v>
      </c>
      <c r="G43" s="111"/>
      <c r="H43" s="112">
        <v>0</v>
      </c>
      <c r="I43" s="342"/>
      <c r="J43" s="112">
        <v>-2131</v>
      </c>
      <c r="K43" s="338"/>
      <c r="L43" s="90"/>
    </row>
    <row r="44" spans="1:23" s="7" customFormat="1" ht="21.75" customHeight="1">
      <c r="A44" s="336" t="s">
        <v>143</v>
      </c>
      <c r="B44" s="50">
        <v>21</v>
      </c>
      <c r="C44" s="34"/>
      <c r="D44" s="123">
        <v>-674</v>
      </c>
      <c r="E44" s="123"/>
      <c r="F44" s="123">
        <v>-9311</v>
      </c>
      <c r="G44" s="111"/>
      <c r="H44" s="340">
        <v>-159</v>
      </c>
      <c r="I44" s="342"/>
      <c r="J44" s="340">
        <v>-9175</v>
      </c>
      <c r="K44" s="338"/>
      <c r="L44" s="90"/>
    </row>
    <row r="45" spans="1:23" s="7" customFormat="1" ht="21.75" customHeight="1">
      <c r="A45" s="106" t="s">
        <v>192</v>
      </c>
      <c r="B45" s="50"/>
      <c r="C45" s="34"/>
      <c r="D45" s="343">
        <f>D34+SUM(D37:D44)</f>
        <v>262103</v>
      </c>
      <c r="E45" s="123"/>
      <c r="F45" s="343">
        <f>F34+SUM(F37:F44)</f>
        <v>725001</v>
      </c>
      <c r="G45" s="111"/>
      <c r="H45" s="343">
        <f>H34+SUM(H37:H44)</f>
        <v>269453</v>
      </c>
      <c r="I45" s="342"/>
      <c r="J45" s="343">
        <f>J34+SUM(J37:J44)</f>
        <v>633839</v>
      </c>
      <c r="L45" s="90"/>
    </row>
    <row r="46" spans="1:23" s="7" customFormat="1" ht="21.75" customHeight="1">
      <c r="A46" s="74" t="s">
        <v>118</v>
      </c>
      <c r="B46" s="50"/>
      <c r="C46" s="34"/>
      <c r="D46" s="344">
        <v>-20411</v>
      </c>
      <c r="E46" s="123"/>
      <c r="F46" s="344">
        <v>-24913</v>
      </c>
      <c r="G46" s="111"/>
      <c r="H46" s="341">
        <v>-16236</v>
      </c>
      <c r="I46" s="342"/>
      <c r="J46" s="341">
        <v>-25542</v>
      </c>
      <c r="L46" s="90"/>
      <c r="U46" s="90"/>
      <c r="V46" s="90"/>
      <c r="W46" s="90"/>
    </row>
    <row r="47" spans="1:23" s="7" customFormat="1" ht="21.75" customHeight="1">
      <c r="A47" s="72" t="s">
        <v>193</v>
      </c>
      <c r="B47" s="50"/>
      <c r="C47" s="34"/>
      <c r="D47" s="116">
        <f>SUM(D45:D46)</f>
        <v>241692</v>
      </c>
      <c r="E47" s="113"/>
      <c r="F47" s="116">
        <f>SUM(F45:F46)</f>
        <v>700088</v>
      </c>
      <c r="G47" s="120"/>
      <c r="H47" s="116">
        <f>SUM(H45:H46)</f>
        <v>253217</v>
      </c>
      <c r="I47" s="120"/>
      <c r="J47" s="116">
        <f>SUM(J45:J46)</f>
        <v>608297</v>
      </c>
      <c r="L47" s="90"/>
    </row>
    <row r="48" spans="1:23" s="7" customFormat="1" ht="21.75" customHeight="1">
      <c r="A48" s="72"/>
      <c r="B48" s="50"/>
      <c r="C48" s="34"/>
      <c r="D48" s="113"/>
      <c r="E48" s="81"/>
      <c r="F48" s="113"/>
      <c r="G48" s="82"/>
      <c r="H48" s="113"/>
      <c r="I48" s="82"/>
      <c r="J48" s="113"/>
      <c r="L48" s="90"/>
    </row>
    <row r="49" spans="1:22" ht="23.25" customHeight="1">
      <c r="A49" s="140" t="s">
        <v>73</v>
      </c>
      <c r="B49" s="50"/>
      <c r="C49" s="319"/>
      <c r="D49" s="102"/>
      <c r="E49" s="102"/>
      <c r="F49" s="102"/>
      <c r="G49" s="102"/>
      <c r="H49" s="141"/>
      <c r="I49" s="141"/>
      <c r="J49" s="141"/>
      <c r="P49" s="7"/>
      <c r="Q49" s="7"/>
      <c r="R49" s="7"/>
      <c r="S49" s="7"/>
      <c r="T49" s="7"/>
      <c r="U49" s="7"/>
      <c r="V49" s="7"/>
    </row>
    <row r="50" spans="1:22" ht="23.25" customHeight="1">
      <c r="A50" s="142" t="s">
        <v>142</v>
      </c>
      <c r="B50" s="50"/>
      <c r="C50" s="324"/>
      <c r="D50" s="34"/>
      <c r="E50" s="34"/>
      <c r="G50" s="34"/>
      <c r="H50" s="34"/>
      <c r="I50" s="34"/>
      <c r="J50" s="34"/>
    </row>
    <row r="51" spans="1:22" ht="4.25" customHeight="1">
      <c r="A51" s="345"/>
      <c r="B51" s="50"/>
      <c r="D51" s="34"/>
      <c r="E51" s="34"/>
      <c r="G51" s="34"/>
      <c r="H51" s="34"/>
      <c r="I51" s="34"/>
      <c r="J51" s="34"/>
      <c r="P51" s="7"/>
      <c r="Q51" s="7"/>
      <c r="R51" s="7"/>
      <c r="S51" s="7"/>
      <c r="T51" s="7"/>
      <c r="U51" s="7"/>
      <c r="V51" s="7"/>
    </row>
    <row r="52" spans="1:22" ht="21.75" customHeight="1">
      <c r="A52" s="345"/>
      <c r="B52" s="50"/>
      <c r="D52" s="370" t="s">
        <v>0</v>
      </c>
      <c r="E52" s="370"/>
      <c r="F52" s="370"/>
      <c r="G52" s="323"/>
      <c r="H52" s="370" t="s">
        <v>31</v>
      </c>
      <c r="I52" s="370"/>
      <c r="J52" s="370"/>
      <c r="P52" s="7"/>
      <c r="Q52" s="7"/>
      <c r="R52" s="7"/>
      <c r="S52" s="7"/>
      <c r="T52" s="7"/>
      <c r="U52" s="7"/>
      <c r="V52" s="7"/>
    </row>
    <row r="53" spans="1:22" ht="21.75" customHeight="1">
      <c r="A53" s="345"/>
      <c r="B53" s="50"/>
      <c r="D53" s="360" t="s">
        <v>156</v>
      </c>
      <c r="E53" s="361"/>
      <c r="F53" s="361"/>
      <c r="G53" s="323"/>
      <c r="H53" s="360" t="s">
        <v>156</v>
      </c>
      <c r="I53" s="361"/>
      <c r="J53" s="361"/>
      <c r="P53" s="7"/>
      <c r="Q53" s="7"/>
      <c r="R53" s="7"/>
      <c r="S53" s="7"/>
      <c r="T53" s="7"/>
      <c r="U53" s="7"/>
      <c r="V53" s="7"/>
    </row>
    <row r="54" spans="1:22" ht="21.75" customHeight="1">
      <c r="A54" s="345"/>
      <c r="B54" s="125" t="s">
        <v>1</v>
      </c>
      <c r="C54" s="338"/>
      <c r="D54" s="318">
        <v>2563</v>
      </c>
      <c r="E54" s="318"/>
      <c r="F54" s="318">
        <v>2562</v>
      </c>
      <c r="G54" s="318"/>
      <c r="H54" s="318">
        <v>2563</v>
      </c>
      <c r="I54" s="318"/>
      <c r="J54" s="318">
        <v>2562</v>
      </c>
      <c r="P54" s="7"/>
      <c r="Q54" s="7"/>
      <c r="R54" s="7"/>
      <c r="S54" s="7"/>
      <c r="T54" s="7"/>
      <c r="U54" s="7"/>
      <c r="V54" s="7"/>
    </row>
    <row r="55" spans="1:22" ht="21.75" customHeight="1">
      <c r="A55" s="345"/>
      <c r="B55" s="50"/>
      <c r="D55" s="369" t="s">
        <v>17</v>
      </c>
      <c r="E55" s="369"/>
      <c r="F55" s="369"/>
      <c r="G55" s="369"/>
      <c r="H55" s="369"/>
      <c r="I55" s="369"/>
      <c r="J55" s="369"/>
      <c r="P55" s="7"/>
      <c r="Q55" s="7"/>
      <c r="R55" s="7"/>
      <c r="S55" s="7"/>
      <c r="T55" s="7"/>
      <c r="U55" s="7"/>
      <c r="V55" s="7"/>
    </row>
    <row r="56" spans="1:22" ht="21.75" customHeight="1">
      <c r="A56" s="144" t="s">
        <v>68</v>
      </c>
      <c r="B56" s="50"/>
      <c r="D56" s="346"/>
      <c r="E56" s="346"/>
      <c r="F56" s="346"/>
      <c r="G56" s="346"/>
      <c r="H56" s="346"/>
      <c r="I56" s="346"/>
      <c r="J56" s="346"/>
    </row>
    <row r="57" spans="1:22" ht="21.75" hidden="1" customHeight="1">
      <c r="A57" s="92" t="s">
        <v>166</v>
      </c>
      <c r="B57" s="50"/>
      <c r="D57" s="117">
        <v>0</v>
      </c>
      <c r="E57" s="117"/>
      <c r="F57" s="117">
        <v>0</v>
      </c>
      <c r="G57" s="117"/>
      <c r="H57" s="117">
        <v>0</v>
      </c>
      <c r="I57" s="117"/>
      <c r="J57" s="117">
        <v>0</v>
      </c>
    </row>
    <row r="58" spans="1:22" ht="21.75" customHeight="1">
      <c r="A58" s="92" t="s">
        <v>202</v>
      </c>
      <c r="B58" s="50"/>
      <c r="D58" s="117">
        <v>0</v>
      </c>
      <c r="E58" s="117"/>
      <c r="F58" s="117">
        <v>518481</v>
      </c>
      <c r="G58" s="117"/>
      <c r="H58" s="117">
        <v>0</v>
      </c>
      <c r="I58" s="117"/>
      <c r="J58" s="117">
        <v>518481</v>
      </c>
    </row>
    <row r="59" spans="1:22" ht="21.75" customHeight="1">
      <c r="A59" s="79" t="s">
        <v>201</v>
      </c>
      <c r="B59" s="50"/>
      <c r="D59" s="117">
        <v>0</v>
      </c>
      <c r="E59" s="117"/>
      <c r="F59" s="117">
        <v>-30454</v>
      </c>
      <c r="G59" s="117"/>
      <c r="H59" s="117">
        <v>0</v>
      </c>
      <c r="I59" s="117"/>
      <c r="J59" s="117">
        <v>-30454</v>
      </c>
      <c r="Q59" s="347"/>
      <c r="R59" s="83"/>
      <c r="S59" s="348"/>
    </row>
    <row r="60" spans="1:22" ht="21.75" customHeight="1">
      <c r="A60" s="79" t="s">
        <v>275</v>
      </c>
      <c r="B60" s="50">
        <v>6</v>
      </c>
      <c r="D60" s="117">
        <v>0</v>
      </c>
      <c r="E60" s="117"/>
      <c r="F60" s="117">
        <v>0</v>
      </c>
      <c r="G60" s="117"/>
      <c r="H60" s="117">
        <v>37927</v>
      </c>
      <c r="I60" s="117"/>
      <c r="J60" s="117">
        <v>14520</v>
      </c>
      <c r="Q60" s="347"/>
      <c r="R60" s="83"/>
      <c r="S60" s="348"/>
    </row>
    <row r="61" spans="1:22" ht="21.75" customHeight="1">
      <c r="A61" s="79" t="s">
        <v>120</v>
      </c>
      <c r="B61" s="50">
        <v>6</v>
      </c>
      <c r="D61" s="117">
        <v>0</v>
      </c>
      <c r="E61" s="117"/>
      <c r="F61" s="117">
        <v>0</v>
      </c>
      <c r="G61" s="117"/>
      <c r="H61" s="117">
        <v>-29000</v>
      </c>
      <c r="I61" s="117"/>
      <c r="J61" s="117">
        <v>-23000</v>
      </c>
    </row>
    <row r="62" spans="1:22" ht="21.75" customHeight="1">
      <c r="A62" s="79" t="s">
        <v>278</v>
      </c>
      <c r="B62" s="50">
        <v>6</v>
      </c>
      <c r="D62" s="117">
        <v>-197000</v>
      </c>
      <c r="E62" s="117"/>
      <c r="F62" s="117">
        <v>0</v>
      </c>
      <c r="G62" s="117"/>
      <c r="H62" s="117">
        <v>-197000</v>
      </c>
      <c r="I62" s="117"/>
      <c r="J62" s="117">
        <v>0</v>
      </c>
    </row>
    <row r="63" spans="1:22" ht="21.75" customHeight="1">
      <c r="A63" s="79" t="s">
        <v>276</v>
      </c>
      <c r="B63" s="50">
        <v>6</v>
      </c>
      <c r="D63" s="117">
        <v>54819</v>
      </c>
      <c r="E63" s="117"/>
      <c r="F63" s="117">
        <v>0</v>
      </c>
      <c r="G63" s="117"/>
      <c r="H63" s="117">
        <v>54819</v>
      </c>
      <c r="I63" s="117"/>
      <c r="J63" s="117">
        <v>0</v>
      </c>
    </row>
    <row r="64" spans="1:22" ht="21.75" customHeight="1">
      <c r="A64" s="79" t="s">
        <v>277</v>
      </c>
      <c r="B64" s="50">
        <v>6</v>
      </c>
      <c r="D64" s="117">
        <v>-62047</v>
      </c>
      <c r="E64" s="117"/>
      <c r="F64" s="117">
        <v>0</v>
      </c>
      <c r="G64" s="117"/>
      <c r="H64" s="117">
        <v>-62047</v>
      </c>
      <c r="I64" s="117"/>
      <c r="J64" s="117">
        <v>0</v>
      </c>
    </row>
    <row r="65" spans="1:19" ht="21.75" customHeight="1">
      <c r="A65" s="79" t="s">
        <v>279</v>
      </c>
      <c r="B65" s="50">
        <v>6</v>
      </c>
      <c r="D65" s="117">
        <v>3727</v>
      </c>
      <c r="E65" s="117"/>
      <c r="F65" s="117">
        <v>0</v>
      </c>
      <c r="G65" s="117"/>
      <c r="H65" s="117">
        <v>3727</v>
      </c>
      <c r="I65" s="117"/>
      <c r="J65" s="117">
        <v>0</v>
      </c>
    </row>
    <row r="66" spans="1:19" ht="21.75" customHeight="1">
      <c r="A66" s="79" t="s">
        <v>280</v>
      </c>
      <c r="B66" s="50">
        <v>6</v>
      </c>
      <c r="D66" s="117">
        <v>-77687</v>
      </c>
      <c r="E66" s="117"/>
      <c r="F66" s="117">
        <v>0</v>
      </c>
      <c r="G66" s="117"/>
      <c r="H66" s="117">
        <v>-77687</v>
      </c>
      <c r="I66" s="117"/>
      <c r="J66" s="117">
        <v>0</v>
      </c>
    </row>
    <row r="67" spans="1:19" ht="21.75" customHeight="1">
      <c r="A67" s="79" t="s">
        <v>282</v>
      </c>
      <c r="B67" s="50"/>
      <c r="D67" s="117">
        <v>1500</v>
      </c>
      <c r="E67" s="117"/>
      <c r="F67" s="117">
        <v>0</v>
      </c>
      <c r="G67" s="117"/>
      <c r="H67" s="117">
        <v>1500</v>
      </c>
      <c r="I67" s="117"/>
      <c r="J67" s="117">
        <v>0</v>
      </c>
    </row>
    <row r="68" spans="1:19" ht="21.75" customHeight="1">
      <c r="A68" s="79" t="s">
        <v>281</v>
      </c>
      <c r="B68" s="50"/>
      <c r="D68" s="117">
        <v>-12455</v>
      </c>
      <c r="E68" s="117"/>
      <c r="F68" s="117">
        <v>0</v>
      </c>
      <c r="G68" s="117"/>
      <c r="H68" s="117">
        <v>-12455</v>
      </c>
      <c r="I68" s="117"/>
      <c r="J68" s="117">
        <v>0</v>
      </c>
    </row>
    <row r="69" spans="1:19" ht="21.75" customHeight="1">
      <c r="A69" s="34" t="s">
        <v>87</v>
      </c>
      <c r="B69" s="50"/>
      <c r="C69" s="34"/>
      <c r="D69" s="117">
        <v>-9758.2224299999998</v>
      </c>
      <c r="E69" s="340"/>
      <c r="F69" s="117">
        <v>-63661</v>
      </c>
      <c r="G69" s="117"/>
      <c r="H69" s="340">
        <v>-8473</v>
      </c>
      <c r="I69" s="340"/>
      <c r="J69" s="117">
        <v>-32996</v>
      </c>
      <c r="Q69" s="347"/>
      <c r="R69" s="83"/>
      <c r="S69" s="348"/>
    </row>
    <row r="70" spans="1:19" ht="21.75" customHeight="1">
      <c r="A70" s="92" t="s">
        <v>86</v>
      </c>
      <c r="B70" s="50"/>
      <c r="C70" s="34"/>
      <c r="D70" s="117">
        <v>19168</v>
      </c>
      <c r="E70" s="340"/>
      <c r="F70" s="117">
        <v>303609</v>
      </c>
      <c r="G70" s="340"/>
      <c r="H70" s="340">
        <v>9379</v>
      </c>
      <c r="I70" s="117"/>
      <c r="J70" s="340">
        <v>291124</v>
      </c>
      <c r="S70" s="348"/>
    </row>
    <row r="71" spans="1:19" ht="21.75" customHeight="1">
      <c r="A71" s="92" t="s">
        <v>191</v>
      </c>
      <c r="B71" s="50"/>
      <c r="C71" s="34"/>
      <c r="D71" s="117">
        <v>0</v>
      </c>
      <c r="E71" s="340"/>
      <c r="F71" s="117">
        <v>3</v>
      </c>
      <c r="G71" s="340"/>
      <c r="H71" s="340">
        <v>0</v>
      </c>
      <c r="I71" s="117"/>
      <c r="J71" s="340">
        <v>3</v>
      </c>
      <c r="S71" s="348"/>
    </row>
    <row r="72" spans="1:19" ht="21.75" customHeight="1">
      <c r="A72" s="92" t="s">
        <v>121</v>
      </c>
      <c r="B72" s="50"/>
      <c r="C72" s="34"/>
      <c r="D72" s="117">
        <v>0</v>
      </c>
      <c r="E72" s="340"/>
      <c r="F72" s="117">
        <v>0</v>
      </c>
      <c r="G72" s="340"/>
      <c r="H72" s="117">
        <v>-1000</v>
      </c>
      <c r="I72" s="117"/>
      <c r="J72" s="118">
        <v>-14000</v>
      </c>
      <c r="S72" s="348"/>
    </row>
    <row r="73" spans="1:19" ht="21.75" customHeight="1">
      <c r="A73" s="92" t="s">
        <v>190</v>
      </c>
      <c r="B73" s="50"/>
      <c r="C73" s="34"/>
      <c r="D73" s="117">
        <v>0</v>
      </c>
      <c r="E73" s="340"/>
      <c r="F73" s="117">
        <v>0</v>
      </c>
      <c r="G73" s="340"/>
      <c r="H73" s="117">
        <v>0</v>
      </c>
      <c r="I73" s="117"/>
      <c r="J73" s="118">
        <v>250</v>
      </c>
      <c r="S73" s="348"/>
    </row>
    <row r="74" spans="1:19" ht="21.75" customHeight="1">
      <c r="A74" s="92" t="s">
        <v>126</v>
      </c>
      <c r="B74" s="50">
        <v>10</v>
      </c>
      <c r="C74" s="34"/>
      <c r="D74" s="117">
        <v>-611891</v>
      </c>
      <c r="E74" s="340"/>
      <c r="F74" s="117">
        <v>-120141</v>
      </c>
      <c r="G74" s="340"/>
      <c r="H74" s="117">
        <v>-611891</v>
      </c>
      <c r="I74" s="117"/>
      <c r="J74" s="118">
        <v>-120141</v>
      </c>
      <c r="S74" s="348"/>
    </row>
    <row r="75" spans="1:19" ht="21.75" customHeight="1">
      <c r="A75" s="92" t="s">
        <v>199</v>
      </c>
      <c r="B75" s="50">
        <v>10</v>
      </c>
      <c r="C75" s="34"/>
      <c r="D75" s="117">
        <v>-46765</v>
      </c>
      <c r="E75" s="340"/>
      <c r="F75" s="117">
        <v>-25500</v>
      </c>
      <c r="G75" s="340"/>
      <c r="H75" s="117">
        <v>0</v>
      </c>
      <c r="I75" s="117"/>
      <c r="J75" s="117">
        <v>0</v>
      </c>
      <c r="S75" s="348"/>
    </row>
    <row r="76" spans="1:19" ht="21.5" hidden="1" customHeight="1">
      <c r="A76" s="92" t="s">
        <v>200</v>
      </c>
      <c r="B76" s="50"/>
      <c r="C76" s="34"/>
      <c r="D76" s="117">
        <v>0</v>
      </c>
      <c r="E76" s="340"/>
      <c r="F76" s="117">
        <v>0</v>
      </c>
      <c r="G76" s="340"/>
      <c r="H76" s="117">
        <v>0</v>
      </c>
      <c r="I76" s="117"/>
      <c r="J76" s="118">
        <v>0</v>
      </c>
      <c r="S76" s="348"/>
    </row>
    <row r="77" spans="1:19" ht="21.75" customHeight="1">
      <c r="A77" s="79" t="s">
        <v>88</v>
      </c>
      <c r="B77" s="50"/>
      <c r="C77" s="34"/>
      <c r="D77" s="117">
        <v>-412</v>
      </c>
      <c r="E77" s="117"/>
      <c r="F77" s="117">
        <v>-873</v>
      </c>
      <c r="G77" s="117"/>
      <c r="H77" s="117">
        <v>-412</v>
      </c>
      <c r="I77" s="117"/>
      <c r="J77" s="117">
        <v>-806</v>
      </c>
      <c r="S77" s="348"/>
    </row>
    <row r="78" spans="1:19" ht="21.75" hidden="1" customHeight="1">
      <c r="A78" s="79" t="s">
        <v>244</v>
      </c>
      <c r="B78" s="50">
        <v>4</v>
      </c>
      <c r="D78" s="117"/>
      <c r="E78" s="117"/>
      <c r="F78" s="117"/>
      <c r="G78" s="117"/>
      <c r="H78" s="117"/>
      <c r="I78" s="117"/>
      <c r="J78" s="117"/>
      <c r="Q78" s="347"/>
      <c r="R78" s="83"/>
      <c r="S78" s="348"/>
    </row>
    <row r="79" spans="1:19" ht="21.75" hidden="1" customHeight="1">
      <c r="A79" s="92" t="s">
        <v>167</v>
      </c>
      <c r="B79" s="50"/>
      <c r="C79" s="34"/>
      <c r="D79" s="117"/>
      <c r="E79" s="340"/>
      <c r="F79" s="118">
        <v>0</v>
      </c>
      <c r="G79" s="340"/>
      <c r="H79" s="117"/>
      <c r="I79" s="117"/>
      <c r="J79" s="118">
        <v>0</v>
      </c>
      <c r="S79" s="348"/>
    </row>
    <row r="80" spans="1:19" ht="21.75" hidden="1" customHeight="1">
      <c r="A80" s="79" t="s">
        <v>233</v>
      </c>
      <c r="B80" s="161"/>
      <c r="C80" s="34"/>
      <c r="D80" s="117"/>
      <c r="E80" s="117"/>
      <c r="F80" s="117"/>
      <c r="G80" s="117"/>
      <c r="H80" s="117"/>
      <c r="I80" s="117"/>
      <c r="J80" s="117"/>
      <c r="S80" s="348"/>
    </row>
    <row r="81" spans="1:19" ht="21.75" hidden="1" customHeight="1">
      <c r="A81" s="79" t="s">
        <v>234</v>
      </c>
      <c r="B81" s="161"/>
      <c r="C81" s="34"/>
      <c r="D81" s="117"/>
      <c r="E81" s="117"/>
      <c r="F81" s="117"/>
      <c r="G81" s="117"/>
      <c r="H81" s="117"/>
      <c r="I81" s="117"/>
      <c r="J81" s="117"/>
      <c r="S81" s="348"/>
    </row>
    <row r="82" spans="1:19" ht="21.75" customHeight="1">
      <c r="A82" s="74" t="s">
        <v>243</v>
      </c>
      <c r="B82" s="50">
        <v>10</v>
      </c>
      <c r="C82" s="34"/>
      <c r="D82" s="111">
        <v>22788</v>
      </c>
      <c r="E82" s="111"/>
      <c r="F82" s="111">
        <v>0</v>
      </c>
      <c r="G82" s="111"/>
      <c r="H82" s="111">
        <v>22788</v>
      </c>
      <c r="I82" s="111"/>
      <c r="J82" s="111">
        <v>0</v>
      </c>
    </row>
    <row r="83" spans="1:19" s="7" customFormat="1" ht="23.25" customHeight="1">
      <c r="A83" s="106" t="s">
        <v>84</v>
      </c>
      <c r="B83" s="50"/>
      <c r="C83" s="34"/>
      <c r="D83" s="123">
        <v>20070</v>
      </c>
      <c r="E83" s="123"/>
      <c r="F83" s="123">
        <v>34708</v>
      </c>
      <c r="G83" s="123"/>
      <c r="H83" s="123">
        <v>29601</v>
      </c>
      <c r="I83" s="349"/>
      <c r="J83" s="123">
        <v>44347</v>
      </c>
      <c r="K83" s="338"/>
      <c r="L83" s="90"/>
    </row>
    <row r="84" spans="1:19" ht="21.75" customHeight="1">
      <c r="A84" s="23" t="s">
        <v>195</v>
      </c>
      <c r="B84" s="50"/>
      <c r="C84" s="34"/>
      <c r="D84" s="119">
        <f>SUM(D57:D83)</f>
        <v>-895943.22243000008</v>
      </c>
      <c r="E84" s="113"/>
      <c r="F84" s="119">
        <f>SUM(F57:F83)</f>
        <v>616172</v>
      </c>
      <c r="G84" s="120"/>
      <c r="H84" s="119">
        <f>SUM(H57:H83)</f>
        <v>-840224</v>
      </c>
      <c r="I84" s="120"/>
      <c r="J84" s="119">
        <f>SUM(J57:J83)</f>
        <v>647328</v>
      </c>
      <c r="S84" s="348"/>
    </row>
    <row r="85" spans="1:19" ht="4.25" customHeight="1">
      <c r="A85" s="76"/>
      <c r="B85" s="50"/>
      <c r="C85" s="34"/>
      <c r="D85" s="113"/>
      <c r="E85" s="113"/>
      <c r="F85" s="113"/>
      <c r="G85" s="120"/>
      <c r="H85" s="113"/>
      <c r="I85" s="120"/>
      <c r="J85" s="113"/>
    </row>
    <row r="86" spans="1:19" ht="21.75" customHeight="1">
      <c r="A86" s="67" t="s">
        <v>69</v>
      </c>
      <c r="B86" s="50"/>
      <c r="C86" s="34"/>
      <c r="D86" s="111"/>
      <c r="E86" s="111"/>
      <c r="F86" s="111"/>
      <c r="G86" s="111"/>
      <c r="H86" s="111"/>
      <c r="I86" s="111"/>
      <c r="J86" s="111"/>
    </row>
    <row r="87" spans="1:19" ht="21.75" hidden="1" customHeight="1">
      <c r="A87" s="74" t="s">
        <v>237</v>
      </c>
      <c r="B87" s="161"/>
      <c r="C87" s="34"/>
      <c r="D87" s="111"/>
      <c r="E87" s="111"/>
      <c r="F87" s="111"/>
      <c r="G87" s="111"/>
      <c r="H87" s="111"/>
      <c r="I87" s="111"/>
      <c r="J87" s="111"/>
    </row>
    <row r="88" spans="1:19" ht="21.75" hidden="1" customHeight="1">
      <c r="A88" s="74" t="s">
        <v>238</v>
      </c>
      <c r="B88" s="161"/>
      <c r="C88" s="34"/>
      <c r="D88" s="111"/>
      <c r="E88" s="111"/>
      <c r="F88" s="111"/>
      <c r="G88" s="111"/>
      <c r="H88" s="111"/>
      <c r="I88" s="111"/>
      <c r="J88" s="111"/>
    </row>
    <row r="89" spans="1:19" ht="21.75" customHeight="1">
      <c r="A89" s="74" t="s">
        <v>129</v>
      </c>
      <c r="B89" s="50"/>
      <c r="C89" s="34"/>
      <c r="D89" s="111">
        <v>2311975</v>
      </c>
      <c r="E89" s="111"/>
      <c r="F89" s="111">
        <v>1194002</v>
      </c>
      <c r="G89" s="111"/>
      <c r="H89" s="111">
        <v>2311975</v>
      </c>
      <c r="I89" s="111"/>
      <c r="J89" s="111">
        <v>1194002</v>
      </c>
    </row>
    <row r="90" spans="1:19" ht="21.75" customHeight="1">
      <c r="A90" s="74" t="s">
        <v>89</v>
      </c>
      <c r="B90" s="50"/>
      <c r="C90" s="34"/>
      <c r="D90" s="111">
        <v>-1399313</v>
      </c>
      <c r="E90" s="111"/>
      <c r="F90" s="111">
        <v>-2250918</v>
      </c>
      <c r="G90" s="111"/>
      <c r="H90" s="111">
        <v>-1399313</v>
      </c>
      <c r="I90" s="111"/>
      <c r="J90" s="111">
        <v>-2250918</v>
      </c>
    </row>
    <row r="91" spans="1:19" ht="21.75" customHeight="1">
      <c r="A91" s="74" t="s">
        <v>91</v>
      </c>
      <c r="B91" s="50"/>
      <c r="C91" s="34"/>
      <c r="D91" s="118">
        <v>50430</v>
      </c>
      <c r="E91" s="111"/>
      <c r="F91" s="118">
        <v>400000</v>
      </c>
      <c r="G91" s="111"/>
      <c r="H91" s="117">
        <v>0</v>
      </c>
      <c r="I91" s="111"/>
      <c r="J91" s="117">
        <v>400000</v>
      </c>
    </row>
    <row r="92" spans="1:19" ht="21.75" customHeight="1">
      <c r="A92" s="74" t="s">
        <v>90</v>
      </c>
      <c r="B92" s="50"/>
      <c r="C92" s="34"/>
      <c r="D92" s="111">
        <v>-176244</v>
      </c>
      <c r="E92" s="111"/>
      <c r="F92" s="111">
        <v>-214331</v>
      </c>
      <c r="G92" s="111"/>
      <c r="H92" s="111">
        <v>-154014</v>
      </c>
      <c r="I92" s="111"/>
      <c r="J92" s="111">
        <v>-192612</v>
      </c>
    </row>
    <row r="93" spans="1:19" ht="21.75" hidden="1" customHeight="1">
      <c r="A93" s="74" t="s">
        <v>131</v>
      </c>
      <c r="B93" s="50">
        <v>6</v>
      </c>
      <c r="C93" s="34"/>
      <c r="D93" s="117">
        <v>0</v>
      </c>
      <c r="E93" s="111"/>
      <c r="F93" s="117">
        <v>0</v>
      </c>
      <c r="G93" s="111"/>
      <c r="H93" s="111">
        <v>0</v>
      </c>
      <c r="I93" s="111"/>
      <c r="J93" s="111">
        <v>0</v>
      </c>
    </row>
    <row r="94" spans="1:19" ht="21.75" customHeight="1">
      <c r="A94" s="74" t="s">
        <v>122</v>
      </c>
      <c r="B94" s="50">
        <v>6</v>
      </c>
      <c r="C94" s="34"/>
      <c r="D94" s="111">
        <v>0</v>
      </c>
      <c r="E94" s="111"/>
      <c r="F94" s="111">
        <v>0</v>
      </c>
      <c r="G94" s="111"/>
      <c r="H94" s="111">
        <v>-46765</v>
      </c>
      <c r="I94" s="111"/>
      <c r="J94" s="111">
        <v>-25250</v>
      </c>
    </row>
    <row r="95" spans="1:19" ht="21.75" customHeight="1">
      <c r="A95" s="74" t="s">
        <v>305</v>
      </c>
      <c r="B95" s="50"/>
      <c r="C95" s="34"/>
      <c r="D95" s="111">
        <v>-76690</v>
      </c>
      <c r="E95" s="111"/>
      <c r="F95" s="111">
        <v>-69534</v>
      </c>
      <c r="G95" s="111"/>
      <c r="H95" s="111">
        <v>-54156</v>
      </c>
      <c r="I95" s="111"/>
      <c r="J95" s="111">
        <v>-50923</v>
      </c>
    </row>
    <row r="96" spans="1:19" ht="21.75" hidden="1" customHeight="1">
      <c r="A96" s="74" t="s">
        <v>235</v>
      </c>
      <c r="B96" s="161"/>
      <c r="C96" s="34"/>
      <c r="D96" s="111"/>
      <c r="E96" s="111"/>
      <c r="F96" s="111"/>
      <c r="G96" s="111"/>
      <c r="H96" s="111"/>
      <c r="I96" s="111"/>
      <c r="J96" s="111"/>
    </row>
    <row r="97" spans="1:20" ht="21.75" hidden="1" customHeight="1">
      <c r="A97" s="74" t="s">
        <v>236</v>
      </c>
      <c r="B97" s="161"/>
      <c r="C97" s="34"/>
      <c r="D97" s="111"/>
      <c r="E97" s="111"/>
      <c r="F97" s="111"/>
      <c r="G97" s="111"/>
      <c r="H97" s="111"/>
      <c r="I97" s="111"/>
      <c r="J97" s="111"/>
    </row>
    <row r="98" spans="1:20" ht="21.75" customHeight="1">
      <c r="A98" s="74" t="s">
        <v>283</v>
      </c>
      <c r="B98" s="50">
        <v>29</v>
      </c>
      <c r="C98" s="34"/>
      <c r="D98" s="111">
        <v>-119997</v>
      </c>
      <c r="E98" s="111"/>
      <c r="F98" s="111">
        <v>-119950</v>
      </c>
      <c r="G98" s="111"/>
      <c r="H98" s="111">
        <v>-119997</v>
      </c>
      <c r="I98" s="111"/>
      <c r="J98" s="111">
        <v>-119950</v>
      </c>
    </row>
    <row r="99" spans="1:20" s="7" customFormat="1" ht="23.25" customHeight="1">
      <c r="A99" s="106" t="s">
        <v>85</v>
      </c>
      <c r="B99" s="50"/>
      <c r="C99" s="34"/>
      <c r="D99" s="123">
        <v>-67072</v>
      </c>
      <c r="E99" s="123"/>
      <c r="F99" s="123">
        <v>-89485</v>
      </c>
      <c r="G99" s="123"/>
      <c r="H99" s="123">
        <v>-65137</v>
      </c>
      <c r="I99" s="349"/>
      <c r="J99" s="123">
        <v>-82164</v>
      </c>
      <c r="K99" s="338"/>
      <c r="L99" s="90"/>
    </row>
    <row r="100" spans="1:20" ht="21.75" customHeight="1">
      <c r="A100" s="74" t="s">
        <v>132</v>
      </c>
      <c r="B100" s="50"/>
      <c r="C100" s="34"/>
      <c r="D100" s="111">
        <v>0</v>
      </c>
      <c r="E100" s="111"/>
      <c r="F100" s="111">
        <v>-2729</v>
      </c>
      <c r="G100" s="111"/>
      <c r="H100" s="111">
        <v>0</v>
      </c>
      <c r="I100" s="111"/>
      <c r="J100" s="111">
        <v>-2729</v>
      </c>
    </row>
    <row r="101" spans="1:20" ht="21.75" customHeight="1">
      <c r="A101" s="72" t="s">
        <v>130</v>
      </c>
      <c r="B101" s="50"/>
      <c r="C101" s="34"/>
      <c r="D101" s="119">
        <f>SUM(D89:D100)</f>
        <v>523089</v>
      </c>
      <c r="E101" s="113"/>
      <c r="F101" s="119">
        <f>SUM(F89:F100)</f>
        <v>-1152945</v>
      </c>
      <c r="G101" s="120"/>
      <c r="H101" s="119">
        <f>SUM(H89:H100)</f>
        <v>472593</v>
      </c>
      <c r="I101" s="120"/>
      <c r="J101" s="119">
        <f>SUM(J89:J100)</f>
        <v>-1130544</v>
      </c>
      <c r="L101" s="348"/>
      <c r="R101" s="146"/>
      <c r="S101" s="339"/>
    </row>
    <row r="102" spans="1:20" ht="4.25" customHeight="1">
      <c r="A102" s="72"/>
      <c r="B102" s="50"/>
      <c r="C102" s="34"/>
      <c r="D102" s="113"/>
      <c r="E102" s="113"/>
      <c r="F102" s="113"/>
      <c r="G102" s="120"/>
      <c r="H102" s="113"/>
      <c r="I102" s="120"/>
      <c r="J102" s="113"/>
      <c r="R102" s="146"/>
    </row>
    <row r="103" spans="1:20" ht="21.75" customHeight="1">
      <c r="A103" s="72" t="s">
        <v>309</v>
      </c>
      <c r="B103" s="50"/>
      <c r="C103" s="34"/>
      <c r="D103" s="120">
        <f>D101+D84+D47</f>
        <v>-131162.22243000008</v>
      </c>
      <c r="E103" s="120"/>
      <c r="F103" s="120">
        <f>F101+F84+F47</f>
        <v>163315</v>
      </c>
      <c r="G103" s="120"/>
      <c r="H103" s="120">
        <f>H101+H84+H47</f>
        <v>-114414</v>
      </c>
      <c r="I103" s="120"/>
      <c r="J103" s="120">
        <f>J101+J84+J47</f>
        <v>125081</v>
      </c>
      <c r="R103" s="146"/>
    </row>
    <row r="104" spans="1:20" ht="21.75" customHeight="1">
      <c r="A104" s="74" t="s">
        <v>171</v>
      </c>
      <c r="B104" s="50"/>
      <c r="C104" s="34"/>
      <c r="D104" s="123">
        <v>216287</v>
      </c>
      <c r="E104" s="123"/>
      <c r="F104" s="123">
        <v>52972</v>
      </c>
      <c r="G104" s="123"/>
      <c r="H104" s="123">
        <v>160327</v>
      </c>
      <c r="I104" s="123"/>
      <c r="J104" s="123">
        <v>35246</v>
      </c>
      <c r="R104" s="146"/>
      <c r="S104" s="339"/>
    </row>
    <row r="105" spans="1:20" ht="21.75" customHeight="1" thickBot="1">
      <c r="A105" s="72" t="s">
        <v>172</v>
      </c>
      <c r="B105" s="50">
        <v>7</v>
      </c>
      <c r="C105" s="324"/>
      <c r="D105" s="122">
        <f>SUM(D103:D104)</f>
        <v>85124.777569999918</v>
      </c>
      <c r="E105" s="113"/>
      <c r="F105" s="122">
        <f>SUM(F103:F104)</f>
        <v>216287</v>
      </c>
      <c r="G105" s="120"/>
      <c r="H105" s="122">
        <f>SUM(H103:H104)</f>
        <v>45913</v>
      </c>
      <c r="I105" s="120"/>
      <c r="J105" s="122">
        <f>SUM(J103:J104)</f>
        <v>160327</v>
      </c>
      <c r="K105" s="348"/>
      <c r="L105" s="160"/>
      <c r="M105" s="348"/>
      <c r="N105" s="348"/>
    </row>
    <row r="106" spans="1:20" ht="4.25" customHeight="1" thickTop="1">
      <c r="A106" s="72"/>
      <c r="B106" s="50"/>
      <c r="C106" s="324"/>
      <c r="D106" s="11"/>
      <c r="E106" s="11"/>
      <c r="F106" s="11"/>
      <c r="G106" s="12"/>
      <c r="H106" s="11"/>
      <c r="I106" s="12"/>
      <c r="J106" s="11"/>
    </row>
    <row r="107" spans="1:20" ht="23.25" customHeight="1">
      <c r="A107" s="140" t="s">
        <v>73</v>
      </c>
      <c r="B107" s="50"/>
      <c r="C107" s="319"/>
      <c r="D107" s="102"/>
      <c r="E107" s="102"/>
      <c r="F107" s="102"/>
      <c r="G107" s="102"/>
      <c r="H107" s="34"/>
      <c r="I107" s="147"/>
      <c r="J107" s="34"/>
    </row>
    <row r="108" spans="1:20" ht="23.25" customHeight="1">
      <c r="A108" s="142" t="s">
        <v>142</v>
      </c>
      <c r="B108" s="50"/>
      <c r="C108" s="319"/>
      <c r="D108" s="102"/>
      <c r="E108" s="102"/>
      <c r="F108" s="102"/>
      <c r="G108" s="102"/>
      <c r="H108" s="102"/>
      <c r="I108" s="102"/>
      <c r="J108" s="102"/>
    </row>
    <row r="109" spans="1:20" ht="9.75" customHeight="1">
      <c r="A109" s="345"/>
      <c r="B109" s="50"/>
      <c r="D109" s="34"/>
      <c r="E109" s="34"/>
      <c r="G109" s="34"/>
      <c r="H109" s="34"/>
      <c r="I109" s="34"/>
      <c r="J109" s="34"/>
    </row>
    <row r="110" spans="1:20" ht="23.25" customHeight="1">
      <c r="A110" s="345"/>
      <c r="B110" s="50"/>
      <c r="C110" s="105" t="s">
        <v>29</v>
      </c>
      <c r="D110" s="370" t="s">
        <v>0</v>
      </c>
      <c r="E110" s="370"/>
      <c r="F110" s="370"/>
      <c r="G110" s="323"/>
      <c r="H110" s="370" t="s">
        <v>31</v>
      </c>
      <c r="I110" s="370"/>
      <c r="J110" s="370"/>
      <c r="S110" s="146"/>
      <c r="T110" s="339"/>
    </row>
    <row r="111" spans="1:20" ht="23.25" customHeight="1">
      <c r="A111" s="345"/>
      <c r="B111" s="50"/>
      <c r="D111" s="360" t="s">
        <v>156</v>
      </c>
      <c r="E111" s="361"/>
      <c r="F111" s="361"/>
      <c r="G111" s="323"/>
      <c r="H111" s="360" t="s">
        <v>156</v>
      </c>
      <c r="I111" s="361"/>
      <c r="J111" s="361"/>
      <c r="S111" s="146"/>
      <c r="T111" s="339"/>
    </row>
    <row r="112" spans="1:20" ht="23.25" customHeight="1">
      <c r="A112" s="345"/>
      <c r="B112" s="50"/>
      <c r="C112" s="338"/>
      <c r="D112" s="318">
        <v>2563</v>
      </c>
      <c r="E112" s="318"/>
      <c r="F112" s="318">
        <v>2562</v>
      </c>
      <c r="G112" s="318"/>
      <c r="H112" s="318">
        <v>2563</v>
      </c>
      <c r="I112" s="318"/>
      <c r="J112" s="318">
        <v>2562</v>
      </c>
      <c r="O112" s="348"/>
    </row>
    <row r="113" spans="1:17" ht="23.25" customHeight="1">
      <c r="A113" s="345"/>
      <c r="B113" s="50"/>
      <c r="D113" s="369" t="s">
        <v>17</v>
      </c>
      <c r="E113" s="369"/>
      <c r="F113" s="369"/>
      <c r="G113" s="369"/>
      <c r="H113" s="369"/>
      <c r="I113" s="369"/>
      <c r="J113" s="369"/>
      <c r="Q113" s="348"/>
    </row>
    <row r="114" spans="1:17" ht="23.25" customHeight="1">
      <c r="A114" s="73" t="s">
        <v>70</v>
      </c>
      <c r="B114" s="50"/>
      <c r="C114" s="324"/>
      <c r="D114" s="11"/>
      <c r="E114" s="11"/>
      <c r="F114" s="11"/>
      <c r="G114" s="12"/>
      <c r="H114" s="11"/>
      <c r="I114" s="12"/>
      <c r="J114" s="11"/>
    </row>
    <row r="115" spans="1:17" ht="23.25" customHeight="1">
      <c r="A115" s="72" t="s">
        <v>71</v>
      </c>
      <c r="B115" s="50"/>
      <c r="C115" s="34"/>
      <c r="D115" s="111"/>
      <c r="E115" s="117"/>
      <c r="F115" s="111"/>
      <c r="G115" s="111"/>
      <c r="H115" s="117"/>
      <c r="I115" s="111"/>
      <c r="J115" s="117"/>
    </row>
    <row r="116" spans="1:17" ht="23.25" hidden="1" customHeight="1">
      <c r="A116" s="79" t="s">
        <v>92</v>
      </c>
      <c r="B116" s="50"/>
      <c r="C116" s="324"/>
      <c r="D116" s="123"/>
      <c r="E116" s="123"/>
      <c r="F116" s="123"/>
      <c r="G116" s="111"/>
      <c r="H116" s="123"/>
      <c r="I116" s="111"/>
      <c r="J116" s="123"/>
    </row>
    <row r="117" spans="1:17" ht="23.25" customHeight="1">
      <c r="A117" s="79" t="s">
        <v>154</v>
      </c>
      <c r="B117" s="50"/>
      <c r="C117" s="324"/>
      <c r="D117" s="123">
        <v>84</v>
      </c>
      <c r="E117" s="123"/>
      <c r="F117" s="123">
        <v>79</v>
      </c>
      <c r="G117" s="111"/>
      <c r="H117" s="123">
        <v>84</v>
      </c>
      <c r="I117" s="111"/>
      <c r="J117" s="123">
        <v>79</v>
      </c>
    </row>
    <row r="118" spans="1:17" ht="23.25" hidden="1" customHeight="1">
      <c r="A118" s="79" t="s">
        <v>162</v>
      </c>
      <c r="B118" s="50"/>
      <c r="C118" s="324"/>
      <c r="D118" s="123">
        <v>0</v>
      </c>
      <c r="E118" s="123"/>
      <c r="F118" s="123">
        <v>0</v>
      </c>
      <c r="G118" s="111"/>
      <c r="H118" s="123">
        <v>0</v>
      </c>
      <c r="I118" s="111"/>
      <c r="J118" s="123">
        <v>0</v>
      </c>
    </row>
    <row r="119" spans="1:17" ht="23.25" customHeight="1">
      <c r="A119" s="74" t="s">
        <v>93</v>
      </c>
      <c r="B119" s="50"/>
      <c r="C119" s="34"/>
      <c r="D119" s="117">
        <v>18</v>
      </c>
      <c r="E119" s="111"/>
      <c r="F119" s="123">
        <v>0</v>
      </c>
      <c r="G119" s="111"/>
      <c r="H119" s="117">
        <v>18</v>
      </c>
      <c r="I119" s="111"/>
      <c r="J119" s="123">
        <v>0</v>
      </c>
    </row>
    <row r="120" spans="1:17" ht="23.25" customHeight="1">
      <c r="A120" s="34" t="s">
        <v>306</v>
      </c>
      <c r="B120" s="50"/>
      <c r="C120" s="34"/>
      <c r="D120" s="117">
        <v>4000</v>
      </c>
      <c r="E120" s="111"/>
      <c r="F120" s="123">
        <v>0</v>
      </c>
      <c r="G120" s="111"/>
      <c r="H120" s="117">
        <v>0</v>
      </c>
      <c r="I120" s="111"/>
      <c r="J120" s="123">
        <v>0</v>
      </c>
    </row>
    <row r="121" spans="1:17" ht="23.25" hidden="1" customHeight="1">
      <c r="A121" s="34" t="s">
        <v>163</v>
      </c>
      <c r="B121" s="50"/>
      <c r="C121" s="34"/>
      <c r="D121" s="117">
        <v>0</v>
      </c>
      <c r="E121" s="112"/>
      <c r="F121" s="123">
        <v>0</v>
      </c>
      <c r="G121" s="111"/>
      <c r="H121" s="117">
        <v>0</v>
      </c>
      <c r="I121" s="111"/>
      <c r="J121" s="123">
        <v>0</v>
      </c>
    </row>
    <row r="122" spans="1:17" ht="23.25" hidden="1" customHeight="1">
      <c r="A122" s="34" t="s">
        <v>144</v>
      </c>
      <c r="B122" s="50"/>
      <c r="C122" s="34"/>
      <c r="D122" s="117"/>
      <c r="E122" s="112"/>
      <c r="F122" s="117"/>
      <c r="G122" s="111"/>
      <c r="H122" s="117"/>
      <c r="I122" s="111"/>
      <c r="J122" s="117"/>
    </row>
    <row r="123" spans="1:17" ht="22.5" customHeight="1">
      <c r="A123" s="34" t="s">
        <v>133</v>
      </c>
      <c r="B123" s="50"/>
      <c r="D123" s="117">
        <f>[1]CF!$I$100</f>
        <v>6263</v>
      </c>
      <c r="E123" s="111"/>
      <c r="F123" s="112">
        <v>0</v>
      </c>
      <c r="G123" s="111"/>
      <c r="H123" s="112">
        <v>6263</v>
      </c>
      <c r="I123" s="111"/>
      <c r="J123" s="112">
        <v>0</v>
      </c>
    </row>
    <row r="124" spans="1:17" ht="22.5" customHeight="1">
      <c r="A124" s="34" t="s">
        <v>119</v>
      </c>
      <c r="B124" s="50"/>
      <c r="D124" s="117">
        <v>0</v>
      </c>
      <c r="E124" s="111"/>
      <c r="F124" s="112">
        <v>20824</v>
      </c>
      <c r="G124" s="111"/>
      <c r="H124" s="112">
        <v>0</v>
      </c>
      <c r="I124" s="111"/>
      <c r="J124" s="112">
        <v>20824</v>
      </c>
    </row>
    <row r="125" spans="1:17" ht="22.5" customHeight="1">
      <c r="A125" s="34" t="s">
        <v>207</v>
      </c>
      <c r="B125" s="50"/>
      <c r="D125" s="117">
        <v>154043</v>
      </c>
      <c r="E125" s="111"/>
      <c r="F125" s="112">
        <v>0</v>
      </c>
      <c r="G125" s="111"/>
      <c r="H125" s="112">
        <v>46558</v>
      </c>
      <c r="I125" s="111"/>
      <c r="J125" s="112">
        <v>0</v>
      </c>
    </row>
    <row r="126" spans="1:17" ht="22.5" customHeight="1">
      <c r="A126" s="34" t="s">
        <v>284</v>
      </c>
      <c r="B126" s="50"/>
      <c r="D126" s="117">
        <v>269042</v>
      </c>
      <c r="E126" s="111"/>
      <c r="F126" s="112">
        <v>0</v>
      </c>
      <c r="G126" s="111"/>
      <c r="H126" s="112">
        <v>181922</v>
      </c>
      <c r="I126" s="111"/>
      <c r="J126" s="112">
        <v>0</v>
      </c>
    </row>
    <row r="127" spans="1:17" ht="22.5" customHeight="1">
      <c r="A127" s="34" t="s">
        <v>245</v>
      </c>
      <c r="B127" s="50"/>
      <c r="D127" s="117">
        <v>2474.34771</v>
      </c>
      <c r="E127" s="111"/>
      <c r="F127" s="112">
        <v>0</v>
      </c>
      <c r="G127" s="111"/>
      <c r="H127" s="112">
        <v>1900</v>
      </c>
      <c r="I127" s="111"/>
      <c r="J127" s="112">
        <v>0</v>
      </c>
    </row>
    <row r="128" spans="1:17" ht="22.5" hidden="1" customHeight="1">
      <c r="A128" s="34" t="s">
        <v>136</v>
      </c>
      <c r="B128" s="34"/>
      <c r="D128" s="350"/>
      <c r="F128" s="117"/>
      <c r="H128" s="351"/>
      <c r="J128" s="117"/>
    </row>
    <row r="129" spans="1:10" ht="22.5" hidden="1" customHeight="1">
      <c r="A129" s="34" t="s">
        <v>134</v>
      </c>
      <c r="B129" s="34"/>
      <c r="D129" s="117"/>
      <c r="F129" s="350"/>
      <c r="H129" s="352"/>
      <c r="J129" s="83"/>
    </row>
    <row r="130" spans="1:10" ht="22.5" hidden="1" customHeight="1">
      <c r="A130" s="34" t="s">
        <v>145</v>
      </c>
      <c r="B130" s="34"/>
      <c r="F130" s="117"/>
    </row>
    <row r="131" spans="1:10" ht="22.5" hidden="1" customHeight="1">
      <c r="A131" s="34" t="s">
        <v>146</v>
      </c>
      <c r="B131" s="34"/>
      <c r="D131" s="145"/>
      <c r="E131" s="145"/>
      <c r="F131" s="111"/>
      <c r="G131" s="145"/>
      <c r="H131" s="354"/>
      <c r="I131" s="145"/>
      <c r="J131" s="145"/>
    </row>
  </sheetData>
  <mergeCells count="15">
    <mergeCell ref="D4:F4"/>
    <mergeCell ref="H4:J4"/>
    <mergeCell ref="D5:F5"/>
    <mergeCell ref="H5:J5"/>
    <mergeCell ref="D7:J7"/>
    <mergeCell ref="D113:J113"/>
    <mergeCell ref="D53:F53"/>
    <mergeCell ref="H53:J53"/>
    <mergeCell ref="D52:F52"/>
    <mergeCell ref="H52:J52"/>
    <mergeCell ref="H110:J110"/>
    <mergeCell ref="D111:F111"/>
    <mergeCell ref="D110:F110"/>
    <mergeCell ref="D55:J55"/>
    <mergeCell ref="H111:J111"/>
  </mergeCells>
  <pageMargins left="0.8" right="0.56999999999999995" top="0.48" bottom="0.5" header="0.5" footer="0.5"/>
  <pageSetup paperSize="9" scale="75" firstPageNumber="13" fitToWidth="0" fitToHeight="0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2" manualBreakCount="2">
    <brk id="48" max="8" man="1"/>
    <brk id="10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8"/>
  <sheetViews>
    <sheetView workbookViewId="0">
      <selection activeCell="E14" sqref="E14"/>
    </sheetView>
  </sheetViews>
  <sheetFormatPr defaultRowHeight="21.5"/>
  <sheetData>
    <row r="1" spans="1:11" ht="23">
      <c r="A1" s="16" t="s">
        <v>2</v>
      </c>
      <c r="C1" s="5"/>
      <c r="D1" s="4"/>
      <c r="E1" s="4"/>
      <c r="F1" s="4"/>
      <c r="G1" s="4"/>
      <c r="H1" s="4"/>
      <c r="I1" s="40"/>
      <c r="J1" s="40"/>
      <c r="K1" s="40"/>
    </row>
    <row r="2" spans="1:11" ht="23">
      <c r="A2" s="16" t="s">
        <v>46</v>
      </c>
      <c r="C2" s="5"/>
      <c r="D2" s="4"/>
      <c r="E2" s="4"/>
      <c r="F2" s="4"/>
      <c r="G2" s="4"/>
      <c r="H2" s="4"/>
      <c r="I2" s="6"/>
      <c r="J2" s="6"/>
      <c r="K2" s="6"/>
    </row>
    <row r="3" spans="1:11" ht="23">
      <c r="A3" s="24" t="s">
        <v>59</v>
      </c>
      <c r="C3" s="5"/>
      <c r="D3" s="4"/>
      <c r="E3" s="4"/>
      <c r="F3" s="4"/>
      <c r="G3" s="4"/>
      <c r="H3" s="4"/>
      <c r="I3" s="6"/>
      <c r="J3" s="6"/>
      <c r="K3" s="6"/>
    </row>
    <row r="4" spans="1:11" ht="23">
      <c r="A4" s="24"/>
      <c r="C4" s="5"/>
      <c r="D4" s="4"/>
      <c r="E4" s="4"/>
      <c r="F4" s="4"/>
      <c r="G4" s="4"/>
      <c r="H4" s="4"/>
      <c r="I4" s="6"/>
      <c r="J4" s="6"/>
      <c r="K4" s="6"/>
    </row>
    <row r="5" spans="1:11" ht="22">
      <c r="E5" s="355" t="s">
        <v>0</v>
      </c>
      <c r="F5" s="355"/>
      <c r="G5" s="355"/>
      <c r="H5" s="3"/>
      <c r="I5" s="355" t="s">
        <v>31</v>
      </c>
      <c r="J5" s="355"/>
      <c r="K5" s="355"/>
    </row>
    <row r="6" spans="1:11" ht="22">
      <c r="E6" s="44" t="s">
        <v>34</v>
      </c>
      <c r="F6" s="32"/>
      <c r="G6" s="44" t="s">
        <v>34</v>
      </c>
      <c r="H6" s="3"/>
      <c r="I6" s="44" t="s">
        <v>34</v>
      </c>
      <c r="J6" s="32"/>
      <c r="K6" s="44" t="s">
        <v>34</v>
      </c>
    </row>
    <row r="7" spans="1:11">
      <c r="C7" s="1" t="s">
        <v>1</v>
      </c>
      <c r="E7" s="2">
        <v>2556</v>
      </c>
      <c r="F7" s="2"/>
      <c r="G7" s="2">
        <v>2555</v>
      </c>
      <c r="H7" s="2"/>
      <c r="I7" s="2">
        <v>2556</v>
      </c>
      <c r="J7" s="2"/>
      <c r="K7" s="2">
        <v>2555</v>
      </c>
    </row>
    <row r="8" spans="1:11">
      <c r="C8" s="1"/>
      <c r="E8" s="2"/>
      <c r="F8" s="2"/>
      <c r="G8" s="2" t="s">
        <v>55</v>
      </c>
      <c r="H8" s="2"/>
      <c r="I8" s="2"/>
      <c r="J8" s="2"/>
      <c r="K8" s="2" t="s">
        <v>55</v>
      </c>
    </row>
    <row r="9" spans="1:11">
      <c r="E9" s="356" t="s">
        <v>17</v>
      </c>
      <c r="F9" s="356"/>
      <c r="G9" s="356"/>
      <c r="H9" s="356"/>
      <c r="I9" s="356"/>
      <c r="J9" s="356"/>
      <c r="K9" s="356"/>
    </row>
    <row r="10" spans="1:11" ht="22">
      <c r="A10" s="42" t="s">
        <v>57</v>
      </c>
      <c r="B10" s="7"/>
      <c r="C10" s="8"/>
      <c r="D10" s="14"/>
      <c r="E10" s="11"/>
      <c r="F10" s="10"/>
      <c r="G10" s="11"/>
      <c r="H10" s="12"/>
      <c r="I10" s="11"/>
      <c r="J10" s="12"/>
      <c r="K10" s="11"/>
    </row>
    <row r="11" spans="1:11" ht="22">
      <c r="A11" s="25" t="s">
        <v>47</v>
      </c>
      <c r="B11" s="26"/>
      <c r="C11" s="20"/>
      <c r="D11" s="12"/>
      <c r="E11" s="11">
        <v>2605303</v>
      </c>
      <c r="F11" s="10"/>
      <c r="G11" s="11">
        <v>3276900</v>
      </c>
      <c r="H11" s="12"/>
      <c r="I11" s="11">
        <v>1474593</v>
      </c>
      <c r="J11" s="12"/>
      <c r="K11" s="11">
        <v>2643814</v>
      </c>
    </row>
    <row r="12" spans="1:11">
      <c r="A12" s="29" t="s">
        <v>48</v>
      </c>
      <c r="B12" s="7"/>
      <c r="C12" s="8"/>
      <c r="D12" s="14"/>
      <c r="E12" s="41">
        <v>88072</v>
      </c>
      <c r="F12" s="27"/>
      <c r="G12" s="45">
        <v>92641</v>
      </c>
      <c r="H12" s="14"/>
      <c r="I12" s="43">
        <v>0</v>
      </c>
      <c r="J12" s="14"/>
      <c r="K12" s="43">
        <v>0</v>
      </c>
    </row>
    <row r="13" spans="1:11">
      <c r="A13" s="17"/>
      <c r="B13" s="7"/>
      <c r="C13" s="8"/>
      <c r="D13" s="14"/>
      <c r="E13" s="15"/>
      <c r="F13" s="27"/>
      <c r="G13" s="15"/>
      <c r="H13" s="15"/>
      <c r="I13" s="28"/>
      <c r="J13" s="15"/>
      <c r="K13" s="28"/>
    </row>
    <row r="14" spans="1:11" ht="22.5" thickBot="1">
      <c r="A14" s="19" t="s">
        <v>60</v>
      </c>
      <c r="B14" s="7"/>
      <c r="C14" s="9"/>
      <c r="D14" s="14"/>
      <c r="E14" s="13">
        <v>2693375</v>
      </c>
      <c r="F14" s="11"/>
      <c r="G14" s="13">
        <v>3369541</v>
      </c>
      <c r="H14" s="12"/>
      <c r="I14" s="13">
        <v>1474593</v>
      </c>
      <c r="J14" s="12"/>
      <c r="K14" s="13">
        <v>2643814</v>
      </c>
    </row>
    <row r="15" spans="1:11" ht="22" thickTop="1">
      <c r="A15" s="36"/>
      <c r="B15" s="7"/>
      <c r="C15" s="15"/>
      <c r="D15" s="14"/>
      <c r="E15" s="15"/>
      <c r="F15" s="15"/>
      <c r="G15" s="15"/>
      <c r="H15" s="14"/>
      <c r="I15" s="15"/>
      <c r="J15" s="14"/>
      <c r="K15" s="15"/>
    </row>
    <row r="16" spans="1:11" ht="22">
      <c r="A16" s="23" t="s">
        <v>24</v>
      </c>
      <c r="B16" s="7"/>
      <c r="C16" s="15"/>
      <c r="D16" s="14"/>
      <c r="E16" s="15"/>
      <c r="F16" s="15"/>
      <c r="G16" s="15"/>
      <c r="H16" s="14"/>
      <c r="I16" s="15"/>
      <c r="J16" s="14"/>
      <c r="K16" s="15"/>
    </row>
    <row r="17" spans="1:11" ht="22.5" thickBot="1">
      <c r="A17" s="25" t="s">
        <v>49</v>
      </c>
      <c r="B17" s="7"/>
      <c r="C17" s="8">
        <v>26</v>
      </c>
      <c r="D17" s="38"/>
      <c r="E17" s="39">
        <v>2.9774891428571428</v>
      </c>
      <c r="F17" s="21"/>
      <c r="G17" s="39">
        <v>3.7450285714285716</v>
      </c>
      <c r="H17" s="12"/>
      <c r="I17" s="39">
        <v>1.6852491428571428</v>
      </c>
      <c r="J17" s="22"/>
      <c r="K17" s="39">
        <v>3.0215017142857143</v>
      </c>
    </row>
    <row r="18" spans="1:11" ht="22.5" thickTop="1">
      <c r="A18" s="25"/>
      <c r="B18" s="7"/>
      <c r="C18" s="8"/>
      <c r="D18" s="38"/>
      <c r="E18" s="21"/>
      <c r="F18" s="21"/>
      <c r="G18" s="21"/>
      <c r="H18" s="12"/>
      <c r="I18" s="21"/>
      <c r="J18" s="22"/>
      <c r="K18" s="21"/>
    </row>
  </sheetData>
  <mergeCells count="3">
    <mergeCell ref="E9:K9"/>
    <mergeCell ref="E5:G5"/>
    <mergeCell ref="I5:K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BL 6-8</vt:lpstr>
      <vt:lpstr>PL-9-10</vt:lpstr>
      <vt:lpstr>SH-11</vt:lpstr>
      <vt:lpstr>SH 12</vt:lpstr>
      <vt:lpstr>CF 13-15</vt:lpstr>
      <vt:lpstr>Sheet1</vt:lpstr>
      <vt:lpstr>'BL 6-8'!Print_Area</vt:lpstr>
      <vt:lpstr>'CF 13-15'!Print_Area</vt:lpstr>
      <vt:lpstr>'PL-9-10'!Print_Area</vt:lpstr>
      <vt:lpstr>'SH 12'!Print_Area</vt:lpstr>
      <vt:lpstr>'SH-11'!Print_Area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Somjai, Nigonyanont</dc:creator>
  <cp:lastModifiedBy>Ekmanachai, Paripan</cp:lastModifiedBy>
  <cp:lastPrinted>2021-02-22T06:29:30Z</cp:lastPrinted>
  <dcterms:created xsi:type="dcterms:W3CDTF">2006-04-07T01:53:47Z</dcterms:created>
  <dcterms:modified xsi:type="dcterms:W3CDTF">2021-02-23T16:20:36Z</dcterms:modified>
</cp:coreProperties>
</file>