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0\YE2020\Draft\ไฟล์ตลาด\ENG\"/>
    </mc:Choice>
  </mc:AlternateContent>
  <xr:revisionPtr revIDLastSave="0" documentId="13_ncr:1_{E0C2DEF7-11FA-46D2-BA81-A8F53A7F924C}" xr6:coauthVersionLast="45" xr6:coauthVersionMax="45" xr10:uidLastSave="{00000000-0000-0000-0000-000000000000}"/>
  <bookViews>
    <workbookView xWindow="-110" yWindow="-110" windowWidth="19420" windowHeight="10420" tabRatio="789" firstSheet="1" activeTab="5" xr2:uid="{00000000-000D-0000-FFFF-FFFF00000000}"/>
  </bookViews>
  <sheets>
    <sheet name="NAV000" sheetId="1" state="hidden" r:id="rId1"/>
    <sheet name="BS5-7" sheetId="18" r:id="rId2"/>
    <sheet name="PL 8-9" sheetId="12" r:id="rId3"/>
    <sheet name="SH 10" sheetId="13" r:id="rId4"/>
    <sheet name="SH 11" sheetId="17" r:id="rId5"/>
    <sheet name="CF 12-14" sheetId="11" r:id="rId6"/>
  </sheets>
  <definedNames>
    <definedName name="_xlnm.Print_Area" localSheetId="1">'BS5-7'!$A$1:$I$101</definedName>
    <definedName name="_xlnm.Print_Area" localSheetId="5">'CF 12-14'!$A$1:$J$115</definedName>
    <definedName name="_xlnm.Print_Area" localSheetId="3">'SH 10'!$A$1:$W$41</definedName>
    <definedName name="_xlnm.Print_Area" localSheetId="4">'SH 11'!$A$1:$M$39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9" i="13" l="1"/>
  <c r="I38" i="13"/>
  <c r="H60" i="12" l="1"/>
  <c r="D60" i="12"/>
  <c r="S28" i="13" l="1"/>
  <c r="W28" i="13" s="1"/>
  <c r="G97" i="18" l="1"/>
  <c r="C97" i="18"/>
  <c r="C99" i="18" s="1"/>
  <c r="C62" i="18" l="1"/>
  <c r="C71" i="18"/>
  <c r="C73" i="18" l="1"/>
  <c r="C101" i="18" s="1"/>
  <c r="H56" i="12" l="1"/>
  <c r="J56" i="12"/>
  <c r="F56" i="12"/>
  <c r="D56" i="12"/>
  <c r="D91" i="11"/>
  <c r="F91" i="11"/>
  <c r="J91" i="11"/>
  <c r="H91" i="11"/>
  <c r="D78" i="11"/>
  <c r="M37" i="17"/>
  <c r="M38" i="17" s="1"/>
  <c r="I38" i="17"/>
  <c r="E34" i="17"/>
  <c r="G34" i="17"/>
  <c r="I34" i="17"/>
  <c r="K34" i="17"/>
  <c r="C34" i="17"/>
  <c r="M27" i="17"/>
  <c r="I22" i="17"/>
  <c r="C35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R35" i="13"/>
  <c r="T35" i="13"/>
  <c r="U35" i="13"/>
  <c r="V35" i="13"/>
  <c r="S34" i="13"/>
  <c r="S35" i="13" s="1"/>
  <c r="Q33" i="13"/>
  <c r="Q35" i="13" s="1"/>
  <c r="F29" i="13"/>
  <c r="J29" i="13"/>
  <c r="P29" i="13"/>
  <c r="R29" i="13"/>
  <c r="V29" i="13"/>
  <c r="D27" i="13"/>
  <c r="F27" i="13"/>
  <c r="H27" i="13"/>
  <c r="H29" i="13" s="1"/>
  <c r="J27" i="13"/>
  <c r="L27" i="13"/>
  <c r="L29" i="13" s="1"/>
  <c r="N27" i="13"/>
  <c r="N29" i="13" s="1"/>
  <c r="P27" i="13"/>
  <c r="R27" i="13"/>
  <c r="T27" i="13"/>
  <c r="T29" i="13" s="1"/>
  <c r="V27" i="13"/>
  <c r="Q21" i="13"/>
  <c r="U21" i="13"/>
  <c r="Q22" i="13"/>
  <c r="W13" i="13"/>
  <c r="J15" i="12"/>
  <c r="D99" i="18"/>
  <c r="E99" i="18"/>
  <c r="F99" i="18"/>
  <c r="G99" i="18"/>
  <c r="H99" i="18"/>
  <c r="I99" i="18"/>
  <c r="C39" i="18"/>
  <c r="W34" i="13" l="1"/>
  <c r="W35" i="13" s="1"/>
  <c r="C22" i="18"/>
  <c r="M32" i="17" l="1"/>
  <c r="H15" i="12"/>
  <c r="J12" i="11" l="1"/>
  <c r="F12" i="11"/>
  <c r="J68" i="12"/>
  <c r="H68" i="12"/>
  <c r="F68" i="12"/>
  <c r="D68" i="12"/>
  <c r="S22" i="13" l="1"/>
  <c r="W22" i="13" s="1"/>
  <c r="D12" i="12"/>
  <c r="H12" i="12"/>
  <c r="D15" i="12"/>
  <c r="D22" i="12" s="1"/>
  <c r="H22" i="12"/>
  <c r="H29" i="12" l="1"/>
  <c r="H31" i="12" s="1"/>
  <c r="H36" i="12" s="1"/>
  <c r="H49" i="12" s="1"/>
  <c r="H63" i="12" s="1"/>
  <c r="F15" i="12"/>
  <c r="F22" i="12" s="1"/>
  <c r="F29" i="12" s="1"/>
  <c r="F31" i="12" s="1"/>
  <c r="F36" i="12" s="1"/>
  <c r="F34" i="12" s="1"/>
  <c r="F12" i="12"/>
  <c r="J22" i="12"/>
  <c r="J29" i="12" s="1"/>
  <c r="J31" i="12" s="1"/>
  <c r="J36" i="12" s="1"/>
  <c r="J49" i="12" s="1"/>
  <c r="J63" i="12" s="1"/>
  <c r="J12" i="12"/>
  <c r="H78" i="11"/>
  <c r="D29" i="12" l="1"/>
  <c r="D31" i="12" s="1"/>
  <c r="D36" i="12" s="1"/>
  <c r="F39" i="12"/>
  <c r="I21" i="13"/>
  <c r="S21" i="13" s="1"/>
  <c r="W21" i="13" s="1"/>
  <c r="H34" i="12"/>
  <c r="H39" i="12" s="1"/>
  <c r="F49" i="12"/>
  <c r="F63" i="12" s="1"/>
  <c r="J34" i="12"/>
  <c r="J39" i="12" s="1"/>
  <c r="H69" i="12" l="1"/>
  <c r="H67" i="12" s="1"/>
  <c r="D34" i="12"/>
  <c r="D39" i="12" s="1"/>
  <c r="D49" i="12"/>
  <c r="D63" i="12" s="1"/>
  <c r="M20" i="17"/>
  <c r="M22" i="17" s="1"/>
  <c r="J69" i="12"/>
  <c r="J67" i="12" s="1"/>
  <c r="D69" i="12" l="1"/>
  <c r="D67" i="12" s="1"/>
  <c r="F69" i="12"/>
  <c r="F67" i="12" s="1"/>
  <c r="D12" i="11"/>
  <c r="H12" i="11" l="1"/>
  <c r="G22" i="18" l="1"/>
  <c r="M23" i="13" l="1"/>
  <c r="N34" i="17" l="1"/>
  <c r="M33" i="17"/>
  <c r="M34" i="17" s="1"/>
  <c r="J78" i="11"/>
  <c r="F78" i="11"/>
  <c r="U40" i="13"/>
  <c r="O40" i="13"/>
  <c r="K40" i="13"/>
  <c r="G40" i="13"/>
  <c r="E40" i="13"/>
  <c r="C40" i="13"/>
  <c r="Q38" i="13"/>
  <c r="S38" i="13" s="1"/>
  <c r="I71" i="18" l="1"/>
  <c r="G71" i="18"/>
  <c r="E71" i="18"/>
  <c r="I62" i="18"/>
  <c r="G62" i="18"/>
  <c r="E62" i="18"/>
  <c r="I39" i="18"/>
  <c r="G39" i="18"/>
  <c r="E39" i="18"/>
  <c r="D39" i="18"/>
  <c r="I22" i="18"/>
  <c r="E22" i="18"/>
  <c r="I41" i="18" l="1"/>
  <c r="E41" i="18"/>
  <c r="G41" i="18"/>
  <c r="I73" i="18"/>
  <c r="I101" i="18" s="1"/>
  <c r="E73" i="18"/>
  <c r="E101" i="18" s="1"/>
  <c r="G73" i="18"/>
  <c r="C41" i="18"/>
  <c r="K22" i="17"/>
  <c r="G22" i="17"/>
  <c r="E22" i="17"/>
  <c r="C22" i="17"/>
  <c r="U23" i="13"/>
  <c r="O23" i="13"/>
  <c r="K23" i="13"/>
  <c r="G23" i="13"/>
  <c r="E23" i="13"/>
  <c r="C23" i="13"/>
  <c r="Q23" i="13"/>
  <c r="F10" i="11" l="1"/>
  <c r="F32" i="11" s="1"/>
  <c r="J10" i="11"/>
  <c r="J32" i="11" s="1"/>
  <c r="K17" i="17"/>
  <c r="I17" i="17"/>
  <c r="G17" i="17"/>
  <c r="E17" i="17"/>
  <c r="C17" i="17"/>
  <c r="M16" i="17"/>
  <c r="M17" i="17" s="1"/>
  <c r="J42" i="11" l="1"/>
  <c r="J44" i="11" s="1"/>
  <c r="J93" i="11" s="1"/>
  <c r="J95" i="11" s="1"/>
  <c r="K23" i="17"/>
  <c r="K26" i="17" s="1"/>
  <c r="K28" i="17" s="1"/>
  <c r="K39" i="17" s="1"/>
  <c r="M12" i="17"/>
  <c r="N17" i="17"/>
  <c r="G23" i="17"/>
  <c r="G26" i="17" s="1"/>
  <c r="G28" i="17" s="1"/>
  <c r="G39" i="17" s="1"/>
  <c r="E23" i="17"/>
  <c r="E26" i="17" s="1"/>
  <c r="E28" i="17" s="1"/>
  <c r="E39" i="17" s="1"/>
  <c r="C23" i="17"/>
  <c r="C26" i="17" s="1"/>
  <c r="C28" i="17" s="1"/>
  <c r="C39" i="17" s="1"/>
  <c r="X18" i="13"/>
  <c r="V18" i="13"/>
  <c r="U18" i="13"/>
  <c r="U24" i="13" s="1"/>
  <c r="U27" i="13" s="1"/>
  <c r="U29" i="13" s="1"/>
  <c r="U41" i="13" s="1"/>
  <c r="T18" i="13"/>
  <c r="R18" i="13"/>
  <c r="Q18" i="13"/>
  <c r="P18" i="13"/>
  <c r="O18" i="13"/>
  <c r="O24" i="13" s="1"/>
  <c r="O27" i="13" s="1"/>
  <c r="O29" i="13" s="1"/>
  <c r="O41" i="13" s="1"/>
  <c r="N18" i="13"/>
  <c r="M18" i="13"/>
  <c r="M24" i="13" s="1"/>
  <c r="M27" i="13" s="1"/>
  <c r="M29" i="13" s="1"/>
  <c r="L18" i="13"/>
  <c r="K18" i="13"/>
  <c r="K24" i="13" s="1"/>
  <c r="K27" i="13" s="1"/>
  <c r="K29" i="13" s="1"/>
  <c r="K41" i="13" s="1"/>
  <c r="J18" i="13"/>
  <c r="I18" i="13"/>
  <c r="H18" i="13"/>
  <c r="G18" i="13"/>
  <c r="G24" i="13" s="1"/>
  <c r="G27" i="13" s="1"/>
  <c r="G29" i="13" s="1"/>
  <c r="G41" i="13" s="1"/>
  <c r="F18" i="13"/>
  <c r="E18" i="13"/>
  <c r="E24" i="13" s="1"/>
  <c r="E27" i="13" s="1"/>
  <c r="E29" i="13" s="1"/>
  <c r="E41" i="13" s="1"/>
  <c r="D18" i="13"/>
  <c r="C18" i="13"/>
  <c r="C24" i="13" s="1"/>
  <c r="C27" i="13" s="1"/>
  <c r="C29" i="13" s="1"/>
  <c r="C41" i="13" s="1"/>
  <c r="S17" i="13"/>
  <c r="W17" i="13" l="1"/>
  <c r="W18" i="13" s="1"/>
  <c r="F42" i="11"/>
  <c r="F44" i="11" s="1"/>
  <c r="F93" i="11" s="1"/>
  <c r="F95" i="11" s="1"/>
  <c r="Q24" i="13"/>
  <c r="Q27" i="13" s="1"/>
  <c r="Q29" i="13" s="1"/>
  <c r="S18" i="13"/>
  <c r="I23" i="13" l="1"/>
  <c r="I24" i="13" s="1"/>
  <c r="I27" i="13" s="1"/>
  <c r="I29" i="13" s="1"/>
  <c r="D10" i="11"/>
  <c r="D32" i="11" s="1"/>
  <c r="H10" i="11"/>
  <c r="H32" i="11" s="1"/>
  <c r="H42" i="11" s="1"/>
  <c r="H44" i="11" s="1"/>
  <c r="S23" i="13"/>
  <c r="H95" i="11" l="1"/>
  <c r="D42" i="11"/>
  <c r="D44" i="11" s="1"/>
  <c r="S24" i="13"/>
  <c r="S27" i="13" s="1"/>
  <c r="S29" i="13" s="1"/>
  <c r="I23" i="17"/>
  <c r="I26" i="17" s="1"/>
  <c r="I28" i="17" s="1"/>
  <c r="D95" i="11" l="1"/>
  <c r="I40" i="13"/>
  <c r="I41" i="13" s="1"/>
  <c r="W23" i="13"/>
  <c r="W24" i="13" s="1"/>
  <c r="W27" i="13" s="1"/>
  <c r="W29" i="13" s="1"/>
  <c r="M23" i="17"/>
  <c r="M26" i="17" s="1"/>
  <c r="M28" i="17" s="1"/>
  <c r="W38" i="13" l="1"/>
  <c r="I39" i="17"/>
  <c r="M39" i="17"/>
  <c r="G101" i="18" l="1"/>
  <c r="M40" i="13"/>
  <c r="M41" i="13" s="1"/>
  <c r="Q39" i="13" l="1"/>
  <c r="Q40" i="13" l="1"/>
  <c r="Q41" i="13" s="1"/>
  <c r="S39" i="13"/>
  <c r="S40" i="13" l="1"/>
  <c r="S41" i="13" s="1"/>
  <c r="W39" i="13"/>
  <c r="W40" i="13" s="1"/>
  <c r="W41" i="13" s="1"/>
</calcChain>
</file>

<file path=xl/sharedStrings.xml><?xml version="1.0" encoding="utf-8"?>
<sst xmlns="http://schemas.openxmlformats.org/spreadsheetml/2006/main" count="395" uniqueCount="269">
  <si>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</si>
  <si>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</si>
  <si>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</si>
  <si>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</si>
  <si>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</si>
  <si>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</si>
  <si>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</si>
  <si>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</si>
  <si>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</si>
  <si>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</si>
  <si>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</si>
  <si>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</si>
  <si>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</si>
  <si>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</si>
  <si>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</si>
  <si>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</si>
  <si>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</si>
  <si>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</si>
  <si>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</si>
  <si>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</si>
  <si>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</si>
  <si>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</si>
  <si>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</si>
  <si>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</si>
  <si>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</si>
  <si>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</si>
  <si>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</si>
  <si>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</si>
  <si>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</si>
  <si>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</si>
  <si>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</si>
  <si>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</si>
  <si>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</si>
  <si>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</si>
  <si>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</si>
  <si>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</si>
  <si>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</si>
  <si>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</si>
  <si>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</si>
  <si>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</si>
  <si>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</si>
  <si>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</si>
  <si>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</si>
  <si>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</si>
  <si>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</si>
  <si>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</si>
  <si>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</si>
  <si>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</si>
  <si>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</si>
  <si>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</si>
  <si>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</si>
  <si>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</si>
  <si>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 xml:space="preserve">  attributable to:</t>
  </si>
  <si>
    <t>owners of</t>
  </si>
  <si>
    <t>the parent</t>
  </si>
  <si>
    <t xml:space="preserve">  Owners of the parent</t>
  </si>
  <si>
    <t>Deferred tax assets</t>
  </si>
  <si>
    <t>Deferred tax liabilities</t>
  </si>
  <si>
    <t xml:space="preserve">   attributable to owners of the parent</t>
  </si>
  <si>
    <t>Goodwill</t>
  </si>
  <si>
    <t>Interest income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</si>
  <si>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</si>
  <si>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</si>
  <si>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</si>
  <si>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</si>
  <si>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</si>
  <si>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</si>
  <si>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</si>
  <si>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Dividend payment</t>
  </si>
  <si>
    <t>Supplementary information for cash flows</t>
  </si>
  <si>
    <t>Share-based</t>
  </si>
  <si>
    <t>payment reserves</t>
  </si>
  <si>
    <t>A business</t>
  </si>
  <si>
    <t>common control</t>
  </si>
  <si>
    <t xml:space="preserve">Current portion of long-term loans </t>
  </si>
  <si>
    <t>Trade and other current receivables</t>
  </si>
  <si>
    <t>Trade and other current payables</t>
  </si>
  <si>
    <t>Revenue from sale of goods</t>
  </si>
  <si>
    <t>Revenue from rendering of services</t>
  </si>
  <si>
    <t>Cost of sales of goods</t>
  </si>
  <si>
    <t>Cost of rendering of services</t>
  </si>
  <si>
    <t xml:space="preserve">Items that will be reclassified subsequently </t>
  </si>
  <si>
    <t xml:space="preserve">  to profit or loss</t>
  </si>
  <si>
    <t>combination</t>
  </si>
  <si>
    <t>under</t>
  </si>
  <si>
    <t>Tax expense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</si>
  <si>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</si>
  <si>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</si>
  <si>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</si>
  <si>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</si>
  <si>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</si>
  <si>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</si>
  <si>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</si>
  <si>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</si>
  <si>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</si>
  <si>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</si>
  <si>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</si>
  <si>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</si>
  <si>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</si>
  <si>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 xml:space="preserve">    Dividend payment</t>
  </si>
  <si>
    <t>Other non-current receivables</t>
  </si>
  <si>
    <t>Investment in associate</t>
  </si>
  <si>
    <t>Other non-current payables</t>
  </si>
  <si>
    <t>Proceeds from short-term loans to related parties</t>
  </si>
  <si>
    <t>Proceeds from short-term loans from financial institutions</t>
  </si>
  <si>
    <t>Repayment for short-term loans from financial institutions</t>
  </si>
  <si>
    <t>Net cash provided by (used in) financing activities</t>
  </si>
  <si>
    <t>Finance charge paid</t>
  </si>
  <si>
    <t>Balance at 1 January 2019</t>
  </si>
  <si>
    <t xml:space="preserve"> components</t>
  </si>
  <si>
    <t>of equity</t>
  </si>
  <si>
    <t>Total other</t>
  </si>
  <si>
    <t>Non-</t>
  </si>
  <si>
    <t xml:space="preserve">controlling </t>
  </si>
  <si>
    <t>Net cash provided by (used in) investing activities</t>
  </si>
  <si>
    <t>Transactions  with owners, recorded directly in equity</t>
  </si>
  <si>
    <t>Separate financial statements</t>
  </si>
  <si>
    <t>statements</t>
  </si>
  <si>
    <t>Net increase (decrease) in cash and cash equivalents</t>
  </si>
  <si>
    <t>Changes in restricted bank accounts</t>
  </si>
  <si>
    <t>Payable from purchase of property, plant and equipment</t>
  </si>
  <si>
    <t>Payable from purchase of intangible assets</t>
  </si>
  <si>
    <t>Unrealise gain on exchange rate</t>
  </si>
  <si>
    <t xml:space="preserve">Bad debt and allowance for doubtful accounts </t>
  </si>
  <si>
    <t>Reversal of provision for products and services warranties</t>
  </si>
  <si>
    <t>Non-current provisions for employee benefit</t>
  </si>
  <si>
    <t>Profit (loss) attributable to:</t>
  </si>
  <si>
    <t>Total comprehensive income (expense)</t>
  </si>
  <si>
    <t xml:space="preserve">  Distribution to owners of the parent</t>
  </si>
  <si>
    <t>Current portion of long-term loans to</t>
  </si>
  <si>
    <t>joint venture</t>
  </si>
  <si>
    <t>Long-term loans to joint venture</t>
  </si>
  <si>
    <t>Right-of-use assets</t>
  </si>
  <si>
    <t>Overdrafts and short-term loans</t>
  </si>
  <si>
    <t xml:space="preserve">   from financial institutions</t>
  </si>
  <si>
    <t>Current portion of lease liabilities</t>
  </si>
  <si>
    <t>Current income tax payable</t>
  </si>
  <si>
    <t>Non-current provisions for employee benefits</t>
  </si>
  <si>
    <t>Derivative liabilities</t>
  </si>
  <si>
    <t>Share capital:</t>
  </si>
  <si>
    <t xml:space="preserve">   (1,200,000 thousand ordinary shares,</t>
  </si>
  <si>
    <t xml:space="preserve">   par value at Baht 0.5 per share)</t>
  </si>
  <si>
    <t>Balance at 1 January 2020 - restated</t>
  </si>
  <si>
    <t>Transactions with owners, recorded directly in equity</t>
  </si>
  <si>
    <t>Revenue</t>
  </si>
  <si>
    <t>Profit from operating activities</t>
  </si>
  <si>
    <t>Exchange</t>
  </si>
  <si>
    <t>translating</t>
  </si>
  <si>
    <t>differences on</t>
  </si>
  <si>
    <t xml:space="preserve">financial </t>
  </si>
  <si>
    <t xml:space="preserve">    Distribution to owners of the parent</t>
  </si>
  <si>
    <t xml:space="preserve">    Total distribution to owners of the parent</t>
  </si>
  <si>
    <t xml:space="preserve">  Total distribution to owners of the parent</t>
  </si>
  <si>
    <t>Net gain on exchange rate</t>
  </si>
  <si>
    <t>Other component</t>
  </si>
  <si>
    <t xml:space="preserve"> of equity</t>
  </si>
  <si>
    <t xml:space="preserve">    Total contribution and distribution to owners of the parent</t>
  </si>
  <si>
    <t xml:space="preserve">    Contribution and distribution to owners of the parent</t>
  </si>
  <si>
    <t xml:space="preserve">   Contribution and distribution to owners of the parent</t>
  </si>
  <si>
    <t xml:space="preserve">   Total contribution and distribution owners of the parent</t>
  </si>
  <si>
    <t>Transfer from property, plant and equipment to investment property</t>
  </si>
  <si>
    <t xml:space="preserve">Right-of-use assets </t>
  </si>
  <si>
    <t>Net cash generated from operation</t>
  </si>
  <si>
    <t>Payment for acquisition of intangible assets</t>
  </si>
  <si>
    <t xml:space="preserve">Payment for acquisition of property, plant and equipment  </t>
  </si>
  <si>
    <t>Dividend income</t>
  </si>
  <si>
    <t>Current portion of lease receivables</t>
  </si>
  <si>
    <t>Lease receivables</t>
  </si>
  <si>
    <t>Payment for the increase in registered share capital of joint venture</t>
  </si>
  <si>
    <t>Repayment for liabilities under lease agreements</t>
  </si>
  <si>
    <t>Net cash provided by operating activities</t>
  </si>
  <si>
    <t>Assets under lease agreements</t>
  </si>
  <si>
    <t>Impairment losses on goodwill</t>
  </si>
  <si>
    <t xml:space="preserve">Impairment losses on intangible assets  </t>
  </si>
  <si>
    <t>Other comprehensive expense</t>
  </si>
  <si>
    <t>and right-of-use assets</t>
  </si>
  <si>
    <t xml:space="preserve">    Other comprehensive expense</t>
  </si>
  <si>
    <t xml:space="preserve">Gain on disposal of property, plant and equipment </t>
  </si>
  <si>
    <t>Payable from dividend payment</t>
  </si>
  <si>
    <t>Transfer from inventories to property, plant and equipment</t>
  </si>
  <si>
    <t>Notes</t>
  </si>
  <si>
    <t>Year ended 31 December</t>
  </si>
  <si>
    <t>Gain from change in fair value of derivatives</t>
  </si>
  <si>
    <t xml:space="preserve">Total items that will be reclassified subsequently to </t>
  </si>
  <si>
    <t>Items that will not be reclassified to profit or loss</t>
  </si>
  <si>
    <t>Gains on remeasurements of defined benefit plans</t>
  </si>
  <si>
    <t>Income tax relating to items that will not be reclassified</t>
  </si>
  <si>
    <t>Total comprehensive income (expense) for the year</t>
  </si>
  <si>
    <t>Year ended 31 December 2019</t>
  </si>
  <si>
    <t>Balance at 31 December 2019</t>
  </si>
  <si>
    <t>Year ended 31 December 2020</t>
  </si>
  <si>
    <t>Balance at 31 December 2020</t>
  </si>
  <si>
    <t>(Reversal of) impairment loss recognised in profit or loss</t>
  </si>
  <si>
    <t>Employee benefits paid</t>
  </si>
  <si>
    <t>Payment for short-term loans to joint venture</t>
  </si>
  <si>
    <t>Proceeds from disposals of intangible assets</t>
  </si>
  <si>
    <t>Payment for acquisitions of subsidiaries, net of cash received</t>
  </si>
  <si>
    <t>Proceeds from disposals of subsidiaries, net of cash payment</t>
  </si>
  <si>
    <t xml:space="preserve">    Adjustment </t>
  </si>
  <si>
    <t>Balance at 1 January 2020  restated</t>
  </si>
  <si>
    <t>14, 15, 17</t>
  </si>
  <si>
    <t>14, 15</t>
  </si>
  <si>
    <t>19, 20</t>
  </si>
  <si>
    <t>Total equity attributable to owners of the parent</t>
  </si>
  <si>
    <t>Statement of income</t>
  </si>
  <si>
    <t>23, 35</t>
  </si>
  <si>
    <t>9, 35</t>
  </si>
  <si>
    <t>Impairment loss determined in accordance with TFRS9</t>
  </si>
  <si>
    <t>Statement of changes in equity</t>
  </si>
  <si>
    <t>Balance at 31 December 2019 - as reported</t>
  </si>
  <si>
    <t>Loss on inventories devaluation</t>
  </si>
  <si>
    <t>Payment for the increase in registered share capital of subsidiaries</t>
  </si>
  <si>
    <t xml:space="preserve">Dividends received </t>
  </si>
  <si>
    <t xml:space="preserve">Interest received  </t>
  </si>
  <si>
    <t>Proceeds from short-term loans from associate</t>
  </si>
  <si>
    <t>Cash and cash equivalents at 1 January</t>
  </si>
  <si>
    <t>Cash and cash equivalents at 31 December</t>
  </si>
  <si>
    <t xml:space="preserve">Lease liabilities </t>
  </si>
  <si>
    <t>Exchange differences on translating financial statements</t>
  </si>
  <si>
    <t>Impact of changes in accounting policies</t>
  </si>
  <si>
    <t xml:space="preserve">Impact of changes in accounting policies </t>
  </si>
  <si>
    <t>Proceeds from short-term loans to other operators</t>
  </si>
  <si>
    <t>Payment for short-term loans to other operators</t>
  </si>
  <si>
    <t>Proceeds from short-term loans to joint venture</t>
  </si>
  <si>
    <t>Proceeds from long-term loans to joint venture</t>
  </si>
  <si>
    <t>Payment for long-term loans to joint venture</t>
  </si>
  <si>
    <t>Payment for the invesment in associate</t>
  </si>
  <si>
    <t>Loss on Write-off of inventories</t>
  </si>
  <si>
    <t>Statement of cash flows</t>
  </si>
  <si>
    <t>Short-term loans to joint venture</t>
  </si>
  <si>
    <t>Investment in joint venture</t>
  </si>
  <si>
    <t>Other intangible assets</t>
  </si>
  <si>
    <t>Share of net profit of associate and joint venture</t>
  </si>
  <si>
    <t>accounted for using equity method</t>
  </si>
  <si>
    <t>Profit (loss) for the year</t>
  </si>
  <si>
    <t>Statement of comprehensive income</t>
  </si>
  <si>
    <t xml:space="preserve">    Profit for the year</t>
  </si>
  <si>
    <t>Comprehensive income (expense) for the year</t>
  </si>
  <si>
    <t>Total items that will not be reclassified to profit or loss</t>
  </si>
  <si>
    <t>Comprehensive income for the year</t>
  </si>
  <si>
    <t>Total comprehensive income for the year</t>
  </si>
  <si>
    <t>Balance at 31 Decemberr 2019</t>
  </si>
  <si>
    <t>Comprehensive expense for the year</t>
  </si>
  <si>
    <t xml:space="preserve">    Loss for the year</t>
  </si>
  <si>
    <t>Total comprehensive expense for the year</t>
  </si>
  <si>
    <t xml:space="preserve">Statement of cash flows </t>
  </si>
  <si>
    <t>Short-term loans to related party</t>
  </si>
  <si>
    <t>Short-term loans from related party</t>
  </si>
  <si>
    <t>Payment for short-term loans to related party</t>
  </si>
  <si>
    <t>Note</t>
  </si>
  <si>
    <t xml:space="preserve">Transfer from property, plant and equipment to inventory </t>
  </si>
  <si>
    <t>Short-term loan to associate</t>
  </si>
  <si>
    <t>Current portion of long-term loan to</t>
  </si>
  <si>
    <t>other joint operator</t>
  </si>
  <si>
    <t>Long-term loan to other joint operator</t>
  </si>
  <si>
    <t>Profit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</si>
  <si>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</si>
  <si>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Other comprehensive income</t>
  </si>
  <si>
    <t>Expected credit loss</t>
  </si>
  <si>
    <t>Share of profit of associate and joint venture</t>
  </si>
  <si>
    <t>Payment for short-term loan to associate</t>
  </si>
  <si>
    <t>Payment form long-term loan to other joint operator</t>
  </si>
  <si>
    <t>Proceeds from long-term loan to other joint operator</t>
  </si>
  <si>
    <t>Repayment for short-term loan from associate</t>
  </si>
  <si>
    <t>Net loss on exchange rate</t>
  </si>
  <si>
    <t xml:space="preserve">   profit or loss</t>
  </si>
  <si>
    <t xml:space="preserve">Reversal of loss of change derivative fair value </t>
  </si>
  <si>
    <t xml:space="preserve">   net of tax </t>
  </si>
  <si>
    <t xml:space="preserve">Other comprehensive income (expense) for the year,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</si>
</sst>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#,##0.0"/>
  </numFmts>
  <fonts count="50">
    <font>
      <sz val="11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13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9" fontId="15" fillId="0" borderId="0"/>
    <xf numFmtId="4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171" fontId="15" fillId="0" borderId="0"/>
    <xf numFmtId="0" fontId="17" fillId="0" borderId="0" applyProtection="0"/>
    <xf numFmtId="0" fontId="18" fillId="0" borderId="0"/>
    <xf numFmtId="2" fontId="17" fillId="0" borderId="0" applyProtection="0"/>
    <xf numFmtId="38" fontId="19" fillId="21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2" fillId="0" borderId="0" applyProtection="0"/>
    <xf numFmtId="10" fontId="19" fillId="22" borderId="5" applyNumberFormat="0" applyBorder="0" applyAlignment="0" applyProtection="0"/>
    <xf numFmtId="172" fontId="18" fillId="0" borderId="0" applyFont="0" applyFill="0" applyBorder="0" applyAlignment="0" applyProtection="0"/>
    <xf numFmtId="37" fontId="23" fillId="0" borderId="0"/>
    <xf numFmtId="173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8" applyNumberFormat="0" applyFill="0" applyAlignment="0" applyProtection="0">
      <alignment horizontal="center" vertical="center"/>
    </xf>
    <xf numFmtId="0" fontId="25" fillId="0" borderId="9" applyAlignment="0">
      <alignment horizontal="centerContinuous"/>
    </xf>
    <xf numFmtId="6" fontId="26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2" fillId="20" borderId="2" applyNumberFormat="0" applyAlignment="0" applyProtection="0"/>
    <xf numFmtId="0" fontId="33" fillId="0" borderId="10" applyNumberFormat="0" applyFill="0" applyAlignment="0" applyProtection="0"/>
    <xf numFmtId="0" fontId="39" fillId="8" borderId="0" applyNumberFormat="0" applyBorder="0" applyAlignment="0" applyProtection="0"/>
    <xf numFmtId="0" fontId="40" fillId="23" borderId="7" applyNumberFormat="0" applyAlignment="0" applyProtection="0"/>
    <xf numFmtId="0" fontId="27" fillId="23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9" borderId="0" applyNumberFormat="0" applyBorder="0" applyAlignment="0" applyProtection="0"/>
    <xf numFmtId="9" fontId="35" fillId="0" borderId="0" applyFont="0" applyFill="0" applyBorder="0" applyAlignment="0" applyProtection="0"/>
    <xf numFmtId="0" fontId="30" fillId="0" borderId="0"/>
    <xf numFmtId="0" fontId="36" fillId="5" borderId="1" applyNumberFormat="0" applyAlignment="0" applyProtection="0"/>
    <xf numFmtId="0" fontId="37" fillId="11" borderId="0" applyNumberFormat="0" applyBorder="0" applyAlignment="0" applyProtection="0"/>
    <xf numFmtId="0" fontId="38" fillId="0" borderId="11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5" fillId="0" borderId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5" fillId="4" borderId="6" applyNumberFormat="0" applyFont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</cellStyleXfs>
  <cellXfs count="244">
    <xf numFmtId="0" fontId="0" fillId="0" borderId="0" xfId="0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169" fontId="3" fillId="0" borderId="15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168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>
      <alignment horizontal="left"/>
    </xf>
    <xf numFmtId="168" fontId="3" fillId="0" borderId="15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2" fillId="0" borderId="0" xfId="0" applyFont="1" applyFill="1" applyBorder="1" applyAlignment="1"/>
    <xf numFmtId="170" fontId="0" fillId="0" borderId="0" xfId="27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70" fontId="0" fillId="0" borderId="0" xfId="27" applyNumberFormat="1" applyFont="1" applyFill="1" applyAlignment="1">
      <alignment horizontal="center"/>
    </xf>
    <xf numFmtId="0" fontId="0" fillId="0" borderId="0" xfId="0" applyFont="1" applyFill="1" applyBorder="1"/>
    <xf numFmtId="43" fontId="0" fillId="0" borderId="0" xfId="0" applyNumberFormat="1" applyFont="1" applyFill="1" applyAlignment="1"/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vertical="center"/>
    </xf>
    <xf numFmtId="168" fontId="3" fillId="0" borderId="0" xfId="2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168" fontId="0" fillId="0" borderId="16" xfId="0" applyNumberFormat="1" applyFont="1" applyFill="1" applyBorder="1" applyAlignment="1">
      <alignment horizontal="right"/>
    </xf>
    <xf numFmtId="168" fontId="3" fillId="0" borderId="18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68" fontId="3" fillId="0" borderId="1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ont="1" applyFill="1" applyAlignment="1">
      <alignment horizontal="left" vertical="center"/>
    </xf>
    <xf numFmtId="43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7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/>
    <xf numFmtId="168" fontId="7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0" applyFont="1"/>
    <xf numFmtId="168" fontId="9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168" fontId="4" fillId="0" borderId="0" xfId="0" applyNumberFormat="1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4" fontId="3" fillId="0" borderId="0" xfId="20" applyFont="1"/>
    <xf numFmtId="170" fontId="3" fillId="0" borderId="17" xfId="20" applyNumberFormat="1" applyFont="1" applyFill="1" applyBorder="1" applyAlignment="1"/>
    <xf numFmtId="0" fontId="5" fillId="0" borderId="0" xfId="0" applyFont="1" applyFill="1" applyBorder="1" applyAlignment="1"/>
    <xf numFmtId="170" fontId="3" fillId="0" borderId="18" xfId="27" applyNumberFormat="1" applyFont="1" applyFill="1" applyBorder="1" applyAlignment="1"/>
    <xf numFmtId="0" fontId="0" fillId="0" borderId="0" xfId="0" applyNumberFormat="1" applyFont="1" applyFill="1" applyBorder="1" applyAlignment="1">
      <alignment horizontal="left" vertical="center" indent="1"/>
    </xf>
    <xf numFmtId="43" fontId="3" fillId="0" borderId="0" xfId="2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41" fontId="47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Alignment="1">
      <alignment horizontal="center" vertical="center"/>
    </xf>
    <xf numFmtId="43" fontId="0" fillId="0" borderId="0" xfId="27" applyFont="1" applyFill="1" applyAlignment="1">
      <alignment horizontal="right" vertical="center"/>
    </xf>
    <xf numFmtId="37" fontId="0" fillId="0" borderId="1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/>
    <xf numFmtId="168" fontId="7" fillId="0" borderId="0" xfId="0" applyNumberFormat="1" applyFont="1" applyFill="1"/>
    <xf numFmtId="0" fontId="8" fillId="0" borderId="0" xfId="0" applyFont="1" applyFill="1"/>
    <xf numFmtId="168" fontId="8" fillId="0" borderId="0" xfId="0" applyNumberFormat="1" applyFont="1" applyFill="1"/>
    <xf numFmtId="37" fontId="3" fillId="0" borderId="16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37" fontId="3" fillId="0" borderId="15" xfId="0" applyNumberFormat="1" applyFont="1" applyFill="1" applyBorder="1" applyAlignment="1">
      <alignment vertical="center"/>
    </xf>
    <xf numFmtId="168" fontId="3" fillId="0" borderId="0" xfId="0" applyNumberFormat="1" applyFont="1" applyFill="1"/>
    <xf numFmtId="37" fontId="3" fillId="0" borderId="4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/>
    <xf numFmtId="0" fontId="0" fillId="0" borderId="0" xfId="0" applyNumberFormat="1" applyFont="1" applyFill="1" applyAlignment="1"/>
    <xf numFmtId="49" fontId="0" fillId="0" borderId="0" xfId="0" applyNumberFormat="1" applyFont="1" applyFill="1" applyAlignment="1">
      <alignment vertical="center" readingOrder="2"/>
    </xf>
    <xf numFmtId="170" fontId="10" fillId="0" borderId="0" xfId="27" applyNumberFormat="1" applyFont="1" applyFill="1" applyAlignment="1">
      <alignment vertical="center"/>
    </xf>
    <xf numFmtId="41" fontId="47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37" fontId="3" fillId="0" borderId="15" xfId="0" applyNumberFormat="1" applyFont="1" applyFill="1" applyBorder="1" applyAlignment="1"/>
    <xf numFmtId="0" fontId="0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170" fontId="3" fillId="0" borderId="0" xfId="20" applyNumberFormat="1" applyFont="1" applyFill="1" applyBorder="1" applyAlignment="1"/>
    <xf numFmtId="41" fontId="3" fillId="0" borderId="0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39" fontId="3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170" fontId="0" fillId="0" borderId="0" xfId="27" applyNumberFormat="1" applyFont="1" applyFill="1" applyAlignment="1">
      <alignment horizontal="right" vertical="center"/>
    </xf>
    <xf numFmtId="43" fontId="0" fillId="0" borderId="0" xfId="20" applyNumberFormat="1" applyFont="1" applyFill="1" applyBorder="1" applyAlignment="1">
      <alignment horizontal="center"/>
    </xf>
    <xf numFmtId="170" fontId="45" fillId="0" borderId="4" xfId="2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3" fontId="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0" fillId="0" borderId="0" xfId="69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170" fontId="3" fillId="0" borderId="16" xfId="20" applyNumberFormat="1" applyFont="1" applyFill="1" applyBorder="1" applyAlignment="1"/>
    <xf numFmtId="170" fontId="3" fillId="0" borderId="4" xfId="20" applyNumberFormat="1" applyFont="1" applyFill="1" applyBorder="1" applyAlignment="1"/>
    <xf numFmtId="0" fontId="4" fillId="0" borderId="0" xfId="0" applyFont="1" applyFill="1" applyAlignment="1"/>
    <xf numFmtId="0" fontId="0" fillId="0" borderId="0" xfId="0" applyNumberFormat="1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0" fontId="46" fillId="0" borderId="0" xfId="0" applyFont="1" applyFill="1" applyAlignment="1"/>
    <xf numFmtId="0" fontId="46" fillId="0" borderId="0" xfId="0" applyFont="1" applyFill="1" applyBorder="1" applyAlignment="1"/>
    <xf numFmtId="37" fontId="2" fillId="0" borderId="0" xfId="0" applyNumberFormat="1" applyFont="1" applyFill="1" applyAlignment="1">
      <alignment horizontal="center" vertical="center"/>
    </xf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170" fontId="10" fillId="0" borderId="0" xfId="27" applyNumberFormat="1" applyFont="1" applyAlignment="1">
      <alignment vertical="center"/>
    </xf>
    <xf numFmtId="0" fontId="0" fillId="0" borderId="0" xfId="0" applyNumberFormat="1" applyFont="1" applyFill="1" applyAlignment="1">
      <alignment horizontal="left" vertical="center" indent="1"/>
    </xf>
    <xf numFmtId="39" fontId="3" fillId="0" borderId="0" xfId="0" applyNumberFormat="1" applyFont="1" applyAlignment="1">
      <alignment horizontal="right" vertical="center"/>
    </xf>
    <xf numFmtId="170" fontId="3" fillId="0" borderId="0" xfId="27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170" fontId="3" fillId="0" borderId="15" xfId="0" applyNumberFormat="1" applyFont="1" applyFill="1" applyBorder="1" applyAlignment="1"/>
    <xf numFmtId="0" fontId="0" fillId="0" borderId="0" xfId="0" applyFont="1" applyFill="1" applyAlignment="1">
      <alignment horizontal="left" vertical="center" indent="1"/>
    </xf>
    <xf numFmtId="168" fontId="3" fillId="0" borderId="18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16" xfId="0" applyNumberFormat="1" applyFont="1" applyFill="1" applyBorder="1" applyAlignment="1">
      <alignment horizontal="right"/>
    </xf>
    <xf numFmtId="170" fontId="3" fillId="0" borderId="16" xfId="0" applyNumberFormat="1" applyFont="1" applyFill="1" applyBorder="1" applyAlignment="1"/>
    <xf numFmtId="168" fontId="0" fillId="0" borderId="0" xfId="0" applyNumberFormat="1" applyFont="1" applyFill="1" applyAlignment="1">
      <alignment vertical="center"/>
    </xf>
    <xf numFmtId="0" fontId="0" fillId="0" borderId="0" xfId="0" applyFont="1"/>
    <xf numFmtId="168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8" fontId="0" fillId="0" borderId="0" xfId="0" applyNumberFormat="1" applyFont="1" applyFill="1"/>
    <xf numFmtId="0" fontId="0" fillId="0" borderId="0" xfId="0" applyFont="1" applyFill="1" applyAlignment="1">
      <alignment vertical="center" wrapText="1"/>
    </xf>
    <xf numFmtId="37" fontId="0" fillId="0" borderId="0" xfId="0" applyNumberFormat="1" applyFont="1" applyFill="1"/>
    <xf numFmtId="170" fontId="0" fillId="0" borderId="0" xfId="27" applyNumberFormat="1" applyFont="1" applyFill="1" applyAlignment="1"/>
    <xf numFmtId="170" fontId="0" fillId="0" borderId="16" xfId="27" applyNumberFormat="1" applyFont="1" applyFill="1" applyBorder="1" applyAlignment="1"/>
    <xf numFmtId="170" fontId="0" fillId="0" borderId="0" xfId="27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left"/>
    </xf>
    <xf numFmtId="168" fontId="0" fillId="0" borderId="0" xfId="0" applyNumberFormat="1" applyFont="1" applyFill="1" applyBorder="1" applyAlignment="1"/>
    <xf numFmtId="170" fontId="0" fillId="0" borderId="16" xfId="0" applyNumberFormat="1" applyFont="1" applyFill="1" applyBorder="1" applyAlignment="1">
      <alignment horizontal="center"/>
    </xf>
    <xf numFmtId="43" fontId="0" fillId="0" borderId="16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39" fontId="0" fillId="0" borderId="0" xfId="0" applyNumberFormat="1" applyFont="1" applyAlignment="1">
      <alignment horizontal="right" vertical="center"/>
    </xf>
    <xf numFmtId="168" fontId="0" fillId="0" borderId="0" xfId="0" applyNumberFormat="1" applyFont="1" applyFill="1" applyAlignment="1">
      <alignment horizontal="left"/>
    </xf>
    <xf numFmtId="170" fontId="0" fillId="0" borderId="16" xfId="20" applyNumberFormat="1" applyFont="1" applyFill="1" applyBorder="1" applyAlignment="1"/>
    <xf numFmtId="170" fontId="0" fillId="0" borderId="0" xfId="20" applyNumberFormat="1" applyFont="1" applyFill="1" applyBorder="1" applyAlignment="1"/>
    <xf numFmtId="43" fontId="0" fillId="0" borderId="0" xfId="20" applyNumberFormat="1" applyFont="1" applyFill="1" applyBorder="1" applyAlignment="1"/>
    <xf numFmtId="170" fontId="0" fillId="0" borderId="4" xfId="20" applyNumberFormat="1" applyFont="1" applyFill="1" applyBorder="1" applyAlignment="1"/>
    <xf numFmtId="3" fontId="0" fillId="0" borderId="0" xfId="20" applyNumberFormat="1" applyFont="1" applyFill="1" applyAlignment="1">
      <alignment horizontal="left" vertical="center"/>
    </xf>
    <xf numFmtId="3" fontId="0" fillId="0" borderId="0" xfId="20" applyNumberFormat="1" applyFont="1" applyFill="1" applyBorder="1" applyAlignment="1">
      <alignment vertical="center"/>
    </xf>
    <xf numFmtId="168" fontId="0" fillId="0" borderId="0" xfId="64" applyNumberFormat="1" applyFont="1" applyFill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0" fillId="0" borderId="0" xfId="20" applyNumberFormat="1" applyFont="1" applyFill="1" applyBorder="1" applyAlignment="1">
      <alignment horizontal="right" vertical="center"/>
    </xf>
    <xf numFmtId="168" fontId="0" fillId="0" borderId="0" xfId="64" applyNumberFormat="1" applyFont="1" applyFill="1" applyAlignment="1">
      <alignment horizontal="right" vertical="center"/>
    </xf>
    <xf numFmtId="3" fontId="0" fillId="0" borderId="0" xfId="20" applyNumberFormat="1" applyFont="1" applyFill="1" applyAlignment="1">
      <alignment vertical="center"/>
    </xf>
    <xf numFmtId="41" fontId="0" fillId="0" borderId="18" xfId="20" applyNumberFormat="1" applyFont="1" applyFill="1" applyBorder="1" applyAlignment="1">
      <alignment horizontal="left" vertical="center"/>
    </xf>
    <xf numFmtId="41" fontId="0" fillId="0" borderId="0" xfId="2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horizontal="right" vertical="center"/>
    </xf>
    <xf numFmtId="170" fontId="0" fillId="0" borderId="0" xfId="30" applyNumberFormat="1" applyFont="1" applyFill="1" applyBorder="1" applyAlignment="1">
      <alignment horizontal="right" vertical="center"/>
    </xf>
    <xf numFmtId="170" fontId="0" fillId="0" borderId="16" xfId="30" applyNumberFormat="1" applyFont="1" applyFill="1" applyBorder="1" applyAlignment="1">
      <alignment horizontal="right" vertical="center"/>
    </xf>
    <xf numFmtId="168" fontId="0" fillId="0" borderId="16" xfId="0" applyNumberFormat="1" applyFont="1" applyFill="1" applyBorder="1" applyAlignment="1">
      <alignment horizontal="right" vertical="center"/>
    </xf>
    <xf numFmtId="170" fontId="48" fillId="0" borderId="0" xfId="27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4" xfId="0" applyNumberFormat="1" applyFont="1" applyFill="1" applyBorder="1"/>
    <xf numFmtId="170" fontId="49" fillId="0" borderId="0" xfId="27" applyNumberFormat="1" applyFont="1" applyFill="1" applyBorder="1" applyAlignment="1"/>
    <xf numFmtId="174" fontId="0" fillId="0" borderId="0" xfId="20" applyNumberFormat="1" applyFont="1" applyFill="1" applyAlignment="1"/>
    <xf numFmtId="37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70" fontId="0" fillId="0" borderId="17" xfId="20" applyNumberFormat="1" applyFont="1" applyFill="1" applyBorder="1" applyAlignment="1"/>
    <xf numFmtId="43" fontId="3" fillId="0" borderId="16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168" fontId="3" fillId="0" borderId="17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</cellXfs>
  <cellStyles count="12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7 2" xfId="118" xr:uid="{27655B4A-4397-4301-9F48-267DCBE75CC1}"/>
    <cellStyle name="Comma 18" xfId="29" xr:uid="{00000000-0005-0000-0000-00001C000000}"/>
    <cellStyle name="Comma 18 2" xfId="119" xr:uid="{89BC572F-A874-4AF0-8EE6-23E83527B1B5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 2" xfId="39" xr:uid="{00000000-0005-0000-0000-000026000000}"/>
    <cellStyle name="Currency1" xfId="40" xr:uid="{00000000-0005-0000-0000-000027000000}"/>
    <cellStyle name="Date" xfId="41" xr:uid="{00000000-0005-0000-0000-000028000000}"/>
    <cellStyle name="Dollar (zero dec)" xfId="42" xr:uid="{00000000-0005-0000-0000-000029000000}"/>
    <cellStyle name="Fixed" xfId="43" xr:uid="{00000000-0005-0000-0000-00002A000000}"/>
    <cellStyle name="Grey" xfId="44" xr:uid="{00000000-0005-0000-0000-00002B000000}"/>
    <cellStyle name="Header1" xfId="45" xr:uid="{00000000-0005-0000-0000-00002C000000}"/>
    <cellStyle name="Header2" xfId="46" xr:uid="{00000000-0005-0000-0000-00002D000000}"/>
    <cellStyle name="HEADING1" xfId="47" xr:uid="{00000000-0005-0000-0000-00002E000000}"/>
    <cellStyle name="HEADING2" xfId="48" xr:uid="{00000000-0005-0000-0000-00002F000000}"/>
    <cellStyle name="Input [yellow]" xfId="49" xr:uid="{00000000-0005-0000-0000-000030000000}"/>
    <cellStyle name="Migliaia (0)" xfId="50" xr:uid="{00000000-0005-0000-0000-000031000000}"/>
    <cellStyle name="no dec" xfId="51" xr:uid="{00000000-0005-0000-0000-000032000000}"/>
    <cellStyle name="Normal" xfId="0" builtinId="0"/>
    <cellStyle name="Normal - Style1" xfId="52" xr:uid="{00000000-0005-0000-0000-000034000000}"/>
    <cellStyle name="Normal - Style1 2" xfId="53" xr:uid="{00000000-0005-0000-0000-000035000000}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5" xfId="59" xr:uid="{00000000-0005-0000-0000-00003B000000}"/>
    <cellStyle name="Normal 16" xfId="60" xr:uid="{00000000-0005-0000-0000-00003C000000}"/>
    <cellStyle name="Normal 17" xfId="61" xr:uid="{00000000-0005-0000-0000-00003D000000}"/>
    <cellStyle name="Normal 18" xfId="62" xr:uid="{00000000-0005-0000-0000-00003E000000}"/>
    <cellStyle name="Normal 18 2" xfId="120" xr:uid="{F7DBE2D3-1A5D-475A-A811-C42AC8F6AC2A}"/>
    <cellStyle name="Normal 19" xfId="63" xr:uid="{00000000-0005-0000-0000-00003F000000}"/>
    <cellStyle name="Normal 19 2" xfId="121" xr:uid="{4DFB6B6A-D0C4-4733-B36F-D4F8CE156F08}"/>
    <cellStyle name="Normal 2" xfId="64" xr:uid="{00000000-0005-0000-0000-000040000000}"/>
    <cellStyle name="Normal 3" xfId="65" xr:uid="{00000000-0005-0000-0000-000041000000}"/>
    <cellStyle name="Normal 4" xfId="66" xr:uid="{00000000-0005-0000-0000-000042000000}"/>
    <cellStyle name="Normal 5" xfId="67" xr:uid="{00000000-0005-0000-0000-000043000000}"/>
    <cellStyle name="Normal 6" xfId="68" xr:uid="{00000000-0005-0000-0000-000044000000}"/>
    <cellStyle name="Normal 7" xfId="69" xr:uid="{00000000-0005-0000-0000-000045000000}"/>
    <cellStyle name="Normal 8" xfId="70" xr:uid="{00000000-0005-0000-0000-000046000000}"/>
    <cellStyle name="Normal 8 2" xfId="71" xr:uid="{00000000-0005-0000-0000-000047000000}"/>
    <cellStyle name="Normal 9" xfId="72" xr:uid="{00000000-0005-0000-0000-000048000000}"/>
    <cellStyle name="Percent [2]" xfId="73" xr:uid="{00000000-0005-0000-0000-000049000000}"/>
    <cellStyle name="Percent 2" xfId="74" xr:uid="{00000000-0005-0000-0000-00004A000000}"/>
    <cellStyle name="Percent 2 2" xfId="75" xr:uid="{00000000-0005-0000-0000-00004B000000}"/>
    <cellStyle name="Percent 2 3" xfId="122" xr:uid="{CBC170D0-687A-4E15-BA32-A426B4B57116}"/>
    <cellStyle name="Percent 3" xfId="76" xr:uid="{00000000-0005-0000-0000-00004C000000}"/>
    <cellStyle name="Q" xfId="77" xr:uid="{00000000-0005-0000-0000-00004D000000}"/>
    <cellStyle name="Q_Depre" xfId="78" xr:uid="{00000000-0005-0000-0000-00004E000000}"/>
    <cellStyle name="Quantity" xfId="79" xr:uid="{00000000-0005-0000-0000-00004F000000}"/>
    <cellStyle name="small border line" xfId="80" xr:uid="{00000000-0005-0000-0000-000050000000}"/>
    <cellStyle name="Valuta (0)" xfId="81" xr:uid="{00000000-0005-0000-0000-000051000000}"/>
    <cellStyle name="W" xfId="82" xr:uid="{00000000-0005-0000-0000-000052000000}"/>
    <cellStyle name="W_Depre" xfId="83" xr:uid="{00000000-0005-0000-0000-000053000000}"/>
    <cellStyle name="เครื่องหมายจุลภาค [0]_Book3" xfId="84" xr:uid="{00000000-0005-0000-0000-000054000000}"/>
    <cellStyle name="เครื่องหมายจุลภาค_Book3" xfId="85" xr:uid="{00000000-0005-0000-0000-000055000000}"/>
    <cellStyle name="เครื่องหมายสกุลเงิน [0]_Book3" xfId="86" xr:uid="{00000000-0005-0000-0000-000056000000}"/>
    <cellStyle name="เครื่องหมายสกุลเงิน_Book3" xfId="87" xr:uid="{00000000-0005-0000-0000-000057000000}"/>
    <cellStyle name="เซลล์ตรวจสอบ" xfId="88" xr:uid="{00000000-0005-0000-0000-000058000000}"/>
    <cellStyle name="เซลล์ที่มีการเชื่อมโยง" xfId="89" xr:uid="{00000000-0005-0000-0000-000059000000}"/>
    <cellStyle name="แย่" xfId="90" xr:uid="{00000000-0005-0000-0000-00005A000000}"/>
    <cellStyle name="แสดงผล" xfId="91" xr:uid="{00000000-0005-0000-0000-00005B000000}"/>
    <cellStyle name="การคำนวณ" xfId="92" xr:uid="{00000000-0005-0000-0000-00005C000000}"/>
    <cellStyle name="ข้อความเตือน" xfId="93" xr:uid="{00000000-0005-0000-0000-00005D000000}"/>
    <cellStyle name="ข้อความอธิบาย" xfId="94" xr:uid="{00000000-0005-0000-0000-00005E000000}"/>
    <cellStyle name="ชื่อเรื่อง" xfId="95" xr:uid="{00000000-0005-0000-0000-00005F000000}"/>
    <cellStyle name="ดี" xfId="96" xr:uid="{00000000-0005-0000-0000-000060000000}"/>
    <cellStyle name="น้บะภฒ_95" xfId="97" xr:uid="{00000000-0005-0000-0000-000061000000}"/>
    <cellStyle name="ปกติ_Book3" xfId="98" xr:uid="{00000000-0005-0000-0000-000062000000}"/>
    <cellStyle name="ป้อนค่า" xfId="99" xr:uid="{00000000-0005-0000-0000-000063000000}"/>
    <cellStyle name="ปานกลาง" xfId="100" xr:uid="{00000000-0005-0000-0000-000064000000}"/>
    <cellStyle name="ผลรวม" xfId="101" xr:uid="{00000000-0005-0000-0000-000065000000}"/>
    <cellStyle name="ฤธถ [0]_95" xfId="102" xr:uid="{00000000-0005-0000-0000-000066000000}"/>
    <cellStyle name="ฤธถ_95" xfId="103" xr:uid="{00000000-0005-0000-0000-000067000000}"/>
    <cellStyle name="ล๋ศญ [0]_95" xfId="104" xr:uid="{00000000-0005-0000-0000-000068000000}"/>
    <cellStyle name="ล๋ศญ_95" xfId="105" xr:uid="{00000000-0005-0000-0000-000069000000}"/>
    <cellStyle name="วฅมุ_4ฟ๙ฝวภ๛" xfId="106" xr:uid="{00000000-0005-0000-0000-00006A000000}"/>
    <cellStyle name="ส่วนที่ถูกเน้น1" xfId="107" xr:uid="{00000000-0005-0000-0000-00006B000000}"/>
    <cellStyle name="ส่วนที่ถูกเน้น2" xfId="108" xr:uid="{00000000-0005-0000-0000-00006C000000}"/>
    <cellStyle name="ส่วนที่ถูกเน้น3" xfId="109" xr:uid="{00000000-0005-0000-0000-00006D000000}"/>
    <cellStyle name="ส่วนที่ถูกเน้น4" xfId="110" xr:uid="{00000000-0005-0000-0000-00006E000000}"/>
    <cellStyle name="ส่วนที่ถูกเน้น5" xfId="111" xr:uid="{00000000-0005-0000-0000-00006F000000}"/>
    <cellStyle name="ส่วนที่ถูกเน้น6" xfId="112" xr:uid="{00000000-0005-0000-0000-000070000000}"/>
    <cellStyle name="หมายเหตุ" xfId="113" xr:uid="{00000000-0005-0000-0000-000071000000}"/>
    <cellStyle name="หัวเรื่อง 1" xfId="114" xr:uid="{00000000-0005-0000-0000-000072000000}"/>
    <cellStyle name="หัวเรื่อง 2" xfId="115" xr:uid="{00000000-0005-0000-0000-000073000000}"/>
    <cellStyle name="หัวเรื่อง 3" xfId="116" xr:uid="{00000000-0005-0000-0000-000074000000}"/>
    <cellStyle name="หัวเรื่อง 4" xfId="117" xr:uid="{00000000-0005-0000-0000-00007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0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4A15-04A4-4084-B529-E7EA3AE81C93}">
  <dimension ref="A1:O102"/>
  <sheetViews>
    <sheetView view="pageBreakPreview" topLeftCell="A88" zoomScale="76" zoomScaleNormal="90" zoomScaleSheetLayoutView="76" workbookViewId="0">
      <selection activeCell="A8" sqref="A8"/>
    </sheetView>
  </sheetViews>
  <sheetFormatPr defaultColWidth="10.81640625" defaultRowHeight="14"/>
  <cols>
    <col min="1" max="1" width="39" style="178" customWidth="1"/>
    <col min="2" max="2" width="13" style="176" bestFit="1" customWidth="1"/>
    <col min="3" max="3" width="12.54296875" style="177" customWidth="1"/>
    <col min="4" max="4" width="1.1796875" style="177" customWidth="1"/>
    <col min="5" max="5" width="11.54296875" style="177" customWidth="1"/>
    <col min="6" max="6" width="1.1796875" style="177" customWidth="1"/>
    <col min="7" max="7" width="12.1796875" style="177" customWidth="1"/>
    <col min="8" max="8" width="1" style="177" customWidth="1"/>
    <col min="9" max="9" width="11.54296875" style="177" customWidth="1"/>
    <col min="10" max="10" width="1" style="176" customWidth="1"/>
    <col min="11" max="11" width="10.81640625" style="176"/>
    <col min="12" max="12" width="12" style="176" customWidth="1"/>
    <col min="13" max="229" width="10.81640625" style="176"/>
    <col min="230" max="230" width="39.453125" style="176" customWidth="1"/>
    <col min="231" max="231" width="9.1796875" style="176" bestFit="1" customWidth="1"/>
    <col min="232" max="232" width="12.81640625" style="176" customWidth="1"/>
    <col min="233" max="233" width="1.1796875" style="176" customWidth="1"/>
    <col min="234" max="234" width="12.81640625" style="176" customWidth="1"/>
    <col min="235" max="235" width="1.1796875" style="176" customWidth="1"/>
    <col min="236" max="236" width="12.81640625" style="176" customWidth="1"/>
    <col min="237" max="237" width="1" style="176" customWidth="1"/>
    <col min="238" max="238" width="12.81640625" style="176" bestFit="1" customWidth="1"/>
    <col min="239" max="239" width="1" style="176" customWidth="1"/>
    <col min="240" max="240" width="11.453125" style="176" bestFit="1" customWidth="1"/>
    <col min="241" max="241" width="14.81640625" style="176" bestFit="1" customWidth="1"/>
    <col min="242" max="485" width="10.81640625" style="176"/>
    <col min="486" max="486" width="39.453125" style="176" customWidth="1"/>
    <col min="487" max="487" width="9.1796875" style="176" bestFit="1" customWidth="1"/>
    <col min="488" max="488" width="12.81640625" style="176" customWidth="1"/>
    <col min="489" max="489" width="1.1796875" style="176" customWidth="1"/>
    <col min="490" max="490" width="12.81640625" style="176" customWidth="1"/>
    <col min="491" max="491" width="1.1796875" style="176" customWidth="1"/>
    <col min="492" max="492" width="12.81640625" style="176" customWidth="1"/>
    <col min="493" max="493" width="1" style="176" customWidth="1"/>
    <col min="494" max="494" width="12.81640625" style="176" bestFit="1" customWidth="1"/>
    <col min="495" max="495" width="1" style="176" customWidth="1"/>
    <col min="496" max="496" width="11.453125" style="176" bestFit="1" customWidth="1"/>
    <col min="497" max="497" width="14.81640625" style="176" bestFit="1" customWidth="1"/>
    <col min="498" max="741" width="10.81640625" style="176"/>
    <col min="742" max="742" width="39.453125" style="176" customWidth="1"/>
    <col min="743" max="743" width="9.1796875" style="176" bestFit="1" customWidth="1"/>
    <col min="744" max="744" width="12.81640625" style="176" customWidth="1"/>
    <col min="745" max="745" width="1.1796875" style="176" customWidth="1"/>
    <col min="746" max="746" width="12.81640625" style="176" customWidth="1"/>
    <col min="747" max="747" width="1.1796875" style="176" customWidth="1"/>
    <col min="748" max="748" width="12.81640625" style="176" customWidth="1"/>
    <col min="749" max="749" width="1" style="176" customWidth="1"/>
    <col min="750" max="750" width="12.81640625" style="176" bestFit="1" customWidth="1"/>
    <col min="751" max="751" width="1" style="176" customWidth="1"/>
    <col min="752" max="752" width="11.453125" style="176" bestFit="1" customWidth="1"/>
    <col min="753" max="753" width="14.81640625" style="176" bestFit="1" customWidth="1"/>
    <col min="754" max="997" width="10.81640625" style="176"/>
    <col min="998" max="998" width="39.453125" style="176" customWidth="1"/>
    <col min="999" max="999" width="9.1796875" style="176" bestFit="1" customWidth="1"/>
    <col min="1000" max="1000" width="12.81640625" style="176" customWidth="1"/>
    <col min="1001" max="1001" width="1.1796875" style="176" customWidth="1"/>
    <col min="1002" max="1002" width="12.81640625" style="176" customWidth="1"/>
    <col min="1003" max="1003" width="1.1796875" style="176" customWidth="1"/>
    <col min="1004" max="1004" width="12.81640625" style="176" customWidth="1"/>
    <col min="1005" max="1005" width="1" style="176" customWidth="1"/>
    <col min="1006" max="1006" width="12.81640625" style="176" bestFit="1" customWidth="1"/>
    <col min="1007" max="1007" width="1" style="176" customWidth="1"/>
    <col min="1008" max="1008" width="11.453125" style="176" bestFit="1" customWidth="1"/>
    <col min="1009" max="1009" width="14.81640625" style="176" bestFit="1" customWidth="1"/>
    <col min="1010" max="1253" width="10.81640625" style="176"/>
    <col min="1254" max="1254" width="39.453125" style="176" customWidth="1"/>
    <col min="1255" max="1255" width="9.1796875" style="176" bestFit="1" customWidth="1"/>
    <col min="1256" max="1256" width="12.81640625" style="176" customWidth="1"/>
    <col min="1257" max="1257" width="1.1796875" style="176" customWidth="1"/>
    <col min="1258" max="1258" width="12.81640625" style="176" customWidth="1"/>
    <col min="1259" max="1259" width="1.1796875" style="176" customWidth="1"/>
    <col min="1260" max="1260" width="12.81640625" style="176" customWidth="1"/>
    <col min="1261" max="1261" width="1" style="176" customWidth="1"/>
    <col min="1262" max="1262" width="12.81640625" style="176" bestFit="1" customWidth="1"/>
    <col min="1263" max="1263" width="1" style="176" customWidth="1"/>
    <col min="1264" max="1264" width="11.453125" style="176" bestFit="1" customWidth="1"/>
    <col min="1265" max="1265" width="14.81640625" style="176" bestFit="1" customWidth="1"/>
    <col min="1266" max="1509" width="10.81640625" style="176"/>
    <col min="1510" max="1510" width="39.453125" style="176" customWidth="1"/>
    <col min="1511" max="1511" width="9.1796875" style="176" bestFit="1" customWidth="1"/>
    <col min="1512" max="1512" width="12.81640625" style="176" customWidth="1"/>
    <col min="1513" max="1513" width="1.1796875" style="176" customWidth="1"/>
    <col min="1514" max="1514" width="12.81640625" style="176" customWidth="1"/>
    <col min="1515" max="1515" width="1.1796875" style="176" customWidth="1"/>
    <col min="1516" max="1516" width="12.81640625" style="176" customWidth="1"/>
    <col min="1517" max="1517" width="1" style="176" customWidth="1"/>
    <col min="1518" max="1518" width="12.81640625" style="176" bestFit="1" customWidth="1"/>
    <col min="1519" max="1519" width="1" style="176" customWidth="1"/>
    <col min="1520" max="1520" width="11.453125" style="176" bestFit="1" customWidth="1"/>
    <col min="1521" max="1521" width="14.81640625" style="176" bestFit="1" customWidth="1"/>
    <col min="1522" max="1765" width="10.81640625" style="176"/>
    <col min="1766" max="1766" width="39.453125" style="176" customWidth="1"/>
    <col min="1767" max="1767" width="9.1796875" style="176" bestFit="1" customWidth="1"/>
    <col min="1768" max="1768" width="12.81640625" style="176" customWidth="1"/>
    <col min="1769" max="1769" width="1.1796875" style="176" customWidth="1"/>
    <col min="1770" max="1770" width="12.81640625" style="176" customWidth="1"/>
    <col min="1771" max="1771" width="1.1796875" style="176" customWidth="1"/>
    <col min="1772" max="1772" width="12.81640625" style="176" customWidth="1"/>
    <col min="1773" max="1773" width="1" style="176" customWidth="1"/>
    <col min="1774" max="1774" width="12.81640625" style="176" bestFit="1" customWidth="1"/>
    <col min="1775" max="1775" width="1" style="176" customWidth="1"/>
    <col min="1776" max="1776" width="11.453125" style="176" bestFit="1" customWidth="1"/>
    <col min="1777" max="1777" width="14.81640625" style="176" bestFit="1" customWidth="1"/>
    <col min="1778" max="2021" width="10.81640625" style="176"/>
    <col min="2022" max="2022" width="39.453125" style="176" customWidth="1"/>
    <col min="2023" max="2023" width="9.1796875" style="176" bestFit="1" customWidth="1"/>
    <col min="2024" max="2024" width="12.81640625" style="176" customWidth="1"/>
    <col min="2025" max="2025" width="1.1796875" style="176" customWidth="1"/>
    <col min="2026" max="2026" width="12.81640625" style="176" customWidth="1"/>
    <col min="2027" max="2027" width="1.1796875" style="176" customWidth="1"/>
    <col min="2028" max="2028" width="12.81640625" style="176" customWidth="1"/>
    <col min="2029" max="2029" width="1" style="176" customWidth="1"/>
    <col min="2030" max="2030" width="12.81640625" style="176" bestFit="1" customWidth="1"/>
    <col min="2031" max="2031" width="1" style="176" customWidth="1"/>
    <col min="2032" max="2032" width="11.453125" style="176" bestFit="1" customWidth="1"/>
    <col min="2033" max="2033" width="14.81640625" style="176" bestFit="1" customWidth="1"/>
    <col min="2034" max="2277" width="10.81640625" style="176"/>
    <col min="2278" max="2278" width="39.453125" style="176" customWidth="1"/>
    <col min="2279" max="2279" width="9.1796875" style="176" bestFit="1" customWidth="1"/>
    <col min="2280" max="2280" width="12.81640625" style="176" customWidth="1"/>
    <col min="2281" max="2281" width="1.1796875" style="176" customWidth="1"/>
    <col min="2282" max="2282" width="12.81640625" style="176" customWidth="1"/>
    <col min="2283" max="2283" width="1.1796875" style="176" customWidth="1"/>
    <col min="2284" max="2284" width="12.81640625" style="176" customWidth="1"/>
    <col min="2285" max="2285" width="1" style="176" customWidth="1"/>
    <col min="2286" max="2286" width="12.81640625" style="176" bestFit="1" customWidth="1"/>
    <col min="2287" max="2287" width="1" style="176" customWidth="1"/>
    <col min="2288" max="2288" width="11.453125" style="176" bestFit="1" customWidth="1"/>
    <col min="2289" max="2289" width="14.81640625" style="176" bestFit="1" customWidth="1"/>
    <col min="2290" max="2533" width="10.81640625" style="176"/>
    <col min="2534" max="2534" width="39.453125" style="176" customWidth="1"/>
    <col min="2535" max="2535" width="9.1796875" style="176" bestFit="1" customWidth="1"/>
    <col min="2536" max="2536" width="12.81640625" style="176" customWidth="1"/>
    <col min="2537" max="2537" width="1.1796875" style="176" customWidth="1"/>
    <col min="2538" max="2538" width="12.81640625" style="176" customWidth="1"/>
    <col min="2539" max="2539" width="1.1796875" style="176" customWidth="1"/>
    <col min="2540" max="2540" width="12.81640625" style="176" customWidth="1"/>
    <col min="2541" max="2541" width="1" style="176" customWidth="1"/>
    <col min="2542" max="2542" width="12.81640625" style="176" bestFit="1" customWidth="1"/>
    <col min="2543" max="2543" width="1" style="176" customWidth="1"/>
    <col min="2544" max="2544" width="11.453125" style="176" bestFit="1" customWidth="1"/>
    <col min="2545" max="2545" width="14.81640625" style="176" bestFit="1" customWidth="1"/>
    <col min="2546" max="2789" width="10.81640625" style="176"/>
    <col min="2790" max="2790" width="39.453125" style="176" customWidth="1"/>
    <col min="2791" max="2791" width="9.1796875" style="176" bestFit="1" customWidth="1"/>
    <col min="2792" max="2792" width="12.81640625" style="176" customWidth="1"/>
    <col min="2793" max="2793" width="1.1796875" style="176" customWidth="1"/>
    <col min="2794" max="2794" width="12.81640625" style="176" customWidth="1"/>
    <col min="2795" max="2795" width="1.1796875" style="176" customWidth="1"/>
    <col min="2796" max="2796" width="12.81640625" style="176" customWidth="1"/>
    <col min="2797" max="2797" width="1" style="176" customWidth="1"/>
    <col min="2798" max="2798" width="12.81640625" style="176" bestFit="1" customWidth="1"/>
    <col min="2799" max="2799" width="1" style="176" customWidth="1"/>
    <col min="2800" max="2800" width="11.453125" style="176" bestFit="1" customWidth="1"/>
    <col min="2801" max="2801" width="14.81640625" style="176" bestFit="1" customWidth="1"/>
    <col min="2802" max="3045" width="10.81640625" style="176"/>
    <col min="3046" max="3046" width="39.453125" style="176" customWidth="1"/>
    <col min="3047" max="3047" width="9.1796875" style="176" bestFit="1" customWidth="1"/>
    <col min="3048" max="3048" width="12.81640625" style="176" customWidth="1"/>
    <col min="3049" max="3049" width="1.1796875" style="176" customWidth="1"/>
    <col min="3050" max="3050" width="12.81640625" style="176" customWidth="1"/>
    <col min="3051" max="3051" width="1.1796875" style="176" customWidth="1"/>
    <col min="3052" max="3052" width="12.81640625" style="176" customWidth="1"/>
    <col min="3053" max="3053" width="1" style="176" customWidth="1"/>
    <col min="3054" max="3054" width="12.81640625" style="176" bestFit="1" customWidth="1"/>
    <col min="3055" max="3055" width="1" style="176" customWidth="1"/>
    <col min="3056" max="3056" width="11.453125" style="176" bestFit="1" customWidth="1"/>
    <col min="3057" max="3057" width="14.81640625" style="176" bestFit="1" customWidth="1"/>
    <col min="3058" max="3301" width="10.81640625" style="176"/>
    <col min="3302" max="3302" width="39.453125" style="176" customWidth="1"/>
    <col min="3303" max="3303" width="9.1796875" style="176" bestFit="1" customWidth="1"/>
    <col min="3304" max="3304" width="12.81640625" style="176" customWidth="1"/>
    <col min="3305" max="3305" width="1.1796875" style="176" customWidth="1"/>
    <col min="3306" max="3306" width="12.81640625" style="176" customWidth="1"/>
    <col min="3307" max="3307" width="1.1796875" style="176" customWidth="1"/>
    <col min="3308" max="3308" width="12.81640625" style="176" customWidth="1"/>
    <col min="3309" max="3309" width="1" style="176" customWidth="1"/>
    <col min="3310" max="3310" width="12.81640625" style="176" bestFit="1" customWidth="1"/>
    <col min="3311" max="3311" width="1" style="176" customWidth="1"/>
    <col min="3312" max="3312" width="11.453125" style="176" bestFit="1" customWidth="1"/>
    <col min="3313" max="3313" width="14.81640625" style="176" bestFit="1" customWidth="1"/>
    <col min="3314" max="3557" width="10.81640625" style="176"/>
    <col min="3558" max="3558" width="39.453125" style="176" customWidth="1"/>
    <col min="3559" max="3559" width="9.1796875" style="176" bestFit="1" customWidth="1"/>
    <col min="3560" max="3560" width="12.81640625" style="176" customWidth="1"/>
    <col min="3561" max="3561" width="1.1796875" style="176" customWidth="1"/>
    <col min="3562" max="3562" width="12.81640625" style="176" customWidth="1"/>
    <col min="3563" max="3563" width="1.1796875" style="176" customWidth="1"/>
    <col min="3564" max="3564" width="12.81640625" style="176" customWidth="1"/>
    <col min="3565" max="3565" width="1" style="176" customWidth="1"/>
    <col min="3566" max="3566" width="12.81640625" style="176" bestFit="1" customWidth="1"/>
    <col min="3567" max="3567" width="1" style="176" customWidth="1"/>
    <col min="3568" max="3568" width="11.453125" style="176" bestFit="1" customWidth="1"/>
    <col min="3569" max="3569" width="14.81640625" style="176" bestFit="1" customWidth="1"/>
    <col min="3570" max="3813" width="10.81640625" style="176"/>
    <col min="3814" max="3814" width="39.453125" style="176" customWidth="1"/>
    <col min="3815" max="3815" width="9.1796875" style="176" bestFit="1" customWidth="1"/>
    <col min="3816" max="3816" width="12.81640625" style="176" customWidth="1"/>
    <col min="3817" max="3817" width="1.1796875" style="176" customWidth="1"/>
    <col min="3818" max="3818" width="12.81640625" style="176" customWidth="1"/>
    <col min="3819" max="3819" width="1.1796875" style="176" customWidth="1"/>
    <col min="3820" max="3820" width="12.81640625" style="176" customWidth="1"/>
    <col min="3821" max="3821" width="1" style="176" customWidth="1"/>
    <col min="3822" max="3822" width="12.81640625" style="176" bestFit="1" customWidth="1"/>
    <col min="3823" max="3823" width="1" style="176" customWidth="1"/>
    <col min="3824" max="3824" width="11.453125" style="176" bestFit="1" customWidth="1"/>
    <col min="3825" max="3825" width="14.81640625" style="176" bestFit="1" customWidth="1"/>
    <col min="3826" max="4069" width="10.81640625" style="176"/>
    <col min="4070" max="4070" width="39.453125" style="176" customWidth="1"/>
    <col min="4071" max="4071" width="9.1796875" style="176" bestFit="1" customWidth="1"/>
    <col min="4072" max="4072" width="12.81640625" style="176" customWidth="1"/>
    <col min="4073" max="4073" width="1.1796875" style="176" customWidth="1"/>
    <col min="4074" max="4074" width="12.81640625" style="176" customWidth="1"/>
    <col min="4075" max="4075" width="1.1796875" style="176" customWidth="1"/>
    <col min="4076" max="4076" width="12.81640625" style="176" customWidth="1"/>
    <col min="4077" max="4077" width="1" style="176" customWidth="1"/>
    <col min="4078" max="4078" width="12.81640625" style="176" bestFit="1" customWidth="1"/>
    <col min="4079" max="4079" width="1" style="176" customWidth="1"/>
    <col min="4080" max="4080" width="11.453125" style="176" bestFit="1" customWidth="1"/>
    <col min="4081" max="4081" width="14.81640625" style="176" bestFit="1" customWidth="1"/>
    <col min="4082" max="4325" width="10.81640625" style="176"/>
    <col min="4326" max="4326" width="39.453125" style="176" customWidth="1"/>
    <col min="4327" max="4327" width="9.1796875" style="176" bestFit="1" customWidth="1"/>
    <col min="4328" max="4328" width="12.81640625" style="176" customWidth="1"/>
    <col min="4329" max="4329" width="1.1796875" style="176" customWidth="1"/>
    <col min="4330" max="4330" width="12.81640625" style="176" customWidth="1"/>
    <col min="4331" max="4331" width="1.1796875" style="176" customWidth="1"/>
    <col min="4332" max="4332" width="12.81640625" style="176" customWidth="1"/>
    <col min="4333" max="4333" width="1" style="176" customWidth="1"/>
    <col min="4334" max="4334" width="12.81640625" style="176" bestFit="1" customWidth="1"/>
    <col min="4335" max="4335" width="1" style="176" customWidth="1"/>
    <col min="4336" max="4336" width="11.453125" style="176" bestFit="1" customWidth="1"/>
    <col min="4337" max="4337" width="14.81640625" style="176" bestFit="1" customWidth="1"/>
    <col min="4338" max="4581" width="10.81640625" style="176"/>
    <col min="4582" max="4582" width="39.453125" style="176" customWidth="1"/>
    <col min="4583" max="4583" width="9.1796875" style="176" bestFit="1" customWidth="1"/>
    <col min="4584" max="4584" width="12.81640625" style="176" customWidth="1"/>
    <col min="4585" max="4585" width="1.1796875" style="176" customWidth="1"/>
    <col min="4586" max="4586" width="12.81640625" style="176" customWidth="1"/>
    <col min="4587" max="4587" width="1.1796875" style="176" customWidth="1"/>
    <col min="4588" max="4588" width="12.81640625" style="176" customWidth="1"/>
    <col min="4589" max="4589" width="1" style="176" customWidth="1"/>
    <col min="4590" max="4590" width="12.81640625" style="176" bestFit="1" customWidth="1"/>
    <col min="4591" max="4591" width="1" style="176" customWidth="1"/>
    <col min="4592" max="4592" width="11.453125" style="176" bestFit="1" customWidth="1"/>
    <col min="4593" max="4593" width="14.81640625" style="176" bestFit="1" customWidth="1"/>
    <col min="4594" max="4837" width="10.81640625" style="176"/>
    <col min="4838" max="4838" width="39.453125" style="176" customWidth="1"/>
    <col min="4839" max="4839" width="9.1796875" style="176" bestFit="1" customWidth="1"/>
    <col min="4840" max="4840" width="12.81640625" style="176" customWidth="1"/>
    <col min="4841" max="4841" width="1.1796875" style="176" customWidth="1"/>
    <col min="4842" max="4842" width="12.81640625" style="176" customWidth="1"/>
    <col min="4843" max="4843" width="1.1796875" style="176" customWidth="1"/>
    <col min="4844" max="4844" width="12.81640625" style="176" customWidth="1"/>
    <col min="4845" max="4845" width="1" style="176" customWidth="1"/>
    <col min="4846" max="4846" width="12.81640625" style="176" bestFit="1" customWidth="1"/>
    <col min="4847" max="4847" width="1" style="176" customWidth="1"/>
    <col min="4848" max="4848" width="11.453125" style="176" bestFit="1" customWidth="1"/>
    <col min="4849" max="4849" width="14.81640625" style="176" bestFit="1" customWidth="1"/>
    <col min="4850" max="5093" width="10.81640625" style="176"/>
    <col min="5094" max="5094" width="39.453125" style="176" customWidth="1"/>
    <col min="5095" max="5095" width="9.1796875" style="176" bestFit="1" customWidth="1"/>
    <col min="5096" max="5096" width="12.81640625" style="176" customWidth="1"/>
    <col min="5097" max="5097" width="1.1796875" style="176" customWidth="1"/>
    <col min="5098" max="5098" width="12.81640625" style="176" customWidth="1"/>
    <col min="5099" max="5099" width="1.1796875" style="176" customWidth="1"/>
    <col min="5100" max="5100" width="12.81640625" style="176" customWidth="1"/>
    <col min="5101" max="5101" width="1" style="176" customWidth="1"/>
    <col min="5102" max="5102" width="12.81640625" style="176" bestFit="1" customWidth="1"/>
    <col min="5103" max="5103" width="1" style="176" customWidth="1"/>
    <col min="5104" max="5104" width="11.453125" style="176" bestFit="1" customWidth="1"/>
    <col min="5105" max="5105" width="14.81640625" style="176" bestFit="1" customWidth="1"/>
    <col min="5106" max="5349" width="10.81640625" style="176"/>
    <col min="5350" max="5350" width="39.453125" style="176" customWidth="1"/>
    <col min="5351" max="5351" width="9.1796875" style="176" bestFit="1" customWidth="1"/>
    <col min="5352" max="5352" width="12.81640625" style="176" customWidth="1"/>
    <col min="5353" max="5353" width="1.1796875" style="176" customWidth="1"/>
    <col min="5354" max="5354" width="12.81640625" style="176" customWidth="1"/>
    <col min="5355" max="5355" width="1.1796875" style="176" customWidth="1"/>
    <col min="5356" max="5356" width="12.81640625" style="176" customWidth="1"/>
    <col min="5357" max="5357" width="1" style="176" customWidth="1"/>
    <col min="5358" max="5358" width="12.81640625" style="176" bestFit="1" customWidth="1"/>
    <col min="5359" max="5359" width="1" style="176" customWidth="1"/>
    <col min="5360" max="5360" width="11.453125" style="176" bestFit="1" customWidth="1"/>
    <col min="5361" max="5361" width="14.81640625" style="176" bestFit="1" customWidth="1"/>
    <col min="5362" max="5605" width="10.81640625" style="176"/>
    <col min="5606" max="5606" width="39.453125" style="176" customWidth="1"/>
    <col min="5607" max="5607" width="9.1796875" style="176" bestFit="1" customWidth="1"/>
    <col min="5608" max="5608" width="12.81640625" style="176" customWidth="1"/>
    <col min="5609" max="5609" width="1.1796875" style="176" customWidth="1"/>
    <col min="5610" max="5610" width="12.81640625" style="176" customWidth="1"/>
    <col min="5611" max="5611" width="1.1796875" style="176" customWidth="1"/>
    <col min="5612" max="5612" width="12.81640625" style="176" customWidth="1"/>
    <col min="5613" max="5613" width="1" style="176" customWidth="1"/>
    <col min="5614" max="5614" width="12.81640625" style="176" bestFit="1" customWidth="1"/>
    <col min="5615" max="5615" width="1" style="176" customWidth="1"/>
    <col min="5616" max="5616" width="11.453125" style="176" bestFit="1" customWidth="1"/>
    <col min="5617" max="5617" width="14.81640625" style="176" bestFit="1" customWidth="1"/>
    <col min="5618" max="5861" width="10.81640625" style="176"/>
    <col min="5862" max="5862" width="39.453125" style="176" customWidth="1"/>
    <col min="5863" max="5863" width="9.1796875" style="176" bestFit="1" customWidth="1"/>
    <col min="5864" max="5864" width="12.81640625" style="176" customWidth="1"/>
    <col min="5865" max="5865" width="1.1796875" style="176" customWidth="1"/>
    <col min="5866" max="5866" width="12.81640625" style="176" customWidth="1"/>
    <col min="5867" max="5867" width="1.1796875" style="176" customWidth="1"/>
    <col min="5868" max="5868" width="12.81640625" style="176" customWidth="1"/>
    <col min="5869" max="5869" width="1" style="176" customWidth="1"/>
    <col min="5870" max="5870" width="12.81640625" style="176" bestFit="1" customWidth="1"/>
    <col min="5871" max="5871" width="1" style="176" customWidth="1"/>
    <col min="5872" max="5872" width="11.453125" style="176" bestFit="1" customWidth="1"/>
    <col min="5873" max="5873" width="14.81640625" style="176" bestFit="1" customWidth="1"/>
    <col min="5874" max="6117" width="10.81640625" style="176"/>
    <col min="6118" max="6118" width="39.453125" style="176" customWidth="1"/>
    <col min="6119" max="6119" width="9.1796875" style="176" bestFit="1" customWidth="1"/>
    <col min="6120" max="6120" width="12.81640625" style="176" customWidth="1"/>
    <col min="6121" max="6121" width="1.1796875" style="176" customWidth="1"/>
    <col min="6122" max="6122" width="12.81640625" style="176" customWidth="1"/>
    <col min="6123" max="6123" width="1.1796875" style="176" customWidth="1"/>
    <col min="6124" max="6124" width="12.81640625" style="176" customWidth="1"/>
    <col min="6125" max="6125" width="1" style="176" customWidth="1"/>
    <col min="6126" max="6126" width="12.81640625" style="176" bestFit="1" customWidth="1"/>
    <col min="6127" max="6127" width="1" style="176" customWidth="1"/>
    <col min="6128" max="6128" width="11.453125" style="176" bestFit="1" customWidth="1"/>
    <col min="6129" max="6129" width="14.81640625" style="176" bestFit="1" customWidth="1"/>
    <col min="6130" max="6373" width="10.81640625" style="176"/>
    <col min="6374" max="6374" width="39.453125" style="176" customWidth="1"/>
    <col min="6375" max="6375" width="9.1796875" style="176" bestFit="1" customWidth="1"/>
    <col min="6376" max="6376" width="12.81640625" style="176" customWidth="1"/>
    <col min="6377" max="6377" width="1.1796875" style="176" customWidth="1"/>
    <col min="6378" max="6378" width="12.81640625" style="176" customWidth="1"/>
    <col min="6379" max="6379" width="1.1796875" style="176" customWidth="1"/>
    <col min="6380" max="6380" width="12.81640625" style="176" customWidth="1"/>
    <col min="6381" max="6381" width="1" style="176" customWidth="1"/>
    <col min="6382" max="6382" width="12.81640625" style="176" bestFit="1" customWidth="1"/>
    <col min="6383" max="6383" width="1" style="176" customWidth="1"/>
    <col min="6384" max="6384" width="11.453125" style="176" bestFit="1" customWidth="1"/>
    <col min="6385" max="6385" width="14.81640625" style="176" bestFit="1" customWidth="1"/>
    <col min="6386" max="6629" width="10.81640625" style="176"/>
    <col min="6630" max="6630" width="39.453125" style="176" customWidth="1"/>
    <col min="6631" max="6631" width="9.1796875" style="176" bestFit="1" customWidth="1"/>
    <col min="6632" max="6632" width="12.81640625" style="176" customWidth="1"/>
    <col min="6633" max="6633" width="1.1796875" style="176" customWidth="1"/>
    <col min="6634" max="6634" width="12.81640625" style="176" customWidth="1"/>
    <col min="6635" max="6635" width="1.1796875" style="176" customWidth="1"/>
    <col min="6636" max="6636" width="12.81640625" style="176" customWidth="1"/>
    <col min="6637" max="6637" width="1" style="176" customWidth="1"/>
    <col min="6638" max="6638" width="12.81640625" style="176" bestFit="1" customWidth="1"/>
    <col min="6639" max="6639" width="1" style="176" customWidth="1"/>
    <col min="6640" max="6640" width="11.453125" style="176" bestFit="1" customWidth="1"/>
    <col min="6641" max="6641" width="14.81640625" style="176" bestFit="1" customWidth="1"/>
    <col min="6642" max="6885" width="10.81640625" style="176"/>
    <col min="6886" max="6886" width="39.453125" style="176" customWidth="1"/>
    <col min="6887" max="6887" width="9.1796875" style="176" bestFit="1" customWidth="1"/>
    <col min="6888" max="6888" width="12.81640625" style="176" customWidth="1"/>
    <col min="6889" max="6889" width="1.1796875" style="176" customWidth="1"/>
    <col min="6890" max="6890" width="12.81640625" style="176" customWidth="1"/>
    <col min="6891" max="6891" width="1.1796875" style="176" customWidth="1"/>
    <col min="6892" max="6892" width="12.81640625" style="176" customWidth="1"/>
    <col min="6893" max="6893" width="1" style="176" customWidth="1"/>
    <col min="6894" max="6894" width="12.81640625" style="176" bestFit="1" customWidth="1"/>
    <col min="6895" max="6895" width="1" style="176" customWidth="1"/>
    <col min="6896" max="6896" width="11.453125" style="176" bestFit="1" customWidth="1"/>
    <col min="6897" max="6897" width="14.81640625" style="176" bestFit="1" customWidth="1"/>
    <col min="6898" max="7141" width="10.81640625" style="176"/>
    <col min="7142" max="7142" width="39.453125" style="176" customWidth="1"/>
    <col min="7143" max="7143" width="9.1796875" style="176" bestFit="1" customWidth="1"/>
    <col min="7144" max="7144" width="12.81640625" style="176" customWidth="1"/>
    <col min="7145" max="7145" width="1.1796875" style="176" customWidth="1"/>
    <col min="7146" max="7146" width="12.81640625" style="176" customWidth="1"/>
    <col min="7147" max="7147" width="1.1796875" style="176" customWidth="1"/>
    <col min="7148" max="7148" width="12.81640625" style="176" customWidth="1"/>
    <col min="7149" max="7149" width="1" style="176" customWidth="1"/>
    <col min="7150" max="7150" width="12.81640625" style="176" bestFit="1" customWidth="1"/>
    <col min="7151" max="7151" width="1" style="176" customWidth="1"/>
    <col min="7152" max="7152" width="11.453125" style="176" bestFit="1" customWidth="1"/>
    <col min="7153" max="7153" width="14.81640625" style="176" bestFit="1" customWidth="1"/>
    <col min="7154" max="7397" width="10.81640625" style="176"/>
    <col min="7398" max="7398" width="39.453125" style="176" customWidth="1"/>
    <col min="7399" max="7399" width="9.1796875" style="176" bestFit="1" customWidth="1"/>
    <col min="7400" max="7400" width="12.81640625" style="176" customWidth="1"/>
    <col min="7401" max="7401" width="1.1796875" style="176" customWidth="1"/>
    <col min="7402" max="7402" width="12.81640625" style="176" customWidth="1"/>
    <col min="7403" max="7403" width="1.1796875" style="176" customWidth="1"/>
    <col min="7404" max="7404" width="12.81640625" style="176" customWidth="1"/>
    <col min="7405" max="7405" width="1" style="176" customWidth="1"/>
    <col min="7406" max="7406" width="12.81640625" style="176" bestFit="1" customWidth="1"/>
    <col min="7407" max="7407" width="1" style="176" customWidth="1"/>
    <col min="7408" max="7408" width="11.453125" style="176" bestFit="1" customWidth="1"/>
    <col min="7409" max="7409" width="14.81640625" style="176" bestFit="1" customWidth="1"/>
    <col min="7410" max="7653" width="10.81640625" style="176"/>
    <col min="7654" max="7654" width="39.453125" style="176" customWidth="1"/>
    <col min="7655" max="7655" width="9.1796875" style="176" bestFit="1" customWidth="1"/>
    <col min="7656" max="7656" width="12.81640625" style="176" customWidth="1"/>
    <col min="7657" max="7657" width="1.1796875" style="176" customWidth="1"/>
    <col min="7658" max="7658" width="12.81640625" style="176" customWidth="1"/>
    <col min="7659" max="7659" width="1.1796875" style="176" customWidth="1"/>
    <col min="7660" max="7660" width="12.81640625" style="176" customWidth="1"/>
    <col min="7661" max="7661" width="1" style="176" customWidth="1"/>
    <col min="7662" max="7662" width="12.81640625" style="176" bestFit="1" customWidth="1"/>
    <col min="7663" max="7663" width="1" style="176" customWidth="1"/>
    <col min="7664" max="7664" width="11.453125" style="176" bestFit="1" customWidth="1"/>
    <col min="7665" max="7665" width="14.81640625" style="176" bestFit="1" customWidth="1"/>
    <col min="7666" max="7909" width="10.81640625" style="176"/>
    <col min="7910" max="7910" width="39.453125" style="176" customWidth="1"/>
    <col min="7911" max="7911" width="9.1796875" style="176" bestFit="1" customWidth="1"/>
    <col min="7912" max="7912" width="12.81640625" style="176" customWidth="1"/>
    <col min="7913" max="7913" width="1.1796875" style="176" customWidth="1"/>
    <col min="7914" max="7914" width="12.81640625" style="176" customWidth="1"/>
    <col min="7915" max="7915" width="1.1796875" style="176" customWidth="1"/>
    <col min="7916" max="7916" width="12.81640625" style="176" customWidth="1"/>
    <col min="7917" max="7917" width="1" style="176" customWidth="1"/>
    <col min="7918" max="7918" width="12.81640625" style="176" bestFit="1" customWidth="1"/>
    <col min="7919" max="7919" width="1" style="176" customWidth="1"/>
    <col min="7920" max="7920" width="11.453125" style="176" bestFit="1" customWidth="1"/>
    <col min="7921" max="7921" width="14.81640625" style="176" bestFit="1" customWidth="1"/>
    <col min="7922" max="8165" width="10.81640625" style="176"/>
    <col min="8166" max="8166" width="39.453125" style="176" customWidth="1"/>
    <col min="8167" max="8167" width="9.1796875" style="176" bestFit="1" customWidth="1"/>
    <col min="8168" max="8168" width="12.81640625" style="176" customWidth="1"/>
    <col min="8169" max="8169" width="1.1796875" style="176" customWidth="1"/>
    <col min="8170" max="8170" width="12.81640625" style="176" customWidth="1"/>
    <col min="8171" max="8171" width="1.1796875" style="176" customWidth="1"/>
    <col min="8172" max="8172" width="12.81640625" style="176" customWidth="1"/>
    <col min="8173" max="8173" width="1" style="176" customWidth="1"/>
    <col min="8174" max="8174" width="12.81640625" style="176" bestFit="1" customWidth="1"/>
    <col min="8175" max="8175" width="1" style="176" customWidth="1"/>
    <col min="8176" max="8176" width="11.453125" style="176" bestFit="1" customWidth="1"/>
    <col min="8177" max="8177" width="14.81640625" style="176" bestFit="1" customWidth="1"/>
    <col min="8178" max="8421" width="10.81640625" style="176"/>
    <col min="8422" max="8422" width="39.453125" style="176" customWidth="1"/>
    <col min="8423" max="8423" width="9.1796875" style="176" bestFit="1" customWidth="1"/>
    <col min="8424" max="8424" width="12.81640625" style="176" customWidth="1"/>
    <col min="8425" max="8425" width="1.1796875" style="176" customWidth="1"/>
    <col min="8426" max="8426" width="12.81640625" style="176" customWidth="1"/>
    <col min="8427" max="8427" width="1.1796875" style="176" customWidth="1"/>
    <col min="8428" max="8428" width="12.81640625" style="176" customWidth="1"/>
    <col min="8429" max="8429" width="1" style="176" customWidth="1"/>
    <col min="8430" max="8430" width="12.81640625" style="176" bestFit="1" customWidth="1"/>
    <col min="8431" max="8431" width="1" style="176" customWidth="1"/>
    <col min="8432" max="8432" width="11.453125" style="176" bestFit="1" customWidth="1"/>
    <col min="8433" max="8433" width="14.81640625" style="176" bestFit="1" customWidth="1"/>
    <col min="8434" max="8677" width="10.81640625" style="176"/>
    <col min="8678" max="8678" width="39.453125" style="176" customWidth="1"/>
    <col min="8679" max="8679" width="9.1796875" style="176" bestFit="1" customWidth="1"/>
    <col min="8680" max="8680" width="12.81640625" style="176" customWidth="1"/>
    <col min="8681" max="8681" width="1.1796875" style="176" customWidth="1"/>
    <col min="8682" max="8682" width="12.81640625" style="176" customWidth="1"/>
    <col min="8683" max="8683" width="1.1796875" style="176" customWidth="1"/>
    <col min="8684" max="8684" width="12.81640625" style="176" customWidth="1"/>
    <col min="8685" max="8685" width="1" style="176" customWidth="1"/>
    <col min="8686" max="8686" width="12.81640625" style="176" bestFit="1" customWidth="1"/>
    <col min="8687" max="8687" width="1" style="176" customWidth="1"/>
    <col min="8688" max="8688" width="11.453125" style="176" bestFit="1" customWidth="1"/>
    <col min="8689" max="8689" width="14.81640625" style="176" bestFit="1" customWidth="1"/>
    <col min="8690" max="8933" width="10.81640625" style="176"/>
    <col min="8934" max="8934" width="39.453125" style="176" customWidth="1"/>
    <col min="8935" max="8935" width="9.1796875" style="176" bestFit="1" customWidth="1"/>
    <col min="8936" max="8936" width="12.81640625" style="176" customWidth="1"/>
    <col min="8937" max="8937" width="1.1796875" style="176" customWidth="1"/>
    <col min="8938" max="8938" width="12.81640625" style="176" customWidth="1"/>
    <col min="8939" max="8939" width="1.1796875" style="176" customWidth="1"/>
    <col min="8940" max="8940" width="12.81640625" style="176" customWidth="1"/>
    <col min="8941" max="8941" width="1" style="176" customWidth="1"/>
    <col min="8942" max="8942" width="12.81640625" style="176" bestFit="1" customWidth="1"/>
    <col min="8943" max="8943" width="1" style="176" customWidth="1"/>
    <col min="8944" max="8944" width="11.453125" style="176" bestFit="1" customWidth="1"/>
    <col min="8945" max="8945" width="14.81640625" style="176" bestFit="1" customWidth="1"/>
    <col min="8946" max="9189" width="10.81640625" style="176"/>
    <col min="9190" max="9190" width="39.453125" style="176" customWidth="1"/>
    <col min="9191" max="9191" width="9.1796875" style="176" bestFit="1" customWidth="1"/>
    <col min="9192" max="9192" width="12.81640625" style="176" customWidth="1"/>
    <col min="9193" max="9193" width="1.1796875" style="176" customWidth="1"/>
    <col min="9194" max="9194" width="12.81640625" style="176" customWidth="1"/>
    <col min="9195" max="9195" width="1.1796875" style="176" customWidth="1"/>
    <col min="9196" max="9196" width="12.81640625" style="176" customWidth="1"/>
    <col min="9197" max="9197" width="1" style="176" customWidth="1"/>
    <col min="9198" max="9198" width="12.81640625" style="176" bestFit="1" customWidth="1"/>
    <col min="9199" max="9199" width="1" style="176" customWidth="1"/>
    <col min="9200" max="9200" width="11.453125" style="176" bestFit="1" customWidth="1"/>
    <col min="9201" max="9201" width="14.81640625" style="176" bestFit="1" customWidth="1"/>
    <col min="9202" max="9445" width="10.81640625" style="176"/>
    <col min="9446" max="9446" width="39.453125" style="176" customWidth="1"/>
    <col min="9447" max="9447" width="9.1796875" style="176" bestFit="1" customWidth="1"/>
    <col min="9448" max="9448" width="12.81640625" style="176" customWidth="1"/>
    <col min="9449" max="9449" width="1.1796875" style="176" customWidth="1"/>
    <col min="9450" max="9450" width="12.81640625" style="176" customWidth="1"/>
    <col min="9451" max="9451" width="1.1796875" style="176" customWidth="1"/>
    <col min="9452" max="9452" width="12.81640625" style="176" customWidth="1"/>
    <col min="9453" max="9453" width="1" style="176" customWidth="1"/>
    <col min="9454" max="9454" width="12.81640625" style="176" bestFit="1" customWidth="1"/>
    <col min="9455" max="9455" width="1" style="176" customWidth="1"/>
    <col min="9456" max="9456" width="11.453125" style="176" bestFit="1" customWidth="1"/>
    <col min="9457" max="9457" width="14.81640625" style="176" bestFit="1" customWidth="1"/>
    <col min="9458" max="9701" width="10.81640625" style="176"/>
    <col min="9702" max="9702" width="39.453125" style="176" customWidth="1"/>
    <col min="9703" max="9703" width="9.1796875" style="176" bestFit="1" customWidth="1"/>
    <col min="9704" max="9704" width="12.81640625" style="176" customWidth="1"/>
    <col min="9705" max="9705" width="1.1796875" style="176" customWidth="1"/>
    <col min="9706" max="9706" width="12.81640625" style="176" customWidth="1"/>
    <col min="9707" max="9707" width="1.1796875" style="176" customWidth="1"/>
    <col min="9708" max="9708" width="12.81640625" style="176" customWidth="1"/>
    <col min="9709" max="9709" width="1" style="176" customWidth="1"/>
    <col min="9710" max="9710" width="12.81640625" style="176" bestFit="1" customWidth="1"/>
    <col min="9711" max="9711" width="1" style="176" customWidth="1"/>
    <col min="9712" max="9712" width="11.453125" style="176" bestFit="1" customWidth="1"/>
    <col min="9713" max="9713" width="14.81640625" style="176" bestFit="1" customWidth="1"/>
    <col min="9714" max="9957" width="10.81640625" style="176"/>
    <col min="9958" max="9958" width="39.453125" style="176" customWidth="1"/>
    <col min="9959" max="9959" width="9.1796875" style="176" bestFit="1" customWidth="1"/>
    <col min="9960" max="9960" width="12.81640625" style="176" customWidth="1"/>
    <col min="9961" max="9961" width="1.1796875" style="176" customWidth="1"/>
    <col min="9962" max="9962" width="12.81640625" style="176" customWidth="1"/>
    <col min="9963" max="9963" width="1.1796875" style="176" customWidth="1"/>
    <col min="9964" max="9964" width="12.81640625" style="176" customWidth="1"/>
    <col min="9965" max="9965" width="1" style="176" customWidth="1"/>
    <col min="9966" max="9966" width="12.81640625" style="176" bestFit="1" customWidth="1"/>
    <col min="9967" max="9967" width="1" style="176" customWidth="1"/>
    <col min="9968" max="9968" width="11.453125" style="176" bestFit="1" customWidth="1"/>
    <col min="9969" max="9969" width="14.81640625" style="176" bestFit="1" customWidth="1"/>
    <col min="9970" max="10213" width="10.81640625" style="176"/>
    <col min="10214" max="10214" width="39.453125" style="176" customWidth="1"/>
    <col min="10215" max="10215" width="9.1796875" style="176" bestFit="1" customWidth="1"/>
    <col min="10216" max="10216" width="12.81640625" style="176" customWidth="1"/>
    <col min="10217" max="10217" width="1.1796875" style="176" customWidth="1"/>
    <col min="10218" max="10218" width="12.81640625" style="176" customWidth="1"/>
    <col min="10219" max="10219" width="1.1796875" style="176" customWidth="1"/>
    <col min="10220" max="10220" width="12.81640625" style="176" customWidth="1"/>
    <col min="10221" max="10221" width="1" style="176" customWidth="1"/>
    <col min="10222" max="10222" width="12.81640625" style="176" bestFit="1" customWidth="1"/>
    <col min="10223" max="10223" width="1" style="176" customWidth="1"/>
    <col min="10224" max="10224" width="11.453125" style="176" bestFit="1" customWidth="1"/>
    <col min="10225" max="10225" width="14.81640625" style="176" bestFit="1" customWidth="1"/>
    <col min="10226" max="10469" width="10.81640625" style="176"/>
    <col min="10470" max="10470" width="39.453125" style="176" customWidth="1"/>
    <col min="10471" max="10471" width="9.1796875" style="176" bestFit="1" customWidth="1"/>
    <col min="10472" max="10472" width="12.81640625" style="176" customWidth="1"/>
    <col min="10473" max="10473" width="1.1796875" style="176" customWidth="1"/>
    <col min="10474" max="10474" width="12.81640625" style="176" customWidth="1"/>
    <col min="10475" max="10475" width="1.1796875" style="176" customWidth="1"/>
    <col min="10476" max="10476" width="12.81640625" style="176" customWidth="1"/>
    <col min="10477" max="10477" width="1" style="176" customWidth="1"/>
    <col min="10478" max="10478" width="12.81640625" style="176" bestFit="1" customWidth="1"/>
    <col min="10479" max="10479" width="1" style="176" customWidth="1"/>
    <col min="10480" max="10480" width="11.453125" style="176" bestFit="1" customWidth="1"/>
    <col min="10481" max="10481" width="14.81640625" style="176" bestFit="1" customWidth="1"/>
    <col min="10482" max="10725" width="10.81640625" style="176"/>
    <col min="10726" max="10726" width="39.453125" style="176" customWidth="1"/>
    <col min="10727" max="10727" width="9.1796875" style="176" bestFit="1" customWidth="1"/>
    <col min="10728" max="10728" width="12.81640625" style="176" customWidth="1"/>
    <col min="10729" max="10729" width="1.1796875" style="176" customWidth="1"/>
    <col min="10730" max="10730" width="12.81640625" style="176" customWidth="1"/>
    <col min="10731" max="10731" width="1.1796875" style="176" customWidth="1"/>
    <col min="10732" max="10732" width="12.81640625" style="176" customWidth="1"/>
    <col min="10733" max="10733" width="1" style="176" customWidth="1"/>
    <col min="10734" max="10734" width="12.81640625" style="176" bestFit="1" customWidth="1"/>
    <col min="10735" max="10735" width="1" style="176" customWidth="1"/>
    <col min="10736" max="10736" width="11.453125" style="176" bestFit="1" customWidth="1"/>
    <col min="10737" max="10737" width="14.81640625" style="176" bestFit="1" customWidth="1"/>
    <col min="10738" max="10981" width="10.81640625" style="176"/>
    <col min="10982" max="10982" width="39.453125" style="176" customWidth="1"/>
    <col min="10983" max="10983" width="9.1796875" style="176" bestFit="1" customWidth="1"/>
    <col min="10984" max="10984" width="12.81640625" style="176" customWidth="1"/>
    <col min="10985" max="10985" width="1.1796875" style="176" customWidth="1"/>
    <col min="10986" max="10986" width="12.81640625" style="176" customWidth="1"/>
    <col min="10987" max="10987" width="1.1796875" style="176" customWidth="1"/>
    <col min="10988" max="10988" width="12.81640625" style="176" customWidth="1"/>
    <col min="10989" max="10989" width="1" style="176" customWidth="1"/>
    <col min="10990" max="10990" width="12.81640625" style="176" bestFit="1" customWidth="1"/>
    <col min="10991" max="10991" width="1" style="176" customWidth="1"/>
    <col min="10992" max="10992" width="11.453125" style="176" bestFit="1" customWidth="1"/>
    <col min="10993" max="10993" width="14.81640625" style="176" bestFit="1" customWidth="1"/>
    <col min="10994" max="11237" width="10.81640625" style="176"/>
    <col min="11238" max="11238" width="39.453125" style="176" customWidth="1"/>
    <col min="11239" max="11239" width="9.1796875" style="176" bestFit="1" customWidth="1"/>
    <col min="11240" max="11240" width="12.81640625" style="176" customWidth="1"/>
    <col min="11241" max="11241" width="1.1796875" style="176" customWidth="1"/>
    <col min="11242" max="11242" width="12.81640625" style="176" customWidth="1"/>
    <col min="11243" max="11243" width="1.1796875" style="176" customWidth="1"/>
    <col min="11244" max="11244" width="12.81640625" style="176" customWidth="1"/>
    <col min="11245" max="11245" width="1" style="176" customWidth="1"/>
    <col min="11246" max="11246" width="12.81640625" style="176" bestFit="1" customWidth="1"/>
    <col min="11247" max="11247" width="1" style="176" customWidth="1"/>
    <col min="11248" max="11248" width="11.453125" style="176" bestFit="1" customWidth="1"/>
    <col min="11249" max="11249" width="14.81640625" style="176" bestFit="1" customWidth="1"/>
    <col min="11250" max="11493" width="10.81640625" style="176"/>
    <col min="11494" max="11494" width="39.453125" style="176" customWidth="1"/>
    <col min="11495" max="11495" width="9.1796875" style="176" bestFit="1" customWidth="1"/>
    <col min="11496" max="11496" width="12.81640625" style="176" customWidth="1"/>
    <col min="11497" max="11497" width="1.1796875" style="176" customWidth="1"/>
    <col min="11498" max="11498" width="12.81640625" style="176" customWidth="1"/>
    <col min="11499" max="11499" width="1.1796875" style="176" customWidth="1"/>
    <col min="11500" max="11500" width="12.81640625" style="176" customWidth="1"/>
    <col min="11501" max="11501" width="1" style="176" customWidth="1"/>
    <col min="11502" max="11502" width="12.81640625" style="176" bestFit="1" customWidth="1"/>
    <col min="11503" max="11503" width="1" style="176" customWidth="1"/>
    <col min="11504" max="11504" width="11.453125" style="176" bestFit="1" customWidth="1"/>
    <col min="11505" max="11505" width="14.81640625" style="176" bestFit="1" customWidth="1"/>
    <col min="11506" max="11749" width="10.81640625" style="176"/>
    <col min="11750" max="11750" width="39.453125" style="176" customWidth="1"/>
    <col min="11751" max="11751" width="9.1796875" style="176" bestFit="1" customWidth="1"/>
    <col min="11752" max="11752" width="12.81640625" style="176" customWidth="1"/>
    <col min="11753" max="11753" width="1.1796875" style="176" customWidth="1"/>
    <col min="11754" max="11754" width="12.81640625" style="176" customWidth="1"/>
    <col min="11755" max="11755" width="1.1796875" style="176" customWidth="1"/>
    <col min="11756" max="11756" width="12.81640625" style="176" customWidth="1"/>
    <col min="11757" max="11757" width="1" style="176" customWidth="1"/>
    <col min="11758" max="11758" width="12.81640625" style="176" bestFit="1" customWidth="1"/>
    <col min="11759" max="11759" width="1" style="176" customWidth="1"/>
    <col min="11760" max="11760" width="11.453125" style="176" bestFit="1" customWidth="1"/>
    <col min="11761" max="11761" width="14.81640625" style="176" bestFit="1" customWidth="1"/>
    <col min="11762" max="12005" width="10.81640625" style="176"/>
    <col min="12006" max="12006" width="39.453125" style="176" customWidth="1"/>
    <col min="12007" max="12007" width="9.1796875" style="176" bestFit="1" customWidth="1"/>
    <col min="12008" max="12008" width="12.81640625" style="176" customWidth="1"/>
    <col min="12009" max="12009" width="1.1796875" style="176" customWidth="1"/>
    <col min="12010" max="12010" width="12.81640625" style="176" customWidth="1"/>
    <col min="12011" max="12011" width="1.1796875" style="176" customWidth="1"/>
    <col min="12012" max="12012" width="12.81640625" style="176" customWidth="1"/>
    <col min="12013" max="12013" width="1" style="176" customWidth="1"/>
    <col min="12014" max="12014" width="12.81640625" style="176" bestFit="1" customWidth="1"/>
    <col min="12015" max="12015" width="1" style="176" customWidth="1"/>
    <col min="12016" max="12016" width="11.453125" style="176" bestFit="1" customWidth="1"/>
    <col min="12017" max="12017" width="14.81640625" style="176" bestFit="1" customWidth="1"/>
    <col min="12018" max="12261" width="10.81640625" style="176"/>
    <col min="12262" max="12262" width="39.453125" style="176" customWidth="1"/>
    <col min="12263" max="12263" width="9.1796875" style="176" bestFit="1" customWidth="1"/>
    <col min="12264" max="12264" width="12.81640625" style="176" customWidth="1"/>
    <col min="12265" max="12265" width="1.1796875" style="176" customWidth="1"/>
    <col min="12266" max="12266" width="12.81640625" style="176" customWidth="1"/>
    <col min="12267" max="12267" width="1.1796875" style="176" customWidth="1"/>
    <col min="12268" max="12268" width="12.81640625" style="176" customWidth="1"/>
    <col min="12269" max="12269" width="1" style="176" customWidth="1"/>
    <col min="12270" max="12270" width="12.81640625" style="176" bestFit="1" customWidth="1"/>
    <col min="12271" max="12271" width="1" style="176" customWidth="1"/>
    <col min="12272" max="12272" width="11.453125" style="176" bestFit="1" customWidth="1"/>
    <col min="12273" max="12273" width="14.81640625" style="176" bestFit="1" customWidth="1"/>
    <col min="12274" max="12517" width="10.81640625" style="176"/>
    <col min="12518" max="12518" width="39.453125" style="176" customWidth="1"/>
    <col min="12519" max="12519" width="9.1796875" style="176" bestFit="1" customWidth="1"/>
    <col min="12520" max="12520" width="12.81640625" style="176" customWidth="1"/>
    <col min="12521" max="12521" width="1.1796875" style="176" customWidth="1"/>
    <col min="12522" max="12522" width="12.81640625" style="176" customWidth="1"/>
    <col min="12523" max="12523" width="1.1796875" style="176" customWidth="1"/>
    <col min="12524" max="12524" width="12.81640625" style="176" customWidth="1"/>
    <col min="12525" max="12525" width="1" style="176" customWidth="1"/>
    <col min="12526" max="12526" width="12.81640625" style="176" bestFit="1" customWidth="1"/>
    <col min="12527" max="12527" width="1" style="176" customWidth="1"/>
    <col min="12528" max="12528" width="11.453125" style="176" bestFit="1" customWidth="1"/>
    <col min="12529" max="12529" width="14.81640625" style="176" bestFit="1" customWidth="1"/>
    <col min="12530" max="12773" width="10.81640625" style="176"/>
    <col min="12774" max="12774" width="39.453125" style="176" customWidth="1"/>
    <col min="12775" max="12775" width="9.1796875" style="176" bestFit="1" customWidth="1"/>
    <col min="12776" max="12776" width="12.81640625" style="176" customWidth="1"/>
    <col min="12777" max="12777" width="1.1796875" style="176" customWidth="1"/>
    <col min="12778" max="12778" width="12.81640625" style="176" customWidth="1"/>
    <col min="12779" max="12779" width="1.1796875" style="176" customWidth="1"/>
    <col min="12780" max="12780" width="12.81640625" style="176" customWidth="1"/>
    <col min="12781" max="12781" width="1" style="176" customWidth="1"/>
    <col min="12782" max="12782" width="12.81640625" style="176" bestFit="1" customWidth="1"/>
    <col min="12783" max="12783" width="1" style="176" customWidth="1"/>
    <col min="12784" max="12784" width="11.453125" style="176" bestFit="1" customWidth="1"/>
    <col min="12785" max="12785" width="14.81640625" style="176" bestFit="1" customWidth="1"/>
    <col min="12786" max="13029" width="10.81640625" style="176"/>
    <col min="13030" max="13030" width="39.453125" style="176" customWidth="1"/>
    <col min="13031" max="13031" width="9.1796875" style="176" bestFit="1" customWidth="1"/>
    <col min="13032" max="13032" width="12.81640625" style="176" customWidth="1"/>
    <col min="13033" max="13033" width="1.1796875" style="176" customWidth="1"/>
    <col min="13034" max="13034" width="12.81640625" style="176" customWidth="1"/>
    <col min="13035" max="13035" width="1.1796875" style="176" customWidth="1"/>
    <col min="13036" max="13036" width="12.81640625" style="176" customWidth="1"/>
    <col min="13037" max="13037" width="1" style="176" customWidth="1"/>
    <col min="13038" max="13038" width="12.81640625" style="176" bestFit="1" customWidth="1"/>
    <col min="13039" max="13039" width="1" style="176" customWidth="1"/>
    <col min="13040" max="13040" width="11.453125" style="176" bestFit="1" customWidth="1"/>
    <col min="13041" max="13041" width="14.81640625" style="176" bestFit="1" customWidth="1"/>
    <col min="13042" max="13285" width="10.81640625" style="176"/>
    <col min="13286" max="13286" width="39.453125" style="176" customWidth="1"/>
    <col min="13287" max="13287" width="9.1796875" style="176" bestFit="1" customWidth="1"/>
    <col min="13288" max="13288" width="12.81640625" style="176" customWidth="1"/>
    <col min="13289" max="13289" width="1.1796875" style="176" customWidth="1"/>
    <col min="13290" max="13290" width="12.81640625" style="176" customWidth="1"/>
    <col min="13291" max="13291" width="1.1796875" style="176" customWidth="1"/>
    <col min="13292" max="13292" width="12.81640625" style="176" customWidth="1"/>
    <col min="13293" max="13293" width="1" style="176" customWidth="1"/>
    <col min="13294" max="13294" width="12.81640625" style="176" bestFit="1" customWidth="1"/>
    <col min="13295" max="13295" width="1" style="176" customWidth="1"/>
    <col min="13296" max="13296" width="11.453125" style="176" bestFit="1" customWidth="1"/>
    <col min="13297" max="13297" width="14.81640625" style="176" bestFit="1" customWidth="1"/>
    <col min="13298" max="13541" width="10.81640625" style="176"/>
    <col min="13542" max="13542" width="39.453125" style="176" customWidth="1"/>
    <col min="13543" max="13543" width="9.1796875" style="176" bestFit="1" customWidth="1"/>
    <col min="13544" max="13544" width="12.81640625" style="176" customWidth="1"/>
    <col min="13545" max="13545" width="1.1796875" style="176" customWidth="1"/>
    <col min="13546" max="13546" width="12.81640625" style="176" customWidth="1"/>
    <col min="13547" max="13547" width="1.1796875" style="176" customWidth="1"/>
    <col min="13548" max="13548" width="12.81640625" style="176" customWidth="1"/>
    <col min="13549" max="13549" width="1" style="176" customWidth="1"/>
    <col min="13550" max="13550" width="12.81640625" style="176" bestFit="1" customWidth="1"/>
    <col min="13551" max="13551" width="1" style="176" customWidth="1"/>
    <col min="13552" max="13552" width="11.453125" style="176" bestFit="1" customWidth="1"/>
    <col min="13553" max="13553" width="14.81640625" style="176" bestFit="1" customWidth="1"/>
    <col min="13554" max="13797" width="10.81640625" style="176"/>
    <col min="13798" max="13798" width="39.453125" style="176" customWidth="1"/>
    <col min="13799" max="13799" width="9.1796875" style="176" bestFit="1" customWidth="1"/>
    <col min="13800" max="13800" width="12.81640625" style="176" customWidth="1"/>
    <col min="13801" max="13801" width="1.1796875" style="176" customWidth="1"/>
    <col min="13802" max="13802" width="12.81640625" style="176" customWidth="1"/>
    <col min="13803" max="13803" width="1.1796875" style="176" customWidth="1"/>
    <col min="13804" max="13804" width="12.81640625" style="176" customWidth="1"/>
    <col min="13805" max="13805" width="1" style="176" customWidth="1"/>
    <col min="13806" max="13806" width="12.81640625" style="176" bestFit="1" customWidth="1"/>
    <col min="13807" max="13807" width="1" style="176" customWidth="1"/>
    <col min="13808" max="13808" width="11.453125" style="176" bestFit="1" customWidth="1"/>
    <col min="13809" max="13809" width="14.81640625" style="176" bestFit="1" customWidth="1"/>
    <col min="13810" max="14053" width="10.81640625" style="176"/>
    <col min="14054" max="14054" width="39.453125" style="176" customWidth="1"/>
    <col min="14055" max="14055" width="9.1796875" style="176" bestFit="1" customWidth="1"/>
    <col min="14056" max="14056" width="12.81640625" style="176" customWidth="1"/>
    <col min="14057" max="14057" width="1.1796875" style="176" customWidth="1"/>
    <col min="14058" max="14058" width="12.81640625" style="176" customWidth="1"/>
    <col min="14059" max="14059" width="1.1796875" style="176" customWidth="1"/>
    <col min="14060" max="14060" width="12.81640625" style="176" customWidth="1"/>
    <col min="14061" max="14061" width="1" style="176" customWidth="1"/>
    <col min="14062" max="14062" width="12.81640625" style="176" bestFit="1" customWidth="1"/>
    <col min="14063" max="14063" width="1" style="176" customWidth="1"/>
    <col min="14064" max="14064" width="11.453125" style="176" bestFit="1" customWidth="1"/>
    <col min="14065" max="14065" width="14.81640625" style="176" bestFit="1" customWidth="1"/>
    <col min="14066" max="14309" width="10.81640625" style="176"/>
    <col min="14310" max="14310" width="39.453125" style="176" customWidth="1"/>
    <col min="14311" max="14311" width="9.1796875" style="176" bestFit="1" customWidth="1"/>
    <col min="14312" max="14312" width="12.81640625" style="176" customWidth="1"/>
    <col min="14313" max="14313" width="1.1796875" style="176" customWidth="1"/>
    <col min="14314" max="14314" width="12.81640625" style="176" customWidth="1"/>
    <col min="14315" max="14315" width="1.1796875" style="176" customWidth="1"/>
    <col min="14316" max="14316" width="12.81640625" style="176" customWidth="1"/>
    <col min="14317" max="14317" width="1" style="176" customWidth="1"/>
    <col min="14318" max="14318" width="12.81640625" style="176" bestFit="1" customWidth="1"/>
    <col min="14319" max="14319" width="1" style="176" customWidth="1"/>
    <col min="14320" max="14320" width="11.453125" style="176" bestFit="1" customWidth="1"/>
    <col min="14321" max="14321" width="14.81640625" style="176" bestFit="1" customWidth="1"/>
    <col min="14322" max="14565" width="10.81640625" style="176"/>
    <col min="14566" max="14566" width="39.453125" style="176" customWidth="1"/>
    <col min="14567" max="14567" width="9.1796875" style="176" bestFit="1" customWidth="1"/>
    <col min="14568" max="14568" width="12.81640625" style="176" customWidth="1"/>
    <col min="14569" max="14569" width="1.1796875" style="176" customWidth="1"/>
    <col min="14570" max="14570" width="12.81640625" style="176" customWidth="1"/>
    <col min="14571" max="14571" width="1.1796875" style="176" customWidth="1"/>
    <col min="14572" max="14572" width="12.81640625" style="176" customWidth="1"/>
    <col min="14573" max="14573" width="1" style="176" customWidth="1"/>
    <col min="14574" max="14574" width="12.81640625" style="176" bestFit="1" customWidth="1"/>
    <col min="14575" max="14575" width="1" style="176" customWidth="1"/>
    <col min="14576" max="14576" width="11.453125" style="176" bestFit="1" customWidth="1"/>
    <col min="14577" max="14577" width="14.81640625" style="176" bestFit="1" customWidth="1"/>
    <col min="14578" max="14821" width="10.81640625" style="176"/>
    <col min="14822" max="14822" width="39.453125" style="176" customWidth="1"/>
    <col min="14823" max="14823" width="9.1796875" style="176" bestFit="1" customWidth="1"/>
    <col min="14824" max="14824" width="12.81640625" style="176" customWidth="1"/>
    <col min="14825" max="14825" width="1.1796875" style="176" customWidth="1"/>
    <col min="14826" max="14826" width="12.81640625" style="176" customWidth="1"/>
    <col min="14827" max="14827" width="1.1796875" style="176" customWidth="1"/>
    <col min="14828" max="14828" width="12.81640625" style="176" customWidth="1"/>
    <col min="14829" max="14829" width="1" style="176" customWidth="1"/>
    <col min="14830" max="14830" width="12.81640625" style="176" bestFit="1" customWidth="1"/>
    <col min="14831" max="14831" width="1" style="176" customWidth="1"/>
    <col min="14832" max="14832" width="11.453125" style="176" bestFit="1" customWidth="1"/>
    <col min="14833" max="14833" width="14.81640625" style="176" bestFit="1" customWidth="1"/>
    <col min="14834" max="15077" width="10.81640625" style="176"/>
    <col min="15078" max="15078" width="39.453125" style="176" customWidth="1"/>
    <col min="15079" max="15079" width="9.1796875" style="176" bestFit="1" customWidth="1"/>
    <col min="15080" max="15080" width="12.81640625" style="176" customWidth="1"/>
    <col min="15081" max="15081" width="1.1796875" style="176" customWidth="1"/>
    <col min="15082" max="15082" width="12.81640625" style="176" customWidth="1"/>
    <col min="15083" max="15083" width="1.1796875" style="176" customWidth="1"/>
    <col min="15084" max="15084" width="12.81640625" style="176" customWidth="1"/>
    <col min="15085" max="15085" width="1" style="176" customWidth="1"/>
    <col min="15086" max="15086" width="12.81640625" style="176" bestFit="1" customWidth="1"/>
    <col min="15087" max="15087" width="1" style="176" customWidth="1"/>
    <col min="15088" max="15088" width="11.453125" style="176" bestFit="1" customWidth="1"/>
    <col min="15089" max="15089" width="14.81640625" style="176" bestFit="1" customWidth="1"/>
    <col min="15090" max="15333" width="10.81640625" style="176"/>
    <col min="15334" max="15334" width="39.453125" style="176" customWidth="1"/>
    <col min="15335" max="15335" width="9.1796875" style="176" bestFit="1" customWidth="1"/>
    <col min="15336" max="15336" width="12.81640625" style="176" customWidth="1"/>
    <col min="15337" max="15337" width="1.1796875" style="176" customWidth="1"/>
    <col min="15338" max="15338" width="12.81640625" style="176" customWidth="1"/>
    <col min="15339" max="15339" width="1.1796875" style="176" customWidth="1"/>
    <col min="15340" max="15340" width="12.81640625" style="176" customWidth="1"/>
    <col min="15341" max="15341" width="1" style="176" customWidth="1"/>
    <col min="15342" max="15342" width="12.81640625" style="176" bestFit="1" customWidth="1"/>
    <col min="15343" max="15343" width="1" style="176" customWidth="1"/>
    <col min="15344" max="15344" width="11.453125" style="176" bestFit="1" customWidth="1"/>
    <col min="15345" max="15345" width="14.81640625" style="176" bestFit="1" customWidth="1"/>
    <col min="15346" max="15589" width="10.81640625" style="176"/>
    <col min="15590" max="15590" width="39.453125" style="176" customWidth="1"/>
    <col min="15591" max="15591" width="9.1796875" style="176" bestFit="1" customWidth="1"/>
    <col min="15592" max="15592" width="12.81640625" style="176" customWidth="1"/>
    <col min="15593" max="15593" width="1.1796875" style="176" customWidth="1"/>
    <col min="15594" max="15594" width="12.81640625" style="176" customWidth="1"/>
    <col min="15595" max="15595" width="1.1796875" style="176" customWidth="1"/>
    <col min="15596" max="15596" width="12.81640625" style="176" customWidth="1"/>
    <col min="15597" max="15597" width="1" style="176" customWidth="1"/>
    <col min="15598" max="15598" width="12.81640625" style="176" bestFit="1" customWidth="1"/>
    <col min="15599" max="15599" width="1" style="176" customWidth="1"/>
    <col min="15600" max="15600" width="11.453125" style="176" bestFit="1" customWidth="1"/>
    <col min="15601" max="15601" width="14.81640625" style="176" bestFit="1" customWidth="1"/>
    <col min="15602" max="15845" width="10.81640625" style="176"/>
    <col min="15846" max="15846" width="39.453125" style="176" customWidth="1"/>
    <col min="15847" max="15847" width="9.1796875" style="176" bestFit="1" customWidth="1"/>
    <col min="15848" max="15848" width="12.81640625" style="176" customWidth="1"/>
    <col min="15849" max="15849" width="1.1796875" style="176" customWidth="1"/>
    <col min="15850" max="15850" width="12.81640625" style="176" customWidth="1"/>
    <col min="15851" max="15851" width="1.1796875" style="176" customWidth="1"/>
    <col min="15852" max="15852" width="12.81640625" style="176" customWidth="1"/>
    <col min="15853" max="15853" width="1" style="176" customWidth="1"/>
    <col min="15854" max="15854" width="12.81640625" style="176" bestFit="1" customWidth="1"/>
    <col min="15855" max="15855" width="1" style="176" customWidth="1"/>
    <col min="15856" max="15856" width="11.453125" style="176" bestFit="1" customWidth="1"/>
    <col min="15857" max="15857" width="14.81640625" style="176" bestFit="1" customWidth="1"/>
    <col min="15858" max="16101" width="10.81640625" style="176"/>
    <col min="16102" max="16102" width="39.453125" style="176" customWidth="1"/>
    <col min="16103" max="16103" width="9.1796875" style="176" bestFit="1" customWidth="1"/>
    <col min="16104" max="16104" width="12.81640625" style="176" customWidth="1"/>
    <col min="16105" max="16105" width="1.1796875" style="176" customWidth="1"/>
    <col min="16106" max="16106" width="12.81640625" style="176" customWidth="1"/>
    <col min="16107" max="16107" width="1.1796875" style="176" customWidth="1"/>
    <col min="16108" max="16108" width="12.81640625" style="176" customWidth="1"/>
    <col min="16109" max="16109" width="1" style="176" customWidth="1"/>
    <col min="16110" max="16110" width="12.81640625" style="176" bestFit="1" customWidth="1"/>
    <col min="16111" max="16111" width="1" style="176" customWidth="1"/>
    <col min="16112" max="16112" width="11.453125" style="176" bestFit="1" customWidth="1"/>
    <col min="16113" max="16113" width="14.81640625" style="176" bestFit="1" customWidth="1"/>
    <col min="16114" max="16384" width="10.81640625" style="176"/>
  </cols>
  <sheetData>
    <row r="1" spans="1:13" s="64" customFormat="1" ht="20.25" customHeight="1">
      <c r="A1" s="63" t="s">
        <v>89</v>
      </c>
      <c r="C1" s="65"/>
      <c r="D1" s="65"/>
      <c r="E1" s="65"/>
      <c r="F1" s="65"/>
      <c r="G1" s="65"/>
      <c r="H1" s="65"/>
      <c r="I1" s="65"/>
    </row>
    <row r="2" spans="1:13" s="67" customFormat="1" ht="20.25" customHeight="1">
      <c r="A2" s="66" t="s">
        <v>92</v>
      </c>
      <c r="C2" s="68"/>
      <c r="D2" s="68"/>
      <c r="E2" s="68"/>
      <c r="F2" s="68"/>
      <c r="G2" s="68"/>
      <c r="H2" s="68"/>
      <c r="I2" s="68"/>
    </row>
    <row r="3" spans="1:13" ht="20.25" customHeight="1">
      <c r="A3" s="66"/>
      <c r="M3" s="67"/>
    </row>
    <row r="4" spans="1:13" ht="20.25" customHeight="1">
      <c r="B4" s="179"/>
      <c r="C4" s="235" t="s">
        <v>13</v>
      </c>
      <c r="D4" s="235"/>
      <c r="E4" s="235"/>
      <c r="F4" s="213"/>
      <c r="G4" s="235" t="s">
        <v>36</v>
      </c>
      <c r="H4" s="235"/>
      <c r="I4" s="235"/>
      <c r="M4" s="67"/>
    </row>
    <row r="5" spans="1:13" ht="20" customHeight="1">
      <c r="B5" s="179"/>
      <c r="C5" s="235" t="s">
        <v>37</v>
      </c>
      <c r="D5" s="235"/>
      <c r="E5" s="235"/>
      <c r="F5" s="213"/>
      <c r="G5" s="235" t="s">
        <v>37</v>
      </c>
      <c r="H5" s="235"/>
      <c r="I5" s="235"/>
      <c r="M5" s="67"/>
    </row>
    <row r="6" spans="1:13" ht="20" customHeight="1">
      <c r="C6" s="234" t="s">
        <v>181</v>
      </c>
      <c r="D6" s="234"/>
      <c r="E6" s="234"/>
      <c r="F6" s="27"/>
      <c r="G6" s="234" t="s">
        <v>181</v>
      </c>
      <c r="H6" s="234"/>
      <c r="I6" s="234"/>
      <c r="M6" s="67"/>
    </row>
    <row r="7" spans="1:13" ht="20.25" customHeight="1">
      <c r="A7" s="69" t="s">
        <v>14</v>
      </c>
      <c r="B7" s="70" t="s">
        <v>180</v>
      </c>
      <c r="C7" s="179">
        <v>2020</v>
      </c>
      <c r="D7" s="179"/>
      <c r="E7" s="179">
        <v>2019</v>
      </c>
      <c r="F7" s="179"/>
      <c r="G7" s="179">
        <v>2020</v>
      </c>
      <c r="H7" s="179"/>
      <c r="I7" s="179">
        <v>2019</v>
      </c>
      <c r="M7" s="67"/>
    </row>
    <row r="8" spans="1:13" ht="20.25" customHeight="1">
      <c r="B8" s="179"/>
      <c r="C8" s="236" t="s">
        <v>15</v>
      </c>
      <c r="D8" s="236"/>
      <c r="E8" s="236"/>
      <c r="F8" s="236"/>
      <c r="G8" s="236"/>
      <c r="H8" s="236"/>
      <c r="I8" s="236"/>
      <c r="M8" s="67"/>
    </row>
    <row r="9" spans="1:13" s="74" customFormat="1" ht="20.25" customHeight="1">
      <c r="A9" s="71" t="s">
        <v>0</v>
      </c>
      <c r="B9" s="72"/>
      <c r="C9" s="73"/>
      <c r="D9" s="73"/>
      <c r="E9" s="73"/>
      <c r="F9" s="73"/>
      <c r="G9" s="73"/>
      <c r="H9" s="73"/>
      <c r="I9" s="73"/>
      <c r="M9" s="67"/>
    </row>
    <row r="10" spans="1:13" s="128" customFormat="1" ht="20.25" customHeight="1">
      <c r="A10" s="100" t="s">
        <v>23</v>
      </c>
      <c r="B10" s="161">
        <v>7</v>
      </c>
      <c r="C10" s="134">
        <v>85125</v>
      </c>
      <c r="D10" s="175"/>
      <c r="E10" s="134">
        <v>216287</v>
      </c>
      <c r="F10" s="134"/>
      <c r="G10" s="134">
        <v>45913</v>
      </c>
      <c r="H10" s="134"/>
      <c r="I10" s="134">
        <v>160327</v>
      </c>
      <c r="M10" s="101"/>
    </row>
    <row r="11" spans="1:13" s="128" customFormat="1" ht="20.25" customHeight="1">
      <c r="A11" s="100" t="s">
        <v>75</v>
      </c>
      <c r="B11" s="161">
        <v>30</v>
      </c>
      <c r="C11" s="134">
        <v>304012</v>
      </c>
      <c r="D11" s="175"/>
      <c r="E11" s="134">
        <v>354271</v>
      </c>
      <c r="F11" s="134"/>
      <c r="G11" s="134">
        <v>543970</v>
      </c>
      <c r="H11" s="134"/>
      <c r="I11" s="134">
        <v>663030</v>
      </c>
      <c r="M11" s="101"/>
    </row>
    <row r="12" spans="1:13" s="128" customFormat="1" ht="20.25" customHeight="1">
      <c r="A12" s="100" t="s">
        <v>246</v>
      </c>
      <c r="B12" s="161">
        <v>6</v>
      </c>
      <c r="C12" s="162">
        <v>0</v>
      </c>
      <c r="D12" s="175">
        <v>0</v>
      </c>
      <c r="E12" s="162">
        <v>0</v>
      </c>
      <c r="F12" s="134"/>
      <c r="G12" s="134">
        <v>179246</v>
      </c>
      <c r="H12" s="134"/>
      <c r="I12" s="134">
        <v>188173</v>
      </c>
      <c r="M12" s="101"/>
    </row>
    <row r="13" spans="1:13" s="128" customFormat="1" ht="20.25" customHeight="1">
      <c r="A13" s="100" t="s">
        <v>251</v>
      </c>
      <c r="B13" s="161">
        <v>6</v>
      </c>
      <c r="C13" s="134">
        <v>197000</v>
      </c>
      <c r="D13" s="175"/>
      <c r="E13" s="162">
        <v>0</v>
      </c>
      <c r="F13" s="134"/>
      <c r="G13" s="134">
        <v>197000</v>
      </c>
      <c r="H13" s="134"/>
      <c r="I13" s="162">
        <v>0</v>
      </c>
      <c r="M13" s="101"/>
    </row>
    <row r="14" spans="1:13" s="128" customFormat="1" ht="20.25" customHeight="1">
      <c r="A14" s="100" t="s">
        <v>229</v>
      </c>
      <c r="B14" s="161">
        <v>6</v>
      </c>
      <c r="C14" s="134">
        <v>7228</v>
      </c>
      <c r="D14" s="175"/>
      <c r="E14" s="162">
        <v>0</v>
      </c>
      <c r="F14" s="134"/>
      <c r="G14" s="134">
        <v>7228</v>
      </c>
      <c r="H14" s="134"/>
      <c r="I14" s="162">
        <v>0</v>
      </c>
      <c r="M14" s="101"/>
    </row>
    <row r="15" spans="1:13" s="128" customFormat="1" ht="20.25" customHeight="1">
      <c r="A15" s="100" t="s">
        <v>129</v>
      </c>
      <c r="B15" s="161"/>
      <c r="C15" s="134"/>
      <c r="D15" s="175"/>
      <c r="E15" s="134"/>
      <c r="F15" s="134"/>
      <c r="G15" s="134"/>
      <c r="H15" s="134"/>
      <c r="I15" s="134"/>
      <c r="M15" s="101"/>
    </row>
    <row r="16" spans="1:13" s="128" customFormat="1" ht="20.25" customHeight="1">
      <c r="A16" s="170" t="s">
        <v>130</v>
      </c>
      <c r="B16" s="161">
        <v>6</v>
      </c>
      <c r="C16" s="134">
        <v>13667</v>
      </c>
      <c r="D16" s="175"/>
      <c r="E16" s="162">
        <v>0</v>
      </c>
      <c r="F16" s="134"/>
      <c r="G16" s="134">
        <v>13667</v>
      </c>
      <c r="H16" s="134"/>
      <c r="I16" s="162">
        <v>0</v>
      </c>
      <c r="M16" s="101"/>
    </row>
    <row r="17" spans="1:14" s="128" customFormat="1" ht="20.25" customHeight="1">
      <c r="A17" s="100" t="s">
        <v>252</v>
      </c>
      <c r="B17" s="161"/>
      <c r="C17" s="134"/>
      <c r="D17" s="175"/>
      <c r="E17" s="134"/>
      <c r="F17" s="134"/>
      <c r="G17" s="134"/>
      <c r="H17" s="134"/>
      <c r="I17" s="134"/>
      <c r="M17" s="101"/>
    </row>
    <row r="18" spans="1:14" s="128" customFormat="1" ht="20.25" customHeight="1">
      <c r="A18" s="170" t="s">
        <v>253</v>
      </c>
      <c r="B18" s="161">
        <v>11</v>
      </c>
      <c r="C18" s="134">
        <v>7000</v>
      </c>
      <c r="D18" s="175"/>
      <c r="E18" s="162">
        <v>0</v>
      </c>
      <c r="F18" s="134"/>
      <c r="G18" s="134">
        <v>7000</v>
      </c>
      <c r="H18" s="134"/>
      <c r="I18" s="162">
        <v>0</v>
      </c>
      <c r="M18" s="101"/>
    </row>
    <row r="19" spans="1:14" s="128" customFormat="1" ht="20.25" customHeight="1">
      <c r="A19" s="100" t="s">
        <v>166</v>
      </c>
      <c r="B19" s="161">
        <v>8</v>
      </c>
      <c r="C19" s="134">
        <v>26343</v>
      </c>
      <c r="D19" s="175"/>
      <c r="E19" s="134">
        <v>19261</v>
      </c>
      <c r="F19" s="175"/>
      <c r="G19" s="134">
        <v>16111</v>
      </c>
      <c r="H19" s="175"/>
      <c r="I19" s="134">
        <v>19261</v>
      </c>
      <c r="M19" s="116"/>
      <c r="N19" s="134"/>
    </row>
    <row r="20" spans="1:14" s="128" customFormat="1" ht="20.25" customHeight="1">
      <c r="A20" s="100" t="s">
        <v>30</v>
      </c>
      <c r="B20" s="161">
        <v>9</v>
      </c>
      <c r="C20" s="134">
        <v>411713</v>
      </c>
      <c r="D20" s="175"/>
      <c r="E20" s="134">
        <v>490992</v>
      </c>
      <c r="F20" s="175"/>
      <c r="G20" s="134">
        <v>402216</v>
      </c>
      <c r="H20" s="175"/>
      <c r="I20" s="134">
        <v>477966</v>
      </c>
    </row>
    <row r="21" spans="1:14" s="128" customFormat="1" ht="20.25" customHeight="1">
      <c r="A21" s="100" t="s">
        <v>32</v>
      </c>
      <c r="B21" s="161"/>
      <c r="C21" s="134">
        <v>14641</v>
      </c>
      <c r="D21" s="60"/>
      <c r="E21" s="134">
        <v>1319</v>
      </c>
      <c r="F21" s="60"/>
      <c r="G21" s="134">
        <v>13500</v>
      </c>
      <c r="H21" s="175"/>
      <c r="I21" s="163">
        <v>0</v>
      </c>
    </row>
    <row r="22" spans="1:14" s="116" customFormat="1" ht="20.25" customHeight="1">
      <c r="A22" s="115" t="s">
        <v>1</v>
      </c>
      <c r="B22" s="106"/>
      <c r="C22" s="99">
        <f>SUM(C10:C21)</f>
        <v>1066729</v>
      </c>
      <c r="D22" s="147"/>
      <c r="E22" s="99">
        <f>SUM(E10:E21)</f>
        <v>1082130</v>
      </c>
      <c r="F22" s="147"/>
      <c r="G22" s="99">
        <f>SUM(G10:G21)</f>
        <v>1425851</v>
      </c>
      <c r="H22" s="147"/>
      <c r="I22" s="99">
        <f>SUM(I10:I21)</f>
        <v>1508757</v>
      </c>
    </row>
    <row r="23" spans="1:14" s="116" customFormat="1" ht="20.25" customHeight="1">
      <c r="A23" s="115"/>
      <c r="B23" s="106"/>
      <c r="C23" s="98"/>
      <c r="D23" s="98"/>
      <c r="E23" s="98"/>
      <c r="F23" s="98"/>
      <c r="G23" s="98"/>
      <c r="H23" s="98"/>
      <c r="I23" s="98"/>
    </row>
    <row r="24" spans="1:14" s="116" customFormat="1" ht="20.25" customHeight="1">
      <c r="A24" s="158" t="s">
        <v>7</v>
      </c>
      <c r="B24" s="106"/>
      <c r="C24" s="180"/>
      <c r="D24" s="180"/>
      <c r="E24" s="180"/>
      <c r="F24" s="180"/>
      <c r="G24" s="180"/>
      <c r="H24" s="180"/>
      <c r="I24" s="180"/>
    </row>
    <row r="25" spans="1:14" s="116" customFormat="1" ht="20.25" customHeight="1">
      <c r="A25" s="181" t="s">
        <v>93</v>
      </c>
      <c r="B25" s="161"/>
      <c r="C25" s="134">
        <v>3900</v>
      </c>
      <c r="D25" s="134"/>
      <c r="E25" s="134">
        <v>3900</v>
      </c>
      <c r="F25" s="134"/>
      <c r="G25" s="162">
        <v>0</v>
      </c>
      <c r="H25" s="134"/>
      <c r="I25" s="162">
        <v>0</v>
      </c>
    </row>
    <row r="26" spans="1:14" s="116" customFormat="1" ht="20.25" customHeight="1">
      <c r="A26" s="181" t="s">
        <v>167</v>
      </c>
      <c r="B26" s="161">
        <v>8</v>
      </c>
      <c r="C26" s="134">
        <v>420359</v>
      </c>
      <c r="D26" s="134"/>
      <c r="E26" s="134">
        <v>180188</v>
      </c>
      <c r="F26" s="134"/>
      <c r="G26" s="163">
        <v>345711</v>
      </c>
      <c r="H26" s="134"/>
      <c r="I26" s="163">
        <v>180188</v>
      </c>
    </row>
    <row r="27" spans="1:14" s="116" customFormat="1" ht="20.25" customHeight="1">
      <c r="A27" s="181" t="s">
        <v>101</v>
      </c>
      <c r="B27" s="161">
        <v>10</v>
      </c>
      <c r="C27" s="134">
        <v>978355</v>
      </c>
      <c r="D27" s="134"/>
      <c r="E27" s="134">
        <v>350214</v>
      </c>
      <c r="F27" s="134"/>
      <c r="G27" s="163">
        <v>958679</v>
      </c>
      <c r="H27" s="134"/>
      <c r="I27" s="163">
        <v>346788</v>
      </c>
    </row>
    <row r="28" spans="1:14" s="116" customFormat="1" ht="20.25" customHeight="1">
      <c r="A28" s="181" t="s">
        <v>230</v>
      </c>
      <c r="B28" s="161">
        <v>10</v>
      </c>
      <c r="C28" s="134">
        <v>79174</v>
      </c>
      <c r="D28" s="134"/>
      <c r="E28" s="134">
        <v>25280</v>
      </c>
      <c r="F28" s="134"/>
      <c r="G28" s="162">
        <v>0</v>
      </c>
      <c r="H28" s="134"/>
      <c r="I28" s="162">
        <v>0</v>
      </c>
    </row>
    <row r="29" spans="1:14" s="116" customFormat="1" ht="20.25" customHeight="1">
      <c r="A29" s="181" t="s">
        <v>42</v>
      </c>
      <c r="B29" s="161">
        <v>12</v>
      </c>
      <c r="C29" s="162">
        <v>0</v>
      </c>
      <c r="D29" s="162"/>
      <c r="E29" s="162">
        <v>0</v>
      </c>
      <c r="F29" s="134"/>
      <c r="G29" s="163">
        <v>682808</v>
      </c>
      <c r="H29" s="134"/>
      <c r="I29" s="163">
        <v>681808</v>
      </c>
    </row>
    <row r="30" spans="1:14" s="116" customFormat="1" ht="20.25" customHeight="1">
      <c r="A30" s="181" t="s">
        <v>100</v>
      </c>
      <c r="B30" s="161"/>
      <c r="C30" s="134">
        <v>461635</v>
      </c>
      <c r="D30" s="134"/>
      <c r="E30" s="134">
        <v>447493</v>
      </c>
      <c r="F30" s="134"/>
      <c r="G30" s="163">
        <v>460766</v>
      </c>
      <c r="H30" s="134"/>
      <c r="I30" s="163">
        <v>445957</v>
      </c>
    </row>
    <row r="31" spans="1:14" s="116" customFormat="1" ht="20.25" customHeight="1">
      <c r="A31" s="181" t="s">
        <v>131</v>
      </c>
      <c r="B31" s="161"/>
      <c r="C31" s="134">
        <v>60293</v>
      </c>
      <c r="D31" s="134"/>
      <c r="E31" s="162">
        <v>0</v>
      </c>
      <c r="F31" s="134"/>
      <c r="G31" s="163">
        <v>60293</v>
      </c>
      <c r="H31" s="134"/>
      <c r="I31" s="162">
        <v>0</v>
      </c>
    </row>
    <row r="32" spans="1:14" s="116" customFormat="1" ht="20.25" customHeight="1">
      <c r="A32" s="181" t="s">
        <v>254</v>
      </c>
      <c r="B32" s="141">
        <v>11</v>
      </c>
      <c r="C32" s="134">
        <v>3955</v>
      </c>
      <c r="D32" s="134"/>
      <c r="E32" s="162">
        <v>0</v>
      </c>
      <c r="F32" s="134"/>
      <c r="G32" s="163">
        <v>3955</v>
      </c>
      <c r="H32" s="134"/>
      <c r="I32" s="162">
        <v>0</v>
      </c>
    </row>
    <row r="33" spans="1:15" s="116" customFormat="1" ht="20.25" customHeight="1">
      <c r="A33" s="100" t="s">
        <v>64</v>
      </c>
      <c r="B33" s="141">
        <v>13</v>
      </c>
      <c r="C33" s="134">
        <v>8843</v>
      </c>
      <c r="D33" s="134"/>
      <c r="E33" s="134">
        <v>4843</v>
      </c>
      <c r="F33" s="134"/>
      <c r="G33" s="134">
        <v>4001</v>
      </c>
      <c r="H33" s="134"/>
      <c r="I33" s="134">
        <v>4001</v>
      </c>
      <c r="O33" s="134"/>
    </row>
    <row r="34" spans="1:15" s="116" customFormat="1" ht="20.25" customHeight="1">
      <c r="A34" s="100" t="s">
        <v>65</v>
      </c>
      <c r="B34" s="161">
        <v>14</v>
      </c>
      <c r="C34" s="134">
        <v>1953179</v>
      </c>
      <c r="D34" s="134"/>
      <c r="E34" s="134">
        <v>2512172</v>
      </c>
      <c r="F34" s="134"/>
      <c r="G34" s="134">
        <v>1164311</v>
      </c>
      <c r="H34" s="134"/>
      <c r="I34" s="134">
        <v>1487943</v>
      </c>
      <c r="O34" s="134"/>
    </row>
    <row r="35" spans="1:15" s="116" customFormat="1" ht="20.25" customHeight="1">
      <c r="A35" s="100" t="s">
        <v>132</v>
      </c>
      <c r="B35" s="161" t="s">
        <v>201</v>
      </c>
      <c r="C35" s="134">
        <v>116737</v>
      </c>
      <c r="D35" s="134"/>
      <c r="E35" s="162">
        <v>0</v>
      </c>
      <c r="F35" s="134"/>
      <c r="G35" s="134">
        <v>18686</v>
      </c>
      <c r="H35" s="134"/>
      <c r="I35" s="162">
        <v>0</v>
      </c>
      <c r="O35" s="134"/>
    </row>
    <row r="36" spans="1:15" s="116" customFormat="1" ht="20.25" customHeight="1">
      <c r="A36" s="100" t="s">
        <v>59</v>
      </c>
      <c r="B36" s="161">
        <v>16</v>
      </c>
      <c r="C36" s="134">
        <v>220769</v>
      </c>
      <c r="D36" s="134"/>
      <c r="E36" s="134">
        <v>220769</v>
      </c>
      <c r="F36" s="134"/>
      <c r="G36" s="162">
        <v>0</v>
      </c>
      <c r="H36" s="134"/>
      <c r="I36" s="162">
        <v>0</v>
      </c>
      <c r="O36" s="134"/>
    </row>
    <row r="37" spans="1:15" s="116" customFormat="1" ht="20.25" customHeight="1">
      <c r="A37" s="100" t="s">
        <v>231</v>
      </c>
      <c r="B37" s="161">
        <v>17</v>
      </c>
      <c r="C37" s="134">
        <v>109336</v>
      </c>
      <c r="D37" s="134"/>
      <c r="E37" s="134">
        <v>119101</v>
      </c>
      <c r="F37" s="134"/>
      <c r="G37" s="134">
        <v>43636</v>
      </c>
      <c r="H37" s="134"/>
      <c r="I37" s="134">
        <v>48196</v>
      </c>
      <c r="O37" s="134"/>
    </row>
    <row r="38" spans="1:15" s="116" customFormat="1" ht="20.25" customHeight="1">
      <c r="A38" s="100" t="s">
        <v>56</v>
      </c>
      <c r="B38" s="161">
        <v>27</v>
      </c>
      <c r="C38" s="134">
        <v>2919</v>
      </c>
      <c r="D38" s="134"/>
      <c r="E38" s="134">
        <v>4497</v>
      </c>
      <c r="F38" s="134"/>
      <c r="G38" s="162">
        <v>0</v>
      </c>
      <c r="H38" s="134"/>
      <c r="I38" s="162">
        <v>0</v>
      </c>
    </row>
    <row r="39" spans="1:15" s="116" customFormat="1" ht="20.25" customHeight="1">
      <c r="A39" s="115" t="s">
        <v>8</v>
      </c>
      <c r="B39" s="218"/>
      <c r="C39" s="99">
        <f>SUM(C25:C38)</f>
        <v>4419454</v>
      </c>
      <c r="D39" s="98">
        <f>SUM(D25:D38)</f>
        <v>0</v>
      </c>
      <c r="E39" s="99">
        <f>SUM(E25:E38)</f>
        <v>3868457</v>
      </c>
      <c r="F39" s="98"/>
      <c r="G39" s="99">
        <f>SUM(G25:H38)</f>
        <v>3742846</v>
      </c>
      <c r="H39" s="98"/>
      <c r="I39" s="99">
        <f>SUM(I25:I38)</f>
        <v>3194881</v>
      </c>
    </row>
    <row r="40" spans="1:15" s="116" customFormat="1" ht="20.25" customHeight="1">
      <c r="A40" s="115"/>
      <c r="B40" s="218"/>
      <c r="C40" s="98"/>
      <c r="D40" s="98"/>
      <c r="E40" s="98"/>
      <c r="F40" s="98"/>
      <c r="G40" s="98"/>
      <c r="H40" s="98"/>
      <c r="I40" s="98"/>
    </row>
    <row r="41" spans="1:15" s="116" customFormat="1" ht="20.25" customHeight="1" thickBot="1">
      <c r="A41" s="115" t="s">
        <v>16</v>
      </c>
      <c r="B41" s="218"/>
      <c r="C41" s="97">
        <f>SUM(C22,C39)</f>
        <v>5486183</v>
      </c>
      <c r="D41" s="148"/>
      <c r="E41" s="97">
        <f>SUM(E22,E39)</f>
        <v>4950587</v>
      </c>
      <c r="F41" s="148"/>
      <c r="G41" s="97">
        <f>SUM(G22,G39)</f>
        <v>5168697</v>
      </c>
      <c r="H41" s="148"/>
      <c r="I41" s="97">
        <f>SUM(I22,I39)</f>
        <v>4703638</v>
      </c>
    </row>
    <row r="42" spans="1:15" s="116" customFormat="1" ht="20.25" customHeight="1" thickTop="1">
      <c r="A42" s="115"/>
      <c r="B42" s="218"/>
      <c r="C42" s="98"/>
      <c r="D42" s="98"/>
      <c r="E42" s="98"/>
      <c r="F42" s="98"/>
      <c r="G42" s="98"/>
      <c r="H42" s="98"/>
      <c r="I42" s="98"/>
    </row>
    <row r="43" spans="1:15" s="116" customFormat="1" ht="20.25" customHeight="1">
      <c r="A43" s="115"/>
      <c r="B43" s="218"/>
      <c r="C43" s="98"/>
      <c r="D43" s="98"/>
      <c r="E43" s="98"/>
      <c r="F43" s="98"/>
      <c r="G43" s="98"/>
      <c r="H43" s="98"/>
      <c r="I43" s="98"/>
    </row>
    <row r="44" spans="1:15" s="116" customFormat="1" ht="20.25" customHeight="1">
      <c r="A44" s="96" t="s">
        <v>89</v>
      </c>
      <c r="C44" s="180"/>
      <c r="D44" s="180"/>
      <c r="E44" s="180"/>
      <c r="F44" s="180"/>
      <c r="G44" s="180"/>
      <c r="H44" s="180"/>
      <c r="I44" s="180"/>
    </row>
    <row r="45" spans="1:15" s="116" customFormat="1" ht="20.25" customHeight="1">
      <c r="A45" s="120" t="s">
        <v>92</v>
      </c>
      <c r="C45" s="180"/>
      <c r="D45" s="180"/>
      <c r="E45" s="180"/>
      <c r="F45" s="180"/>
      <c r="G45" s="180"/>
      <c r="H45" s="180"/>
      <c r="I45" s="180"/>
    </row>
    <row r="46" spans="1:15" s="116" customFormat="1" ht="20.25" customHeight="1">
      <c r="A46" s="115"/>
      <c r="C46" s="180"/>
      <c r="D46" s="180"/>
      <c r="E46" s="180"/>
      <c r="F46" s="180"/>
      <c r="G46" s="180"/>
      <c r="H46" s="180"/>
      <c r="I46" s="180"/>
    </row>
    <row r="47" spans="1:15" s="116" customFormat="1" ht="20.25" customHeight="1">
      <c r="A47" s="117"/>
      <c r="B47" s="28"/>
      <c r="C47" s="233" t="s">
        <v>13</v>
      </c>
      <c r="D47" s="233"/>
      <c r="E47" s="233"/>
      <c r="F47" s="212"/>
      <c r="G47" s="233" t="s">
        <v>36</v>
      </c>
      <c r="H47" s="233"/>
      <c r="I47" s="233"/>
    </row>
    <row r="48" spans="1:15" s="116" customFormat="1" ht="20.25" customHeight="1">
      <c r="A48" s="117"/>
      <c r="B48" s="28"/>
      <c r="C48" s="233" t="s">
        <v>37</v>
      </c>
      <c r="D48" s="233"/>
      <c r="E48" s="233"/>
      <c r="F48" s="212"/>
      <c r="G48" s="233" t="s">
        <v>37</v>
      </c>
      <c r="H48" s="233"/>
      <c r="I48" s="233"/>
    </row>
    <row r="49" spans="1:9" s="116" customFormat="1" ht="20.25" customHeight="1">
      <c r="C49" s="234" t="s">
        <v>181</v>
      </c>
      <c r="D49" s="234"/>
      <c r="E49" s="234"/>
      <c r="F49" s="27"/>
      <c r="G49" s="234" t="s">
        <v>181</v>
      </c>
      <c r="H49" s="234"/>
      <c r="I49" s="234"/>
    </row>
    <row r="50" spans="1:9" s="116" customFormat="1" ht="20.25" customHeight="1">
      <c r="A50" s="115" t="s">
        <v>94</v>
      </c>
      <c r="B50" s="218" t="s">
        <v>180</v>
      </c>
      <c r="C50" s="28">
        <v>2020</v>
      </c>
      <c r="D50" s="28"/>
      <c r="E50" s="28">
        <v>2019</v>
      </c>
      <c r="F50" s="28"/>
      <c r="G50" s="28">
        <v>2020</v>
      </c>
      <c r="H50" s="28"/>
      <c r="I50" s="28">
        <v>2019</v>
      </c>
    </row>
    <row r="51" spans="1:9" s="116" customFormat="1" ht="20.25" customHeight="1">
      <c r="A51" s="117"/>
      <c r="B51" s="28"/>
      <c r="C51" s="232" t="s">
        <v>15</v>
      </c>
      <c r="D51" s="232"/>
      <c r="E51" s="232"/>
      <c r="F51" s="232"/>
      <c r="G51" s="232"/>
      <c r="H51" s="232"/>
      <c r="I51" s="232"/>
    </row>
    <row r="52" spans="1:9" s="116" customFormat="1" ht="20.25" customHeight="1">
      <c r="A52" s="158" t="s">
        <v>2</v>
      </c>
      <c r="B52" s="218"/>
      <c r="C52" s="180"/>
      <c r="D52" s="180"/>
      <c r="E52" s="180"/>
      <c r="F52" s="180"/>
      <c r="G52" s="180"/>
      <c r="H52" s="180"/>
      <c r="I52" s="180"/>
    </row>
    <row r="53" spans="1:9" s="116" customFormat="1" ht="20.25" customHeight="1">
      <c r="A53" s="100" t="s">
        <v>133</v>
      </c>
      <c r="B53" s="218"/>
      <c r="C53" s="180"/>
      <c r="D53" s="180"/>
      <c r="E53" s="180"/>
      <c r="F53" s="180"/>
      <c r="G53" s="180"/>
      <c r="H53" s="180"/>
      <c r="I53" s="180"/>
    </row>
    <row r="54" spans="1:9" s="116" customFormat="1" ht="20.25" customHeight="1">
      <c r="A54" s="100" t="s">
        <v>134</v>
      </c>
      <c r="B54" s="141">
        <v>18</v>
      </c>
      <c r="C54" s="134">
        <v>1587869</v>
      </c>
      <c r="D54" s="134"/>
      <c r="E54" s="134">
        <v>675207</v>
      </c>
      <c r="F54" s="134"/>
      <c r="G54" s="134">
        <v>1587869</v>
      </c>
      <c r="H54" s="134"/>
      <c r="I54" s="134">
        <v>675207</v>
      </c>
    </row>
    <row r="55" spans="1:9" s="116" customFormat="1" ht="20.25" customHeight="1">
      <c r="A55" s="100" t="s">
        <v>76</v>
      </c>
      <c r="B55" s="141" t="s">
        <v>202</v>
      </c>
      <c r="C55" s="134">
        <v>131877</v>
      </c>
      <c r="D55" s="134"/>
      <c r="E55" s="134">
        <v>212527</v>
      </c>
      <c r="F55" s="134"/>
      <c r="G55" s="134">
        <v>105948</v>
      </c>
      <c r="H55" s="134"/>
      <c r="I55" s="134">
        <v>185655</v>
      </c>
    </row>
    <row r="56" spans="1:9" s="116" customFormat="1" ht="20.25" customHeight="1">
      <c r="A56" s="100" t="s">
        <v>74</v>
      </c>
      <c r="B56" s="141"/>
      <c r="C56" s="134"/>
      <c r="D56" s="134"/>
      <c r="E56" s="134"/>
      <c r="F56" s="134"/>
      <c r="G56" s="134"/>
      <c r="H56" s="134"/>
      <c r="I56" s="134"/>
    </row>
    <row r="57" spans="1:9" s="116" customFormat="1" ht="20.25" customHeight="1">
      <c r="A57" s="100" t="s">
        <v>134</v>
      </c>
      <c r="B57" s="141">
        <v>18</v>
      </c>
      <c r="C57" s="134">
        <v>174806</v>
      </c>
      <c r="D57" s="134"/>
      <c r="E57" s="134">
        <v>284527</v>
      </c>
      <c r="F57" s="134"/>
      <c r="G57" s="134">
        <v>147714</v>
      </c>
      <c r="H57" s="134"/>
      <c r="I57" s="134">
        <v>225629</v>
      </c>
    </row>
    <row r="58" spans="1:9" s="116" customFormat="1" ht="20.25" customHeight="1">
      <c r="A58" s="100" t="s">
        <v>135</v>
      </c>
      <c r="B58" s="141">
        <v>18</v>
      </c>
      <c r="C58" s="134">
        <v>28183</v>
      </c>
      <c r="D58" s="134"/>
      <c r="E58" s="134">
        <v>69331</v>
      </c>
      <c r="F58" s="134"/>
      <c r="G58" s="134">
        <v>7873</v>
      </c>
      <c r="H58" s="134"/>
      <c r="I58" s="134">
        <v>49888</v>
      </c>
    </row>
    <row r="59" spans="1:9" s="116" customFormat="1" ht="20.25" customHeight="1">
      <c r="A59" s="100" t="s">
        <v>247</v>
      </c>
      <c r="B59" s="141">
        <v>18</v>
      </c>
      <c r="C59" s="162">
        <v>0</v>
      </c>
      <c r="D59" s="162"/>
      <c r="E59" s="162">
        <v>0</v>
      </c>
      <c r="F59" s="134"/>
      <c r="G59" s="134">
        <v>27985</v>
      </c>
      <c r="H59" s="134"/>
      <c r="I59" s="134">
        <v>74750</v>
      </c>
    </row>
    <row r="60" spans="1:9" s="116" customFormat="1" ht="20.25" customHeight="1">
      <c r="A60" s="100" t="s">
        <v>136</v>
      </c>
      <c r="C60" s="134">
        <v>577</v>
      </c>
      <c r="D60" s="134"/>
      <c r="E60" s="134">
        <v>3834</v>
      </c>
      <c r="F60" s="134"/>
      <c r="G60" s="162">
        <v>0</v>
      </c>
      <c r="H60" s="134"/>
      <c r="I60" s="134">
        <v>2738</v>
      </c>
    </row>
    <row r="61" spans="1:9" s="116" customFormat="1" ht="20.25" customHeight="1">
      <c r="A61" s="100" t="s">
        <v>95</v>
      </c>
      <c r="B61" s="141"/>
      <c r="C61" s="134">
        <v>1079</v>
      </c>
      <c r="D61" s="134"/>
      <c r="E61" s="134">
        <v>2184</v>
      </c>
      <c r="F61" s="134"/>
      <c r="G61" s="134">
        <v>1079</v>
      </c>
      <c r="H61" s="134"/>
      <c r="I61" s="134">
        <v>2184</v>
      </c>
    </row>
    <row r="62" spans="1:9" s="116" customFormat="1" ht="20.25" customHeight="1">
      <c r="A62" s="115" t="s">
        <v>3</v>
      </c>
      <c r="B62" s="106"/>
      <c r="C62" s="99">
        <f>SUM(C54:C61)</f>
        <v>1924391</v>
      </c>
      <c r="D62" s="98"/>
      <c r="E62" s="99">
        <f>SUM(E54:E61)</f>
        <v>1247610</v>
      </c>
      <c r="F62" s="98"/>
      <c r="G62" s="99">
        <f>SUM(G54:G61)</f>
        <v>1878468</v>
      </c>
      <c r="H62" s="98"/>
      <c r="I62" s="99">
        <f>SUM(I54:I61)</f>
        <v>1216051</v>
      </c>
    </row>
    <row r="63" spans="1:9" s="116" customFormat="1" ht="20.25" customHeight="1">
      <c r="A63" s="115"/>
      <c r="B63" s="106"/>
      <c r="C63" s="180"/>
      <c r="D63" s="180"/>
      <c r="E63" s="130"/>
      <c r="F63" s="180"/>
      <c r="G63" s="180"/>
      <c r="H63" s="180"/>
      <c r="I63" s="130"/>
    </row>
    <row r="64" spans="1:9" s="116" customFormat="1" ht="20.25" customHeight="1">
      <c r="A64" s="158" t="s">
        <v>9</v>
      </c>
      <c r="B64" s="106"/>
      <c r="C64" s="180"/>
      <c r="D64" s="180"/>
      <c r="E64" s="180"/>
      <c r="F64" s="180"/>
      <c r="G64" s="180"/>
      <c r="H64" s="180"/>
      <c r="I64" s="180"/>
    </row>
    <row r="65" spans="1:9" s="116" customFormat="1" ht="20.25" customHeight="1">
      <c r="A65" s="100" t="s">
        <v>66</v>
      </c>
      <c r="B65" s="141">
        <v>18</v>
      </c>
      <c r="C65" s="134">
        <v>805244</v>
      </c>
      <c r="D65" s="180"/>
      <c r="E65" s="134">
        <v>821436</v>
      </c>
      <c r="F65" s="134"/>
      <c r="G65" s="134">
        <v>670424</v>
      </c>
      <c r="H65" s="134"/>
      <c r="I65" s="134">
        <v>746765</v>
      </c>
    </row>
    <row r="66" spans="1:9" s="116" customFormat="1" ht="20.25" customHeight="1">
      <c r="A66" s="100" t="s">
        <v>217</v>
      </c>
      <c r="B66" s="141">
        <v>18</v>
      </c>
      <c r="C66" s="134">
        <v>47778</v>
      </c>
      <c r="D66" s="180"/>
      <c r="E66" s="134">
        <v>71816</v>
      </c>
      <c r="F66" s="134"/>
      <c r="G66" s="134">
        <v>8536</v>
      </c>
      <c r="H66" s="134"/>
      <c r="I66" s="134">
        <v>12263</v>
      </c>
    </row>
    <row r="67" spans="1:9" s="116" customFormat="1" ht="20.25" customHeight="1">
      <c r="A67" s="100" t="s">
        <v>102</v>
      </c>
      <c r="B67" s="141"/>
      <c r="C67" s="134">
        <v>17930</v>
      </c>
      <c r="D67" s="134"/>
      <c r="E67" s="134">
        <v>19512</v>
      </c>
      <c r="F67" s="134"/>
      <c r="G67" s="134">
        <v>233</v>
      </c>
      <c r="H67" s="134"/>
      <c r="I67" s="162">
        <v>0</v>
      </c>
    </row>
    <row r="68" spans="1:9" s="116" customFormat="1" ht="20.25" customHeight="1">
      <c r="A68" s="100" t="s">
        <v>57</v>
      </c>
      <c r="B68" s="161">
        <v>27</v>
      </c>
      <c r="C68" s="134">
        <v>84496</v>
      </c>
      <c r="D68" s="134"/>
      <c r="E68" s="134">
        <v>80408</v>
      </c>
      <c r="F68" s="134"/>
      <c r="G68" s="134">
        <v>39430</v>
      </c>
      <c r="H68" s="134"/>
      <c r="I68" s="134">
        <v>34224</v>
      </c>
    </row>
    <row r="69" spans="1:9" s="116" customFormat="1" ht="20.25" customHeight="1">
      <c r="A69" s="100" t="s">
        <v>137</v>
      </c>
      <c r="B69" s="161">
        <v>21</v>
      </c>
      <c r="C69" s="134">
        <v>19219</v>
      </c>
      <c r="D69" s="134"/>
      <c r="E69" s="134">
        <v>16220</v>
      </c>
      <c r="F69" s="134"/>
      <c r="G69" s="134">
        <v>15158</v>
      </c>
      <c r="H69" s="134"/>
      <c r="I69" s="134">
        <v>12788</v>
      </c>
    </row>
    <row r="70" spans="1:9" s="116" customFormat="1" ht="20.25" customHeight="1">
      <c r="A70" s="100" t="s">
        <v>138</v>
      </c>
      <c r="B70" s="161"/>
      <c r="C70" s="134">
        <v>2474</v>
      </c>
      <c r="D70" s="134"/>
      <c r="E70" s="162">
        <v>0</v>
      </c>
      <c r="F70" s="134"/>
      <c r="G70" s="134">
        <v>1900</v>
      </c>
      <c r="H70" s="134"/>
      <c r="I70" s="162">
        <v>0</v>
      </c>
    </row>
    <row r="71" spans="1:9" s="116" customFormat="1" ht="20.25" customHeight="1">
      <c r="A71" s="115" t="s">
        <v>10</v>
      </c>
      <c r="B71" s="106"/>
      <c r="C71" s="99">
        <f>SUM(C65:C70)</f>
        <v>977141</v>
      </c>
      <c r="D71" s="98"/>
      <c r="E71" s="99">
        <f>SUM(E65:E70)</f>
        <v>1009392</v>
      </c>
      <c r="F71" s="98"/>
      <c r="G71" s="99">
        <f>SUM(G65:G70)</f>
        <v>735681</v>
      </c>
      <c r="H71" s="98"/>
      <c r="I71" s="99">
        <f>SUM(I65:I70)</f>
        <v>806040</v>
      </c>
    </row>
    <row r="72" spans="1:9" s="116" customFormat="1">
      <c r="A72" s="115"/>
      <c r="B72" s="106"/>
      <c r="C72" s="98"/>
      <c r="D72" s="98"/>
      <c r="E72" s="98"/>
      <c r="F72" s="98"/>
      <c r="G72" s="212"/>
      <c r="H72" s="212"/>
      <c r="I72" s="212"/>
    </row>
    <row r="73" spans="1:9" s="116" customFormat="1" ht="20.25" customHeight="1">
      <c r="A73" s="115" t="s">
        <v>11</v>
      </c>
      <c r="B73" s="106"/>
      <c r="C73" s="95">
        <f>C71+C62</f>
        <v>2901532</v>
      </c>
      <c r="D73" s="148"/>
      <c r="E73" s="95">
        <f>E71+E62</f>
        <v>2257002</v>
      </c>
      <c r="F73" s="148"/>
      <c r="G73" s="95">
        <f>G71+G62</f>
        <v>2614149</v>
      </c>
      <c r="H73" s="148"/>
      <c r="I73" s="95">
        <f>I71+I62</f>
        <v>2022091</v>
      </c>
    </row>
    <row r="74" spans="1:9" s="116" customFormat="1" ht="20.25" customHeight="1">
      <c r="A74" s="115"/>
      <c r="B74" s="106"/>
      <c r="C74" s="98"/>
      <c r="D74" s="98"/>
      <c r="E74" s="98"/>
      <c r="F74" s="98"/>
      <c r="G74" s="98"/>
      <c r="H74" s="98"/>
      <c r="I74" s="98"/>
    </row>
    <row r="75" spans="1:9" s="93" customFormat="1" ht="20.25" customHeight="1">
      <c r="A75" s="96" t="s">
        <v>89</v>
      </c>
      <c r="B75" s="106"/>
      <c r="C75" s="94"/>
      <c r="D75" s="94"/>
      <c r="E75" s="94"/>
      <c r="F75" s="94"/>
      <c r="G75" s="94"/>
      <c r="H75" s="94"/>
      <c r="I75" s="94"/>
    </row>
    <row r="76" spans="1:9" s="91" customFormat="1" ht="20.25" customHeight="1">
      <c r="A76" s="120" t="s">
        <v>92</v>
      </c>
      <c r="B76" s="106"/>
      <c r="C76" s="92"/>
      <c r="D76" s="92"/>
      <c r="E76" s="92"/>
      <c r="F76" s="92"/>
      <c r="G76" s="92"/>
      <c r="H76" s="92"/>
      <c r="I76" s="92"/>
    </row>
    <row r="77" spans="1:9" s="116" customFormat="1" ht="20.25" customHeight="1">
      <c r="A77" s="120"/>
      <c r="B77" s="106"/>
      <c r="C77" s="180"/>
      <c r="D77" s="180"/>
      <c r="E77" s="180"/>
      <c r="F77" s="180"/>
      <c r="G77" s="180"/>
      <c r="H77" s="180"/>
      <c r="I77" s="180"/>
    </row>
    <row r="78" spans="1:9" s="116" customFormat="1" ht="20.25" customHeight="1">
      <c r="A78" s="117"/>
      <c r="B78" s="106"/>
      <c r="C78" s="233" t="s">
        <v>13</v>
      </c>
      <c r="D78" s="233"/>
      <c r="E78" s="233"/>
      <c r="F78" s="212"/>
      <c r="G78" s="233" t="s">
        <v>36</v>
      </c>
      <c r="H78" s="233"/>
      <c r="I78" s="233"/>
    </row>
    <row r="79" spans="1:9" s="116" customFormat="1" ht="20.25" customHeight="1">
      <c r="A79" s="117"/>
      <c r="B79" s="106"/>
      <c r="C79" s="233" t="s">
        <v>37</v>
      </c>
      <c r="D79" s="233"/>
      <c r="E79" s="233"/>
      <c r="F79" s="212"/>
      <c r="G79" s="233" t="s">
        <v>37</v>
      </c>
      <c r="H79" s="233"/>
      <c r="I79" s="233"/>
    </row>
    <row r="80" spans="1:9" s="116" customFormat="1" ht="20.25" customHeight="1">
      <c r="B80" s="218"/>
      <c r="C80" s="234" t="s">
        <v>181</v>
      </c>
      <c r="D80" s="234"/>
      <c r="E80" s="234"/>
      <c r="F80" s="27"/>
      <c r="G80" s="234" t="s">
        <v>181</v>
      </c>
      <c r="H80" s="234"/>
      <c r="I80" s="234"/>
    </row>
    <row r="81" spans="1:10" s="116" customFormat="1" ht="20.25" customHeight="1">
      <c r="A81" s="120" t="s">
        <v>94</v>
      </c>
      <c r="B81" s="106" t="s">
        <v>249</v>
      </c>
      <c r="C81" s="28">
        <v>2020</v>
      </c>
      <c r="D81" s="28"/>
      <c r="E81" s="28">
        <v>2019</v>
      </c>
      <c r="F81" s="28"/>
      <c r="G81" s="28">
        <v>2020</v>
      </c>
      <c r="H81" s="28"/>
      <c r="I81" s="28">
        <v>2019</v>
      </c>
    </row>
    <row r="82" spans="1:10" s="116" customFormat="1" ht="20.25" customHeight="1">
      <c r="A82" s="117"/>
      <c r="B82" s="106"/>
      <c r="C82" s="232" t="s">
        <v>15</v>
      </c>
      <c r="D82" s="232"/>
      <c r="E82" s="232"/>
      <c r="F82" s="232"/>
      <c r="G82" s="232"/>
      <c r="H82" s="232"/>
      <c r="I82" s="232"/>
    </row>
    <row r="83" spans="1:10" s="116" customFormat="1" ht="20.25" customHeight="1">
      <c r="A83" s="158" t="s">
        <v>96</v>
      </c>
      <c r="B83" s="106"/>
      <c r="C83" s="180"/>
      <c r="D83" s="180"/>
      <c r="E83" s="180"/>
      <c r="F83" s="180"/>
      <c r="G83" s="180"/>
      <c r="H83" s="180"/>
      <c r="I83" s="180"/>
    </row>
    <row r="84" spans="1:10" s="116" customFormat="1" ht="20.25" customHeight="1">
      <c r="A84" s="100" t="s">
        <v>139</v>
      </c>
      <c r="B84" s="161"/>
      <c r="C84" s="175"/>
      <c r="D84" s="175"/>
      <c r="E84" s="175"/>
      <c r="F84" s="175"/>
      <c r="G84" s="175"/>
      <c r="H84" s="175"/>
      <c r="I84" s="175"/>
    </row>
    <row r="85" spans="1:10" s="116" customFormat="1" ht="20.25" customHeight="1">
      <c r="A85" s="100" t="s">
        <v>24</v>
      </c>
      <c r="B85" s="161"/>
      <c r="C85" s="175"/>
      <c r="D85" s="175"/>
      <c r="E85" s="175"/>
      <c r="F85" s="175"/>
      <c r="G85" s="175"/>
      <c r="H85" s="175"/>
      <c r="I85" s="175"/>
    </row>
    <row r="86" spans="1:10" s="116" customFormat="1" ht="20.25" customHeight="1">
      <c r="A86" s="90" t="s">
        <v>140</v>
      </c>
      <c r="B86" s="161"/>
      <c r="C86" s="175"/>
      <c r="D86" s="175"/>
      <c r="E86" s="175"/>
      <c r="F86" s="175"/>
      <c r="G86" s="175"/>
      <c r="H86" s="175"/>
      <c r="I86" s="175"/>
    </row>
    <row r="87" spans="1:10" s="116" customFormat="1" ht="20.25" customHeight="1" thickBot="1">
      <c r="A87" s="90" t="s">
        <v>141</v>
      </c>
      <c r="B87" s="128"/>
      <c r="C87" s="89">
        <v>600000</v>
      </c>
      <c r="D87" s="153"/>
      <c r="E87" s="89">
        <v>600000</v>
      </c>
      <c r="F87" s="153"/>
      <c r="G87" s="89">
        <v>600000</v>
      </c>
      <c r="H87" s="153"/>
      <c r="I87" s="89">
        <v>600000</v>
      </c>
    </row>
    <row r="88" spans="1:10" s="116" customFormat="1" ht="20.25" customHeight="1" thickTop="1">
      <c r="A88" s="100" t="s">
        <v>25</v>
      </c>
      <c r="B88" s="161"/>
      <c r="C88" s="134"/>
      <c r="D88" s="134"/>
      <c r="E88" s="134"/>
      <c r="F88" s="134"/>
      <c r="G88" s="134"/>
      <c r="H88" s="134"/>
      <c r="I88" s="134"/>
    </row>
    <row r="89" spans="1:10" s="116" customFormat="1" ht="20.25" customHeight="1">
      <c r="A89" s="90" t="s">
        <v>140</v>
      </c>
      <c r="B89" s="161"/>
    </row>
    <row r="90" spans="1:10" s="116" customFormat="1" ht="20.25" customHeight="1">
      <c r="A90" s="90" t="s">
        <v>141</v>
      </c>
      <c r="B90" s="161"/>
      <c r="C90" s="134">
        <v>600000</v>
      </c>
      <c r="D90" s="134"/>
      <c r="E90" s="134">
        <v>600000</v>
      </c>
      <c r="F90" s="134"/>
      <c r="G90" s="134">
        <v>600000</v>
      </c>
      <c r="H90" s="134"/>
      <c r="I90" s="134">
        <v>600000</v>
      </c>
    </row>
    <row r="91" spans="1:10" s="116" customFormat="1" ht="20.25" customHeight="1">
      <c r="A91" s="100" t="s">
        <v>97</v>
      </c>
      <c r="B91" s="161">
        <v>22</v>
      </c>
      <c r="C91" s="134">
        <v>1346389</v>
      </c>
      <c r="D91" s="134"/>
      <c r="E91" s="134">
        <v>1346389</v>
      </c>
      <c r="F91" s="134"/>
      <c r="G91" s="134">
        <v>1346389</v>
      </c>
      <c r="H91" s="134"/>
      <c r="I91" s="134">
        <v>1346389</v>
      </c>
      <c r="J91" s="182"/>
    </row>
    <row r="92" spans="1:10" s="116" customFormat="1" ht="20.25" customHeight="1">
      <c r="A92" s="100" t="s">
        <v>26</v>
      </c>
      <c r="B92" s="161"/>
      <c r="C92" s="134"/>
      <c r="D92" s="134"/>
      <c r="E92" s="134"/>
      <c r="F92" s="134"/>
      <c r="G92" s="134"/>
      <c r="H92" s="134"/>
      <c r="I92" s="134"/>
      <c r="J92" s="182"/>
    </row>
    <row r="93" spans="1:10" s="116" customFormat="1" ht="20.25" customHeight="1">
      <c r="A93" s="100" t="s">
        <v>27</v>
      </c>
      <c r="B93" s="161"/>
      <c r="C93" s="134"/>
      <c r="D93" s="134"/>
      <c r="E93" s="134"/>
      <c r="F93" s="134"/>
      <c r="G93" s="134"/>
      <c r="H93" s="134"/>
      <c r="I93" s="134"/>
      <c r="J93" s="182"/>
    </row>
    <row r="94" spans="1:10" s="116" customFormat="1" ht="20.25" customHeight="1">
      <c r="A94" s="100" t="s">
        <v>39</v>
      </c>
      <c r="B94" s="161">
        <v>22</v>
      </c>
      <c r="C94" s="134">
        <v>60000</v>
      </c>
      <c r="D94" s="134"/>
      <c r="E94" s="134">
        <v>60000</v>
      </c>
      <c r="F94" s="134"/>
      <c r="G94" s="134">
        <v>60000</v>
      </c>
      <c r="H94" s="134"/>
      <c r="I94" s="134">
        <v>60000</v>
      </c>
      <c r="J94" s="182"/>
    </row>
    <row r="95" spans="1:10" s="116" customFormat="1" ht="20.25" customHeight="1">
      <c r="A95" s="100" t="s">
        <v>31</v>
      </c>
      <c r="B95" s="161"/>
      <c r="C95" s="134">
        <v>591194</v>
      </c>
      <c r="D95" s="134"/>
      <c r="E95" s="134">
        <v>637205</v>
      </c>
      <c r="F95" s="134"/>
      <c r="G95" s="134">
        <v>548159</v>
      </c>
      <c r="H95" s="134"/>
      <c r="I95" s="134">
        <v>641853</v>
      </c>
      <c r="J95" s="182"/>
    </row>
    <row r="96" spans="1:10" s="116" customFormat="1" ht="20.25" customHeight="1">
      <c r="A96" s="100" t="s">
        <v>48</v>
      </c>
      <c r="B96" s="161"/>
      <c r="C96" s="134">
        <v>-12940</v>
      </c>
      <c r="D96" s="134"/>
      <c r="E96" s="134">
        <v>49982</v>
      </c>
      <c r="F96" s="134"/>
      <c r="G96" s="162">
        <v>0</v>
      </c>
      <c r="H96" s="134"/>
      <c r="I96" s="134">
        <v>33305</v>
      </c>
      <c r="J96" s="182"/>
    </row>
    <row r="97" spans="1:9" s="116" customFormat="1" ht="20.25" customHeight="1">
      <c r="A97" s="121" t="s">
        <v>203</v>
      </c>
      <c r="B97" s="161"/>
      <c r="C97" s="171">
        <f>SUM(C90:C96)</f>
        <v>2584643</v>
      </c>
      <c r="D97" s="172"/>
      <c r="E97" s="171">
        <v>2693576</v>
      </c>
      <c r="F97" s="172"/>
      <c r="G97" s="171">
        <f>SUM(G90:G96)</f>
        <v>2554548</v>
      </c>
      <c r="H97" s="172"/>
      <c r="I97" s="171">
        <v>2681547</v>
      </c>
    </row>
    <row r="98" spans="1:9" s="116" customFormat="1" ht="20.149999999999999" customHeight="1">
      <c r="A98" s="100" t="s">
        <v>49</v>
      </c>
      <c r="B98" s="161"/>
      <c r="C98" s="134">
        <v>8</v>
      </c>
      <c r="D98" s="134"/>
      <c r="E98" s="134">
        <v>9</v>
      </c>
      <c r="F98" s="134"/>
      <c r="G98" s="88">
        <v>0</v>
      </c>
      <c r="H98" s="172"/>
      <c r="I98" s="88">
        <v>0</v>
      </c>
    </row>
    <row r="99" spans="1:9" s="116" customFormat="1" ht="20.149999999999999" customHeight="1">
      <c r="A99" s="121" t="s">
        <v>17</v>
      </c>
      <c r="B99" s="138"/>
      <c r="C99" s="99">
        <f>SUM(C97:C98)</f>
        <v>2584651</v>
      </c>
      <c r="D99" s="134">
        <f t="shared" ref="D99:I99" si="0">SUM(D97:D98)</f>
        <v>0</v>
      </c>
      <c r="E99" s="99">
        <f t="shared" si="0"/>
        <v>2693585</v>
      </c>
      <c r="F99" s="134">
        <f t="shared" si="0"/>
        <v>0</v>
      </c>
      <c r="G99" s="99">
        <f t="shared" si="0"/>
        <v>2554548</v>
      </c>
      <c r="H99" s="172">
        <f t="shared" si="0"/>
        <v>0</v>
      </c>
      <c r="I99" s="99">
        <f t="shared" si="0"/>
        <v>2681547</v>
      </c>
    </row>
    <row r="100" spans="1:9" s="116" customFormat="1">
      <c r="A100" s="115"/>
      <c r="B100" s="108"/>
      <c r="C100" s="98"/>
      <c r="D100" s="134"/>
      <c r="E100" s="98"/>
      <c r="F100" s="134"/>
      <c r="G100" s="98"/>
      <c r="H100" s="172"/>
      <c r="I100" s="98"/>
    </row>
    <row r="101" spans="1:9" s="116" customFormat="1" ht="20.149999999999999" customHeight="1" thickBot="1">
      <c r="A101" s="115" t="s">
        <v>98</v>
      </c>
      <c r="B101" s="108"/>
      <c r="C101" s="97">
        <f>C73+C99</f>
        <v>5486183</v>
      </c>
      <c r="D101" s="148"/>
      <c r="E101" s="97">
        <f>E73+E99</f>
        <v>4950587</v>
      </c>
      <c r="F101" s="134"/>
      <c r="G101" s="97">
        <f>G73+G99</f>
        <v>5168697</v>
      </c>
      <c r="H101" s="172"/>
      <c r="I101" s="97">
        <f>I73+I99</f>
        <v>4703638</v>
      </c>
    </row>
    <row r="102" spans="1:9" ht="20.149999999999999" customHeight="1" thickTop="1">
      <c r="A102" s="69"/>
      <c r="B102" s="75"/>
      <c r="C102" s="76"/>
      <c r="D102" s="76"/>
      <c r="E102" s="76"/>
      <c r="F102" s="76"/>
      <c r="G102" s="76"/>
      <c r="H102" s="76"/>
      <c r="I102" s="76"/>
    </row>
  </sheetData>
  <mergeCells count="21">
    <mergeCell ref="C47:E47"/>
    <mergeCell ref="G47:I47"/>
    <mergeCell ref="C4:E4"/>
    <mergeCell ref="G4:I4"/>
    <mergeCell ref="C5:E5"/>
    <mergeCell ref="G5:I5"/>
    <mergeCell ref="C8:I8"/>
    <mergeCell ref="C6:E6"/>
    <mergeCell ref="G6:I6"/>
    <mergeCell ref="C82:I82"/>
    <mergeCell ref="C48:E48"/>
    <mergeCell ref="G48:I48"/>
    <mergeCell ref="C51:I51"/>
    <mergeCell ref="C78:E78"/>
    <mergeCell ref="G78:I78"/>
    <mergeCell ref="C79:E79"/>
    <mergeCell ref="G79:I79"/>
    <mergeCell ref="C49:E49"/>
    <mergeCell ref="G49:I49"/>
    <mergeCell ref="C80:E80"/>
    <mergeCell ref="G80:I80"/>
  </mergeCells>
  <pageMargins left="0.70866141732283472" right="0.70866141732283472" top="0.47244094488188981" bottom="0.51181102362204722" header="0.51181102362204722" footer="0.51181102362204722"/>
  <pageSetup paperSize="9" scale="85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43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view="pageBreakPreview" topLeftCell="A58" zoomScale="76" zoomScaleNormal="75" zoomScaleSheetLayoutView="76" workbookViewId="0">
      <selection activeCell="A62" sqref="A62"/>
    </sheetView>
  </sheetViews>
  <sheetFormatPr defaultColWidth="10.81640625" defaultRowHeight="21.75" customHeight="1"/>
  <cols>
    <col min="1" max="1" width="49.08984375" style="127" customWidth="1"/>
    <col min="2" max="2" width="8.81640625" style="112" customWidth="1"/>
    <col min="3" max="3" width="1.81640625" style="119" customWidth="1"/>
    <col min="4" max="4" width="12.1796875" style="192" customWidth="1"/>
    <col min="5" max="5" width="1.1796875" style="187" customWidth="1"/>
    <col min="6" max="6" width="12.1796875" style="192" customWidth="1"/>
    <col min="7" max="7" width="1.1796875" style="187" customWidth="1"/>
    <col min="8" max="8" width="12.1796875" style="192" customWidth="1"/>
    <col min="9" max="9" width="1.1796875" style="187" customWidth="1"/>
    <col min="10" max="10" width="12.1796875" style="192" customWidth="1"/>
    <col min="11" max="11" width="10.81640625" style="32"/>
    <col min="12" max="12" width="11.1796875" style="32" bestFit="1" customWidth="1"/>
    <col min="13" max="15" width="10.81640625" style="32" customWidth="1"/>
    <col min="16" max="19" width="10.81640625" style="112" customWidth="1"/>
    <col min="20" max="16384" width="10.81640625" style="112"/>
  </cols>
  <sheetData>
    <row r="1" spans="1:19" ht="21.75" customHeight="1">
      <c r="A1" s="10" t="s">
        <v>89</v>
      </c>
      <c r="B1" s="108"/>
      <c r="D1" s="15"/>
      <c r="E1" s="3"/>
      <c r="F1" s="15"/>
      <c r="G1" s="3"/>
      <c r="H1" s="15"/>
      <c r="I1" s="3"/>
      <c r="J1" s="15"/>
    </row>
    <row r="2" spans="1:19" s="32" customFormat="1" ht="21.75" customHeight="1">
      <c r="A2" s="11" t="s">
        <v>204</v>
      </c>
      <c r="B2" s="108"/>
      <c r="C2" s="119"/>
      <c r="D2" s="15"/>
      <c r="E2" s="3"/>
      <c r="F2" s="15"/>
      <c r="G2" s="3"/>
      <c r="H2" s="15"/>
      <c r="I2" s="3"/>
      <c r="J2" s="15"/>
      <c r="P2" s="112"/>
      <c r="Q2" s="112"/>
      <c r="R2" s="112"/>
      <c r="S2" s="112"/>
    </row>
    <row r="3" spans="1:19" s="32" customFormat="1" ht="21.75" customHeight="1">
      <c r="A3" s="12"/>
      <c r="B3" s="12"/>
      <c r="C3" s="12"/>
      <c r="D3" s="120"/>
      <c r="E3" s="18"/>
      <c r="F3" s="120"/>
      <c r="G3" s="3"/>
      <c r="H3" s="15"/>
      <c r="I3" s="3"/>
      <c r="J3" s="15"/>
      <c r="P3" s="112"/>
      <c r="Q3" s="112"/>
      <c r="R3" s="112"/>
      <c r="S3" s="112"/>
    </row>
    <row r="4" spans="1:19" s="32" customFormat="1" ht="21.75" customHeight="1">
      <c r="A4" s="2"/>
      <c r="B4" s="28"/>
      <c r="C4" s="28"/>
      <c r="D4" s="233" t="s">
        <v>13</v>
      </c>
      <c r="E4" s="233"/>
      <c r="F4" s="233"/>
      <c r="G4" s="13"/>
      <c r="H4" s="233" t="s">
        <v>36</v>
      </c>
      <c r="I4" s="233"/>
      <c r="J4" s="233"/>
      <c r="P4" s="112"/>
      <c r="Q4" s="112"/>
      <c r="R4" s="112"/>
      <c r="S4" s="112"/>
    </row>
    <row r="5" spans="1:19" s="32" customFormat="1" ht="21.75" customHeight="1">
      <c r="A5" s="2"/>
      <c r="B5" s="28"/>
      <c r="C5" s="28"/>
      <c r="D5" s="233" t="s">
        <v>37</v>
      </c>
      <c r="E5" s="233"/>
      <c r="F5" s="233"/>
      <c r="G5" s="13"/>
      <c r="H5" s="233" t="s">
        <v>37</v>
      </c>
      <c r="I5" s="233"/>
      <c r="J5" s="233"/>
      <c r="P5" s="112"/>
      <c r="Q5" s="112"/>
      <c r="R5" s="112"/>
      <c r="S5" s="112"/>
    </row>
    <row r="6" spans="1:19" s="32" customFormat="1" ht="21.75" customHeight="1">
      <c r="A6" s="2"/>
      <c r="B6" s="28"/>
      <c r="C6" s="28"/>
      <c r="D6" s="234" t="s">
        <v>181</v>
      </c>
      <c r="E6" s="234"/>
      <c r="F6" s="234"/>
      <c r="G6" s="27"/>
      <c r="H6" s="234" t="s">
        <v>181</v>
      </c>
      <c r="I6" s="234"/>
      <c r="J6" s="234"/>
      <c r="P6" s="112"/>
      <c r="Q6" s="112"/>
      <c r="R6" s="112"/>
      <c r="S6" s="112"/>
    </row>
    <row r="7" spans="1:19" s="127" customFormat="1" ht="21.75" customHeight="1">
      <c r="A7" s="2"/>
      <c r="B7" s="218" t="s">
        <v>180</v>
      </c>
      <c r="C7" s="218"/>
      <c r="D7" s="215">
        <v>2020</v>
      </c>
      <c r="E7" s="29"/>
      <c r="F7" s="215">
        <v>2019</v>
      </c>
      <c r="G7" s="215"/>
      <c r="H7" s="215">
        <v>2020</v>
      </c>
      <c r="I7" s="29"/>
      <c r="J7" s="215">
        <v>2019</v>
      </c>
      <c r="K7" s="32"/>
      <c r="L7" s="32"/>
      <c r="M7" s="32"/>
      <c r="N7" s="32"/>
      <c r="O7" s="32"/>
      <c r="P7" s="112"/>
      <c r="Q7" s="112"/>
      <c r="R7" s="112"/>
      <c r="S7" s="112"/>
    </row>
    <row r="8" spans="1:19" s="127" customFormat="1" ht="21.75" customHeight="1">
      <c r="A8" s="2"/>
      <c r="B8" s="28"/>
      <c r="C8" s="28"/>
      <c r="D8" s="232" t="s">
        <v>15</v>
      </c>
      <c r="E8" s="232"/>
      <c r="F8" s="232"/>
      <c r="G8" s="232"/>
      <c r="H8" s="232"/>
      <c r="I8" s="232"/>
      <c r="J8" s="232"/>
      <c r="K8" s="32"/>
      <c r="L8" s="32"/>
      <c r="M8" s="32"/>
      <c r="N8" s="32"/>
      <c r="O8" s="32"/>
      <c r="P8" s="112"/>
      <c r="Q8" s="112"/>
      <c r="R8" s="112"/>
      <c r="S8" s="112"/>
    </row>
    <row r="9" spans="1:19" s="127" customFormat="1" ht="21.75" customHeight="1">
      <c r="A9" s="1" t="s">
        <v>144</v>
      </c>
      <c r="B9" s="28"/>
      <c r="C9" s="28"/>
      <c r="D9" s="214"/>
      <c r="E9" s="214"/>
      <c r="F9" s="214"/>
      <c r="G9" s="214"/>
      <c r="H9" s="214"/>
      <c r="I9" s="214"/>
      <c r="J9" s="214"/>
      <c r="K9" s="32"/>
      <c r="L9" s="32"/>
      <c r="M9" s="32"/>
      <c r="N9" s="32"/>
      <c r="O9" s="32"/>
      <c r="P9" s="112"/>
      <c r="Q9" s="112"/>
      <c r="R9" s="112"/>
      <c r="S9" s="112"/>
    </row>
    <row r="10" spans="1:19" s="127" customFormat="1" ht="21.75" customHeight="1">
      <c r="A10" s="127" t="s">
        <v>77</v>
      </c>
      <c r="B10" s="107" t="s">
        <v>205</v>
      </c>
      <c r="C10" s="119"/>
      <c r="D10" s="183">
        <v>1021093</v>
      </c>
      <c r="E10" s="183"/>
      <c r="F10" s="183">
        <v>2268486</v>
      </c>
      <c r="G10" s="183"/>
      <c r="H10" s="183">
        <v>673180</v>
      </c>
      <c r="I10" s="183"/>
      <c r="J10" s="183">
        <v>1902978</v>
      </c>
      <c r="K10" s="32"/>
      <c r="L10" s="32"/>
      <c r="M10" s="32"/>
      <c r="N10" s="32"/>
      <c r="O10" s="32"/>
      <c r="P10" s="112"/>
      <c r="Q10" s="112"/>
      <c r="R10" s="112"/>
      <c r="S10" s="112"/>
    </row>
    <row r="11" spans="1:19" s="127" customFormat="1" ht="21.75" customHeight="1">
      <c r="A11" s="127" t="s">
        <v>78</v>
      </c>
      <c r="B11" s="107" t="s">
        <v>205</v>
      </c>
      <c r="C11" s="119"/>
      <c r="D11" s="26">
        <v>474558</v>
      </c>
      <c r="E11" s="26"/>
      <c r="F11" s="26">
        <v>703790</v>
      </c>
      <c r="G11" s="183"/>
      <c r="H11" s="183">
        <v>392344</v>
      </c>
      <c r="I11" s="183"/>
      <c r="J11" s="183">
        <v>609363</v>
      </c>
      <c r="K11" s="32"/>
      <c r="L11" s="32"/>
      <c r="M11" s="32"/>
      <c r="N11" s="32"/>
      <c r="O11" s="32"/>
      <c r="P11" s="112"/>
      <c r="Q11" s="112"/>
      <c r="R11" s="112"/>
      <c r="S11" s="112"/>
    </row>
    <row r="12" spans="1:19" s="127" customFormat="1" ht="21.75" customHeight="1">
      <c r="A12" s="2"/>
      <c r="B12" s="107"/>
      <c r="C12" s="119"/>
      <c r="D12" s="41">
        <f>SUM(D10:D11)</f>
        <v>1495651</v>
      </c>
      <c r="E12" s="3"/>
      <c r="F12" s="41">
        <f>SUM(F10:F11)</f>
        <v>2972276</v>
      </c>
      <c r="G12" s="3"/>
      <c r="H12" s="41">
        <f>SUM(H10:H11)</f>
        <v>1065524</v>
      </c>
      <c r="I12" s="3"/>
      <c r="J12" s="41">
        <f>SUM(J10:J11)</f>
        <v>2512341</v>
      </c>
      <c r="K12" s="32"/>
      <c r="L12" s="32"/>
      <c r="M12" s="32"/>
      <c r="N12" s="32"/>
      <c r="O12" s="32"/>
      <c r="P12" s="112"/>
      <c r="Q12" s="112"/>
      <c r="R12" s="112"/>
      <c r="S12" s="112"/>
    </row>
    <row r="13" spans="1:19" s="127" customFormat="1" ht="21.75" customHeight="1">
      <c r="A13" s="127" t="s">
        <v>79</v>
      </c>
      <c r="B13" s="107" t="s">
        <v>206</v>
      </c>
      <c r="C13" s="119"/>
      <c r="D13" s="26">
        <v>-1010727</v>
      </c>
      <c r="E13" s="26"/>
      <c r="F13" s="26">
        <v>-2161010</v>
      </c>
      <c r="G13" s="26"/>
      <c r="H13" s="26">
        <v>-672576</v>
      </c>
      <c r="I13" s="26"/>
      <c r="J13" s="26">
        <v>-1780950</v>
      </c>
      <c r="K13" s="32"/>
      <c r="L13" s="32"/>
      <c r="M13" s="32"/>
      <c r="N13" s="32"/>
      <c r="O13" s="32"/>
      <c r="P13" s="112"/>
      <c r="Q13" s="112"/>
      <c r="R13" s="112"/>
      <c r="S13" s="112"/>
    </row>
    <row r="14" spans="1:19" s="127" customFormat="1" ht="21.75" customHeight="1">
      <c r="A14" s="127" t="s">
        <v>80</v>
      </c>
      <c r="B14" s="107">
        <v>35</v>
      </c>
      <c r="C14" s="119"/>
      <c r="D14" s="184">
        <v>-324801</v>
      </c>
      <c r="E14" s="183"/>
      <c r="F14" s="184">
        <v>-424483</v>
      </c>
      <c r="G14" s="183"/>
      <c r="H14" s="184">
        <v>-253185</v>
      </c>
      <c r="I14" s="183"/>
      <c r="J14" s="184">
        <v>-377647</v>
      </c>
      <c r="K14" s="32"/>
      <c r="L14" s="32"/>
      <c r="M14" s="32"/>
      <c r="N14" s="32"/>
      <c r="O14" s="32"/>
      <c r="P14" s="112"/>
      <c r="Q14" s="112"/>
      <c r="R14" s="112"/>
      <c r="S14" s="112"/>
    </row>
    <row r="15" spans="1:19" s="127" customFormat="1" ht="21.75" customHeight="1">
      <c r="A15" s="2" t="s">
        <v>63</v>
      </c>
      <c r="B15" s="83"/>
      <c r="C15" s="4"/>
      <c r="D15" s="130">
        <f>+D10+D13+D11+D14</f>
        <v>160123</v>
      </c>
      <c r="E15" s="3"/>
      <c r="F15" s="130">
        <f>+F10+F13+F11+F14</f>
        <v>386783</v>
      </c>
      <c r="G15" s="3"/>
      <c r="H15" s="37">
        <f>+H10+H13+H11+H14</f>
        <v>139763</v>
      </c>
      <c r="I15" s="3"/>
      <c r="J15" s="37">
        <f>+J10+J13+J11+J14</f>
        <v>353744</v>
      </c>
      <c r="K15" s="32"/>
      <c r="L15" s="32"/>
      <c r="M15" s="32"/>
      <c r="N15" s="32"/>
      <c r="O15" s="32"/>
      <c r="P15" s="112"/>
      <c r="Q15" s="112"/>
      <c r="R15" s="112"/>
      <c r="S15" s="112"/>
    </row>
    <row r="16" spans="1:19" s="127" customFormat="1" ht="18.649999999999999" customHeight="1">
      <c r="A16" s="2"/>
      <c r="B16" s="83"/>
      <c r="C16" s="4"/>
      <c r="D16" s="130"/>
      <c r="E16" s="3"/>
      <c r="F16" s="130"/>
      <c r="G16" s="3"/>
      <c r="H16" s="37"/>
      <c r="I16" s="3"/>
      <c r="J16" s="37"/>
      <c r="K16" s="32"/>
      <c r="L16" s="32"/>
      <c r="M16" s="32"/>
      <c r="N16" s="32"/>
      <c r="O16" s="32"/>
      <c r="P16" s="112"/>
      <c r="Q16" s="112"/>
      <c r="R16" s="112"/>
      <c r="S16" s="112"/>
    </row>
    <row r="17" spans="1:19" s="127" customFormat="1" ht="21.75" customHeight="1">
      <c r="A17" s="127" t="s">
        <v>153</v>
      </c>
      <c r="B17" s="83"/>
      <c r="C17" s="4"/>
      <c r="D17" s="26">
        <v>1094</v>
      </c>
      <c r="E17" s="26"/>
      <c r="F17" s="224">
        <v>0</v>
      </c>
      <c r="G17" s="26"/>
      <c r="H17" s="26">
        <v>1083</v>
      </c>
      <c r="I17" s="26"/>
      <c r="J17" s="224">
        <v>0</v>
      </c>
      <c r="K17" s="32"/>
      <c r="L17" s="32"/>
      <c r="M17" s="32"/>
      <c r="N17" s="32"/>
      <c r="O17" s="32"/>
      <c r="P17" s="112"/>
      <c r="Q17" s="112"/>
      <c r="R17" s="112"/>
      <c r="S17" s="112"/>
    </row>
    <row r="18" spans="1:19" s="127" customFormat="1" ht="21.75" customHeight="1">
      <c r="A18" s="127" t="s">
        <v>28</v>
      </c>
      <c r="B18" s="107"/>
      <c r="C18" s="119"/>
      <c r="D18" s="26">
        <v>66736</v>
      </c>
      <c r="E18" s="26"/>
      <c r="F18" s="26">
        <v>147507</v>
      </c>
      <c r="G18" s="26"/>
      <c r="H18" s="26">
        <v>73593</v>
      </c>
      <c r="I18" s="26"/>
      <c r="J18" s="26">
        <v>158909</v>
      </c>
      <c r="K18" s="32"/>
      <c r="L18" s="32"/>
      <c r="M18" s="32"/>
      <c r="N18" s="32"/>
      <c r="O18" s="32"/>
      <c r="P18" s="112"/>
      <c r="Q18" s="112"/>
      <c r="R18" s="112"/>
      <c r="S18" s="112"/>
    </row>
    <row r="19" spans="1:19" s="127" customFormat="1" ht="21.75" customHeight="1">
      <c r="A19" s="127" t="s">
        <v>67</v>
      </c>
      <c r="B19" s="82"/>
      <c r="C19" s="119"/>
      <c r="D19" s="183">
        <v>-7898</v>
      </c>
      <c r="E19" s="183"/>
      <c r="F19" s="183">
        <v>-20880</v>
      </c>
      <c r="G19" s="183"/>
      <c r="H19" s="183">
        <v>-7322</v>
      </c>
      <c r="I19" s="183"/>
      <c r="J19" s="183">
        <v>-20276</v>
      </c>
      <c r="K19" s="32"/>
      <c r="L19" s="32"/>
      <c r="M19" s="32"/>
      <c r="N19" s="32"/>
      <c r="O19" s="32"/>
      <c r="P19" s="112"/>
      <c r="Q19" s="112"/>
      <c r="R19" s="112"/>
      <c r="S19" s="112"/>
    </row>
    <row r="20" spans="1:19" s="127" customFormat="1" ht="21.75" customHeight="1">
      <c r="A20" s="127" t="s">
        <v>43</v>
      </c>
      <c r="B20" s="82"/>
      <c r="C20" s="119"/>
      <c r="D20" s="26">
        <v>-165090</v>
      </c>
      <c r="E20" s="26"/>
      <c r="F20" s="26">
        <v>-207522</v>
      </c>
      <c r="G20" s="26"/>
      <c r="H20" s="26">
        <v>-136961</v>
      </c>
      <c r="I20" s="26"/>
      <c r="J20" s="26">
        <v>-154867</v>
      </c>
      <c r="K20" s="32"/>
      <c r="L20" s="32"/>
      <c r="M20" s="32"/>
      <c r="N20" s="32"/>
      <c r="O20" s="32"/>
      <c r="P20" s="112"/>
      <c r="Q20" s="112"/>
      <c r="R20" s="112"/>
      <c r="S20" s="112"/>
    </row>
    <row r="21" spans="1:19" s="127" customFormat="1" ht="21.75" customHeight="1">
      <c r="A21" s="127" t="s">
        <v>264</v>
      </c>
      <c r="B21" s="82"/>
      <c r="C21" s="119"/>
      <c r="D21" s="224">
        <v>0</v>
      </c>
      <c r="E21" s="183"/>
      <c r="F21" s="26">
        <v>-2674</v>
      </c>
      <c r="G21" s="183"/>
      <c r="H21" s="224">
        <v>0</v>
      </c>
      <c r="I21" s="183"/>
      <c r="J21" s="26">
        <v>-2684</v>
      </c>
      <c r="K21" s="32"/>
      <c r="L21" s="32"/>
      <c r="M21" s="32"/>
      <c r="N21" s="32"/>
      <c r="O21" s="32"/>
      <c r="P21" s="112"/>
      <c r="Q21" s="112"/>
      <c r="R21" s="112"/>
      <c r="S21" s="112"/>
    </row>
    <row r="22" spans="1:19" s="127" customFormat="1" ht="21.75" customHeight="1">
      <c r="A22" s="2" t="s">
        <v>145</v>
      </c>
      <c r="B22" s="82"/>
      <c r="C22" s="119"/>
      <c r="D22" s="79">
        <f>SUM(D15:D21)</f>
        <v>54965</v>
      </c>
      <c r="E22" s="183"/>
      <c r="F22" s="79">
        <f>SUM(F15:F21)</f>
        <v>303214</v>
      </c>
      <c r="G22" s="183"/>
      <c r="H22" s="79">
        <f>SUM(H15:H21)</f>
        <v>70156</v>
      </c>
      <c r="I22" s="183"/>
      <c r="J22" s="79">
        <f>SUM(J15:J21)</f>
        <v>334826</v>
      </c>
      <c r="K22" s="32"/>
      <c r="L22" s="32"/>
      <c r="M22" s="32"/>
      <c r="N22" s="32"/>
      <c r="O22" s="32"/>
      <c r="P22" s="112"/>
      <c r="Q22" s="112"/>
      <c r="R22" s="112"/>
      <c r="S22" s="112"/>
    </row>
    <row r="23" spans="1:19" s="127" customFormat="1" ht="18" customHeight="1">
      <c r="B23" s="82"/>
      <c r="C23" s="119"/>
      <c r="D23" s="26"/>
      <c r="E23" s="183"/>
      <c r="F23" s="26"/>
      <c r="G23" s="183"/>
      <c r="H23" s="26"/>
      <c r="I23" s="183"/>
      <c r="J23" s="26"/>
      <c r="K23" s="32"/>
      <c r="L23" s="32"/>
      <c r="M23" s="32"/>
      <c r="N23" s="32"/>
      <c r="O23" s="32"/>
      <c r="P23" s="112"/>
      <c r="Q23" s="112"/>
      <c r="R23" s="112"/>
      <c r="S23" s="112"/>
    </row>
    <row r="24" spans="1:19" s="127" customFormat="1" ht="21.75" customHeight="1">
      <c r="A24" s="127" t="s">
        <v>44</v>
      </c>
      <c r="B24" s="107">
        <v>26</v>
      </c>
      <c r="C24" s="119"/>
      <c r="D24" s="26">
        <v>-73733</v>
      </c>
      <c r="E24" s="26"/>
      <c r="F24" s="26">
        <v>-88786</v>
      </c>
      <c r="G24" s="26"/>
      <c r="H24" s="26">
        <v>-66690</v>
      </c>
      <c r="I24" s="26"/>
      <c r="J24" s="26">
        <v>-81433</v>
      </c>
      <c r="K24" s="32"/>
      <c r="L24" s="32"/>
      <c r="M24" s="32"/>
      <c r="N24" s="32"/>
      <c r="O24" s="32"/>
      <c r="P24" s="112"/>
      <c r="Q24" s="112"/>
      <c r="R24" s="112"/>
      <c r="S24" s="112"/>
    </row>
    <row r="25" spans="1:19" s="127" customFormat="1" ht="21.75" customHeight="1">
      <c r="A25" s="127" t="s">
        <v>207</v>
      </c>
      <c r="B25" s="107">
        <v>30</v>
      </c>
      <c r="C25" s="119"/>
      <c r="D25" s="26">
        <v>-4358</v>
      </c>
      <c r="E25" s="26"/>
      <c r="F25" s="224">
        <v>0</v>
      </c>
      <c r="G25" s="26"/>
      <c r="H25" s="26">
        <v>-3358</v>
      </c>
      <c r="I25" s="26"/>
      <c r="J25" s="224">
        <v>0</v>
      </c>
      <c r="K25" s="32"/>
      <c r="L25" s="32"/>
      <c r="M25" s="32"/>
      <c r="N25" s="32"/>
      <c r="O25" s="32"/>
      <c r="P25" s="112"/>
      <c r="Q25" s="112"/>
      <c r="R25" s="112"/>
      <c r="S25" s="112"/>
    </row>
    <row r="26" spans="1:19" s="127" customFormat="1" ht="21.75" customHeight="1">
      <c r="A26" s="127" t="s">
        <v>232</v>
      </c>
      <c r="D26" s="26"/>
      <c r="E26" s="26"/>
      <c r="F26" s="26"/>
      <c r="G26" s="26"/>
      <c r="H26" s="26"/>
      <c r="I26" s="26"/>
      <c r="J26" s="26"/>
      <c r="K26" s="32"/>
      <c r="L26" s="32"/>
      <c r="M26" s="32"/>
      <c r="N26" s="32"/>
      <c r="O26" s="32"/>
      <c r="P26" s="112"/>
      <c r="Q26" s="112"/>
      <c r="R26" s="112"/>
      <c r="S26" s="112"/>
    </row>
    <row r="27" spans="1:19" s="127" customFormat="1" ht="21.75" customHeight="1">
      <c r="A27" s="157" t="s">
        <v>233</v>
      </c>
      <c r="B27" s="107">
        <v>10</v>
      </c>
      <c r="C27" s="119"/>
      <c r="D27" s="26">
        <v>75784</v>
      </c>
      <c r="E27" s="26"/>
      <c r="F27" s="26">
        <v>16079</v>
      </c>
      <c r="G27" s="26"/>
      <c r="H27" s="224">
        <v>0</v>
      </c>
      <c r="I27" s="26"/>
      <c r="J27" s="224">
        <v>0</v>
      </c>
      <c r="K27" s="32"/>
      <c r="L27" s="32"/>
      <c r="M27" s="32"/>
      <c r="N27" s="32"/>
      <c r="O27" s="32"/>
      <c r="P27" s="112"/>
      <c r="Q27" s="112"/>
      <c r="R27" s="112"/>
      <c r="S27" s="112"/>
    </row>
    <row r="28" spans="1:19" s="127" customFormat="1" ht="21.75" customHeight="1">
      <c r="A28" s="102" t="s">
        <v>182</v>
      </c>
      <c r="B28" s="107"/>
      <c r="C28" s="119"/>
      <c r="D28" s="26">
        <v>879</v>
      </c>
      <c r="E28" s="26"/>
      <c r="F28" s="224">
        <v>0</v>
      </c>
      <c r="G28" s="26"/>
      <c r="H28" s="26">
        <v>491</v>
      </c>
      <c r="I28" s="26"/>
      <c r="J28" s="224">
        <v>0</v>
      </c>
      <c r="K28" s="32"/>
      <c r="L28" s="32"/>
      <c r="M28" s="32"/>
      <c r="N28" s="32"/>
      <c r="O28" s="32"/>
      <c r="P28" s="112"/>
      <c r="Q28" s="112"/>
      <c r="R28" s="112"/>
      <c r="S28" s="112"/>
    </row>
    <row r="29" spans="1:19" s="127" customFormat="1" ht="21.75" customHeight="1">
      <c r="A29" s="2" t="s">
        <v>255</v>
      </c>
      <c r="B29" s="8"/>
      <c r="C29" s="4"/>
      <c r="D29" s="41">
        <f>SUM(D22:D28)</f>
        <v>53537</v>
      </c>
      <c r="E29" s="109"/>
      <c r="F29" s="41">
        <f>SUM(F22:F28)</f>
        <v>230507</v>
      </c>
      <c r="G29" s="109"/>
      <c r="H29" s="41">
        <f>SUM(H22:H28)</f>
        <v>599</v>
      </c>
      <c r="I29" s="109"/>
      <c r="J29" s="41">
        <f>SUM(J22:J28)</f>
        <v>253393</v>
      </c>
      <c r="K29" s="32"/>
      <c r="L29" s="32"/>
      <c r="M29" s="32"/>
      <c r="N29" s="32"/>
      <c r="O29" s="32"/>
      <c r="P29" s="112"/>
      <c r="Q29" s="112"/>
      <c r="R29" s="112"/>
      <c r="S29" s="112"/>
    </row>
    <row r="30" spans="1:19" s="127" customFormat="1" ht="21.75" customHeight="1">
      <c r="A30" s="127" t="s">
        <v>85</v>
      </c>
      <c r="B30" s="107">
        <v>27</v>
      </c>
      <c r="C30" s="119"/>
      <c r="D30" s="184">
        <v>-10170</v>
      </c>
      <c r="E30" s="185"/>
      <c r="F30" s="184">
        <v>-34608</v>
      </c>
      <c r="G30" s="26"/>
      <c r="H30" s="184">
        <v>-5685</v>
      </c>
      <c r="I30" s="26"/>
      <c r="J30" s="184">
        <v>-33913</v>
      </c>
      <c r="K30" s="32"/>
      <c r="L30" s="32"/>
      <c r="M30" s="32"/>
      <c r="N30" s="32"/>
      <c r="O30" s="32"/>
      <c r="P30" s="112"/>
      <c r="Q30" s="112"/>
      <c r="R30" s="112"/>
      <c r="S30" s="112"/>
    </row>
    <row r="31" spans="1:19" ht="21.75" customHeight="1" thickBot="1">
      <c r="A31" s="2" t="s">
        <v>234</v>
      </c>
      <c r="B31" s="107"/>
      <c r="D31" s="16">
        <f>SUM(D29:D30)</f>
        <v>43367</v>
      </c>
      <c r="E31" s="109"/>
      <c r="F31" s="16">
        <f>SUM(F29:F30)</f>
        <v>195899</v>
      </c>
      <c r="G31" s="109"/>
      <c r="H31" s="16">
        <f>SUM(H29:H30)</f>
        <v>-5086</v>
      </c>
      <c r="I31" s="109"/>
      <c r="J31" s="16">
        <f>SUM(J29:J30)</f>
        <v>219480</v>
      </c>
    </row>
    <row r="32" spans="1:19" ht="18.649999999999999" customHeight="1" thickTop="1">
      <c r="A32" s="2"/>
      <c r="B32" s="107"/>
      <c r="D32" s="109"/>
      <c r="E32" s="109"/>
      <c r="F32" s="109"/>
      <c r="G32" s="109"/>
      <c r="H32" s="109"/>
      <c r="I32" s="109"/>
      <c r="J32" s="109"/>
    </row>
    <row r="33" spans="1:10" ht="21.75" customHeight="1">
      <c r="A33" s="2" t="s">
        <v>126</v>
      </c>
      <c r="D33" s="186"/>
      <c r="F33" s="186"/>
      <c r="H33" s="186"/>
      <c r="J33" s="186"/>
    </row>
    <row r="34" spans="1:10" ht="21.75" customHeight="1">
      <c r="A34" s="127" t="s">
        <v>55</v>
      </c>
      <c r="D34" s="126">
        <f>D36-D35</f>
        <v>43368</v>
      </c>
      <c r="E34" s="126"/>
      <c r="F34" s="126">
        <f>F36-F35</f>
        <v>195903</v>
      </c>
      <c r="G34" s="126"/>
      <c r="H34" s="126">
        <f>H36-H35</f>
        <v>-5086</v>
      </c>
      <c r="I34" s="126"/>
      <c r="J34" s="126">
        <f>J36-J35</f>
        <v>219480</v>
      </c>
    </row>
    <row r="35" spans="1:10" ht="21.75" customHeight="1">
      <c r="A35" s="127" t="s">
        <v>50</v>
      </c>
      <c r="D35" s="188">
        <v>-1</v>
      </c>
      <c r="E35" s="126"/>
      <c r="F35" s="40">
        <v>-4</v>
      </c>
      <c r="G35" s="126"/>
      <c r="H35" s="189">
        <v>0</v>
      </c>
      <c r="I35" s="126"/>
      <c r="J35" s="189">
        <v>0</v>
      </c>
    </row>
    <row r="36" spans="1:10" ht="21.75" customHeight="1" thickBot="1">
      <c r="A36" s="2" t="s">
        <v>234</v>
      </c>
      <c r="D36" s="16">
        <f>D31</f>
        <v>43367</v>
      </c>
      <c r="E36" s="109"/>
      <c r="F36" s="16">
        <f>F31</f>
        <v>195899</v>
      </c>
      <c r="G36" s="109"/>
      <c r="H36" s="16">
        <f>H31</f>
        <v>-5086</v>
      </c>
      <c r="I36" s="109"/>
      <c r="J36" s="16">
        <f>J31</f>
        <v>219480</v>
      </c>
    </row>
    <row r="37" spans="1:10" ht="18" customHeight="1" thickTop="1">
      <c r="B37" s="216"/>
      <c r="D37" s="126"/>
      <c r="E37" s="126"/>
      <c r="F37" s="126"/>
      <c r="G37" s="126"/>
      <c r="H37" s="126"/>
      <c r="I37" s="126"/>
      <c r="J37" s="126"/>
    </row>
    <row r="38" spans="1:10" ht="21.75" customHeight="1">
      <c r="A38" s="2" t="s">
        <v>256</v>
      </c>
      <c r="B38" s="216"/>
      <c r="D38" s="126"/>
      <c r="E38" s="126"/>
      <c r="F38" s="126"/>
      <c r="G38" s="126"/>
      <c r="H38" s="126"/>
      <c r="I38" s="126"/>
      <c r="J38" s="126"/>
    </row>
    <row r="39" spans="1:10" ht="21.75" customHeight="1" thickBot="1">
      <c r="A39" s="2" t="s">
        <v>58</v>
      </c>
      <c r="B39" s="107">
        <v>28</v>
      </c>
      <c r="D39" s="5">
        <f>D34/1200000</f>
        <v>3.6139999999999999E-2</v>
      </c>
      <c r="E39" s="6"/>
      <c r="F39" s="5">
        <f>F34/1200000</f>
        <v>0.16325249999999999</v>
      </c>
      <c r="G39" s="6"/>
      <c r="H39" s="5">
        <f>H34/1200000</f>
        <v>-4.2383333333333335E-3</v>
      </c>
      <c r="I39" s="6"/>
      <c r="J39" s="5">
        <f>J34/1200000</f>
        <v>0.18290000000000001</v>
      </c>
    </row>
    <row r="40" spans="1:10" ht="26.15" customHeight="1" thickTop="1">
      <c r="B40" s="107"/>
      <c r="D40" s="17"/>
      <c r="E40" s="6"/>
      <c r="F40" s="17"/>
      <c r="G40" s="7"/>
      <c r="H40" s="17"/>
      <c r="I40" s="7"/>
      <c r="J40" s="17"/>
    </row>
    <row r="41" spans="1:10" ht="21.75" customHeight="1">
      <c r="A41" s="10" t="s">
        <v>89</v>
      </c>
      <c r="B41" s="108"/>
      <c r="D41" s="15"/>
      <c r="E41" s="3"/>
      <c r="F41" s="15"/>
      <c r="G41" s="3"/>
      <c r="H41" s="15"/>
      <c r="I41" s="3"/>
      <c r="J41" s="15"/>
    </row>
    <row r="42" spans="1:10" ht="21.75" customHeight="1">
      <c r="A42" s="11" t="s">
        <v>235</v>
      </c>
      <c r="B42" s="108"/>
      <c r="D42" s="15"/>
      <c r="E42" s="3"/>
      <c r="F42" s="15"/>
      <c r="G42" s="3"/>
      <c r="H42" s="15"/>
      <c r="I42" s="3"/>
      <c r="J42" s="15"/>
    </row>
    <row r="43" spans="1:10" ht="21.75" customHeight="1">
      <c r="A43" s="12"/>
      <c r="B43" s="12"/>
      <c r="C43" s="12"/>
      <c r="D43" s="120"/>
      <c r="E43" s="18"/>
      <c r="F43" s="120"/>
      <c r="G43" s="3"/>
      <c r="H43" s="15"/>
      <c r="I43" s="3"/>
      <c r="J43" s="15"/>
    </row>
    <row r="44" spans="1:10" ht="21.75" customHeight="1">
      <c r="A44" s="2"/>
      <c r="B44" s="107"/>
      <c r="D44" s="233" t="s">
        <v>13</v>
      </c>
      <c r="E44" s="233"/>
      <c r="F44" s="233"/>
      <c r="G44" s="13"/>
      <c r="H44" s="233" t="s">
        <v>36</v>
      </c>
      <c r="I44" s="233"/>
      <c r="J44" s="233"/>
    </row>
    <row r="45" spans="1:10" ht="21.75" customHeight="1">
      <c r="A45" s="2"/>
      <c r="B45" s="107"/>
      <c r="D45" s="233" t="s">
        <v>37</v>
      </c>
      <c r="E45" s="233"/>
      <c r="F45" s="233"/>
      <c r="G45" s="13"/>
      <c r="H45" s="233" t="s">
        <v>37</v>
      </c>
      <c r="I45" s="233"/>
      <c r="J45" s="233"/>
    </row>
    <row r="46" spans="1:10" ht="21.75" customHeight="1">
      <c r="A46" s="2"/>
      <c r="B46" s="107"/>
      <c r="D46" s="234" t="s">
        <v>181</v>
      </c>
      <c r="E46" s="234"/>
      <c r="F46" s="234"/>
      <c r="G46" s="27"/>
      <c r="H46" s="234" t="s">
        <v>181</v>
      </c>
      <c r="I46" s="234"/>
      <c r="J46" s="234"/>
    </row>
    <row r="47" spans="1:10" ht="21.75" customHeight="1">
      <c r="A47" s="2"/>
      <c r="B47" s="218" t="s">
        <v>249</v>
      </c>
      <c r="D47" s="215">
        <v>2020</v>
      </c>
      <c r="E47" s="29"/>
      <c r="F47" s="215">
        <v>2019</v>
      </c>
      <c r="G47" s="215"/>
      <c r="H47" s="215">
        <v>2020</v>
      </c>
      <c r="I47" s="29"/>
      <c r="J47" s="215">
        <v>2019</v>
      </c>
    </row>
    <row r="48" spans="1:10" ht="21.75" customHeight="1">
      <c r="A48" s="2"/>
      <c r="B48" s="218"/>
      <c r="D48" s="232" t="s">
        <v>15</v>
      </c>
      <c r="E48" s="232"/>
      <c r="F48" s="232"/>
      <c r="G48" s="232"/>
      <c r="H48" s="232"/>
      <c r="I48" s="232"/>
      <c r="J48" s="232"/>
    </row>
    <row r="49" spans="1:10" ht="21.75" customHeight="1">
      <c r="A49" s="110" t="s">
        <v>234</v>
      </c>
      <c r="B49" s="218"/>
      <c r="C49" s="106"/>
      <c r="D49" s="126">
        <f>D36</f>
        <v>43367</v>
      </c>
      <c r="E49" s="126"/>
      <c r="F49" s="126">
        <f>F36</f>
        <v>195899</v>
      </c>
      <c r="G49" s="126"/>
      <c r="H49" s="126">
        <f t="shared" ref="H49:J49" si="0">H36</f>
        <v>-5086</v>
      </c>
      <c r="I49" s="126"/>
      <c r="J49" s="126">
        <f t="shared" si="0"/>
        <v>219480</v>
      </c>
    </row>
    <row r="50" spans="1:10" ht="14">
      <c r="A50" s="33"/>
      <c r="C50" s="106"/>
      <c r="D50" s="34"/>
      <c r="E50" s="133"/>
      <c r="F50" s="34"/>
      <c r="G50" s="133"/>
      <c r="H50" s="35"/>
      <c r="I50" s="133"/>
      <c r="J50" s="35"/>
    </row>
    <row r="51" spans="1:10" ht="21.75" customHeight="1">
      <c r="A51" s="19" t="s">
        <v>174</v>
      </c>
      <c r="C51" s="106"/>
      <c r="D51" s="34"/>
      <c r="E51" s="133"/>
      <c r="F51" s="34"/>
      <c r="G51" s="133"/>
      <c r="H51" s="35"/>
      <c r="I51" s="133"/>
      <c r="J51" s="35"/>
    </row>
    <row r="52" spans="1:10" ht="21.75" customHeight="1">
      <c r="A52" s="114" t="s">
        <v>81</v>
      </c>
      <c r="C52" s="106"/>
      <c r="D52" s="34"/>
      <c r="E52" s="133"/>
      <c r="F52" s="34"/>
      <c r="G52" s="133"/>
      <c r="H52" s="35"/>
      <c r="I52" s="133"/>
      <c r="J52" s="35"/>
    </row>
    <row r="53" spans="1:10" ht="21.75" customHeight="1">
      <c r="A53" s="114" t="s">
        <v>82</v>
      </c>
      <c r="C53" s="106"/>
      <c r="D53" s="34"/>
      <c r="E53" s="133"/>
      <c r="F53" s="34"/>
      <c r="G53" s="133"/>
      <c r="H53" s="35"/>
      <c r="I53" s="133"/>
      <c r="J53" s="35"/>
    </row>
    <row r="54" spans="1:10" ht="21.75" customHeight="1">
      <c r="A54" s="116" t="s">
        <v>218</v>
      </c>
      <c r="B54" s="218">
        <v>10</v>
      </c>
      <c r="C54" s="106"/>
      <c r="D54" s="188">
        <v>-29617</v>
      </c>
      <c r="E54" s="133"/>
      <c r="F54" s="188">
        <v>-2174</v>
      </c>
      <c r="G54" s="133"/>
      <c r="H54" s="189">
        <v>0</v>
      </c>
      <c r="I54" s="136"/>
      <c r="J54" s="189">
        <v>0</v>
      </c>
    </row>
    <row r="55" spans="1:10" ht="21.75" customHeight="1">
      <c r="A55" s="110" t="s">
        <v>183</v>
      </c>
      <c r="C55" s="106"/>
      <c r="D55" s="132"/>
      <c r="E55" s="132"/>
      <c r="F55" s="132"/>
      <c r="G55" s="132"/>
      <c r="H55" s="132"/>
      <c r="I55" s="132"/>
      <c r="J55" s="132"/>
    </row>
    <row r="56" spans="1:10" ht="21.75" customHeight="1">
      <c r="A56" s="110" t="s">
        <v>265</v>
      </c>
      <c r="C56" s="106"/>
      <c r="D56" s="173">
        <f>SUM(D54:D55)</f>
        <v>-29617</v>
      </c>
      <c r="E56" s="133"/>
      <c r="F56" s="173">
        <f>SUM(F54:F55)</f>
        <v>-2174</v>
      </c>
      <c r="G56" s="132"/>
      <c r="H56" s="174">
        <f>SUM(H54:H55)</f>
        <v>0</v>
      </c>
      <c r="I56" s="132"/>
      <c r="J56" s="174">
        <f>SUM(J54:J55)</f>
        <v>0</v>
      </c>
    </row>
    <row r="57" spans="1:10" ht="21.75" customHeight="1">
      <c r="A57" s="114" t="s">
        <v>184</v>
      </c>
      <c r="C57" s="106"/>
      <c r="D57" s="109"/>
      <c r="E57" s="133"/>
      <c r="F57" s="109"/>
      <c r="G57" s="132"/>
      <c r="H57" s="109"/>
      <c r="I57" s="132"/>
      <c r="J57" s="109"/>
    </row>
    <row r="58" spans="1:10" ht="21.75" customHeight="1">
      <c r="A58" s="116" t="s">
        <v>185</v>
      </c>
      <c r="B58" s="218">
        <v>21</v>
      </c>
      <c r="C58" s="106"/>
      <c r="D58" s="190">
        <v>0</v>
      </c>
      <c r="E58" s="133"/>
      <c r="F58" s="126">
        <v>4947</v>
      </c>
      <c r="G58" s="132"/>
      <c r="H58" s="190">
        <v>0</v>
      </c>
      <c r="I58" s="132"/>
      <c r="J58" s="126">
        <v>3557</v>
      </c>
    </row>
    <row r="59" spans="1:10" ht="21.75" customHeight="1">
      <c r="A59" s="116" t="s">
        <v>186</v>
      </c>
      <c r="B59" s="218">
        <v>27</v>
      </c>
      <c r="C59" s="106"/>
      <c r="D59" s="189">
        <v>0</v>
      </c>
      <c r="E59" s="191"/>
      <c r="F59" s="40">
        <v>-988</v>
      </c>
      <c r="G59" s="39"/>
      <c r="H59" s="189">
        <v>0</v>
      </c>
      <c r="I59" s="39"/>
      <c r="J59" s="40">
        <v>-711</v>
      </c>
    </row>
    <row r="60" spans="1:10" ht="21.75" customHeight="1">
      <c r="A60" s="110" t="s">
        <v>238</v>
      </c>
      <c r="C60" s="106"/>
      <c r="D60" s="229">
        <f>SUM(D58:D59)</f>
        <v>0</v>
      </c>
      <c r="E60" s="166"/>
      <c r="F60" s="173">
        <v>3959</v>
      </c>
      <c r="G60" s="167"/>
      <c r="H60" s="229">
        <f>SUM(H58:H59)</f>
        <v>0</v>
      </c>
      <c r="I60" s="167"/>
      <c r="J60" s="173">
        <v>2846</v>
      </c>
    </row>
    <row r="61" spans="1:10" ht="21.75" customHeight="1">
      <c r="A61" s="110" t="s">
        <v>268</v>
      </c>
      <c r="C61" s="106"/>
      <c r="D61" s="230"/>
      <c r="E61" s="166"/>
      <c r="F61" s="109"/>
      <c r="G61" s="167"/>
      <c r="H61" s="230"/>
      <c r="I61" s="167"/>
      <c r="J61" s="109"/>
    </row>
    <row r="62" spans="1:10" ht="21.75" customHeight="1">
      <c r="A62" s="110" t="s">
        <v>267</v>
      </c>
      <c r="C62" s="106"/>
      <c r="D62" s="109">
        <v>-29617</v>
      </c>
      <c r="E62" s="109"/>
      <c r="F62" s="109">
        <v>1785</v>
      </c>
      <c r="G62" s="166"/>
      <c r="H62" s="230">
        <v>0</v>
      </c>
      <c r="I62" s="81"/>
      <c r="J62" s="109">
        <v>2846</v>
      </c>
    </row>
    <row r="63" spans="1:10" ht="21.75" customHeight="1" thickBot="1">
      <c r="A63" s="110" t="s">
        <v>187</v>
      </c>
      <c r="C63" s="106"/>
      <c r="D63" s="231">
        <f>D49+D62</f>
        <v>13750</v>
      </c>
      <c r="E63" s="109"/>
      <c r="F63" s="231">
        <f>F49+F62</f>
        <v>197684</v>
      </c>
      <c r="G63" s="109"/>
      <c r="H63" s="231">
        <f>H49+H62</f>
        <v>-5086</v>
      </c>
      <c r="I63" s="109"/>
      <c r="J63" s="231">
        <f>J49+J62</f>
        <v>222326</v>
      </c>
    </row>
    <row r="64" spans="1:10" ht="21.75" customHeight="1" thickTop="1">
      <c r="A64" s="9"/>
      <c r="C64" s="106"/>
      <c r="D64" s="35"/>
      <c r="E64" s="133"/>
      <c r="F64" s="35"/>
      <c r="G64" s="133"/>
      <c r="H64" s="35"/>
      <c r="I64" s="133"/>
      <c r="J64" s="35"/>
    </row>
    <row r="65" spans="1:10" ht="21.75" customHeight="1">
      <c r="A65" s="110" t="s">
        <v>127</v>
      </c>
      <c r="C65" s="106"/>
      <c r="D65" s="35"/>
      <c r="E65" s="133"/>
      <c r="F65" s="35"/>
      <c r="G65" s="133"/>
      <c r="H65" s="35"/>
      <c r="I65" s="133"/>
      <c r="J65" s="35"/>
    </row>
    <row r="66" spans="1:10" ht="21.75" customHeight="1">
      <c r="A66" s="110" t="s">
        <v>52</v>
      </c>
      <c r="C66" s="106"/>
      <c r="D66" s="35"/>
      <c r="E66" s="133"/>
      <c r="F66" s="35"/>
      <c r="G66" s="133"/>
      <c r="H66" s="35"/>
      <c r="I66" s="133"/>
      <c r="J66" s="35"/>
    </row>
    <row r="67" spans="1:10" ht="21.75" customHeight="1">
      <c r="A67" s="117" t="s">
        <v>55</v>
      </c>
      <c r="B67" s="110"/>
      <c r="C67" s="108"/>
      <c r="D67" s="126">
        <f>D69-D68</f>
        <v>13751</v>
      </c>
      <c r="E67" s="34"/>
      <c r="F67" s="126">
        <f>F69-F68</f>
        <v>197688</v>
      </c>
      <c r="G67" s="34"/>
      <c r="H67" s="126">
        <f>H69-H68</f>
        <v>-5086</v>
      </c>
      <c r="I67" s="34"/>
      <c r="J67" s="126">
        <f>J69-J68</f>
        <v>222326</v>
      </c>
    </row>
    <row r="68" spans="1:10" ht="21.75" customHeight="1">
      <c r="A68" s="112" t="s">
        <v>50</v>
      </c>
      <c r="C68" s="106"/>
      <c r="D68" s="188">
        <f>D35</f>
        <v>-1</v>
      </c>
      <c r="E68" s="133"/>
      <c r="F68" s="40">
        <f>F35</f>
        <v>-4</v>
      </c>
      <c r="G68" s="133"/>
      <c r="H68" s="189">
        <f>H35</f>
        <v>0</v>
      </c>
      <c r="I68" s="136"/>
      <c r="J68" s="189">
        <f>J35</f>
        <v>0</v>
      </c>
    </row>
    <row r="69" spans="1:10" ht="21.75" customHeight="1" thickBot="1">
      <c r="A69" s="110" t="s">
        <v>187</v>
      </c>
      <c r="C69" s="106"/>
      <c r="D69" s="16">
        <f>D63</f>
        <v>13750</v>
      </c>
      <c r="E69" s="133"/>
      <c r="F69" s="16">
        <f>F63</f>
        <v>197684</v>
      </c>
      <c r="G69" s="133"/>
      <c r="H69" s="16">
        <f>H63</f>
        <v>-5086</v>
      </c>
      <c r="I69" s="133"/>
      <c r="J69" s="16">
        <f>J63</f>
        <v>222326</v>
      </c>
    </row>
    <row r="70" spans="1:10" ht="21.75" customHeight="1" thickTop="1">
      <c r="B70" s="107"/>
      <c r="D70" s="117"/>
      <c r="E70" s="6"/>
      <c r="F70" s="117"/>
      <c r="G70" s="7"/>
      <c r="H70" s="117"/>
      <c r="I70" s="7"/>
      <c r="J70" s="117"/>
    </row>
    <row r="71" spans="1:10" ht="21.75" customHeight="1">
      <c r="B71" s="34"/>
      <c r="D71" s="186"/>
      <c r="E71" s="126"/>
      <c r="F71" s="186"/>
      <c r="H71" s="186"/>
      <c r="J71" s="186"/>
    </row>
  </sheetData>
  <mergeCells count="14">
    <mergeCell ref="D46:F46"/>
    <mergeCell ref="H46:J46"/>
    <mergeCell ref="D48:J48"/>
    <mergeCell ref="D45:F45"/>
    <mergeCell ref="H45:J45"/>
    <mergeCell ref="D8:J8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9" firstPageNumber="8" fitToWidth="0" fitToHeight="0" orientation="portrait" blackAndWhite="1" useFirstPageNumber="1" r:id="rId1"/>
  <headerFooter alignWithMargins="0">
    <oddFooter>&amp;LThe accompanying notes form an integral part of the financial statements.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view="pageBreakPreview" zoomScale="77" zoomScaleNormal="80" zoomScaleSheetLayoutView="77" workbookViewId="0">
      <selection activeCell="W43" sqref="W43"/>
    </sheetView>
  </sheetViews>
  <sheetFormatPr defaultColWidth="5.81640625" defaultRowHeight="19" customHeight="1"/>
  <cols>
    <col min="1" max="1" width="53.54296875" style="112" customWidth="1"/>
    <col min="2" max="2" width="7" style="112" customWidth="1"/>
    <col min="3" max="3" width="11.1796875" style="112" customWidth="1"/>
    <col min="4" max="4" width="0.81640625" style="131" customWidth="1"/>
    <col min="5" max="5" width="11.81640625" style="112" customWidth="1"/>
    <col min="6" max="6" width="0.81640625" style="131" customWidth="1"/>
    <col min="7" max="7" width="11" style="112" customWidth="1"/>
    <col min="8" max="8" width="0.81640625" style="131" customWidth="1"/>
    <col min="9" max="9" width="13" style="112" customWidth="1"/>
    <col min="10" max="10" width="0.81640625" style="131" customWidth="1"/>
    <col min="11" max="11" width="13.81640625" style="131" customWidth="1"/>
    <col min="12" max="12" width="0.81640625" style="131" customWidth="1"/>
    <col min="13" max="13" width="15.453125" style="131" customWidth="1"/>
    <col min="14" max="14" width="0.81640625" style="131" customWidth="1"/>
    <col min="15" max="15" width="13.81640625" style="131" customWidth="1"/>
    <col min="16" max="16" width="0.81640625" style="131" customWidth="1"/>
    <col min="17" max="17" width="11.453125" style="112" customWidth="1"/>
    <col min="18" max="18" width="0.81640625" style="131" customWidth="1"/>
    <col min="19" max="19" width="12.81640625" style="131" customWidth="1"/>
    <col min="20" max="20" width="0.81640625" style="131" customWidth="1"/>
    <col min="21" max="21" width="10.81640625" style="131" customWidth="1"/>
    <col min="22" max="22" width="0.81640625" style="131" customWidth="1"/>
    <col min="23" max="23" width="11.81640625" style="112" customWidth="1"/>
    <col min="24" max="24" width="0.81640625" style="131" customWidth="1"/>
    <col min="25" max="25" width="12.81640625" style="112" customWidth="1"/>
    <col min="26" max="254" width="9.1796875" style="112" customWidth="1"/>
    <col min="255" max="255" width="38.453125" style="112" customWidth="1"/>
    <col min="256" max="16384" width="5.81640625" style="112"/>
  </cols>
  <sheetData>
    <row r="1" spans="1:25" ht="22.5" customHeight="1">
      <c r="A1" s="10" t="s">
        <v>89</v>
      </c>
      <c r="B1" s="10"/>
      <c r="C1" s="21"/>
      <c r="D1" s="78"/>
      <c r="E1" s="21"/>
      <c r="F1" s="78"/>
      <c r="G1" s="21"/>
      <c r="H1" s="78"/>
      <c r="I1" s="21"/>
      <c r="J1" s="78"/>
      <c r="K1" s="78"/>
      <c r="L1" s="78"/>
      <c r="M1" s="78"/>
      <c r="N1" s="78"/>
      <c r="O1" s="78"/>
      <c r="P1" s="78"/>
      <c r="Q1" s="21"/>
      <c r="R1" s="78"/>
      <c r="S1" s="78"/>
      <c r="T1" s="78"/>
      <c r="U1" s="78"/>
      <c r="V1" s="78"/>
      <c r="W1" s="21"/>
      <c r="X1" s="78"/>
      <c r="Y1" s="21"/>
    </row>
    <row r="2" spans="1:25" ht="22.5" customHeight="1">
      <c r="A2" s="12" t="s">
        <v>208</v>
      </c>
      <c r="B2" s="12"/>
      <c r="C2" s="12"/>
      <c r="D2" s="18"/>
      <c r="E2" s="12"/>
      <c r="F2" s="18"/>
      <c r="G2" s="12"/>
      <c r="H2" s="18"/>
      <c r="I2" s="12"/>
      <c r="J2" s="18"/>
      <c r="K2" s="18"/>
      <c r="L2" s="18"/>
      <c r="M2" s="18"/>
      <c r="N2" s="18"/>
      <c r="O2" s="18"/>
      <c r="P2" s="18"/>
      <c r="Q2" s="12"/>
      <c r="R2" s="18"/>
      <c r="S2" s="18"/>
      <c r="T2" s="18"/>
      <c r="U2" s="18"/>
      <c r="V2" s="18"/>
      <c r="W2" s="12"/>
      <c r="X2" s="18"/>
      <c r="Y2" s="12"/>
    </row>
    <row r="3" spans="1:25" ht="5.4" customHeight="1">
      <c r="A3" s="12"/>
      <c r="B3" s="12"/>
      <c r="C3" s="12"/>
      <c r="D3" s="18"/>
      <c r="E3" s="12"/>
      <c r="F3" s="18"/>
      <c r="G3" s="12"/>
      <c r="H3" s="18"/>
      <c r="I3" s="12"/>
      <c r="J3" s="18"/>
      <c r="K3" s="18"/>
      <c r="L3" s="18"/>
      <c r="M3" s="18"/>
      <c r="N3" s="18"/>
      <c r="O3" s="18"/>
      <c r="P3" s="18"/>
      <c r="Q3" s="12"/>
      <c r="R3" s="18"/>
      <c r="S3" s="18"/>
      <c r="T3" s="18"/>
      <c r="U3" s="18"/>
      <c r="V3" s="18"/>
      <c r="W3" s="12"/>
      <c r="X3" s="18"/>
      <c r="Y3" s="12"/>
    </row>
    <row r="4" spans="1:25" ht="20.149999999999999" customHeight="1">
      <c r="A4" s="12"/>
      <c r="B4" s="12"/>
      <c r="C4" s="239" t="s">
        <v>38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18"/>
      <c r="Y4" s="12"/>
    </row>
    <row r="5" spans="1:25" ht="20.149999999999999" customHeight="1">
      <c r="C5" s="25"/>
      <c r="D5" s="25"/>
      <c r="E5" s="25"/>
      <c r="F5" s="25"/>
      <c r="G5" s="238" t="s">
        <v>26</v>
      </c>
      <c r="H5" s="238"/>
      <c r="I5" s="238"/>
      <c r="J5" s="25"/>
      <c r="K5" s="238" t="s">
        <v>48</v>
      </c>
      <c r="L5" s="238"/>
      <c r="M5" s="238"/>
      <c r="N5" s="238"/>
      <c r="O5" s="238"/>
      <c r="P5" s="238"/>
      <c r="Q5" s="238"/>
      <c r="R5" s="25"/>
      <c r="S5" s="25"/>
      <c r="T5" s="25"/>
      <c r="U5" s="25"/>
      <c r="V5" s="25"/>
      <c r="W5" s="131"/>
      <c r="Y5" s="131"/>
    </row>
    <row r="6" spans="1:25" ht="20.149999999999999" customHeight="1">
      <c r="C6" s="25"/>
      <c r="D6" s="25"/>
      <c r="E6" s="122"/>
      <c r="F6" s="122"/>
      <c r="G6" s="216"/>
      <c r="I6" s="28"/>
      <c r="J6" s="122"/>
      <c r="K6" s="122"/>
      <c r="L6" s="122"/>
      <c r="M6" s="216" t="s">
        <v>146</v>
      </c>
      <c r="N6" s="122"/>
      <c r="O6" s="28"/>
      <c r="P6" s="122"/>
      <c r="Q6" s="28"/>
      <c r="R6" s="216"/>
      <c r="S6" s="112"/>
      <c r="T6" s="216"/>
      <c r="U6" s="216"/>
      <c r="V6" s="216"/>
      <c r="W6" s="28"/>
    </row>
    <row r="7" spans="1:25" ht="20.149999999999999" customHeight="1">
      <c r="D7" s="112"/>
      <c r="F7" s="112"/>
      <c r="G7" s="131"/>
      <c r="H7" s="112"/>
      <c r="J7" s="112"/>
      <c r="K7" s="112"/>
      <c r="L7" s="216"/>
      <c r="M7" s="28" t="s">
        <v>148</v>
      </c>
      <c r="N7" s="216"/>
      <c r="O7" s="28" t="s">
        <v>72</v>
      </c>
      <c r="P7" s="112"/>
      <c r="R7" s="112"/>
      <c r="S7" s="28" t="s">
        <v>96</v>
      </c>
      <c r="T7" s="112"/>
      <c r="U7" s="112"/>
      <c r="V7" s="112"/>
    </row>
    <row r="8" spans="1:25" ht="20.149999999999999" customHeight="1">
      <c r="C8" s="28" t="s">
        <v>18</v>
      </c>
      <c r="D8" s="216"/>
      <c r="E8" s="28" t="s">
        <v>45</v>
      </c>
      <c r="F8" s="216"/>
      <c r="G8" s="237"/>
      <c r="H8" s="237"/>
      <c r="I8" s="28"/>
      <c r="J8" s="216"/>
      <c r="K8" s="28"/>
      <c r="L8" s="216"/>
      <c r="M8" s="28" t="s">
        <v>147</v>
      </c>
      <c r="N8" s="216"/>
      <c r="O8" s="28" t="s">
        <v>83</v>
      </c>
      <c r="P8" s="216"/>
      <c r="Q8" s="30" t="s">
        <v>111</v>
      </c>
      <c r="R8" s="216"/>
      <c r="S8" s="28" t="s">
        <v>40</v>
      </c>
      <c r="T8" s="216"/>
      <c r="U8" s="30" t="s">
        <v>112</v>
      </c>
      <c r="V8" s="216"/>
      <c r="W8" s="28"/>
    </row>
    <row r="9" spans="1:25" ht="20.149999999999999" customHeight="1">
      <c r="C9" s="28" t="s">
        <v>19</v>
      </c>
      <c r="D9" s="216"/>
      <c r="E9" s="28" t="s">
        <v>46</v>
      </c>
      <c r="F9" s="216"/>
      <c r="G9" s="28" t="s">
        <v>20</v>
      </c>
      <c r="H9" s="216"/>
      <c r="I9" s="28"/>
      <c r="J9" s="216"/>
      <c r="K9" s="28" t="s">
        <v>70</v>
      </c>
      <c r="L9" s="216"/>
      <c r="M9" s="28" t="s">
        <v>149</v>
      </c>
      <c r="N9" s="216"/>
      <c r="O9" s="28" t="s">
        <v>84</v>
      </c>
      <c r="P9" s="216"/>
      <c r="Q9" s="30" t="s">
        <v>109</v>
      </c>
      <c r="R9" s="216"/>
      <c r="S9" s="28" t="s">
        <v>53</v>
      </c>
      <c r="T9" s="216"/>
      <c r="U9" s="30" t="s">
        <v>113</v>
      </c>
      <c r="V9" s="216"/>
      <c r="W9" s="28" t="s">
        <v>12</v>
      </c>
    </row>
    <row r="10" spans="1:25" ht="20.149999999999999" customHeight="1">
      <c r="B10" s="218" t="s">
        <v>249</v>
      </c>
      <c r="C10" s="28" t="s">
        <v>35</v>
      </c>
      <c r="D10" s="216"/>
      <c r="E10" s="28" t="s">
        <v>47</v>
      </c>
      <c r="F10" s="216"/>
      <c r="G10" s="28" t="s">
        <v>21</v>
      </c>
      <c r="H10" s="216"/>
      <c r="I10" s="28" t="s">
        <v>41</v>
      </c>
      <c r="J10" s="216"/>
      <c r="K10" s="28" t="s">
        <v>71</v>
      </c>
      <c r="L10" s="112"/>
      <c r="M10" s="28" t="s">
        <v>117</v>
      </c>
      <c r="N10" s="112"/>
      <c r="O10" s="28" t="s">
        <v>73</v>
      </c>
      <c r="P10" s="216"/>
      <c r="Q10" s="30" t="s">
        <v>110</v>
      </c>
      <c r="R10" s="216"/>
      <c r="S10" s="28" t="s">
        <v>54</v>
      </c>
      <c r="T10" s="216"/>
      <c r="U10" s="30" t="s">
        <v>51</v>
      </c>
      <c r="V10" s="216"/>
      <c r="W10" s="28" t="s">
        <v>22</v>
      </c>
    </row>
    <row r="11" spans="1:25" ht="20.149999999999999" customHeight="1">
      <c r="C11" s="240" t="s">
        <v>15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5"/>
      <c r="Y11" s="123"/>
    </row>
    <row r="12" spans="1:25" ht="20.149999999999999" customHeight="1">
      <c r="A12" s="115" t="s">
        <v>188</v>
      </c>
      <c r="C12" s="123"/>
      <c r="D12" s="122"/>
      <c r="E12" s="218"/>
      <c r="F12" s="122"/>
      <c r="G12" s="218"/>
      <c r="H12" s="122"/>
      <c r="I12" s="218"/>
      <c r="J12" s="122"/>
      <c r="K12" s="218"/>
      <c r="L12" s="218"/>
      <c r="M12" s="218"/>
      <c r="N12" s="218"/>
      <c r="O12" s="122"/>
      <c r="P12" s="122"/>
      <c r="Q12" s="122"/>
      <c r="R12" s="122"/>
      <c r="S12" s="218"/>
      <c r="T12" s="122"/>
      <c r="U12" s="218"/>
      <c r="V12" s="122"/>
      <c r="W12" s="218"/>
      <c r="X12" s="122"/>
      <c r="Y12" s="218"/>
    </row>
    <row r="13" spans="1:25" ht="20.149999999999999" customHeight="1">
      <c r="A13" s="110" t="s">
        <v>108</v>
      </c>
      <c r="C13" s="118">
        <v>600000</v>
      </c>
      <c r="D13" s="118"/>
      <c r="E13" s="118">
        <v>1346389</v>
      </c>
      <c r="F13" s="118"/>
      <c r="G13" s="118">
        <v>60000</v>
      </c>
      <c r="H13" s="118"/>
      <c r="I13" s="118">
        <v>557343</v>
      </c>
      <c r="J13" s="118"/>
      <c r="K13" s="118">
        <v>33305</v>
      </c>
      <c r="L13" s="118"/>
      <c r="M13" s="118">
        <v>-2862</v>
      </c>
      <c r="N13" s="118"/>
      <c r="O13" s="124">
        <v>21713</v>
      </c>
      <c r="P13" s="109"/>
      <c r="Q13" s="109">
        <v>52156</v>
      </c>
      <c r="R13" s="109"/>
      <c r="S13" s="109">
        <v>2615888</v>
      </c>
      <c r="T13" s="109"/>
      <c r="U13" s="109">
        <v>13</v>
      </c>
      <c r="V13" s="109"/>
      <c r="W13" s="226">
        <f>S13+U13</f>
        <v>2615901</v>
      </c>
      <c r="X13" s="109"/>
    </row>
    <row r="14" spans="1:25" ht="5.4" customHeight="1">
      <c r="A14" s="115"/>
      <c r="B14" s="110"/>
      <c r="K14" s="112"/>
      <c r="L14" s="112"/>
      <c r="M14" s="112"/>
      <c r="N14" s="112"/>
      <c r="Q14" s="126"/>
      <c r="S14" s="109"/>
      <c r="U14" s="112"/>
    </row>
    <row r="15" spans="1:25" ht="20.149999999999999" customHeight="1">
      <c r="A15" s="110" t="s">
        <v>115</v>
      </c>
      <c r="B15" s="110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09"/>
    </row>
    <row r="16" spans="1:25" ht="20.149999999999999" customHeight="1">
      <c r="A16" s="158" t="s">
        <v>150</v>
      </c>
      <c r="B16" s="110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09"/>
    </row>
    <row r="17" spans="1:25" ht="20.149999999999999" customHeight="1">
      <c r="A17" s="117" t="s">
        <v>99</v>
      </c>
      <c r="B17" s="107">
        <v>29</v>
      </c>
      <c r="C17" s="193">
        <v>0</v>
      </c>
      <c r="D17" s="194"/>
      <c r="E17" s="193">
        <v>0</v>
      </c>
      <c r="F17" s="194"/>
      <c r="G17" s="193">
        <v>0</v>
      </c>
      <c r="H17" s="195"/>
      <c r="I17" s="193">
        <v>-120000</v>
      </c>
      <c r="J17" s="194"/>
      <c r="K17" s="193">
        <v>0</v>
      </c>
      <c r="L17" s="194"/>
      <c r="M17" s="193">
        <v>0</v>
      </c>
      <c r="N17" s="194"/>
      <c r="O17" s="193">
        <v>0</v>
      </c>
      <c r="P17" s="194"/>
      <c r="Q17" s="193">
        <v>0</v>
      </c>
      <c r="R17" s="195"/>
      <c r="S17" s="193">
        <f>SUM(C17,E17,G17,I17,Q17)</f>
        <v>-120000</v>
      </c>
      <c r="T17" s="195"/>
      <c r="U17" s="193">
        <v>0</v>
      </c>
      <c r="V17" s="195"/>
      <c r="W17" s="193">
        <f>SUM(S17:U17)</f>
        <v>-120000</v>
      </c>
      <c r="X17" s="195"/>
    </row>
    <row r="18" spans="1:25" ht="20.149999999999999" customHeight="1">
      <c r="A18" s="156" t="s">
        <v>151</v>
      </c>
      <c r="B18" s="110"/>
      <c r="C18" s="154">
        <f>SUM(C16:C17)</f>
        <v>0</v>
      </c>
      <c r="D18" s="124">
        <f t="shared" ref="D18:X18" si="0">SUM(D16:D17)</f>
        <v>0</v>
      </c>
      <c r="E18" s="154">
        <f t="shared" si="0"/>
        <v>0</v>
      </c>
      <c r="F18" s="124">
        <f t="shared" si="0"/>
        <v>0</v>
      </c>
      <c r="G18" s="154">
        <f t="shared" si="0"/>
        <v>0</v>
      </c>
      <c r="H18" s="124">
        <f t="shared" si="0"/>
        <v>0</v>
      </c>
      <c r="I18" s="154">
        <f t="shared" si="0"/>
        <v>-120000</v>
      </c>
      <c r="J18" s="124">
        <f t="shared" si="0"/>
        <v>0</v>
      </c>
      <c r="K18" s="154">
        <f t="shared" si="0"/>
        <v>0</v>
      </c>
      <c r="L18" s="124">
        <f t="shared" si="0"/>
        <v>0</v>
      </c>
      <c r="M18" s="154">
        <f t="shared" si="0"/>
        <v>0</v>
      </c>
      <c r="N18" s="124">
        <f t="shared" si="0"/>
        <v>0</v>
      </c>
      <c r="O18" s="154">
        <f t="shared" si="0"/>
        <v>0</v>
      </c>
      <c r="P18" s="124">
        <f t="shared" si="0"/>
        <v>0</v>
      </c>
      <c r="Q18" s="154">
        <f t="shared" si="0"/>
        <v>0</v>
      </c>
      <c r="R18" s="124">
        <f t="shared" si="0"/>
        <v>0</v>
      </c>
      <c r="S18" s="154">
        <f t="shared" si="0"/>
        <v>-120000</v>
      </c>
      <c r="T18" s="124">
        <f t="shared" si="0"/>
        <v>0</v>
      </c>
      <c r="U18" s="154">
        <f t="shared" si="0"/>
        <v>0</v>
      </c>
      <c r="V18" s="124">
        <f t="shared" si="0"/>
        <v>0</v>
      </c>
      <c r="W18" s="154">
        <f>SUM(W17)</f>
        <v>-120000</v>
      </c>
      <c r="X18" s="194">
        <f t="shared" si="0"/>
        <v>0</v>
      </c>
    </row>
    <row r="19" spans="1:25" ht="5.4" customHeight="1"/>
    <row r="20" spans="1:25" ht="20.149999999999999" customHeight="1">
      <c r="A20" s="115" t="s">
        <v>237</v>
      </c>
    </row>
    <row r="21" spans="1:25" ht="20.149999999999999" customHeight="1">
      <c r="A21" s="117" t="s">
        <v>236</v>
      </c>
      <c r="C21" s="194">
        <v>0</v>
      </c>
      <c r="D21" s="194">
        <v>0</v>
      </c>
      <c r="E21" s="194">
        <v>0</v>
      </c>
      <c r="F21" s="194">
        <v>0</v>
      </c>
      <c r="G21" s="194">
        <v>0</v>
      </c>
      <c r="H21" s="194">
        <v>0</v>
      </c>
      <c r="I21" s="194">
        <f>'PL 8-9'!F34</f>
        <v>195903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  <c r="O21" s="194">
        <v>0</v>
      </c>
      <c r="P21" s="194">
        <v>0</v>
      </c>
      <c r="Q21" s="194">
        <f>SUM(K21:O21)</f>
        <v>0</v>
      </c>
      <c r="R21" s="194">
        <v>0</v>
      </c>
      <c r="S21" s="194">
        <f>SUM(C21,E21,G21,I21,Q21)</f>
        <v>195903</v>
      </c>
      <c r="T21" s="194">
        <v>0</v>
      </c>
      <c r="U21" s="194">
        <f>'PL 8-9'!F35</f>
        <v>-4</v>
      </c>
      <c r="V21" s="194">
        <v>0</v>
      </c>
      <c r="W21" s="194">
        <f>SUM(S21:U21)</f>
        <v>195899</v>
      </c>
    </row>
    <row r="22" spans="1:25" ht="20.149999999999999" customHeight="1">
      <c r="A22" s="117" t="s">
        <v>176</v>
      </c>
      <c r="C22" s="194">
        <v>0</v>
      </c>
      <c r="D22" s="194"/>
      <c r="E22" s="194">
        <v>0</v>
      </c>
      <c r="F22" s="194"/>
      <c r="G22" s="194">
        <v>0</v>
      </c>
      <c r="H22" s="194"/>
      <c r="I22" s="193">
        <v>3959</v>
      </c>
      <c r="J22" s="194"/>
      <c r="K22" s="194">
        <v>0</v>
      </c>
      <c r="L22" s="194"/>
      <c r="M22" s="194">
        <v>-2174</v>
      </c>
      <c r="N22" s="194"/>
      <c r="O22" s="194">
        <v>0</v>
      </c>
      <c r="P22" s="194"/>
      <c r="Q22" s="194">
        <f>SUM(K22:O22)</f>
        <v>-2174</v>
      </c>
      <c r="R22" s="194"/>
      <c r="S22" s="194">
        <f>SUM(C22,E22,G22,I22,Q22)</f>
        <v>1785</v>
      </c>
      <c r="T22" s="194"/>
      <c r="U22" s="194">
        <v>0</v>
      </c>
      <c r="V22" s="194"/>
      <c r="W22" s="194">
        <f>SUM(S22:U22)</f>
        <v>1785</v>
      </c>
    </row>
    <row r="23" spans="1:25" ht="20.149999999999999" customHeight="1">
      <c r="A23" s="115" t="s">
        <v>187</v>
      </c>
      <c r="C23" s="155">
        <f>SUM(C21:C21)</f>
        <v>0</v>
      </c>
      <c r="D23" s="124">
        <v>0</v>
      </c>
      <c r="E23" s="155">
        <f>SUM(E21:E21)</f>
        <v>0</v>
      </c>
      <c r="F23" s="124">
        <v>0</v>
      </c>
      <c r="G23" s="155">
        <f>SUM(G21:G21)</f>
        <v>0</v>
      </c>
      <c r="H23" s="124">
        <v>0</v>
      </c>
      <c r="I23" s="154">
        <f>SUM(I21:I22)</f>
        <v>199862</v>
      </c>
      <c r="J23" s="124">
        <v>0</v>
      </c>
      <c r="K23" s="155">
        <f>SUM(K21:K21)</f>
        <v>0</v>
      </c>
      <c r="L23" s="124">
        <v>0</v>
      </c>
      <c r="M23" s="155">
        <f>SUM(M21:M22)</f>
        <v>-2174</v>
      </c>
      <c r="N23" s="124">
        <v>0</v>
      </c>
      <c r="O23" s="155">
        <f>SUM(O21:O21)</f>
        <v>0</v>
      </c>
      <c r="P23" s="124">
        <v>0</v>
      </c>
      <c r="Q23" s="155">
        <f>SUM(Q21:Q22)</f>
        <v>-2174</v>
      </c>
      <c r="R23" s="124">
        <v>0</v>
      </c>
      <c r="S23" s="155">
        <f>SUM(S21:S22)</f>
        <v>197688</v>
      </c>
      <c r="T23" s="124">
        <v>0</v>
      </c>
      <c r="U23" s="155">
        <f>SUM(U21:U21)</f>
        <v>-4</v>
      </c>
      <c r="V23" s="124">
        <v>0</v>
      </c>
      <c r="W23" s="155">
        <f>SUM(W21:W22)</f>
        <v>197684</v>
      </c>
    </row>
    <row r="24" spans="1:25" ht="20.149999999999999" customHeight="1">
      <c r="A24" s="110" t="s">
        <v>189</v>
      </c>
      <c r="C24" s="221">
        <f>SUM(C13,C18,C23)</f>
        <v>600000</v>
      </c>
      <c r="E24" s="221">
        <f>SUM(E13,E18,E23)</f>
        <v>1346389</v>
      </c>
      <c r="G24" s="221">
        <f>SUM(G13,G18,G23)</f>
        <v>60000</v>
      </c>
      <c r="I24" s="155">
        <f>SUM(I13,I18,I23)</f>
        <v>637205</v>
      </c>
      <c r="K24" s="221">
        <f>SUM(K13,K18,K23)</f>
        <v>33305</v>
      </c>
      <c r="M24" s="222">
        <f>SUM(M13,M18,M23)</f>
        <v>-5036</v>
      </c>
      <c r="O24" s="221">
        <f>SUM(O13,O18,O23)</f>
        <v>21713</v>
      </c>
      <c r="Q24" s="221">
        <f>SUM(Q13,Q18,Q23)</f>
        <v>49982</v>
      </c>
      <c r="S24" s="221">
        <f>SUM(S13,S18,S23)</f>
        <v>2693576</v>
      </c>
      <c r="U24" s="221">
        <f>SUM(U13,U18,U23)</f>
        <v>9</v>
      </c>
      <c r="W24" s="221">
        <f>SUM(W13,W18,W23)</f>
        <v>2693585</v>
      </c>
      <c r="Y24" s="119"/>
    </row>
    <row r="25" spans="1:25" ht="7" customHeight="1"/>
    <row r="26" spans="1:25" ht="19.75" customHeight="1">
      <c r="A26" s="115" t="s">
        <v>190</v>
      </c>
      <c r="C26" s="123"/>
      <c r="D26" s="122"/>
      <c r="E26" s="218"/>
      <c r="F26" s="122"/>
      <c r="G26" s="218"/>
      <c r="H26" s="122"/>
      <c r="I26" s="218"/>
      <c r="J26" s="122"/>
      <c r="K26" s="218"/>
      <c r="L26" s="218"/>
      <c r="M26" s="218"/>
      <c r="N26" s="218"/>
      <c r="O26" s="122"/>
      <c r="P26" s="122"/>
      <c r="Q26" s="122"/>
      <c r="R26" s="122"/>
      <c r="S26" s="218"/>
      <c r="T26" s="122"/>
      <c r="U26" s="218"/>
      <c r="V26" s="122"/>
      <c r="W26" s="218"/>
      <c r="X26" s="122"/>
      <c r="Y26" s="218"/>
    </row>
    <row r="27" spans="1:25" ht="19.75" customHeight="1">
      <c r="A27" s="115" t="s">
        <v>209</v>
      </c>
      <c r="C27" s="4">
        <f>C24</f>
        <v>600000</v>
      </c>
      <c r="D27" s="4">
        <f t="shared" ref="D27:W27" si="1">D24</f>
        <v>0</v>
      </c>
      <c r="E27" s="4">
        <f t="shared" si="1"/>
        <v>1346389</v>
      </c>
      <c r="F27" s="4">
        <f t="shared" si="1"/>
        <v>0</v>
      </c>
      <c r="G27" s="4">
        <f t="shared" si="1"/>
        <v>60000</v>
      </c>
      <c r="H27" s="4">
        <f t="shared" si="1"/>
        <v>0</v>
      </c>
      <c r="I27" s="4">
        <f t="shared" si="1"/>
        <v>637205</v>
      </c>
      <c r="J27" s="4">
        <f t="shared" si="1"/>
        <v>0</v>
      </c>
      <c r="K27" s="4">
        <f t="shared" si="1"/>
        <v>33305</v>
      </c>
      <c r="L27" s="4">
        <f t="shared" si="1"/>
        <v>0</v>
      </c>
      <c r="M27" s="125">
        <f t="shared" si="1"/>
        <v>-5036</v>
      </c>
      <c r="N27" s="4">
        <f t="shared" si="1"/>
        <v>0</v>
      </c>
      <c r="O27" s="4">
        <f t="shared" si="1"/>
        <v>21713</v>
      </c>
      <c r="P27" s="4">
        <f t="shared" si="1"/>
        <v>0</v>
      </c>
      <c r="Q27" s="4">
        <f t="shared" si="1"/>
        <v>49982</v>
      </c>
      <c r="R27" s="4">
        <f t="shared" si="1"/>
        <v>0</v>
      </c>
      <c r="S27" s="4">
        <f t="shared" si="1"/>
        <v>2693576</v>
      </c>
      <c r="T27" s="4">
        <f t="shared" si="1"/>
        <v>0</v>
      </c>
      <c r="U27" s="4">
        <f t="shared" si="1"/>
        <v>9</v>
      </c>
      <c r="V27" s="4">
        <f t="shared" si="1"/>
        <v>0</v>
      </c>
      <c r="W27" s="4">
        <f t="shared" si="1"/>
        <v>2693585</v>
      </c>
      <c r="X27" s="122"/>
      <c r="Y27" s="218"/>
    </row>
    <row r="28" spans="1:25" ht="19.75" customHeight="1">
      <c r="A28" s="117" t="s">
        <v>219</v>
      </c>
      <c r="B28" s="220">
        <v>3</v>
      </c>
      <c r="C28" s="194">
        <v>0</v>
      </c>
      <c r="D28" s="225"/>
      <c r="E28" s="194">
        <v>0</v>
      </c>
      <c r="F28" s="225"/>
      <c r="G28" s="194">
        <v>0</v>
      </c>
      <c r="H28" s="225"/>
      <c r="I28" s="194">
        <v>-2684</v>
      </c>
      <c r="J28" s="225"/>
      <c r="K28" s="194">
        <v>0</v>
      </c>
      <c r="L28" s="225"/>
      <c r="M28" s="194">
        <v>0</v>
      </c>
      <c r="N28" s="225"/>
      <c r="O28" s="194">
        <v>0</v>
      </c>
      <c r="P28" s="225"/>
      <c r="Q28" s="194">
        <v>0</v>
      </c>
      <c r="R28" s="119"/>
      <c r="S28" s="194">
        <f>SUM(C28:I28,Q28)</f>
        <v>-2684</v>
      </c>
      <c r="T28" s="119"/>
      <c r="U28" s="194">
        <v>0</v>
      </c>
      <c r="V28" s="119"/>
      <c r="W28" s="194">
        <f>Q28+S28</f>
        <v>-2684</v>
      </c>
      <c r="X28" s="122"/>
      <c r="Y28" s="220"/>
    </row>
    <row r="29" spans="1:25" ht="20.25" customHeight="1">
      <c r="A29" s="115" t="s">
        <v>199</v>
      </c>
      <c r="B29" s="110"/>
      <c r="C29" s="223">
        <f>SUM(C27:C28)</f>
        <v>600000</v>
      </c>
      <c r="D29" s="4"/>
      <c r="E29" s="223">
        <f t="shared" ref="E29:W29" si="2">SUM(E27:E28)</f>
        <v>1346389</v>
      </c>
      <c r="F29" s="4">
        <f t="shared" si="2"/>
        <v>0</v>
      </c>
      <c r="G29" s="223">
        <f t="shared" si="2"/>
        <v>60000</v>
      </c>
      <c r="H29" s="4">
        <f t="shared" si="2"/>
        <v>0</v>
      </c>
      <c r="I29" s="223">
        <f t="shared" si="2"/>
        <v>634521</v>
      </c>
      <c r="J29" s="4">
        <f t="shared" si="2"/>
        <v>0</v>
      </c>
      <c r="K29" s="223">
        <f t="shared" si="2"/>
        <v>33305</v>
      </c>
      <c r="L29" s="4">
        <f t="shared" si="2"/>
        <v>0</v>
      </c>
      <c r="M29" s="223">
        <f t="shared" si="2"/>
        <v>-5036</v>
      </c>
      <c r="N29" s="4">
        <f t="shared" si="2"/>
        <v>0</v>
      </c>
      <c r="O29" s="223">
        <f t="shared" si="2"/>
        <v>21713</v>
      </c>
      <c r="P29" s="4">
        <f t="shared" si="2"/>
        <v>0</v>
      </c>
      <c r="Q29" s="223">
        <f t="shared" si="2"/>
        <v>49982</v>
      </c>
      <c r="R29" s="4">
        <f t="shared" si="2"/>
        <v>0</v>
      </c>
      <c r="S29" s="223">
        <f t="shared" si="2"/>
        <v>2690892</v>
      </c>
      <c r="T29" s="4">
        <f t="shared" si="2"/>
        <v>0</v>
      </c>
      <c r="U29" s="223">
        <f t="shared" si="2"/>
        <v>9</v>
      </c>
      <c r="V29" s="4">
        <f t="shared" si="2"/>
        <v>0</v>
      </c>
      <c r="W29" s="223">
        <f t="shared" si="2"/>
        <v>2690901</v>
      </c>
    </row>
    <row r="30" spans="1:25" ht="5.4" customHeight="1">
      <c r="A30" s="115"/>
      <c r="B30" s="110"/>
      <c r="D30" s="122"/>
      <c r="F30" s="122"/>
      <c r="K30" s="112"/>
      <c r="L30" s="112"/>
      <c r="M30" s="112"/>
      <c r="N30" s="112"/>
      <c r="Q30" s="126"/>
      <c r="S30" s="109"/>
      <c r="U30" s="112"/>
    </row>
    <row r="31" spans="1:25" ht="20.149999999999999" customHeight="1">
      <c r="A31" s="113" t="s">
        <v>143</v>
      </c>
      <c r="B31" s="110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09"/>
    </row>
    <row r="32" spans="1:25" ht="20.149999999999999" customHeight="1">
      <c r="A32" s="114" t="s">
        <v>157</v>
      </c>
      <c r="B32" s="110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09"/>
    </row>
    <row r="33" spans="1:25" ht="20.149999999999999" customHeight="1">
      <c r="A33" s="116" t="s">
        <v>198</v>
      </c>
      <c r="C33" s="194">
        <v>0</v>
      </c>
      <c r="D33" s="168"/>
      <c r="E33" s="194">
        <v>0</v>
      </c>
      <c r="F33" s="168"/>
      <c r="G33" s="194">
        <v>0</v>
      </c>
      <c r="H33" s="168"/>
      <c r="I33" s="168">
        <v>33305</v>
      </c>
      <c r="J33" s="168"/>
      <c r="K33" s="168">
        <v>-33305</v>
      </c>
      <c r="L33" s="168"/>
      <c r="M33" s="194">
        <v>0</v>
      </c>
      <c r="N33" s="168"/>
      <c r="O33" s="194">
        <v>0</v>
      </c>
      <c r="P33" s="168"/>
      <c r="Q33" s="168">
        <f>K33+M33+O33</f>
        <v>-33305</v>
      </c>
      <c r="R33" s="168"/>
      <c r="S33" s="194">
        <v>0</v>
      </c>
      <c r="T33" s="168"/>
      <c r="U33" s="194">
        <v>0</v>
      </c>
      <c r="V33" s="168"/>
      <c r="W33" s="194">
        <v>0</v>
      </c>
      <c r="X33" s="126"/>
    </row>
    <row r="34" spans="1:25" ht="20.149999999999999" customHeight="1">
      <c r="A34" s="117" t="s">
        <v>99</v>
      </c>
      <c r="B34" s="107">
        <v>29</v>
      </c>
      <c r="C34" s="193">
        <v>0</v>
      </c>
      <c r="D34" s="194"/>
      <c r="E34" s="193">
        <v>0</v>
      </c>
      <c r="F34" s="194"/>
      <c r="G34" s="193">
        <v>0</v>
      </c>
      <c r="H34" s="195"/>
      <c r="I34" s="193">
        <v>-120000</v>
      </c>
      <c r="J34" s="194"/>
      <c r="K34" s="193">
        <v>0</v>
      </c>
      <c r="L34" s="194"/>
      <c r="M34" s="193">
        <v>0</v>
      </c>
      <c r="N34" s="194"/>
      <c r="O34" s="193">
        <v>0</v>
      </c>
      <c r="P34" s="194"/>
      <c r="Q34" s="193">
        <v>0</v>
      </c>
      <c r="R34" s="195"/>
      <c r="S34" s="193">
        <f>SUM(C34:I34,Q34)</f>
        <v>-120000</v>
      </c>
      <c r="T34" s="195"/>
      <c r="U34" s="193">
        <v>0</v>
      </c>
      <c r="V34" s="195"/>
      <c r="W34" s="193">
        <f>SUM(S34:U34)</f>
        <v>-120000</v>
      </c>
      <c r="X34" s="195"/>
    </row>
    <row r="35" spans="1:25" ht="20.149999999999999" customHeight="1">
      <c r="A35" s="114" t="s">
        <v>159</v>
      </c>
      <c r="B35" s="107"/>
      <c r="C35" s="154">
        <f>SUM(C33:C34)</f>
        <v>0</v>
      </c>
      <c r="D35" s="194">
        <f t="shared" ref="D35:V35" si="3">SUM(D33:D34)</f>
        <v>0</v>
      </c>
      <c r="E35" s="154">
        <f t="shared" si="3"/>
        <v>0</v>
      </c>
      <c r="F35" s="194">
        <f t="shared" si="3"/>
        <v>0</v>
      </c>
      <c r="G35" s="154">
        <f t="shared" si="3"/>
        <v>0</v>
      </c>
      <c r="H35" s="194">
        <f t="shared" si="3"/>
        <v>0</v>
      </c>
      <c r="I35" s="154">
        <f t="shared" si="3"/>
        <v>-86695</v>
      </c>
      <c r="J35" s="194">
        <f t="shared" si="3"/>
        <v>0</v>
      </c>
      <c r="K35" s="154">
        <f t="shared" si="3"/>
        <v>-33305</v>
      </c>
      <c r="L35" s="194">
        <f t="shared" si="3"/>
        <v>0</v>
      </c>
      <c r="M35" s="154">
        <f t="shared" si="3"/>
        <v>0</v>
      </c>
      <c r="N35" s="194">
        <f t="shared" si="3"/>
        <v>0</v>
      </c>
      <c r="O35" s="154">
        <f t="shared" si="3"/>
        <v>0</v>
      </c>
      <c r="P35" s="194">
        <f t="shared" si="3"/>
        <v>0</v>
      </c>
      <c r="Q35" s="154">
        <f t="shared" si="3"/>
        <v>-33305</v>
      </c>
      <c r="R35" s="194">
        <f t="shared" si="3"/>
        <v>0</v>
      </c>
      <c r="S35" s="154">
        <f t="shared" si="3"/>
        <v>-120000</v>
      </c>
      <c r="T35" s="194">
        <f t="shared" si="3"/>
        <v>0</v>
      </c>
      <c r="U35" s="154">
        <f t="shared" si="3"/>
        <v>0</v>
      </c>
      <c r="V35" s="194">
        <f t="shared" si="3"/>
        <v>0</v>
      </c>
      <c r="W35" s="154">
        <f>SUM(W33:W34)</f>
        <v>-120000</v>
      </c>
      <c r="X35" s="195"/>
    </row>
    <row r="36" spans="1:25" s="159" customFormat="1" ht="5.4" customHeight="1">
      <c r="D36" s="160"/>
      <c r="F36" s="160"/>
      <c r="H36" s="160"/>
      <c r="J36" s="160"/>
      <c r="K36" s="160"/>
      <c r="L36" s="160"/>
      <c r="M36" s="160"/>
      <c r="N36" s="160"/>
      <c r="O36" s="160"/>
      <c r="P36" s="160"/>
      <c r="R36" s="160"/>
      <c r="S36" s="160"/>
      <c r="T36" s="160"/>
      <c r="U36" s="160"/>
      <c r="V36" s="160"/>
      <c r="X36" s="160"/>
    </row>
    <row r="37" spans="1:25" ht="20.149999999999999" customHeight="1">
      <c r="A37" s="115" t="s">
        <v>237</v>
      </c>
    </row>
    <row r="38" spans="1:25" ht="20.149999999999999" customHeight="1">
      <c r="A38" s="117" t="s">
        <v>236</v>
      </c>
      <c r="C38" s="194">
        <v>0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f>'PL 8-9'!D34</f>
        <v>43368</v>
      </c>
      <c r="J38" s="194">
        <v>0</v>
      </c>
      <c r="K38" s="194">
        <v>0</v>
      </c>
      <c r="L38" s="194">
        <v>0</v>
      </c>
      <c r="M38" s="194">
        <v>0</v>
      </c>
      <c r="N38" s="194">
        <v>0</v>
      </c>
      <c r="O38" s="194">
        <v>0</v>
      </c>
      <c r="P38" s="194">
        <v>0</v>
      </c>
      <c r="Q38" s="194">
        <f>SUM(K38:O38)</f>
        <v>0</v>
      </c>
      <c r="R38" s="194">
        <v>0</v>
      </c>
      <c r="S38" s="194">
        <f>SUM(C38,E38,G38,I38,Q38)</f>
        <v>43368</v>
      </c>
      <c r="T38" s="194">
        <v>0</v>
      </c>
      <c r="U38" s="194">
        <v>-1</v>
      </c>
      <c r="V38" s="194">
        <v>0</v>
      </c>
      <c r="W38" s="194">
        <f>SUM(S38:U38)</f>
        <v>43367</v>
      </c>
    </row>
    <row r="39" spans="1:25" ht="20.149999999999999" customHeight="1">
      <c r="A39" s="117" t="s">
        <v>176</v>
      </c>
      <c r="C39" s="193">
        <v>0</v>
      </c>
      <c r="D39" s="194">
        <v>0</v>
      </c>
      <c r="E39" s="193">
        <v>0</v>
      </c>
      <c r="F39" s="194">
        <v>0</v>
      </c>
      <c r="G39" s="193">
        <v>0</v>
      </c>
      <c r="H39" s="194">
        <v>0</v>
      </c>
      <c r="I39" s="193">
        <v>0</v>
      </c>
      <c r="J39" s="194">
        <v>0</v>
      </c>
      <c r="K39" s="193">
        <v>0</v>
      </c>
      <c r="L39" s="194">
        <v>0</v>
      </c>
      <c r="M39" s="193">
        <f>'PL 8-9'!D62</f>
        <v>-29617</v>
      </c>
      <c r="N39" s="194">
        <v>0</v>
      </c>
      <c r="O39" s="193">
        <v>0</v>
      </c>
      <c r="P39" s="194">
        <v>0</v>
      </c>
      <c r="Q39" s="194">
        <f>SUM(K39:O39)</f>
        <v>-29617</v>
      </c>
      <c r="R39" s="194">
        <v>0</v>
      </c>
      <c r="S39" s="194">
        <f>SUM(C39,E39,G39,I39,Q39)</f>
        <v>-29617</v>
      </c>
      <c r="T39" s="194">
        <v>0</v>
      </c>
      <c r="U39" s="193">
        <v>0</v>
      </c>
      <c r="V39" s="194">
        <v>0</v>
      </c>
      <c r="W39" s="194">
        <f>SUM(S39:U39)</f>
        <v>-29617</v>
      </c>
    </row>
    <row r="40" spans="1:25" ht="20.149999999999999" customHeight="1">
      <c r="A40" s="115" t="s">
        <v>187</v>
      </c>
      <c r="C40" s="155">
        <f>SUM(C38:C39)</f>
        <v>0</v>
      </c>
      <c r="D40" s="124">
        <v>0</v>
      </c>
      <c r="E40" s="155">
        <f>SUM(E38:E39)</f>
        <v>0</v>
      </c>
      <c r="F40" s="124">
        <v>0</v>
      </c>
      <c r="G40" s="155">
        <f>SUM(G38:G39)</f>
        <v>0</v>
      </c>
      <c r="H40" s="124">
        <v>0</v>
      </c>
      <c r="I40" s="155">
        <f>SUM(I38:I39)</f>
        <v>43368</v>
      </c>
      <c r="J40" s="124">
        <v>0</v>
      </c>
      <c r="K40" s="155">
        <f>SUM(K38:K39)</f>
        <v>0</v>
      </c>
      <c r="L40" s="124">
        <v>0</v>
      </c>
      <c r="M40" s="155">
        <f>SUM(M38:M39)</f>
        <v>-29617</v>
      </c>
      <c r="N40" s="124">
        <v>0</v>
      </c>
      <c r="O40" s="155">
        <f>SUM(O38:O39)</f>
        <v>0</v>
      </c>
      <c r="P40" s="124">
        <v>0</v>
      </c>
      <c r="Q40" s="155">
        <f>SUM(Q38:Q39)</f>
        <v>-29617</v>
      </c>
      <c r="R40" s="124">
        <v>0</v>
      </c>
      <c r="S40" s="155">
        <f>SUM(S38:S39)</f>
        <v>13751</v>
      </c>
      <c r="T40" s="124">
        <v>0</v>
      </c>
      <c r="U40" s="155">
        <f>SUM(U38:U39)</f>
        <v>-1</v>
      </c>
      <c r="V40" s="124">
        <v>0</v>
      </c>
      <c r="W40" s="155">
        <f>SUM(W38:W39)</f>
        <v>13750</v>
      </c>
    </row>
    <row r="41" spans="1:25" ht="20.149999999999999" customHeight="1" thickBot="1">
      <c r="A41" s="110" t="s">
        <v>191</v>
      </c>
      <c r="C41" s="111">
        <f>SUM(C29,C35,C40)</f>
        <v>600000</v>
      </c>
      <c r="E41" s="111">
        <f>SUM(E29,E35,E40)</f>
        <v>1346389</v>
      </c>
      <c r="G41" s="111">
        <f>SUM(G29,G35,G40)</f>
        <v>60000</v>
      </c>
      <c r="I41" s="111">
        <f>SUM(I29,I35,I40)</f>
        <v>591194</v>
      </c>
      <c r="K41" s="169">
        <f>SUM(K29,K35,K40)</f>
        <v>0</v>
      </c>
      <c r="M41" s="169">
        <f>SUM(M29,M35,M40)</f>
        <v>-34653</v>
      </c>
      <c r="O41" s="111">
        <f>SUM(O29,O35,O40)</f>
        <v>21713</v>
      </c>
      <c r="Q41" s="111">
        <f>SUM(Q29,Q35,Q40)</f>
        <v>-12940</v>
      </c>
      <c r="S41" s="111">
        <f>SUM(S29,S35,S40)</f>
        <v>2584643</v>
      </c>
      <c r="U41" s="111">
        <f>SUM(U29,U35,U40)</f>
        <v>8</v>
      </c>
      <c r="W41" s="111">
        <f>SUM(W29,W35,W40)</f>
        <v>2584651</v>
      </c>
      <c r="Y41" s="119"/>
    </row>
    <row r="42" spans="1:25" ht="19" customHeight="1" thickTop="1"/>
    <row r="43" spans="1:25" ht="19" customHeight="1">
      <c r="W43" s="119"/>
    </row>
  </sheetData>
  <mergeCells count="5">
    <mergeCell ref="G8:H8"/>
    <mergeCell ref="G5:I5"/>
    <mergeCell ref="C4:W4"/>
    <mergeCell ref="C11:W11"/>
    <mergeCell ref="K5:Q5"/>
  </mergeCells>
  <pageMargins left="0.70866141732283472" right="0.70866141732283472" top="0.47244094488188981" bottom="0.51181102362204722" header="0.51181102362204722" footer="0.51181102362204722"/>
  <pageSetup paperSize="9" scale="63" firstPageNumber="10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0"/>
  <sheetViews>
    <sheetView view="pageBreakPreview" zoomScale="70" zoomScaleNormal="80" zoomScaleSheetLayoutView="70" workbookViewId="0">
      <selection activeCell="O38" sqref="O38:O40"/>
    </sheetView>
  </sheetViews>
  <sheetFormatPr defaultColWidth="1" defaultRowHeight="14"/>
  <cols>
    <col min="1" max="1" width="62.1796875" style="116" customWidth="1"/>
    <col min="2" max="2" width="14.54296875" style="116" customWidth="1"/>
    <col min="3" max="3" width="18.81640625" style="112" customWidth="1"/>
    <col min="4" max="4" width="3.1796875" style="31" customWidth="1"/>
    <col min="5" max="5" width="18.81640625" style="116" customWidth="1"/>
    <col min="6" max="6" width="3.1796875" style="31" customWidth="1"/>
    <col min="7" max="7" width="18.81640625" style="116" customWidth="1"/>
    <col min="8" max="8" width="3.1796875" style="31" customWidth="1"/>
    <col min="9" max="9" width="18.81640625" style="116" customWidth="1"/>
    <col min="10" max="10" width="3.1796875" style="31" customWidth="1"/>
    <col min="11" max="11" width="18.81640625" style="116" customWidth="1"/>
    <col min="12" max="12" width="3.1796875" style="31" customWidth="1"/>
    <col min="13" max="13" width="18.81640625" style="116" customWidth="1"/>
    <col min="14" max="14" width="0.81640625" style="31" customWidth="1"/>
    <col min="15" max="234" width="9.1796875" style="116" customWidth="1"/>
    <col min="235" max="235" width="38.453125" style="116" customWidth="1"/>
    <col min="236" max="236" width="5.81640625" style="116" customWidth="1"/>
    <col min="237" max="237" width="1" style="116"/>
    <col min="238" max="238" width="12" style="116" customWidth="1"/>
    <col min="239" max="16384" width="1" style="116"/>
  </cols>
  <sheetData>
    <row r="1" spans="1:31" ht="20.25" customHeight="1">
      <c r="A1" s="10" t="s">
        <v>89</v>
      </c>
      <c r="B1" s="10"/>
      <c r="C1" s="21"/>
      <c r="D1" s="22"/>
      <c r="E1" s="20"/>
      <c r="F1" s="22"/>
      <c r="G1" s="20"/>
      <c r="H1" s="22"/>
      <c r="I1" s="20"/>
      <c r="J1" s="22"/>
      <c r="K1" s="20"/>
      <c r="L1" s="22"/>
      <c r="M1" s="20"/>
      <c r="N1" s="22"/>
    </row>
    <row r="2" spans="1:31" ht="20.25" customHeight="1">
      <c r="A2" s="23" t="s">
        <v>208</v>
      </c>
      <c r="B2" s="23"/>
      <c r="C2" s="12"/>
      <c r="D2" s="24"/>
      <c r="E2" s="23"/>
      <c r="F2" s="24"/>
      <c r="G2" s="23"/>
      <c r="H2" s="24"/>
      <c r="I2" s="23"/>
      <c r="J2" s="24"/>
      <c r="K2" s="28"/>
      <c r="L2" s="24"/>
      <c r="M2" s="23"/>
      <c r="N2" s="24"/>
    </row>
    <row r="3" spans="1:31" ht="15.65" customHeight="1">
      <c r="A3" s="23"/>
      <c r="B3" s="23"/>
      <c r="C3" s="12"/>
      <c r="D3" s="24"/>
      <c r="E3" s="23"/>
      <c r="F3" s="24"/>
      <c r="G3" s="23"/>
      <c r="H3" s="24"/>
      <c r="I3" s="23"/>
      <c r="J3" s="24"/>
      <c r="L3" s="24"/>
      <c r="M3" s="23"/>
      <c r="N3" s="24"/>
    </row>
    <row r="4" spans="1:31" ht="20.25" customHeight="1">
      <c r="A4" s="23"/>
      <c r="B4" s="23"/>
      <c r="C4" s="241" t="s">
        <v>116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ht="20.25" customHeight="1">
      <c r="A5" s="23"/>
      <c r="B5" s="23"/>
      <c r="C5" s="12"/>
      <c r="D5" s="12"/>
      <c r="E5" s="12"/>
      <c r="F5" s="12"/>
      <c r="G5" s="12"/>
      <c r="H5" s="12"/>
      <c r="I5" s="12"/>
      <c r="J5" s="12"/>
      <c r="K5" s="28" t="s">
        <v>154</v>
      </c>
      <c r="L5" s="12"/>
      <c r="M5" s="12"/>
      <c r="N5" s="12"/>
    </row>
    <row r="6" spans="1:31" ht="20.25" customHeight="1">
      <c r="C6" s="25"/>
      <c r="D6" s="25"/>
      <c r="E6" s="25"/>
      <c r="F6" s="25"/>
      <c r="G6" s="238" t="s">
        <v>26</v>
      </c>
      <c r="H6" s="238"/>
      <c r="I6" s="238"/>
      <c r="J6" s="25"/>
      <c r="K6" s="217" t="s">
        <v>155</v>
      </c>
      <c r="L6" s="131"/>
      <c r="M6" s="131"/>
      <c r="N6" s="131"/>
    </row>
    <row r="7" spans="1:31" ht="20.25" customHeight="1">
      <c r="C7" s="28" t="s">
        <v>18</v>
      </c>
      <c r="D7" s="216"/>
      <c r="E7" s="28" t="s">
        <v>45</v>
      </c>
      <c r="F7" s="216"/>
      <c r="G7" s="237"/>
      <c r="H7" s="237"/>
      <c r="J7" s="129"/>
      <c r="L7" s="216"/>
      <c r="M7" s="28"/>
      <c r="N7" s="116"/>
    </row>
    <row r="8" spans="1:31" ht="20.25" customHeight="1">
      <c r="C8" s="28" t="s">
        <v>19</v>
      </c>
      <c r="D8" s="216"/>
      <c r="E8" s="28" t="s">
        <v>46</v>
      </c>
      <c r="F8" s="216"/>
      <c r="G8" s="28" t="s">
        <v>20</v>
      </c>
      <c r="H8" s="216"/>
      <c r="I8" s="28"/>
      <c r="J8" s="28"/>
      <c r="K8" s="129" t="s">
        <v>70</v>
      </c>
      <c r="L8" s="216"/>
      <c r="M8" s="28"/>
      <c r="N8" s="116"/>
    </row>
    <row r="9" spans="1:31" ht="20.25" customHeight="1">
      <c r="B9" s="218" t="s">
        <v>249</v>
      </c>
      <c r="C9" s="28" t="s">
        <v>35</v>
      </c>
      <c r="D9" s="216"/>
      <c r="E9" s="28" t="s">
        <v>47</v>
      </c>
      <c r="F9" s="216"/>
      <c r="G9" s="28" t="s">
        <v>21</v>
      </c>
      <c r="H9" s="216"/>
      <c r="I9" s="28" t="s">
        <v>41</v>
      </c>
      <c r="J9" s="129"/>
      <c r="K9" s="28" t="s">
        <v>71</v>
      </c>
      <c r="L9" s="216"/>
      <c r="M9" s="28" t="s">
        <v>17</v>
      </c>
      <c r="N9" s="116"/>
    </row>
    <row r="10" spans="1:31" ht="20.25" customHeight="1">
      <c r="C10" s="240" t="s">
        <v>15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123"/>
    </row>
    <row r="11" spans="1:31" ht="20.25" customHeight="1">
      <c r="A11" s="115" t="s">
        <v>188</v>
      </c>
      <c r="C11" s="123"/>
      <c r="D11" s="122"/>
      <c r="E11" s="218"/>
      <c r="F11" s="122"/>
      <c r="G11" s="218"/>
      <c r="H11" s="122"/>
      <c r="I11" s="218"/>
      <c r="J11" s="122"/>
      <c r="K11" s="218"/>
      <c r="L11" s="218"/>
      <c r="M11" s="122"/>
      <c r="N11" s="122"/>
    </row>
    <row r="12" spans="1:31" ht="20.25" customHeight="1">
      <c r="A12" s="113" t="s">
        <v>108</v>
      </c>
      <c r="B12" s="112"/>
      <c r="C12" s="118">
        <v>600000</v>
      </c>
      <c r="D12" s="125"/>
      <c r="E12" s="125">
        <v>1346389</v>
      </c>
      <c r="F12" s="125"/>
      <c r="G12" s="125">
        <v>60000</v>
      </c>
      <c r="H12" s="125"/>
      <c r="I12" s="125">
        <v>539527</v>
      </c>
      <c r="J12" s="125"/>
      <c r="K12" s="125">
        <v>33305</v>
      </c>
      <c r="L12" s="125"/>
      <c r="M12" s="124">
        <f>SUM(C12:K12)</f>
        <v>2579221</v>
      </c>
      <c r="N12" s="109"/>
    </row>
    <row r="13" spans="1:31" ht="15.65" customHeight="1">
      <c r="A13" s="115"/>
      <c r="B13" s="113"/>
      <c r="L13" s="116"/>
      <c r="M13" s="31"/>
    </row>
    <row r="14" spans="1:31" ht="20.25" customHeight="1">
      <c r="A14" s="113" t="s">
        <v>115</v>
      </c>
      <c r="B14" s="113"/>
      <c r="C14" s="118"/>
      <c r="D14" s="125"/>
      <c r="E14" s="118"/>
      <c r="F14" s="125"/>
      <c r="G14" s="118"/>
      <c r="H14" s="125"/>
      <c r="I14" s="118"/>
      <c r="J14" s="125"/>
      <c r="K14" s="118"/>
      <c r="L14" s="118"/>
      <c r="M14" s="118"/>
      <c r="N14" s="118"/>
    </row>
    <row r="15" spans="1:31" ht="20.25" customHeight="1">
      <c r="A15" s="114" t="s">
        <v>128</v>
      </c>
      <c r="B15" s="113"/>
      <c r="C15" s="118"/>
      <c r="D15" s="125"/>
      <c r="E15" s="118"/>
      <c r="F15" s="125"/>
      <c r="G15" s="118"/>
      <c r="H15" s="125"/>
      <c r="I15" s="118"/>
      <c r="J15" s="125"/>
      <c r="K15" s="118"/>
      <c r="L15" s="118"/>
      <c r="M15" s="118"/>
      <c r="N15" s="118"/>
    </row>
    <row r="16" spans="1:31" ht="20.25" customHeight="1">
      <c r="A16" s="117" t="s">
        <v>99</v>
      </c>
      <c r="B16" s="107">
        <v>29</v>
      </c>
      <c r="C16" s="154">
        <v>0</v>
      </c>
      <c r="D16" s="194"/>
      <c r="E16" s="154">
        <v>0</v>
      </c>
      <c r="F16" s="194"/>
      <c r="G16" s="154">
        <v>0</v>
      </c>
      <c r="H16" s="195"/>
      <c r="I16" s="193">
        <v>-120000</v>
      </c>
      <c r="J16" s="194"/>
      <c r="K16" s="154">
        <v>0</v>
      </c>
      <c r="L16" s="194"/>
      <c r="M16" s="193">
        <f>SUM(C16:K16)</f>
        <v>-120000</v>
      </c>
      <c r="N16" s="194"/>
    </row>
    <row r="17" spans="1:16" ht="20.25" customHeight="1">
      <c r="A17" s="114" t="s">
        <v>152</v>
      </c>
      <c r="B17" s="113"/>
      <c r="C17" s="193">
        <f>SUM(C16)</f>
        <v>0</v>
      </c>
      <c r="D17" s="124"/>
      <c r="E17" s="193">
        <f>SUM(E16)</f>
        <v>0</v>
      </c>
      <c r="F17" s="124"/>
      <c r="G17" s="193">
        <f>SUM(G16)</f>
        <v>0</v>
      </c>
      <c r="H17" s="124"/>
      <c r="I17" s="154">
        <f>SUM(I16)</f>
        <v>-120000</v>
      </c>
      <c r="J17" s="124"/>
      <c r="K17" s="193">
        <f>SUM(K16)</f>
        <v>0</v>
      </c>
      <c r="L17" s="124"/>
      <c r="M17" s="154">
        <f>SUM(M16)</f>
        <v>-120000</v>
      </c>
      <c r="N17" s="194">
        <f t="shared" ref="N17" si="0">SUM(N15:N16)</f>
        <v>0</v>
      </c>
    </row>
    <row r="18" spans="1:16" ht="15.65" customHeight="1">
      <c r="K18" s="31"/>
      <c r="M18" s="31"/>
    </row>
    <row r="19" spans="1:16" ht="20.25" customHeight="1">
      <c r="A19" s="115" t="s">
        <v>239</v>
      </c>
      <c r="K19" s="31"/>
      <c r="M19" s="31"/>
    </row>
    <row r="20" spans="1:16" ht="20.25" customHeight="1">
      <c r="A20" s="117" t="s">
        <v>236</v>
      </c>
      <c r="C20" s="194">
        <v>0</v>
      </c>
      <c r="D20" s="194"/>
      <c r="E20" s="194">
        <v>0</v>
      </c>
      <c r="F20" s="194"/>
      <c r="G20" s="194">
        <v>0</v>
      </c>
      <c r="H20" s="194"/>
      <c r="I20" s="194">
        <v>219480</v>
      </c>
      <c r="J20" s="194"/>
      <c r="K20" s="194">
        <v>0</v>
      </c>
      <c r="L20" s="194"/>
      <c r="M20" s="194">
        <f>SUM(C20:K20)</f>
        <v>219480</v>
      </c>
      <c r="N20" s="194">
        <v>0</v>
      </c>
    </row>
    <row r="21" spans="1:16" ht="20.25" customHeight="1">
      <c r="A21" s="117" t="s">
        <v>257</v>
      </c>
      <c r="C21" s="193">
        <v>0</v>
      </c>
      <c r="D21" s="194"/>
      <c r="E21" s="194">
        <v>0</v>
      </c>
      <c r="F21" s="194"/>
      <c r="G21" s="193">
        <v>0</v>
      </c>
      <c r="H21" s="194"/>
      <c r="I21" s="194">
        <v>2846</v>
      </c>
      <c r="J21" s="194"/>
      <c r="K21" s="193">
        <v>0</v>
      </c>
      <c r="L21" s="194"/>
      <c r="M21" s="194">
        <v>2846</v>
      </c>
      <c r="N21" s="194"/>
    </row>
    <row r="22" spans="1:16" ht="20.25" customHeight="1">
      <c r="A22" s="115" t="s">
        <v>240</v>
      </c>
      <c r="C22" s="193">
        <f>SUM(C20:C20)</f>
        <v>0</v>
      </c>
      <c r="D22" s="124"/>
      <c r="E22" s="155">
        <f>SUM(E20:E20)</f>
        <v>0</v>
      </c>
      <c r="F22" s="124"/>
      <c r="G22" s="196">
        <f>SUM(G20:G20)</f>
        <v>0</v>
      </c>
      <c r="H22" s="124"/>
      <c r="I22" s="155">
        <f>SUM(I20:I21)</f>
        <v>222326</v>
      </c>
      <c r="J22" s="124"/>
      <c r="K22" s="194">
        <f>SUM(K20:K20)</f>
        <v>0</v>
      </c>
      <c r="L22" s="124"/>
      <c r="M22" s="155">
        <f>SUM(M20:M21)</f>
        <v>222326</v>
      </c>
      <c r="N22" s="124">
        <v>0</v>
      </c>
    </row>
    <row r="23" spans="1:16" ht="20.25" customHeight="1" thickBot="1">
      <c r="A23" s="113" t="s">
        <v>241</v>
      </c>
      <c r="C23" s="111">
        <f>SUM(C12,C17,C22)</f>
        <v>600000</v>
      </c>
      <c r="E23" s="111">
        <f>SUM(E12,E17,E22)</f>
        <v>1346389</v>
      </c>
      <c r="G23" s="111">
        <f>SUM(G12,G17,G22)</f>
        <v>60000</v>
      </c>
      <c r="I23" s="111">
        <f>SUM(I12,I17,I22)</f>
        <v>641853</v>
      </c>
      <c r="K23" s="77">
        <f>K12</f>
        <v>33305</v>
      </c>
      <c r="M23" s="111">
        <f>SUM(M12,M17,M22)</f>
        <v>2681547</v>
      </c>
    </row>
    <row r="24" spans="1:16" ht="15.65" customHeight="1" thickTop="1"/>
    <row r="25" spans="1:16">
      <c r="A25" s="115" t="s">
        <v>188</v>
      </c>
      <c r="C25" s="123"/>
      <c r="D25" s="122"/>
      <c r="E25" s="218"/>
      <c r="F25" s="122"/>
      <c r="G25" s="218"/>
      <c r="H25" s="122"/>
      <c r="I25" s="218"/>
      <c r="J25" s="122"/>
      <c r="K25" s="218"/>
      <c r="L25" s="218"/>
      <c r="M25" s="122"/>
      <c r="N25" s="122"/>
    </row>
    <row r="26" spans="1:16" ht="23">
      <c r="A26" s="115" t="s">
        <v>209</v>
      </c>
      <c r="C26" s="226">
        <f>C23</f>
        <v>600000</v>
      </c>
      <c r="D26" s="122"/>
      <c r="E26" s="226">
        <f>E23</f>
        <v>1346389</v>
      </c>
      <c r="F26" s="226"/>
      <c r="G26" s="226">
        <f>G23</f>
        <v>60000</v>
      </c>
      <c r="H26" s="226"/>
      <c r="I26" s="226">
        <f>I23</f>
        <v>641853</v>
      </c>
      <c r="J26" s="226"/>
      <c r="K26" s="226">
        <f>K23</f>
        <v>33305</v>
      </c>
      <c r="L26" s="226"/>
      <c r="M26" s="226">
        <f>M23</f>
        <v>2681547</v>
      </c>
      <c r="N26" s="105"/>
      <c r="O26" s="105"/>
    </row>
    <row r="27" spans="1:16" ht="23">
      <c r="A27" s="117" t="s">
        <v>220</v>
      </c>
      <c r="B27" s="107">
        <v>3</v>
      </c>
      <c r="C27" s="194">
        <v>0</v>
      </c>
      <c r="D27" s="227"/>
      <c r="E27" s="194">
        <v>0</v>
      </c>
      <c r="F27" s="227"/>
      <c r="G27" s="194">
        <v>0</v>
      </c>
      <c r="H27" s="227"/>
      <c r="I27" s="227">
        <v>-1913</v>
      </c>
      <c r="J27" s="227"/>
      <c r="K27" s="194">
        <v>0</v>
      </c>
      <c r="L27" s="227"/>
      <c r="M27" s="227">
        <f>SUM(I27:K27)</f>
        <v>-1913</v>
      </c>
      <c r="N27" s="211"/>
      <c r="O27" s="211"/>
      <c r="P27" s="31"/>
    </row>
    <row r="28" spans="1:16" ht="23">
      <c r="A28" s="113" t="s">
        <v>142</v>
      </c>
      <c r="B28" s="112"/>
      <c r="C28" s="221">
        <f>SUM(C26:C27)</f>
        <v>600000</v>
      </c>
      <c r="D28" s="85"/>
      <c r="E28" s="221">
        <f>SUM(E26:E27)</f>
        <v>1346389</v>
      </c>
      <c r="F28" s="85"/>
      <c r="G28" s="221">
        <f>SUM(G26:G27)</f>
        <v>60000</v>
      </c>
      <c r="H28" s="85"/>
      <c r="I28" s="221">
        <f>SUM(I26:I27)</f>
        <v>639940</v>
      </c>
      <c r="J28" s="85"/>
      <c r="K28" s="221">
        <f>SUM(K26:K27)</f>
        <v>33305</v>
      </c>
      <c r="L28" s="85"/>
      <c r="M28" s="221">
        <f>SUM(M26:M27)</f>
        <v>2679634</v>
      </c>
      <c r="N28" s="85"/>
      <c r="O28" s="85"/>
      <c r="P28" s="31"/>
    </row>
    <row r="29" spans="1:16" ht="15.65" customHeight="1">
      <c r="A29" s="113"/>
      <c r="B29" s="11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31"/>
    </row>
    <row r="30" spans="1:16" ht="20.25" customHeight="1">
      <c r="A30" s="113" t="s">
        <v>143</v>
      </c>
      <c r="B30" s="113"/>
      <c r="C30" s="118"/>
      <c r="D30" s="125"/>
      <c r="E30" s="118"/>
      <c r="F30" s="125"/>
      <c r="G30" s="118"/>
      <c r="H30" s="125"/>
      <c r="I30" s="118"/>
      <c r="J30" s="125"/>
      <c r="K30" s="118"/>
      <c r="L30" s="118"/>
      <c r="M30" s="118"/>
      <c r="N30" s="118"/>
    </row>
    <row r="31" spans="1:16" ht="20.25" customHeight="1">
      <c r="A31" s="114" t="s">
        <v>158</v>
      </c>
      <c r="B31" s="113"/>
      <c r="C31" s="118"/>
      <c r="D31" s="125"/>
      <c r="E31" s="118"/>
      <c r="F31" s="125"/>
      <c r="G31" s="118"/>
      <c r="H31" s="125"/>
      <c r="I31" s="118"/>
      <c r="J31" s="125"/>
      <c r="K31" s="118"/>
      <c r="L31" s="118"/>
      <c r="M31" s="118"/>
      <c r="N31" s="118"/>
    </row>
    <row r="32" spans="1:16" ht="20.25" customHeight="1">
      <c r="A32" s="116" t="s">
        <v>198</v>
      </c>
      <c r="C32" s="194">
        <v>0</v>
      </c>
      <c r="D32" s="84"/>
      <c r="E32" s="194">
        <v>0</v>
      </c>
      <c r="F32" s="84"/>
      <c r="G32" s="194">
        <v>0</v>
      </c>
      <c r="H32" s="84"/>
      <c r="I32" s="168">
        <v>33305</v>
      </c>
      <c r="J32" s="84"/>
      <c r="K32" s="168">
        <v>-33305</v>
      </c>
      <c r="L32" s="168"/>
      <c r="M32" s="194">
        <f>SUM(C32:K32)</f>
        <v>0</v>
      </c>
      <c r="N32" s="168"/>
    </row>
    <row r="33" spans="1:15" ht="20.25" customHeight="1">
      <c r="A33" s="116" t="s">
        <v>99</v>
      </c>
      <c r="B33" s="107">
        <v>29</v>
      </c>
      <c r="C33" s="193">
        <v>0</v>
      </c>
      <c r="D33" s="194"/>
      <c r="E33" s="193">
        <v>0</v>
      </c>
      <c r="F33" s="194"/>
      <c r="G33" s="193">
        <v>0</v>
      </c>
      <c r="H33" s="195"/>
      <c r="I33" s="193">
        <v>-120000</v>
      </c>
      <c r="J33" s="194"/>
      <c r="K33" s="193">
        <v>0</v>
      </c>
      <c r="L33" s="194"/>
      <c r="M33" s="193">
        <f>SUM(C33:K33)</f>
        <v>-120000</v>
      </c>
      <c r="N33" s="194"/>
    </row>
    <row r="34" spans="1:15" ht="20.25" customHeight="1">
      <c r="A34" s="114" t="s">
        <v>156</v>
      </c>
      <c r="B34" s="113"/>
      <c r="C34" s="193">
        <f>SUM(C32:C33)</f>
        <v>0</v>
      </c>
      <c r="D34" s="194"/>
      <c r="E34" s="193">
        <f t="shared" ref="E34:M34" si="1">SUM(E32:E33)</f>
        <v>0</v>
      </c>
      <c r="F34" s="194"/>
      <c r="G34" s="193">
        <f t="shared" si="1"/>
        <v>0</v>
      </c>
      <c r="H34" s="194"/>
      <c r="I34" s="154">
        <f t="shared" si="1"/>
        <v>-86695</v>
      </c>
      <c r="J34" s="194"/>
      <c r="K34" s="154">
        <f t="shared" si="1"/>
        <v>-33305</v>
      </c>
      <c r="L34" s="194"/>
      <c r="M34" s="154">
        <f t="shared" si="1"/>
        <v>-120000</v>
      </c>
      <c r="N34" s="194">
        <f>SUM(N31:N33)</f>
        <v>0</v>
      </c>
    </row>
    <row r="35" spans="1:15" ht="15.65" customHeight="1">
      <c r="D35" s="194"/>
      <c r="F35" s="194"/>
      <c r="H35" s="194"/>
      <c r="J35" s="194"/>
      <c r="K35" s="31"/>
      <c r="L35" s="194"/>
      <c r="M35" s="31"/>
    </row>
    <row r="36" spans="1:15" ht="20.25" customHeight="1">
      <c r="A36" s="115" t="s">
        <v>242</v>
      </c>
      <c r="K36" s="31"/>
      <c r="M36" s="31"/>
    </row>
    <row r="37" spans="1:15" ht="20.25" customHeight="1">
      <c r="A37" s="117" t="s">
        <v>243</v>
      </c>
      <c r="C37" s="193">
        <v>0</v>
      </c>
      <c r="D37" s="194"/>
      <c r="E37" s="193">
        <v>0</v>
      </c>
      <c r="F37" s="194"/>
      <c r="G37" s="193">
        <v>0</v>
      </c>
      <c r="H37" s="194"/>
      <c r="I37" s="193">
        <v>-5086</v>
      </c>
      <c r="J37" s="194"/>
      <c r="K37" s="193">
        <v>0</v>
      </c>
      <c r="L37" s="194"/>
      <c r="M37" s="193">
        <f>SUM(C37:K37)</f>
        <v>-5086</v>
      </c>
      <c r="N37" s="194"/>
    </row>
    <row r="38" spans="1:15" ht="20.25" customHeight="1">
      <c r="A38" s="115" t="s">
        <v>244</v>
      </c>
      <c r="C38" s="193">
        <v>0</v>
      </c>
      <c r="D38" s="124"/>
      <c r="E38" s="193">
        <v>0</v>
      </c>
      <c r="F38" s="124"/>
      <c r="G38" s="193">
        <v>0</v>
      </c>
      <c r="H38" s="124"/>
      <c r="I38" s="154">
        <f>SUM(I37)</f>
        <v>-5086</v>
      </c>
      <c r="J38" s="124"/>
      <c r="K38" s="193">
        <v>0</v>
      </c>
      <c r="L38" s="124"/>
      <c r="M38" s="154">
        <f>SUM(M37)</f>
        <v>-5086</v>
      </c>
      <c r="N38" s="124">
        <v>0</v>
      </c>
    </row>
    <row r="39" spans="1:15" ht="20.25" customHeight="1" thickBot="1">
      <c r="A39" s="113" t="s">
        <v>191</v>
      </c>
      <c r="C39" s="111">
        <f>C38+C34+C28</f>
        <v>600000</v>
      </c>
      <c r="E39" s="111">
        <f>SUM(E28,E38)</f>
        <v>1346389</v>
      </c>
      <c r="G39" s="111">
        <f>SUM(G28,G38)</f>
        <v>60000</v>
      </c>
      <c r="I39" s="111">
        <f>SUM(I28,I34,I38)</f>
        <v>548159</v>
      </c>
      <c r="K39" s="228">
        <f>SUM(K28,K34,K38)</f>
        <v>0</v>
      </c>
      <c r="M39" s="111">
        <f>SUM(M28,M34,M38)</f>
        <v>2554548</v>
      </c>
      <c r="O39" s="182"/>
    </row>
    <row r="40" spans="1:15" ht="14.5" thickTop="1"/>
  </sheetData>
  <mergeCells count="4">
    <mergeCell ref="C4:M4"/>
    <mergeCell ref="G6:I6"/>
    <mergeCell ref="G7:H7"/>
    <mergeCell ref="C10:M10"/>
  </mergeCells>
  <pageMargins left="0.70866141732283472" right="0.70866141732283472" top="0.47244094488188981" bottom="0.51181102362204722" header="0.51181102362204722" footer="0.51181102362204722"/>
  <pageSetup paperSize="9" scale="63" firstPageNumber="11" fitToWidth="0" fitToHeight="0" orientation="landscape" useFirstPageNumber="1" horizontalDpi="1200" verticalDpi="1200" r:id="rId1"/>
  <headerFooter>
    <oddFooter>&amp;LThe accompanying notes form an integral part of the financial statements.
&amp;C&amp;P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7"/>
  <sheetViews>
    <sheetView tabSelected="1" view="pageBreakPreview" zoomScale="90" zoomScaleNormal="89" zoomScaleSheetLayoutView="90" workbookViewId="0">
      <selection activeCell="K95" sqref="K95:L95"/>
    </sheetView>
  </sheetViews>
  <sheetFormatPr defaultColWidth="10.81640625" defaultRowHeight="14"/>
  <cols>
    <col min="1" max="1" width="60.54296875" style="143" customWidth="1"/>
    <col min="2" max="2" width="10.81640625" style="128" bestFit="1" customWidth="1"/>
    <col min="3" max="3" width="1.1796875" style="134" customWidth="1"/>
    <col min="4" max="4" width="12.81640625" style="54" customWidth="1"/>
    <col min="5" max="5" width="1.1796875" style="38" customWidth="1"/>
    <col min="6" max="6" width="12.81640625" style="54" customWidth="1"/>
    <col min="7" max="7" width="1.1796875" style="38" customWidth="1"/>
    <col min="8" max="8" width="12.81640625" style="54" customWidth="1"/>
    <col min="9" max="9" width="1.1796875" style="38" customWidth="1"/>
    <col min="10" max="10" width="12.81640625" style="54" customWidth="1"/>
    <col min="11" max="11" width="10.81640625" style="140"/>
    <col min="12" max="12" width="11.1796875" style="140" bestFit="1" customWidth="1"/>
    <col min="13" max="15" width="10.81640625" style="140"/>
    <col min="16" max="16384" width="10.81640625" style="128"/>
  </cols>
  <sheetData>
    <row r="1" spans="1:19" s="140" customFormat="1" ht="20.25" customHeight="1">
      <c r="A1" s="42" t="s">
        <v>89</v>
      </c>
      <c r="B1" s="138"/>
      <c r="C1" s="134"/>
      <c r="D1" s="43"/>
      <c r="E1" s="44"/>
      <c r="F1" s="43"/>
      <c r="G1" s="44"/>
      <c r="H1" s="43"/>
      <c r="I1" s="44"/>
      <c r="J1" s="43"/>
      <c r="P1" s="128"/>
      <c r="Q1" s="128"/>
      <c r="R1" s="128"/>
      <c r="S1" s="128"/>
    </row>
    <row r="2" spans="1:19" s="140" customFormat="1" ht="20.25" customHeight="1">
      <c r="A2" s="45" t="s">
        <v>245</v>
      </c>
      <c r="B2" s="138"/>
      <c r="C2" s="134"/>
      <c r="D2" s="43"/>
      <c r="E2" s="44"/>
      <c r="F2" s="43"/>
      <c r="G2" s="44"/>
      <c r="H2" s="43"/>
      <c r="I2" s="44"/>
      <c r="J2" s="43"/>
      <c r="P2" s="128"/>
      <c r="Q2" s="128"/>
      <c r="R2" s="128"/>
      <c r="S2" s="128"/>
    </row>
    <row r="3" spans="1:19" s="140" customFormat="1" ht="18.649999999999999" customHeight="1">
      <c r="A3" s="139"/>
      <c r="B3" s="138"/>
      <c r="C3" s="134"/>
      <c r="D3" s="43"/>
      <c r="E3" s="44"/>
      <c r="F3" s="43"/>
      <c r="G3" s="44"/>
      <c r="H3" s="43"/>
      <c r="I3" s="44"/>
      <c r="J3" s="43"/>
      <c r="P3" s="128"/>
      <c r="Q3" s="128"/>
      <c r="R3" s="128"/>
      <c r="S3" s="128"/>
    </row>
    <row r="4" spans="1:19" s="140" customFormat="1" ht="20.25" customHeight="1">
      <c r="A4" s="139"/>
      <c r="B4" s="129"/>
      <c r="C4" s="129"/>
      <c r="D4" s="243" t="s">
        <v>13</v>
      </c>
      <c r="E4" s="243"/>
      <c r="F4" s="243"/>
      <c r="G4" s="46"/>
      <c r="H4" s="243" t="s">
        <v>36</v>
      </c>
      <c r="I4" s="243"/>
      <c r="J4" s="243"/>
      <c r="P4" s="128"/>
      <c r="Q4" s="128"/>
      <c r="R4" s="128"/>
      <c r="S4" s="128"/>
    </row>
    <row r="5" spans="1:19" s="140" customFormat="1" ht="20.25" customHeight="1">
      <c r="A5" s="139"/>
      <c r="B5" s="129"/>
      <c r="C5" s="129"/>
      <c r="D5" s="243" t="s">
        <v>37</v>
      </c>
      <c r="E5" s="243"/>
      <c r="F5" s="243"/>
      <c r="G5" s="46"/>
      <c r="H5" s="243" t="s">
        <v>37</v>
      </c>
      <c r="I5" s="243"/>
      <c r="J5" s="243"/>
      <c r="P5" s="128"/>
      <c r="Q5" s="128"/>
      <c r="R5" s="128"/>
      <c r="S5" s="128"/>
    </row>
    <row r="6" spans="1:19" s="140" customFormat="1" ht="20.25" customHeight="1">
      <c r="A6" s="139"/>
      <c r="B6" s="129"/>
      <c r="C6" s="129"/>
      <c r="D6" s="234" t="s">
        <v>181</v>
      </c>
      <c r="E6" s="234"/>
      <c r="F6" s="234"/>
      <c r="G6" s="47"/>
      <c r="H6" s="234" t="s">
        <v>181</v>
      </c>
      <c r="I6" s="234"/>
      <c r="J6" s="234"/>
      <c r="P6" s="128"/>
      <c r="Q6" s="128"/>
      <c r="R6" s="128"/>
      <c r="S6" s="128"/>
    </row>
    <row r="7" spans="1:19" s="140" customFormat="1" ht="20.25" customHeight="1">
      <c r="A7" s="139"/>
      <c r="B7" s="141" t="s">
        <v>180</v>
      </c>
      <c r="C7" s="129"/>
      <c r="D7" s="62">
        <v>2020</v>
      </c>
      <c r="E7" s="48"/>
      <c r="F7" s="62">
        <v>2019</v>
      </c>
      <c r="G7" s="62"/>
      <c r="H7" s="62">
        <v>2020</v>
      </c>
      <c r="I7" s="48"/>
      <c r="J7" s="62">
        <v>2019</v>
      </c>
      <c r="P7" s="128"/>
      <c r="Q7" s="128"/>
      <c r="R7" s="128"/>
      <c r="S7" s="128"/>
    </row>
    <row r="8" spans="1:19" s="140" customFormat="1" ht="20.25" customHeight="1">
      <c r="A8" s="139"/>
      <c r="B8" s="129"/>
      <c r="C8" s="129"/>
      <c r="D8" s="242" t="s">
        <v>15</v>
      </c>
      <c r="E8" s="242"/>
      <c r="F8" s="242"/>
      <c r="G8" s="242"/>
      <c r="H8" s="242"/>
      <c r="I8" s="242"/>
      <c r="J8" s="242"/>
      <c r="P8" s="128"/>
      <c r="Q8" s="128"/>
      <c r="R8" s="128"/>
      <c r="S8" s="128"/>
    </row>
    <row r="9" spans="1:19" s="140" customFormat="1" ht="20.25" customHeight="1">
      <c r="A9" s="142" t="s">
        <v>4</v>
      </c>
      <c r="B9" s="128"/>
      <c r="C9" s="134"/>
      <c r="D9" s="197"/>
      <c r="E9" s="198"/>
      <c r="F9" s="197"/>
      <c r="G9" s="198"/>
      <c r="H9" s="197"/>
      <c r="I9" s="198"/>
      <c r="J9" s="197"/>
      <c r="P9" s="128"/>
      <c r="Q9" s="128"/>
      <c r="R9" s="128"/>
      <c r="S9" s="128"/>
    </row>
    <row r="10" spans="1:19" s="140" customFormat="1" ht="20.25" customHeight="1">
      <c r="A10" s="143" t="s">
        <v>234</v>
      </c>
      <c r="B10" s="128"/>
      <c r="C10" s="134"/>
      <c r="D10" s="199">
        <f>'PL 8-9'!D31</f>
        <v>43367</v>
      </c>
      <c r="E10" s="199"/>
      <c r="F10" s="199">
        <f>'PL 8-9'!F31</f>
        <v>195899</v>
      </c>
      <c r="G10" s="199"/>
      <c r="H10" s="199">
        <f>'PL 8-9'!H31</f>
        <v>-5086</v>
      </c>
      <c r="I10" s="199"/>
      <c r="J10" s="199">
        <f>'PL 8-9'!J31</f>
        <v>219480</v>
      </c>
      <c r="P10" s="128"/>
      <c r="Q10" s="128"/>
      <c r="R10" s="128"/>
      <c r="S10" s="128"/>
    </row>
    <row r="11" spans="1:19" s="140" customFormat="1" ht="20.25" customHeight="1">
      <c r="A11" s="49" t="s">
        <v>87</v>
      </c>
      <c r="B11" s="128"/>
      <c r="C11" s="134"/>
      <c r="D11" s="200"/>
      <c r="E11" s="201"/>
      <c r="F11" s="200"/>
      <c r="G11" s="200"/>
      <c r="H11" s="200"/>
      <c r="I11" s="200"/>
      <c r="J11" s="200"/>
      <c r="P11" s="128"/>
      <c r="Q11" s="128"/>
      <c r="R11" s="128"/>
      <c r="S11" s="128"/>
    </row>
    <row r="12" spans="1:19" s="140" customFormat="1" ht="20.25" customHeight="1">
      <c r="A12" s="143" t="s">
        <v>85</v>
      </c>
      <c r="B12" s="141">
        <v>27</v>
      </c>
      <c r="C12" s="134"/>
      <c r="D12" s="202">
        <f>-'PL 8-9'!D30</f>
        <v>10170</v>
      </c>
      <c r="E12" s="200"/>
      <c r="F12" s="202">
        <f>-'PL 8-9'!F30</f>
        <v>34608</v>
      </c>
      <c r="G12" s="200"/>
      <c r="H12" s="200">
        <f>-'PL 8-9'!H30</f>
        <v>5685</v>
      </c>
      <c r="I12" s="200"/>
      <c r="J12" s="200">
        <f>-'PL 8-9'!J30</f>
        <v>33913</v>
      </c>
      <c r="P12" s="128"/>
      <c r="Q12" s="128"/>
      <c r="R12" s="128"/>
      <c r="S12" s="128"/>
    </row>
    <row r="13" spans="1:19" s="140" customFormat="1" ht="20.25" customHeight="1">
      <c r="A13" s="143" t="s">
        <v>44</v>
      </c>
      <c r="B13" s="141">
        <v>26</v>
      </c>
      <c r="C13" s="134"/>
      <c r="D13" s="202">
        <v>73733</v>
      </c>
      <c r="E13" s="200"/>
      <c r="F13" s="202">
        <v>88786</v>
      </c>
      <c r="G13" s="200"/>
      <c r="H13" s="200">
        <v>66690</v>
      </c>
      <c r="I13" s="200"/>
      <c r="J13" s="200">
        <v>81433</v>
      </c>
      <c r="P13" s="128"/>
      <c r="Q13" s="128"/>
      <c r="R13" s="128"/>
      <c r="S13" s="128"/>
    </row>
    <row r="14" spans="1:19" s="140" customFormat="1" ht="20.25" customHeight="1">
      <c r="A14" s="143" t="s">
        <v>29</v>
      </c>
      <c r="B14" s="141" t="s">
        <v>200</v>
      </c>
      <c r="C14" s="134"/>
      <c r="D14" s="202">
        <v>176597</v>
      </c>
      <c r="E14" s="200"/>
      <c r="F14" s="202">
        <v>210114</v>
      </c>
      <c r="G14" s="200"/>
      <c r="H14" s="200">
        <v>135024</v>
      </c>
      <c r="I14" s="200"/>
      <c r="J14" s="200">
        <v>151246</v>
      </c>
      <c r="P14" s="128"/>
      <c r="Q14" s="128"/>
      <c r="R14" s="128"/>
      <c r="S14" s="128"/>
    </row>
    <row r="15" spans="1:19" s="140" customFormat="1" ht="20.25" hidden="1" customHeight="1">
      <c r="A15" s="143" t="s">
        <v>192</v>
      </c>
      <c r="B15" s="141"/>
      <c r="C15" s="134"/>
      <c r="D15" s="202"/>
      <c r="E15" s="200"/>
      <c r="F15" s="202"/>
      <c r="G15" s="200"/>
      <c r="H15" s="200"/>
      <c r="I15" s="200"/>
      <c r="J15" s="200"/>
      <c r="P15" s="128"/>
      <c r="Q15" s="128"/>
      <c r="R15" s="128"/>
      <c r="S15" s="128"/>
    </row>
    <row r="16" spans="1:19" s="140" customFormat="1" ht="20.25" customHeight="1">
      <c r="A16" s="143" t="s">
        <v>172</v>
      </c>
      <c r="B16" s="87"/>
      <c r="C16" s="134"/>
      <c r="D16" s="164">
        <v>0</v>
      </c>
      <c r="E16" s="164"/>
      <c r="F16" s="164">
        <v>4221</v>
      </c>
      <c r="G16" s="200"/>
      <c r="H16" s="164">
        <v>0</v>
      </c>
      <c r="I16" s="200"/>
      <c r="J16" s="164">
        <v>0</v>
      </c>
      <c r="P16" s="128"/>
      <c r="Q16" s="128"/>
      <c r="R16" s="128"/>
      <c r="S16" s="128"/>
    </row>
    <row r="17" spans="1:19" s="140" customFormat="1" ht="20.25" customHeight="1">
      <c r="A17" s="143" t="s">
        <v>173</v>
      </c>
      <c r="B17" s="87"/>
      <c r="C17" s="134"/>
      <c r="D17" s="164">
        <v>0</v>
      </c>
      <c r="E17" s="200"/>
      <c r="F17" s="202">
        <v>15975</v>
      </c>
      <c r="G17" s="200"/>
      <c r="H17" s="164">
        <v>0</v>
      </c>
      <c r="I17" s="200"/>
      <c r="J17" s="164">
        <v>0</v>
      </c>
      <c r="P17" s="128"/>
      <c r="Q17" s="128"/>
      <c r="R17" s="128"/>
      <c r="S17" s="128"/>
    </row>
    <row r="18" spans="1:19" s="140" customFormat="1" ht="20.25" customHeight="1">
      <c r="A18" s="103" t="s">
        <v>258</v>
      </c>
      <c r="B18" s="141">
        <v>30</v>
      </c>
      <c r="C18" s="134"/>
      <c r="D18" s="104">
        <v>4358</v>
      </c>
      <c r="E18" s="200"/>
      <c r="F18" s="104">
        <v>0</v>
      </c>
      <c r="G18" s="200"/>
      <c r="H18" s="104">
        <v>3358</v>
      </c>
      <c r="I18" s="200"/>
      <c r="J18" s="164">
        <v>0</v>
      </c>
      <c r="P18" s="128"/>
      <c r="Q18" s="128"/>
      <c r="R18" s="128"/>
      <c r="S18" s="128"/>
    </row>
    <row r="19" spans="1:19" s="140" customFormat="1" ht="20.25" customHeight="1">
      <c r="A19" s="143" t="s">
        <v>266</v>
      </c>
      <c r="B19" s="129"/>
      <c r="C19" s="134"/>
      <c r="D19" s="104">
        <v>-879</v>
      </c>
      <c r="E19" s="200"/>
      <c r="F19" s="104">
        <v>0</v>
      </c>
      <c r="G19" s="200"/>
      <c r="H19" s="104">
        <v>-491</v>
      </c>
      <c r="I19" s="200"/>
      <c r="J19" s="164">
        <v>0</v>
      </c>
      <c r="P19" s="128"/>
      <c r="Q19" s="128"/>
      <c r="R19" s="128"/>
      <c r="S19" s="128"/>
    </row>
    <row r="20" spans="1:19" s="140" customFormat="1" ht="20.25" hidden="1" customHeight="1">
      <c r="A20" s="143" t="s">
        <v>122</v>
      </c>
      <c r="B20" s="129"/>
      <c r="C20" s="134"/>
      <c r="D20" s="164">
        <v>0</v>
      </c>
      <c r="E20" s="200"/>
      <c r="F20" s="164">
        <v>0</v>
      </c>
      <c r="G20" s="200"/>
      <c r="H20" s="164">
        <v>0</v>
      </c>
      <c r="I20" s="200"/>
      <c r="J20" s="164">
        <v>0</v>
      </c>
      <c r="P20" s="128"/>
      <c r="Q20" s="128"/>
      <c r="R20" s="128"/>
      <c r="S20" s="128"/>
    </row>
    <row r="21" spans="1:19" s="140" customFormat="1" ht="20.25" customHeight="1">
      <c r="A21" s="50" t="s">
        <v>259</v>
      </c>
      <c r="B21" s="86"/>
      <c r="C21" s="128"/>
      <c r="P21" s="128"/>
      <c r="Q21" s="128"/>
      <c r="R21" s="128"/>
      <c r="S21" s="128"/>
    </row>
    <row r="22" spans="1:19" s="140" customFormat="1" ht="20.25" customHeight="1">
      <c r="A22" s="80" t="s">
        <v>233</v>
      </c>
      <c r="B22" s="144"/>
      <c r="C22" s="128"/>
      <c r="D22" s="135">
        <v>-75784</v>
      </c>
      <c r="E22" s="135"/>
      <c r="F22" s="135">
        <v>-16079</v>
      </c>
      <c r="G22" s="135"/>
      <c r="H22" s="135">
        <v>0</v>
      </c>
      <c r="I22" s="135"/>
      <c r="J22" s="135">
        <v>0</v>
      </c>
      <c r="P22" s="128"/>
      <c r="Q22" s="128"/>
      <c r="R22" s="128"/>
      <c r="S22" s="128"/>
    </row>
    <row r="23" spans="1:19" s="140" customFormat="1" ht="20.5" customHeight="1">
      <c r="A23" s="143" t="s">
        <v>123</v>
      </c>
      <c r="B23" s="144"/>
      <c r="C23" s="128"/>
      <c r="D23" s="163">
        <v>0</v>
      </c>
      <c r="E23" s="163"/>
      <c r="F23" s="163">
        <v>4210</v>
      </c>
      <c r="G23" s="163"/>
      <c r="H23" s="163">
        <v>0</v>
      </c>
      <c r="I23" s="163"/>
      <c r="J23" s="163">
        <v>1529</v>
      </c>
      <c r="P23" s="128"/>
      <c r="Q23" s="128"/>
      <c r="R23" s="128"/>
      <c r="S23" s="128"/>
    </row>
    <row r="24" spans="1:19" s="140" customFormat="1" ht="20.5" customHeight="1">
      <c r="A24" s="143" t="s">
        <v>210</v>
      </c>
      <c r="B24" s="144">
        <v>9</v>
      </c>
      <c r="C24" s="128"/>
      <c r="D24" s="163">
        <v>6465</v>
      </c>
      <c r="E24" s="163"/>
      <c r="F24" s="163">
        <v>4044</v>
      </c>
      <c r="G24" s="163"/>
      <c r="H24" s="163">
        <v>6436</v>
      </c>
      <c r="I24" s="163"/>
      <c r="J24" s="163">
        <v>3637</v>
      </c>
      <c r="P24" s="128"/>
      <c r="Q24" s="128"/>
      <c r="R24" s="128"/>
      <c r="S24" s="128"/>
    </row>
    <row r="25" spans="1:19" s="140" customFormat="1" ht="20.5" customHeight="1">
      <c r="A25" s="143" t="s">
        <v>227</v>
      </c>
      <c r="B25" s="144"/>
      <c r="C25" s="128"/>
      <c r="D25" s="163">
        <v>14628</v>
      </c>
      <c r="E25" s="163"/>
      <c r="F25" s="163">
        <v>0</v>
      </c>
      <c r="G25" s="163"/>
      <c r="H25" s="163">
        <v>14628</v>
      </c>
      <c r="I25" s="163"/>
      <c r="J25" s="163">
        <v>0</v>
      </c>
      <c r="P25" s="128"/>
      <c r="Q25" s="128"/>
      <c r="R25" s="128"/>
      <c r="S25" s="128"/>
    </row>
    <row r="26" spans="1:19" s="140" customFormat="1" ht="20.25" customHeight="1">
      <c r="A26" s="143" t="s">
        <v>177</v>
      </c>
      <c r="B26" s="129"/>
      <c r="C26" s="134"/>
      <c r="P26" s="128"/>
      <c r="Q26" s="128"/>
      <c r="R26" s="128"/>
      <c r="S26" s="128"/>
    </row>
    <row r="27" spans="1:19" s="140" customFormat="1" ht="20.25" customHeight="1">
      <c r="A27" s="165" t="s">
        <v>175</v>
      </c>
      <c r="B27" s="129"/>
      <c r="C27" s="134"/>
      <c r="D27" s="199">
        <v>-10030</v>
      </c>
      <c r="E27" s="199"/>
      <c r="F27" s="199">
        <v>-91626</v>
      </c>
      <c r="G27" s="199"/>
      <c r="H27" s="199">
        <v>-7237</v>
      </c>
      <c r="I27" s="199"/>
      <c r="J27" s="199">
        <v>-91576</v>
      </c>
      <c r="P27" s="128"/>
      <c r="Q27" s="128"/>
      <c r="R27" s="128"/>
      <c r="S27" s="128"/>
    </row>
    <row r="28" spans="1:19" s="140" customFormat="1" ht="20.25" customHeight="1">
      <c r="A28" s="143" t="s">
        <v>124</v>
      </c>
      <c r="B28" s="129"/>
      <c r="C28" s="128"/>
      <c r="D28" s="199">
        <v>-1105</v>
      </c>
      <c r="E28" s="199"/>
      <c r="F28" s="199">
        <v>-3224</v>
      </c>
      <c r="G28" s="199"/>
      <c r="H28" s="199">
        <v>-1105</v>
      </c>
      <c r="I28" s="199"/>
      <c r="J28" s="199">
        <v>-3224</v>
      </c>
      <c r="P28" s="128"/>
      <c r="Q28" s="128"/>
      <c r="R28" s="128"/>
      <c r="S28" s="128"/>
    </row>
    <row r="29" spans="1:19" s="140" customFormat="1" ht="20.25" customHeight="1">
      <c r="A29" s="145" t="s">
        <v>125</v>
      </c>
      <c r="B29" s="141">
        <v>21</v>
      </c>
      <c r="C29" s="128"/>
      <c r="D29" s="199">
        <v>3218</v>
      </c>
      <c r="E29" s="199"/>
      <c r="F29" s="199">
        <v>6356</v>
      </c>
      <c r="G29" s="199"/>
      <c r="H29" s="199">
        <v>2529</v>
      </c>
      <c r="I29" s="199"/>
      <c r="J29" s="199">
        <v>5663</v>
      </c>
      <c r="P29" s="128"/>
      <c r="Q29" s="128"/>
      <c r="R29" s="128"/>
      <c r="S29" s="128"/>
    </row>
    <row r="30" spans="1:19" s="140" customFormat="1" ht="20.25" customHeight="1">
      <c r="A30" s="145" t="s">
        <v>165</v>
      </c>
      <c r="B30" s="141">
        <v>10</v>
      </c>
      <c r="C30" s="128"/>
      <c r="D30" s="135">
        <v>0</v>
      </c>
      <c r="E30" s="203"/>
      <c r="F30" s="135">
        <v>0</v>
      </c>
      <c r="G30" s="203"/>
      <c r="H30" s="199">
        <v>-22788</v>
      </c>
      <c r="I30" s="203"/>
      <c r="J30" s="135">
        <v>0</v>
      </c>
      <c r="P30" s="128"/>
      <c r="Q30" s="128"/>
      <c r="R30" s="128"/>
      <c r="S30" s="128"/>
    </row>
    <row r="31" spans="1:19" s="140" customFormat="1" ht="20.25" customHeight="1">
      <c r="A31" s="143" t="s">
        <v>60</v>
      </c>
      <c r="B31" s="128"/>
      <c r="C31" s="134"/>
      <c r="D31" s="199">
        <v>-24031</v>
      </c>
      <c r="E31" s="199"/>
      <c r="F31" s="199">
        <v>-28968</v>
      </c>
      <c r="G31" s="199"/>
      <c r="H31" s="199">
        <v>-31626</v>
      </c>
      <c r="I31" s="199"/>
      <c r="J31" s="199">
        <v>-39054</v>
      </c>
      <c r="P31" s="128"/>
      <c r="Q31" s="128"/>
      <c r="R31" s="128"/>
      <c r="S31" s="128"/>
    </row>
    <row r="32" spans="1:19" s="140" customFormat="1" ht="20.25" customHeight="1">
      <c r="A32" s="146"/>
      <c r="B32" s="146"/>
      <c r="C32" s="147"/>
      <c r="D32" s="204">
        <f>SUM(D10:D31)</f>
        <v>220707</v>
      </c>
      <c r="E32" s="205"/>
      <c r="F32" s="204">
        <f>SUM(F10:F31)</f>
        <v>424316</v>
      </c>
      <c r="G32" s="205">
        <v>0</v>
      </c>
      <c r="H32" s="204">
        <f>SUM(H10:H31)</f>
        <v>166017</v>
      </c>
      <c r="I32" s="205">
        <v>0</v>
      </c>
      <c r="J32" s="204">
        <f>SUM(J10:J31)</f>
        <v>363047</v>
      </c>
      <c r="P32" s="128"/>
      <c r="Q32" s="128"/>
      <c r="R32" s="128"/>
      <c r="S32" s="128"/>
    </row>
    <row r="33" spans="1:19" s="140" customFormat="1" ht="10.5" customHeight="1">
      <c r="A33" s="146"/>
      <c r="B33" s="146"/>
      <c r="C33" s="147"/>
      <c r="D33" s="201"/>
      <c r="E33" s="201"/>
      <c r="F33" s="201"/>
      <c r="G33" s="205"/>
      <c r="H33" s="201"/>
      <c r="I33" s="205"/>
      <c r="J33" s="201"/>
      <c r="P33" s="128"/>
      <c r="Q33" s="128"/>
      <c r="R33" s="128"/>
      <c r="S33" s="128"/>
    </row>
    <row r="34" spans="1:19" s="140" customFormat="1" ht="20.25" customHeight="1">
      <c r="A34" s="142" t="s">
        <v>88</v>
      </c>
      <c r="B34" s="128"/>
      <c r="C34" s="134"/>
      <c r="D34" s="206"/>
      <c r="E34" s="153"/>
      <c r="F34" s="206"/>
      <c r="G34" s="153"/>
      <c r="H34" s="206"/>
      <c r="I34" s="153"/>
      <c r="J34" s="206"/>
      <c r="P34" s="128"/>
      <c r="Q34" s="128"/>
      <c r="R34" s="128"/>
      <c r="S34" s="128"/>
    </row>
    <row r="35" spans="1:19" s="140" customFormat="1" ht="20.25" customHeight="1">
      <c r="A35" s="143" t="s">
        <v>86</v>
      </c>
      <c r="B35" s="128"/>
      <c r="C35" s="134"/>
      <c r="D35" s="60">
        <v>49509</v>
      </c>
      <c r="E35" s="207"/>
      <c r="F35" s="60">
        <v>327011</v>
      </c>
      <c r="G35" s="207"/>
      <c r="H35" s="60">
        <v>117374</v>
      </c>
      <c r="I35" s="207"/>
      <c r="J35" s="60">
        <v>319246</v>
      </c>
      <c r="P35" s="128"/>
      <c r="Q35" s="128"/>
      <c r="R35" s="128"/>
      <c r="S35" s="128"/>
    </row>
    <row r="36" spans="1:19" s="140" customFormat="1" ht="20.25" customHeight="1">
      <c r="A36" s="143" t="s">
        <v>30</v>
      </c>
      <c r="B36" s="128"/>
      <c r="C36" s="134"/>
      <c r="D36" s="60">
        <v>64449</v>
      </c>
      <c r="E36" s="207"/>
      <c r="F36" s="60">
        <v>173391</v>
      </c>
      <c r="G36" s="207"/>
      <c r="H36" s="60">
        <v>60949</v>
      </c>
      <c r="I36" s="207"/>
      <c r="J36" s="60">
        <v>173210</v>
      </c>
      <c r="P36" s="128"/>
      <c r="Q36" s="128"/>
      <c r="R36" s="128"/>
      <c r="S36" s="128"/>
    </row>
    <row r="37" spans="1:19" s="140" customFormat="1" ht="20.25" customHeight="1">
      <c r="A37" s="143" t="s">
        <v>167</v>
      </c>
      <c r="B37" s="128"/>
      <c r="C37" s="134"/>
      <c r="D37" s="60">
        <v>24798</v>
      </c>
      <c r="E37" s="207"/>
      <c r="F37" s="60">
        <v>18972</v>
      </c>
      <c r="G37" s="207"/>
      <c r="H37" s="60">
        <v>19903</v>
      </c>
      <c r="I37" s="207"/>
      <c r="J37" s="60">
        <v>18972</v>
      </c>
      <c r="P37" s="128"/>
      <c r="Q37" s="128"/>
      <c r="R37" s="128"/>
      <c r="S37" s="128"/>
    </row>
    <row r="38" spans="1:19" s="140" customFormat="1" ht="20.25" customHeight="1">
      <c r="A38" s="143" t="s">
        <v>100</v>
      </c>
      <c r="B38" s="128"/>
      <c r="C38" s="134"/>
      <c r="D38" s="60">
        <v>-14142</v>
      </c>
      <c r="E38" s="207"/>
      <c r="F38" s="60">
        <v>-1373</v>
      </c>
      <c r="G38" s="207"/>
      <c r="H38" s="60">
        <v>-14809</v>
      </c>
      <c r="I38" s="207"/>
      <c r="J38" s="60">
        <v>-1260</v>
      </c>
      <c r="P38" s="128"/>
      <c r="Q38" s="128"/>
      <c r="R38" s="128"/>
      <c r="S38" s="128"/>
    </row>
    <row r="39" spans="1:19" s="140" customFormat="1" ht="20.25" customHeight="1">
      <c r="A39" s="143" t="s">
        <v>76</v>
      </c>
      <c r="B39" s="128"/>
      <c r="C39" s="134"/>
      <c r="D39" s="60">
        <v>-82328</v>
      </c>
      <c r="E39" s="207"/>
      <c r="F39" s="60">
        <v>-206436</v>
      </c>
      <c r="G39" s="207"/>
      <c r="H39" s="60">
        <v>-79822</v>
      </c>
      <c r="I39" s="207"/>
      <c r="J39" s="60">
        <v>-228070</v>
      </c>
      <c r="P39" s="128"/>
      <c r="Q39" s="128"/>
      <c r="R39" s="128"/>
      <c r="S39" s="128"/>
    </row>
    <row r="40" spans="1:19" ht="20.25" customHeight="1">
      <c r="A40" s="143" t="s">
        <v>102</v>
      </c>
      <c r="D40" s="208">
        <v>-216</v>
      </c>
      <c r="E40" s="207"/>
      <c r="F40" s="208">
        <v>-1569</v>
      </c>
      <c r="G40" s="207"/>
      <c r="H40" s="208">
        <v>0</v>
      </c>
      <c r="I40" s="207"/>
      <c r="J40" s="208">
        <v>-2131</v>
      </c>
    </row>
    <row r="41" spans="1:19" ht="20.25" customHeight="1">
      <c r="A41" s="143" t="s">
        <v>193</v>
      </c>
      <c r="B41" s="141">
        <v>21</v>
      </c>
      <c r="D41" s="209">
        <v>-674</v>
      </c>
      <c r="E41" s="207"/>
      <c r="F41" s="209">
        <v>-9311</v>
      </c>
      <c r="G41" s="207"/>
      <c r="H41" s="209">
        <v>-159</v>
      </c>
      <c r="I41" s="207"/>
      <c r="J41" s="209">
        <v>-9175</v>
      </c>
    </row>
    <row r="42" spans="1:19" ht="20.25" customHeight="1">
      <c r="A42" s="143" t="s">
        <v>162</v>
      </c>
      <c r="D42" s="208">
        <f>SUM(D32:D41)</f>
        <v>262103</v>
      </c>
      <c r="E42" s="207"/>
      <c r="F42" s="208">
        <f>SUM(F32:F41)</f>
        <v>725001</v>
      </c>
      <c r="G42" s="207"/>
      <c r="H42" s="208">
        <f>SUM(H32:H41)</f>
        <v>269453</v>
      </c>
      <c r="I42" s="207"/>
      <c r="J42" s="208">
        <f>SUM(J32:J41)</f>
        <v>633839</v>
      </c>
    </row>
    <row r="43" spans="1:19" ht="20.25" customHeight="1">
      <c r="A43" s="143" t="s">
        <v>33</v>
      </c>
      <c r="D43" s="210">
        <v>-20411</v>
      </c>
      <c r="E43" s="61"/>
      <c r="F43" s="210">
        <v>-24913</v>
      </c>
      <c r="G43" s="61"/>
      <c r="H43" s="210">
        <v>-16236</v>
      </c>
      <c r="I43" s="210"/>
      <c r="J43" s="210">
        <v>-25542</v>
      </c>
    </row>
    <row r="44" spans="1:19" ht="20.25" customHeight="1">
      <c r="A44" s="139" t="s">
        <v>170</v>
      </c>
      <c r="B44" s="146"/>
      <c r="C44" s="147"/>
      <c r="D44" s="51">
        <f>SUM(D42:D43)</f>
        <v>241692</v>
      </c>
      <c r="E44" s="52"/>
      <c r="F44" s="51">
        <f>SUM(F42:F43)</f>
        <v>700088</v>
      </c>
      <c r="G44" s="52"/>
      <c r="H44" s="51">
        <f>SUM(H42:H43)</f>
        <v>253217</v>
      </c>
      <c r="I44" s="52"/>
      <c r="J44" s="51">
        <f>SUM(J42:J43)</f>
        <v>608297</v>
      </c>
    </row>
    <row r="45" spans="1:19" ht="10.5" customHeight="1">
      <c r="A45" s="139"/>
      <c r="B45" s="146"/>
      <c r="C45" s="147"/>
      <c r="D45" s="53"/>
      <c r="E45" s="148"/>
      <c r="F45" s="53"/>
      <c r="G45" s="148"/>
      <c r="H45" s="53"/>
      <c r="I45" s="148"/>
      <c r="J45" s="53"/>
    </row>
    <row r="46" spans="1:19" ht="20.25" customHeight="1">
      <c r="A46" s="42" t="s">
        <v>89</v>
      </c>
      <c r="B46" s="138"/>
      <c r="D46" s="53"/>
      <c r="E46" s="148"/>
      <c r="F46" s="53"/>
      <c r="G46" s="148"/>
      <c r="H46" s="53"/>
      <c r="I46" s="148"/>
      <c r="J46" s="53"/>
    </row>
    <row r="47" spans="1:19" ht="20.25" customHeight="1">
      <c r="A47" s="45" t="s">
        <v>228</v>
      </c>
      <c r="B47" s="138"/>
      <c r="D47" s="43"/>
      <c r="E47" s="44"/>
      <c r="F47" s="43"/>
      <c r="G47" s="44"/>
      <c r="H47" s="43"/>
      <c r="I47" s="44"/>
      <c r="J47" s="43"/>
    </row>
    <row r="48" spans="1:19" s="140" customFormat="1" ht="18.649999999999999" customHeight="1">
      <c r="A48" s="139"/>
      <c r="B48" s="138"/>
      <c r="C48" s="134"/>
      <c r="D48" s="43"/>
      <c r="E48" s="44"/>
      <c r="F48" s="43"/>
      <c r="G48" s="44"/>
      <c r="H48" s="43"/>
      <c r="I48" s="44"/>
      <c r="J48" s="43"/>
      <c r="P48" s="128"/>
      <c r="Q48" s="128"/>
      <c r="R48" s="128"/>
      <c r="S48" s="128"/>
    </row>
    <row r="49" spans="1:19" s="140" customFormat="1" ht="20.25" customHeight="1">
      <c r="A49" s="139"/>
      <c r="B49" s="129"/>
      <c r="C49" s="129"/>
      <c r="D49" s="243" t="s">
        <v>13</v>
      </c>
      <c r="E49" s="243"/>
      <c r="F49" s="243"/>
      <c r="G49" s="46"/>
      <c r="H49" s="243" t="s">
        <v>36</v>
      </c>
      <c r="I49" s="243"/>
      <c r="J49" s="243"/>
      <c r="P49" s="128"/>
      <c r="Q49" s="128"/>
      <c r="R49" s="128"/>
      <c r="S49" s="128"/>
    </row>
    <row r="50" spans="1:19" s="140" customFormat="1" ht="20.25" customHeight="1">
      <c r="A50" s="139"/>
      <c r="B50" s="129"/>
      <c r="C50" s="129"/>
      <c r="D50" s="243" t="s">
        <v>37</v>
      </c>
      <c r="E50" s="243"/>
      <c r="F50" s="243"/>
      <c r="G50" s="46"/>
      <c r="H50" s="243" t="s">
        <v>37</v>
      </c>
      <c r="I50" s="243"/>
      <c r="J50" s="243"/>
      <c r="P50" s="128"/>
      <c r="Q50" s="128"/>
      <c r="R50" s="128"/>
      <c r="S50" s="128"/>
    </row>
    <row r="51" spans="1:19" s="140" customFormat="1" ht="20.25" customHeight="1">
      <c r="A51" s="139"/>
      <c r="B51" s="129"/>
      <c r="C51" s="129"/>
      <c r="D51" s="234" t="s">
        <v>181</v>
      </c>
      <c r="E51" s="234"/>
      <c r="F51" s="234"/>
      <c r="G51" s="47"/>
      <c r="H51" s="234" t="s">
        <v>181</v>
      </c>
      <c r="I51" s="234"/>
      <c r="J51" s="234"/>
      <c r="P51" s="128"/>
      <c r="Q51" s="128"/>
      <c r="R51" s="128"/>
      <c r="S51" s="128"/>
    </row>
    <row r="52" spans="1:19" s="140" customFormat="1" ht="20.25" customHeight="1">
      <c r="A52" s="139"/>
      <c r="B52" s="141" t="s">
        <v>249</v>
      </c>
      <c r="C52" s="129"/>
      <c r="D52" s="62">
        <v>2020</v>
      </c>
      <c r="E52" s="48"/>
      <c r="F52" s="62">
        <v>2019</v>
      </c>
      <c r="G52" s="62"/>
      <c r="H52" s="62">
        <v>2020</v>
      </c>
      <c r="I52" s="48"/>
      <c r="J52" s="62">
        <v>2019</v>
      </c>
      <c r="P52" s="128"/>
      <c r="Q52" s="128"/>
      <c r="R52" s="128"/>
      <c r="S52" s="128"/>
    </row>
    <row r="53" spans="1:19" s="140" customFormat="1" ht="20.25" customHeight="1">
      <c r="A53" s="139"/>
      <c r="B53" s="128"/>
      <c r="C53" s="134"/>
      <c r="D53" s="242" t="s">
        <v>15</v>
      </c>
      <c r="E53" s="242"/>
      <c r="F53" s="242"/>
      <c r="G53" s="242"/>
      <c r="H53" s="242"/>
      <c r="I53" s="242"/>
      <c r="J53" s="242"/>
      <c r="P53" s="128"/>
      <c r="Q53" s="128"/>
      <c r="R53" s="128"/>
      <c r="S53" s="128"/>
    </row>
    <row r="54" spans="1:19" s="140" customFormat="1" ht="20.25" customHeight="1">
      <c r="A54" s="142" t="s">
        <v>5</v>
      </c>
      <c r="B54" s="128"/>
      <c r="C54" s="134"/>
      <c r="D54" s="54"/>
      <c r="E54" s="38"/>
      <c r="F54" s="54"/>
      <c r="G54" s="38"/>
      <c r="H54" s="54"/>
      <c r="I54" s="38"/>
      <c r="J54" s="54"/>
      <c r="P54" s="128"/>
      <c r="Q54" s="128"/>
      <c r="R54" s="128"/>
      <c r="S54" s="128"/>
    </row>
    <row r="55" spans="1:19" s="140" customFormat="1" ht="20.25" hidden="1" customHeight="1">
      <c r="A55" s="143" t="s">
        <v>119</v>
      </c>
      <c r="B55" s="128"/>
      <c r="C55" s="134"/>
      <c r="D55" s="135">
        <v>0</v>
      </c>
      <c r="E55" s="135"/>
      <c r="F55" s="135">
        <v>0</v>
      </c>
      <c r="G55" s="135"/>
      <c r="H55" s="135"/>
      <c r="I55" s="135"/>
      <c r="J55" s="135">
        <v>0</v>
      </c>
      <c r="P55" s="128"/>
      <c r="Q55" s="128"/>
      <c r="R55" s="128"/>
      <c r="S55" s="128"/>
    </row>
    <row r="56" spans="1:19" s="140" customFormat="1" ht="20.25" customHeight="1">
      <c r="A56" s="143" t="s">
        <v>221</v>
      </c>
      <c r="B56" s="128"/>
      <c r="C56" s="134"/>
      <c r="D56" s="135">
        <v>0</v>
      </c>
      <c r="E56" s="135"/>
      <c r="F56" s="135">
        <v>518481</v>
      </c>
      <c r="G56" s="135"/>
      <c r="H56" s="135">
        <v>0</v>
      </c>
      <c r="I56" s="135"/>
      <c r="J56" s="135">
        <v>518481</v>
      </c>
      <c r="P56" s="128"/>
      <c r="Q56" s="128"/>
      <c r="R56" s="128"/>
      <c r="S56" s="128"/>
    </row>
    <row r="57" spans="1:19" s="140" customFormat="1" ht="20.25" customHeight="1">
      <c r="A57" s="143" t="s">
        <v>222</v>
      </c>
      <c r="B57" s="141"/>
      <c r="C57" s="134"/>
      <c r="D57" s="135">
        <v>0</v>
      </c>
      <c r="E57" s="135"/>
      <c r="F57" s="135">
        <v>-30454</v>
      </c>
      <c r="G57" s="135"/>
      <c r="H57" s="135">
        <v>0</v>
      </c>
      <c r="I57" s="135"/>
      <c r="J57" s="135">
        <v>-30454</v>
      </c>
      <c r="P57" s="128"/>
      <c r="Q57" s="128"/>
      <c r="R57" s="128"/>
      <c r="S57" s="128"/>
    </row>
    <row r="58" spans="1:19" s="140" customFormat="1" ht="20.25" customHeight="1">
      <c r="A58" s="143" t="s">
        <v>103</v>
      </c>
      <c r="B58" s="141">
        <v>6</v>
      </c>
      <c r="C58" s="134"/>
      <c r="D58" s="135">
        <v>0</v>
      </c>
      <c r="E58" s="135"/>
      <c r="F58" s="135">
        <v>0</v>
      </c>
      <c r="G58" s="135"/>
      <c r="H58" s="135">
        <v>37927</v>
      </c>
      <c r="I58" s="135"/>
      <c r="J58" s="135">
        <v>14520</v>
      </c>
      <c r="P58" s="128"/>
      <c r="Q58" s="128"/>
      <c r="R58" s="128"/>
      <c r="S58" s="128"/>
    </row>
    <row r="59" spans="1:19" s="140" customFormat="1" ht="20.149999999999999" customHeight="1">
      <c r="A59" s="143" t="s">
        <v>248</v>
      </c>
      <c r="B59" s="141">
        <v>6</v>
      </c>
      <c r="C59" s="134"/>
      <c r="D59" s="135">
        <v>0</v>
      </c>
      <c r="E59" s="135"/>
      <c r="F59" s="135">
        <v>0</v>
      </c>
      <c r="G59" s="135"/>
      <c r="H59" s="135">
        <v>-29000</v>
      </c>
      <c r="I59" s="135"/>
      <c r="J59" s="135">
        <v>-23000</v>
      </c>
      <c r="P59" s="128"/>
      <c r="Q59" s="128"/>
      <c r="R59" s="128"/>
      <c r="S59" s="128"/>
    </row>
    <row r="60" spans="1:19" s="140" customFormat="1" ht="20.149999999999999" customHeight="1">
      <c r="A60" s="143" t="s">
        <v>260</v>
      </c>
      <c r="B60" s="141">
        <v>6</v>
      </c>
      <c r="C60" s="134"/>
      <c r="D60" s="135">
        <v>-197000</v>
      </c>
      <c r="E60" s="135"/>
      <c r="F60" s="135">
        <v>0</v>
      </c>
      <c r="G60" s="135"/>
      <c r="H60" s="135">
        <v>-197000</v>
      </c>
      <c r="I60" s="135"/>
      <c r="J60" s="135">
        <v>0</v>
      </c>
      <c r="P60" s="128"/>
      <c r="Q60" s="128"/>
      <c r="R60" s="128"/>
      <c r="S60" s="128"/>
    </row>
    <row r="61" spans="1:19" s="140" customFormat="1" ht="20.149999999999999" customHeight="1">
      <c r="A61" s="143" t="s">
        <v>223</v>
      </c>
      <c r="B61" s="141">
        <v>6</v>
      </c>
      <c r="C61" s="134"/>
      <c r="D61" s="135">
        <v>54819</v>
      </c>
      <c r="E61" s="135"/>
      <c r="F61" s="135">
        <v>0</v>
      </c>
      <c r="G61" s="135"/>
      <c r="H61" s="135">
        <v>54819</v>
      </c>
      <c r="I61" s="135"/>
      <c r="J61" s="135">
        <v>0</v>
      </c>
      <c r="P61" s="128"/>
      <c r="Q61" s="128"/>
      <c r="R61" s="128"/>
      <c r="S61" s="128"/>
    </row>
    <row r="62" spans="1:19" s="140" customFormat="1" ht="20.149999999999999" customHeight="1">
      <c r="A62" s="143" t="s">
        <v>194</v>
      </c>
      <c r="B62" s="141">
        <v>6</v>
      </c>
      <c r="C62" s="134"/>
      <c r="D62" s="135">
        <v>-62047</v>
      </c>
      <c r="E62" s="135"/>
      <c r="F62" s="135">
        <v>0</v>
      </c>
      <c r="G62" s="135"/>
      <c r="H62" s="135">
        <v>-62047</v>
      </c>
      <c r="I62" s="135"/>
      <c r="J62" s="135">
        <v>0</v>
      </c>
      <c r="P62" s="128"/>
      <c r="Q62" s="128"/>
      <c r="R62" s="128"/>
      <c r="S62" s="128"/>
    </row>
    <row r="63" spans="1:19" s="140" customFormat="1" ht="20.149999999999999" customHeight="1">
      <c r="A63" s="143" t="s">
        <v>224</v>
      </c>
      <c r="B63" s="141">
        <v>6</v>
      </c>
      <c r="C63" s="134"/>
      <c r="D63" s="135">
        <v>3727</v>
      </c>
      <c r="E63" s="135"/>
      <c r="F63" s="135">
        <v>0</v>
      </c>
      <c r="G63" s="135"/>
      <c r="H63" s="135">
        <v>3727</v>
      </c>
      <c r="I63" s="135"/>
      <c r="J63" s="135">
        <v>0</v>
      </c>
      <c r="P63" s="128"/>
      <c r="Q63" s="128"/>
      <c r="R63" s="128"/>
      <c r="S63" s="128"/>
    </row>
    <row r="64" spans="1:19" s="140" customFormat="1" ht="20.149999999999999" customHeight="1">
      <c r="A64" s="143" t="s">
        <v>225</v>
      </c>
      <c r="B64" s="141">
        <v>6</v>
      </c>
      <c r="C64" s="134"/>
      <c r="D64" s="135">
        <v>-77687</v>
      </c>
      <c r="E64" s="135"/>
      <c r="F64" s="135">
        <v>0</v>
      </c>
      <c r="G64" s="135"/>
      <c r="H64" s="135">
        <v>-77687</v>
      </c>
      <c r="I64" s="135"/>
      <c r="J64" s="135">
        <v>0</v>
      </c>
      <c r="P64" s="128"/>
      <c r="Q64" s="128"/>
      <c r="R64" s="128"/>
      <c r="S64" s="128"/>
    </row>
    <row r="65" spans="1:19" s="140" customFormat="1" ht="20.149999999999999" customHeight="1">
      <c r="A65" s="143" t="s">
        <v>262</v>
      </c>
      <c r="B65" s="141"/>
      <c r="C65" s="134"/>
      <c r="D65" s="135">
        <v>1500</v>
      </c>
      <c r="E65" s="135"/>
      <c r="F65" s="135">
        <v>0</v>
      </c>
      <c r="G65" s="135"/>
      <c r="H65" s="135">
        <v>1500</v>
      </c>
      <c r="I65" s="135"/>
      <c r="J65" s="135">
        <v>0</v>
      </c>
      <c r="P65" s="128"/>
      <c r="Q65" s="128"/>
      <c r="R65" s="128"/>
      <c r="S65" s="128"/>
    </row>
    <row r="66" spans="1:19" s="140" customFormat="1" ht="20.149999999999999" customHeight="1">
      <c r="A66" s="143" t="s">
        <v>261</v>
      </c>
      <c r="B66" s="141"/>
      <c r="C66" s="134"/>
      <c r="D66" s="135">
        <v>-12455</v>
      </c>
      <c r="E66" s="135"/>
      <c r="F66" s="135">
        <v>0</v>
      </c>
      <c r="G66" s="135"/>
      <c r="H66" s="135">
        <v>-12455</v>
      </c>
      <c r="I66" s="135"/>
      <c r="J66" s="135">
        <v>0</v>
      </c>
      <c r="P66" s="128"/>
      <c r="Q66" s="128"/>
      <c r="R66" s="128"/>
      <c r="S66" s="128"/>
    </row>
    <row r="67" spans="1:19" s="140" customFormat="1" ht="20.149999999999999" customHeight="1">
      <c r="A67" s="143" t="s">
        <v>164</v>
      </c>
      <c r="B67" s="141"/>
      <c r="C67" s="134"/>
      <c r="D67" s="135">
        <v>-9758.2224299999998</v>
      </c>
      <c r="E67" s="135"/>
      <c r="F67" s="135">
        <v>-63661</v>
      </c>
      <c r="G67" s="135"/>
      <c r="H67" s="135">
        <v>-8473</v>
      </c>
      <c r="I67" s="135"/>
      <c r="J67" s="135">
        <v>-32996</v>
      </c>
      <c r="P67" s="128"/>
      <c r="Q67" s="128"/>
      <c r="R67" s="128"/>
      <c r="S67" s="128"/>
    </row>
    <row r="68" spans="1:19" s="140" customFormat="1" ht="20.149999999999999" customHeight="1">
      <c r="A68" s="143" t="s">
        <v>90</v>
      </c>
      <c r="B68" s="141"/>
      <c r="C68" s="134"/>
      <c r="D68" s="135">
        <v>19168</v>
      </c>
      <c r="E68" s="135"/>
      <c r="F68" s="135">
        <v>303609</v>
      </c>
      <c r="G68" s="135"/>
      <c r="H68" s="135">
        <v>9379</v>
      </c>
      <c r="I68" s="135"/>
      <c r="J68" s="135">
        <v>291124</v>
      </c>
      <c r="P68" s="128"/>
      <c r="Q68" s="128"/>
      <c r="R68" s="128"/>
      <c r="S68" s="128"/>
    </row>
    <row r="69" spans="1:19" s="140" customFormat="1" ht="20.149999999999999" customHeight="1">
      <c r="A69" s="143" t="s">
        <v>195</v>
      </c>
      <c r="B69" s="141"/>
      <c r="C69" s="134"/>
      <c r="D69" s="135">
        <v>0</v>
      </c>
      <c r="E69" s="135"/>
      <c r="F69" s="135">
        <v>3</v>
      </c>
      <c r="G69" s="135"/>
      <c r="H69" s="135">
        <v>0</v>
      </c>
      <c r="I69" s="135"/>
      <c r="J69" s="135">
        <v>3</v>
      </c>
      <c r="P69" s="128"/>
      <c r="Q69" s="128"/>
      <c r="R69" s="128"/>
      <c r="S69" s="128"/>
    </row>
    <row r="70" spans="1:19" s="140" customFormat="1" ht="20.149999999999999" customHeight="1">
      <c r="A70" s="143" t="s">
        <v>196</v>
      </c>
      <c r="B70" s="141"/>
      <c r="C70" s="134"/>
      <c r="D70" s="135">
        <v>0</v>
      </c>
      <c r="E70" s="135"/>
      <c r="F70" s="135">
        <v>0</v>
      </c>
      <c r="G70" s="135"/>
      <c r="H70" s="135">
        <v>-1000</v>
      </c>
      <c r="I70" s="135"/>
      <c r="J70" s="135">
        <v>-14000</v>
      </c>
      <c r="P70" s="128"/>
      <c r="Q70" s="128"/>
      <c r="R70" s="128"/>
      <c r="S70" s="128"/>
    </row>
    <row r="71" spans="1:19" s="140" customFormat="1" ht="20.149999999999999" customHeight="1">
      <c r="A71" s="143" t="s">
        <v>197</v>
      </c>
      <c r="B71" s="141"/>
      <c r="C71" s="134"/>
      <c r="D71" s="135">
        <v>0</v>
      </c>
      <c r="E71" s="135"/>
      <c r="F71" s="135">
        <v>0</v>
      </c>
      <c r="G71" s="135"/>
      <c r="H71" s="135">
        <v>0</v>
      </c>
      <c r="I71" s="135"/>
      <c r="J71" s="135">
        <v>250</v>
      </c>
      <c r="P71" s="128"/>
      <c r="Q71" s="128"/>
      <c r="R71" s="128"/>
      <c r="S71" s="128"/>
    </row>
    <row r="72" spans="1:19" s="140" customFormat="1" ht="20.149999999999999" customHeight="1">
      <c r="A72" s="143" t="s">
        <v>226</v>
      </c>
      <c r="B72" s="141">
        <v>10</v>
      </c>
      <c r="C72" s="134"/>
      <c r="D72" s="135">
        <v>-611891</v>
      </c>
      <c r="E72" s="135"/>
      <c r="F72" s="135">
        <v>-120141</v>
      </c>
      <c r="G72" s="135"/>
      <c r="H72" s="135">
        <v>-611891</v>
      </c>
      <c r="I72" s="135"/>
      <c r="J72" s="135">
        <v>-120141</v>
      </c>
      <c r="P72" s="128"/>
      <c r="Q72" s="128"/>
      <c r="R72" s="128"/>
      <c r="S72" s="128"/>
    </row>
    <row r="73" spans="1:19" s="140" customFormat="1" ht="20.149999999999999" customHeight="1">
      <c r="A73" s="143" t="s">
        <v>168</v>
      </c>
      <c r="B73" s="141">
        <v>10</v>
      </c>
      <c r="C73" s="134"/>
      <c r="D73" s="135">
        <v>-46765</v>
      </c>
      <c r="E73" s="135"/>
      <c r="F73" s="135">
        <v>-25500</v>
      </c>
      <c r="G73" s="135"/>
      <c r="H73" s="135">
        <v>0</v>
      </c>
      <c r="I73" s="135"/>
      <c r="J73" s="135">
        <v>0</v>
      </c>
      <c r="P73" s="128"/>
      <c r="Q73" s="128"/>
      <c r="R73" s="128"/>
      <c r="S73" s="128"/>
    </row>
    <row r="74" spans="1:19" s="140" customFormat="1" ht="20.149999999999999" hidden="1" customHeight="1">
      <c r="A74" s="143" t="s">
        <v>211</v>
      </c>
      <c r="B74" s="141"/>
      <c r="C74" s="134"/>
      <c r="D74" s="135">
        <v>0</v>
      </c>
      <c r="E74" s="135"/>
      <c r="F74" s="135">
        <v>0</v>
      </c>
      <c r="G74" s="135"/>
      <c r="H74" s="135">
        <v>0</v>
      </c>
      <c r="I74" s="135"/>
      <c r="J74" s="135">
        <v>0</v>
      </c>
      <c r="P74" s="128"/>
      <c r="Q74" s="128"/>
      <c r="R74" s="128"/>
      <c r="S74" s="128"/>
    </row>
    <row r="75" spans="1:19" s="140" customFormat="1" ht="20.149999999999999" customHeight="1">
      <c r="A75" s="143" t="s">
        <v>163</v>
      </c>
      <c r="B75" s="141"/>
      <c r="C75" s="134"/>
      <c r="D75" s="135">
        <v>-412</v>
      </c>
      <c r="E75" s="135"/>
      <c r="F75" s="135">
        <v>-873</v>
      </c>
      <c r="G75" s="135"/>
      <c r="H75" s="135">
        <v>-412</v>
      </c>
      <c r="I75" s="135"/>
      <c r="J75" s="135">
        <v>-806</v>
      </c>
      <c r="P75" s="128"/>
      <c r="Q75" s="128"/>
      <c r="R75" s="128"/>
      <c r="S75" s="128"/>
    </row>
    <row r="76" spans="1:19" s="140" customFormat="1" ht="20.149999999999999" customHeight="1">
      <c r="A76" s="143" t="s">
        <v>212</v>
      </c>
      <c r="B76" s="141">
        <v>10</v>
      </c>
      <c r="C76" s="134"/>
      <c r="D76" s="135">
        <v>22788</v>
      </c>
      <c r="E76" s="135"/>
      <c r="F76" s="135">
        <v>0</v>
      </c>
      <c r="G76" s="135"/>
      <c r="H76" s="135">
        <v>22788</v>
      </c>
      <c r="I76" s="135"/>
      <c r="J76" s="135">
        <v>0</v>
      </c>
      <c r="P76" s="128"/>
      <c r="Q76" s="128"/>
      <c r="R76" s="128"/>
      <c r="S76" s="128"/>
    </row>
    <row r="77" spans="1:19" s="140" customFormat="1" ht="20.149999999999999" customHeight="1">
      <c r="A77" s="143" t="s">
        <v>213</v>
      </c>
      <c r="B77" s="141"/>
      <c r="C77" s="134"/>
      <c r="D77" s="135">
        <v>20070</v>
      </c>
      <c r="E77" s="135"/>
      <c r="F77" s="135">
        <v>34708</v>
      </c>
      <c r="G77" s="135"/>
      <c r="H77" s="135">
        <v>29601</v>
      </c>
      <c r="I77" s="135"/>
      <c r="J77" s="135">
        <v>44347</v>
      </c>
      <c r="P77" s="128"/>
      <c r="Q77" s="128"/>
      <c r="R77" s="128"/>
      <c r="S77" s="128"/>
    </row>
    <row r="78" spans="1:19" s="140" customFormat="1" ht="20.25" customHeight="1">
      <c r="A78" s="139" t="s">
        <v>114</v>
      </c>
      <c r="B78" s="141"/>
      <c r="C78" s="147"/>
      <c r="D78" s="137">
        <f>SUM(D56:D77)</f>
        <v>-895943.22243000008</v>
      </c>
      <c r="E78" s="150"/>
      <c r="F78" s="137">
        <f>SUM(F56:F77)</f>
        <v>616172</v>
      </c>
      <c r="G78" s="150"/>
      <c r="H78" s="137">
        <f>SUM(H56:H77)</f>
        <v>-840224</v>
      </c>
      <c r="I78" s="150"/>
      <c r="J78" s="137">
        <f>SUM(J56:J77)</f>
        <v>647328</v>
      </c>
      <c r="P78" s="128"/>
      <c r="Q78" s="128"/>
      <c r="R78" s="128"/>
      <c r="S78" s="128"/>
    </row>
    <row r="79" spans="1:19" s="140" customFormat="1" ht="7" customHeight="1">
      <c r="A79" s="139"/>
      <c r="B79" s="146"/>
      <c r="C79" s="147"/>
      <c r="G79" s="151"/>
      <c r="I79" s="151"/>
      <c r="P79" s="128"/>
      <c r="Q79" s="128"/>
      <c r="R79" s="128"/>
      <c r="S79" s="128"/>
    </row>
    <row r="80" spans="1:19" s="140" customFormat="1" ht="20.25" customHeight="1">
      <c r="A80" s="142" t="s">
        <v>6</v>
      </c>
      <c r="B80" s="128"/>
      <c r="C80" s="134"/>
      <c r="D80" s="152"/>
      <c r="E80" s="149"/>
      <c r="F80" s="152"/>
      <c r="G80" s="149"/>
      <c r="H80" s="152"/>
      <c r="I80" s="149"/>
      <c r="J80" s="152"/>
      <c r="P80" s="128"/>
      <c r="Q80" s="128"/>
      <c r="R80" s="128"/>
      <c r="S80" s="128"/>
    </row>
    <row r="81" spans="1:19" s="140" customFormat="1" ht="20.25" customHeight="1">
      <c r="A81" s="143" t="s">
        <v>104</v>
      </c>
      <c r="B81" s="128"/>
      <c r="C81" s="134"/>
      <c r="D81" s="135">
        <v>2311975</v>
      </c>
      <c r="E81" s="135"/>
      <c r="F81" s="135">
        <v>1194002</v>
      </c>
      <c r="G81" s="135"/>
      <c r="H81" s="135">
        <v>2311975</v>
      </c>
      <c r="I81" s="135"/>
      <c r="J81" s="135">
        <v>1194002</v>
      </c>
      <c r="P81" s="128"/>
      <c r="Q81" s="128"/>
      <c r="R81" s="128"/>
      <c r="S81" s="128"/>
    </row>
    <row r="82" spans="1:19" s="140" customFormat="1" ht="20.25" customHeight="1">
      <c r="A82" s="143" t="s">
        <v>105</v>
      </c>
      <c r="B82" s="128"/>
      <c r="C82" s="134"/>
      <c r="D82" s="135">
        <v>-1399313</v>
      </c>
      <c r="E82" s="135"/>
      <c r="F82" s="135">
        <v>-2250918</v>
      </c>
      <c r="G82" s="135"/>
      <c r="H82" s="135">
        <v>-1399313</v>
      </c>
      <c r="I82" s="135"/>
      <c r="J82" s="135">
        <v>-2250918</v>
      </c>
      <c r="P82" s="128"/>
      <c r="Q82" s="128"/>
      <c r="R82" s="128"/>
      <c r="S82" s="128"/>
    </row>
    <row r="83" spans="1:19" s="140" customFormat="1" ht="20.25" customHeight="1">
      <c r="A83" s="143" t="s">
        <v>91</v>
      </c>
      <c r="B83" s="128"/>
      <c r="C83" s="134"/>
      <c r="D83" s="135">
        <v>50430</v>
      </c>
      <c r="E83" s="135"/>
      <c r="F83" s="135">
        <v>400000</v>
      </c>
      <c r="G83" s="135"/>
      <c r="H83" s="135">
        <v>0</v>
      </c>
      <c r="I83" s="135"/>
      <c r="J83" s="135">
        <v>400000</v>
      </c>
      <c r="P83" s="128"/>
      <c r="Q83" s="128"/>
      <c r="R83" s="128"/>
      <c r="S83" s="128"/>
    </row>
    <row r="84" spans="1:19" s="140" customFormat="1" ht="20.25" customHeight="1">
      <c r="A84" s="143" t="s">
        <v>61</v>
      </c>
      <c r="B84" s="141"/>
      <c r="C84" s="134"/>
      <c r="D84" s="135">
        <v>-176244</v>
      </c>
      <c r="E84" s="135"/>
      <c r="F84" s="135">
        <v>-214331</v>
      </c>
      <c r="G84" s="135"/>
      <c r="H84" s="135">
        <v>-154014</v>
      </c>
      <c r="I84" s="135"/>
      <c r="J84" s="135">
        <v>-192612</v>
      </c>
      <c r="P84" s="128"/>
      <c r="Q84" s="128"/>
      <c r="R84" s="128"/>
      <c r="S84" s="128"/>
    </row>
    <row r="85" spans="1:19" s="140" customFormat="1" ht="20.25" hidden="1" customHeight="1">
      <c r="A85" s="143" t="s">
        <v>214</v>
      </c>
      <c r="B85" s="141">
        <v>6</v>
      </c>
      <c r="C85" s="134"/>
      <c r="D85" s="135">
        <v>0</v>
      </c>
      <c r="E85" s="135"/>
      <c r="F85" s="135">
        <v>0</v>
      </c>
      <c r="G85" s="135"/>
      <c r="H85" s="135">
        <v>0</v>
      </c>
      <c r="I85" s="135"/>
      <c r="J85" s="135">
        <v>0</v>
      </c>
      <c r="P85" s="128"/>
      <c r="Q85" s="128"/>
      <c r="R85" s="128"/>
      <c r="S85" s="128"/>
    </row>
    <row r="86" spans="1:19" s="140" customFormat="1" ht="20.25" customHeight="1">
      <c r="A86" s="143" t="s">
        <v>263</v>
      </c>
      <c r="B86" s="141">
        <v>6</v>
      </c>
      <c r="C86" s="134"/>
      <c r="D86" s="135">
        <v>0</v>
      </c>
      <c r="E86" s="135"/>
      <c r="F86" s="135">
        <v>0</v>
      </c>
      <c r="G86" s="135"/>
      <c r="H86" s="135">
        <v>-46765</v>
      </c>
      <c r="I86" s="135"/>
      <c r="J86" s="135">
        <v>-25250</v>
      </c>
      <c r="P86" s="128"/>
      <c r="Q86" s="128"/>
      <c r="R86" s="128"/>
      <c r="S86" s="128"/>
    </row>
    <row r="87" spans="1:19" s="140" customFormat="1" ht="20.149999999999999" customHeight="1">
      <c r="A87" s="143" t="s">
        <v>169</v>
      </c>
      <c r="B87" s="141"/>
      <c r="C87" s="134"/>
      <c r="D87" s="135">
        <v>-76690</v>
      </c>
      <c r="E87" s="135"/>
      <c r="F87" s="135">
        <v>-69534</v>
      </c>
      <c r="G87" s="135"/>
      <c r="H87" s="135">
        <v>-54156</v>
      </c>
      <c r="I87" s="135"/>
      <c r="J87" s="135">
        <v>-50923</v>
      </c>
      <c r="P87" s="128"/>
      <c r="Q87" s="128"/>
      <c r="R87" s="128"/>
      <c r="S87" s="128"/>
    </row>
    <row r="88" spans="1:19" s="140" customFormat="1" ht="20.25" customHeight="1">
      <c r="A88" s="143" t="s">
        <v>68</v>
      </c>
      <c r="B88" s="129">
        <v>29</v>
      </c>
      <c r="C88" s="134"/>
      <c r="D88" s="135">
        <v>-119997</v>
      </c>
      <c r="E88" s="135"/>
      <c r="F88" s="135">
        <v>-119950</v>
      </c>
      <c r="G88" s="135"/>
      <c r="H88" s="135">
        <v>-119997</v>
      </c>
      <c r="I88" s="135"/>
      <c r="J88" s="135">
        <v>-119950</v>
      </c>
      <c r="P88" s="128"/>
      <c r="Q88" s="128"/>
      <c r="R88" s="128"/>
      <c r="S88" s="128"/>
    </row>
    <row r="89" spans="1:19" s="146" customFormat="1" ht="20.25" customHeight="1">
      <c r="A89" s="143" t="s">
        <v>34</v>
      </c>
      <c r="B89" s="128"/>
      <c r="C89" s="134"/>
      <c r="D89" s="135">
        <v>-67072</v>
      </c>
      <c r="E89" s="135"/>
      <c r="F89" s="135">
        <v>-89485</v>
      </c>
      <c r="G89" s="135"/>
      <c r="H89" s="135">
        <v>-65137</v>
      </c>
      <c r="I89" s="135"/>
      <c r="J89" s="135">
        <v>-82164</v>
      </c>
      <c r="K89" s="55"/>
      <c r="L89" s="55"/>
      <c r="M89" s="55"/>
      <c r="N89" s="55"/>
      <c r="O89" s="55"/>
    </row>
    <row r="90" spans="1:19" s="146" customFormat="1" ht="20.25" customHeight="1">
      <c r="A90" s="143" t="s">
        <v>107</v>
      </c>
      <c r="B90" s="128"/>
      <c r="C90" s="134"/>
      <c r="D90" s="135">
        <v>0</v>
      </c>
      <c r="E90" s="135"/>
      <c r="F90" s="135">
        <v>-2729</v>
      </c>
      <c r="G90" s="135"/>
      <c r="H90" s="135">
        <v>0</v>
      </c>
      <c r="I90" s="135"/>
      <c r="J90" s="135">
        <v>-2729</v>
      </c>
      <c r="K90" s="55"/>
      <c r="L90" s="55"/>
      <c r="M90" s="55"/>
      <c r="N90" s="55"/>
      <c r="O90" s="55"/>
    </row>
    <row r="91" spans="1:19" s="140" customFormat="1" ht="20.25" customHeight="1">
      <c r="A91" s="139" t="s">
        <v>106</v>
      </c>
      <c r="B91" s="128"/>
      <c r="C91" s="134"/>
      <c r="D91" s="56">
        <f>SUM(D81:D90)</f>
        <v>523089</v>
      </c>
      <c r="E91" s="150"/>
      <c r="F91" s="56">
        <f>SUM(F81:F90)</f>
        <v>-1152945</v>
      </c>
      <c r="G91" s="150"/>
      <c r="H91" s="56">
        <f>SUM(H81:H90)</f>
        <v>472593</v>
      </c>
      <c r="I91" s="150"/>
      <c r="J91" s="56">
        <f>SUM(J81:J90)</f>
        <v>-1130544</v>
      </c>
      <c r="P91" s="128"/>
      <c r="Q91" s="128"/>
      <c r="R91" s="128"/>
      <c r="S91" s="128"/>
    </row>
    <row r="92" spans="1:19" s="140" customFormat="1" ht="7" customHeight="1">
      <c r="A92" s="139"/>
      <c r="B92" s="138"/>
      <c r="C92" s="134"/>
      <c r="D92" s="57"/>
      <c r="E92" s="153"/>
      <c r="F92" s="57"/>
      <c r="G92" s="153"/>
      <c r="H92" s="57"/>
      <c r="I92" s="153"/>
      <c r="J92" s="57"/>
      <c r="P92" s="128"/>
      <c r="Q92" s="128"/>
      <c r="R92" s="128"/>
      <c r="S92" s="128"/>
    </row>
    <row r="93" spans="1:19" s="140" customFormat="1" ht="20.25" customHeight="1">
      <c r="A93" s="139" t="s">
        <v>118</v>
      </c>
      <c r="B93" s="128"/>
      <c r="C93" s="134"/>
      <c r="D93" s="58">
        <v>-131162.22243000008</v>
      </c>
      <c r="E93" s="58"/>
      <c r="F93" s="58">
        <f>+F91+F78+F44</f>
        <v>163315</v>
      </c>
      <c r="G93" s="58"/>
      <c r="H93" s="58">
        <v>-114414</v>
      </c>
      <c r="I93" s="58"/>
      <c r="J93" s="58">
        <f>+J91+J78+J44</f>
        <v>125081</v>
      </c>
      <c r="P93" s="128"/>
      <c r="Q93" s="128"/>
      <c r="R93" s="128"/>
      <c r="S93" s="128"/>
    </row>
    <row r="94" spans="1:19" s="140" customFormat="1" ht="20.25" customHeight="1">
      <c r="A94" s="143" t="s">
        <v>215</v>
      </c>
      <c r="B94" s="128"/>
      <c r="C94" s="134"/>
      <c r="D94" s="210">
        <v>216287</v>
      </c>
      <c r="E94" s="39"/>
      <c r="F94" s="210">
        <v>52972</v>
      </c>
      <c r="G94" s="61"/>
      <c r="H94" s="210">
        <v>160327</v>
      </c>
      <c r="I94" s="61"/>
      <c r="J94" s="210">
        <v>35246</v>
      </c>
      <c r="P94" s="128"/>
      <c r="Q94" s="128"/>
      <c r="R94" s="128"/>
      <c r="S94" s="128"/>
    </row>
    <row r="95" spans="1:19" s="140" customFormat="1" ht="20.25" customHeight="1" thickBot="1">
      <c r="A95" s="139" t="s">
        <v>216</v>
      </c>
      <c r="B95" s="141">
        <v>7</v>
      </c>
      <c r="C95" s="134"/>
      <c r="D95" s="59">
        <f>SUM(D93:D94)</f>
        <v>85124.777569999918</v>
      </c>
      <c r="E95" s="150"/>
      <c r="F95" s="59">
        <f>SUM(F93:F94)</f>
        <v>216287</v>
      </c>
      <c r="G95" s="150"/>
      <c r="H95" s="59">
        <f>SUM(H93:H94)</f>
        <v>45913</v>
      </c>
      <c r="I95" s="150"/>
      <c r="J95" s="59">
        <f>SUM(J93:J94)</f>
        <v>160327</v>
      </c>
      <c r="P95" s="128"/>
      <c r="Q95" s="128"/>
      <c r="R95" s="128"/>
      <c r="S95" s="128"/>
    </row>
    <row r="96" spans="1:19" s="140" customFormat="1" ht="20.5" customHeight="1" thickTop="1">
      <c r="A96" s="139"/>
      <c r="B96" s="141"/>
      <c r="C96" s="134"/>
      <c r="D96" s="150"/>
      <c r="E96" s="150"/>
      <c r="F96" s="150"/>
      <c r="G96" s="150"/>
      <c r="H96" s="150"/>
      <c r="I96" s="150"/>
      <c r="J96" s="150"/>
      <c r="P96" s="128"/>
      <c r="Q96" s="128"/>
      <c r="R96" s="128"/>
      <c r="S96" s="128"/>
    </row>
    <row r="97" spans="1:19" s="140" customFormat="1" ht="20.5" customHeight="1">
      <c r="A97" s="139" t="s">
        <v>89</v>
      </c>
      <c r="B97" s="141"/>
      <c r="C97" s="134"/>
      <c r="D97" s="150"/>
      <c r="E97" s="150"/>
      <c r="F97" s="150"/>
      <c r="G97" s="150"/>
      <c r="H97" s="150"/>
      <c r="I97" s="150"/>
      <c r="J97" s="150"/>
      <c r="P97" s="128"/>
      <c r="Q97" s="128"/>
      <c r="R97" s="128"/>
      <c r="S97" s="128"/>
    </row>
    <row r="98" spans="1:19" s="140" customFormat="1" ht="20.5" customHeight="1">
      <c r="A98" s="139" t="s">
        <v>228</v>
      </c>
      <c r="B98" s="141"/>
      <c r="C98" s="134"/>
      <c r="D98" s="150"/>
      <c r="E98" s="150"/>
      <c r="F98" s="150"/>
      <c r="G98" s="150"/>
      <c r="H98" s="150"/>
      <c r="I98" s="150"/>
      <c r="J98" s="150"/>
      <c r="P98" s="128"/>
      <c r="Q98" s="128"/>
      <c r="R98" s="128"/>
      <c r="S98" s="128"/>
    </row>
    <row r="99" spans="1:19" s="140" customFormat="1" ht="20.5" customHeight="1">
      <c r="A99" s="139"/>
      <c r="B99" s="141"/>
      <c r="C99" s="134"/>
      <c r="D99" s="150"/>
      <c r="E99" s="150"/>
      <c r="F99" s="150"/>
      <c r="G99" s="150"/>
      <c r="H99" s="150"/>
      <c r="I99" s="150"/>
      <c r="J99" s="150"/>
      <c r="P99" s="128"/>
      <c r="Q99" s="128"/>
      <c r="R99" s="128"/>
      <c r="S99" s="128"/>
    </row>
    <row r="100" spans="1:19" s="140" customFormat="1" ht="20.5" customHeight="1">
      <c r="A100" s="139"/>
      <c r="B100" s="141"/>
      <c r="C100" s="134"/>
      <c r="D100" s="243" t="s">
        <v>13</v>
      </c>
      <c r="E100" s="243"/>
      <c r="F100" s="243"/>
      <c r="G100" s="46"/>
      <c r="H100" s="243" t="s">
        <v>36</v>
      </c>
      <c r="I100" s="243"/>
      <c r="J100" s="243"/>
      <c r="P100" s="128"/>
      <c r="Q100" s="128"/>
      <c r="R100" s="128"/>
      <c r="S100" s="128"/>
    </row>
    <row r="101" spans="1:19" s="140" customFormat="1" ht="20.5" customHeight="1">
      <c r="A101" s="139"/>
      <c r="B101" s="141"/>
      <c r="C101" s="134"/>
      <c r="D101" s="243" t="s">
        <v>37</v>
      </c>
      <c r="E101" s="243"/>
      <c r="F101" s="243"/>
      <c r="G101" s="46"/>
      <c r="H101" s="243" t="s">
        <v>37</v>
      </c>
      <c r="I101" s="243"/>
      <c r="J101" s="243"/>
      <c r="P101" s="128"/>
      <c r="Q101" s="128"/>
      <c r="R101" s="128"/>
      <c r="S101" s="128"/>
    </row>
    <row r="102" spans="1:19" s="140" customFormat="1" ht="20.5" customHeight="1">
      <c r="A102" s="139"/>
      <c r="B102" s="141"/>
      <c r="C102" s="134"/>
      <c r="D102" s="234" t="s">
        <v>181</v>
      </c>
      <c r="E102" s="234"/>
      <c r="F102" s="234"/>
      <c r="G102" s="47"/>
      <c r="H102" s="234" t="s">
        <v>181</v>
      </c>
      <c r="I102" s="234"/>
      <c r="J102" s="234"/>
      <c r="P102" s="128"/>
      <c r="Q102" s="128"/>
      <c r="R102" s="128"/>
      <c r="S102" s="128"/>
    </row>
    <row r="103" spans="1:19" s="140" customFormat="1" ht="20.5" customHeight="1">
      <c r="A103" s="139"/>
      <c r="B103" s="141"/>
      <c r="C103" s="134"/>
      <c r="D103" s="62">
        <v>2020</v>
      </c>
      <c r="E103" s="48"/>
      <c r="F103" s="62">
        <v>2019</v>
      </c>
      <c r="G103" s="62"/>
      <c r="H103" s="62">
        <v>2020</v>
      </c>
      <c r="I103" s="48"/>
      <c r="J103" s="62">
        <v>2019</v>
      </c>
      <c r="P103" s="128"/>
      <c r="Q103" s="128"/>
      <c r="R103" s="128"/>
      <c r="S103" s="128"/>
    </row>
    <row r="104" spans="1:19" s="140" customFormat="1" ht="20.5" customHeight="1">
      <c r="A104" s="139"/>
      <c r="B104" s="141"/>
      <c r="C104" s="134"/>
      <c r="D104" s="242" t="s">
        <v>15</v>
      </c>
      <c r="E104" s="242"/>
      <c r="F104" s="242"/>
      <c r="G104" s="242"/>
      <c r="H104" s="242"/>
      <c r="I104" s="242"/>
      <c r="J104" s="242"/>
      <c r="P104" s="128"/>
      <c r="Q104" s="128"/>
      <c r="R104" s="128"/>
      <c r="S104" s="128"/>
    </row>
    <row r="105" spans="1:19" s="140" customFormat="1" ht="20.25" customHeight="1">
      <c r="A105" s="36" t="s">
        <v>69</v>
      </c>
      <c r="B105" s="128"/>
      <c r="C105" s="134"/>
      <c r="D105" s="219"/>
      <c r="E105" s="219"/>
      <c r="F105" s="219"/>
      <c r="G105" s="219"/>
      <c r="H105" s="219"/>
      <c r="I105" s="219"/>
      <c r="J105" s="219"/>
      <c r="P105" s="128"/>
      <c r="Q105" s="128"/>
      <c r="R105" s="128"/>
      <c r="S105" s="128"/>
    </row>
    <row r="106" spans="1:19" s="140" customFormat="1" ht="20.25" customHeight="1">
      <c r="A106" s="139" t="s">
        <v>62</v>
      </c>
      <c r="B106" s="128"/>
      <c r="C106" s="134"/>
      <c r="D106" s="54"/>
      <c r="E106" s="38"/>
      <c r="F106" s="54"/>
      <c r="G106" s="38"/>
      <c r="H106" s="54"/>
      <c r="I106" s="38"/>
      <c r="J106" s="54"/>
      <c r="P106" s="128"/>
      <c r="Q106" s="128"/>
      <c r="R106" s="128"/>
      <c r="S106" s="128"/>
    </row>
    <row r="107" spans="1:19" s="140" customFormat="1" ht="20.25" customHeight="1">
      <c r="A107" s="143" t="s">
        <v>178</v>
      </c>
      <c r="B107" s="128"/>
      <c r="C107" s="134"/>
      <c r="D107" s="135">
        <v>84</v>
      </c>
      <c r="E107" s="61"/>
      <c r="F107" s="60">
        <v>79</v>
      </c>
      <c r="G107" s="61"/>
      <c r="H107" s="135">
        <v>84</v>
      </c>
      <c r="I107" s="61"/>
      <c r="J107" s="60">
        <v>79</v>
      </c>
      <c r="P107" s="128"/>
      <c r="Q107" s="128"/>
      <c r="R107" s="128"/>
      <c r="S107" s="128"/>
    </row>
    <row r="108" spans="1:19" s="143" customFormat="1" ht="20.25" customHeight="1">
      <c r="A108" s="143" t="s">
        <v>120</v>
      </c>
      <c r="B108" s="128"/>
      <c r="C108" s="134"/>
      <c r="D108" s="135">
        <v>18</v>
      </c>
      <c r="E108" s="149"/>
      <c r="F108" s="135">
        <v>0</v>
      </c>
      <c r="G108" s="149"/>
      <c r="H108" s="135">
        <v>18</v>
      </c>
      <c r="I108" s="149"/>
      <c r="J108" s="135">
        <v>0</v>
      </c>
      <c r="K108" s="140"/>
      <c r="L108" s="140"/>
      <c r="M108" s="140"/>
      <c r="N108" s="140"/>
      <c r="O108" s="140"/>
      <c r="P108" s="128"/>
      <c r="Q108" s="128"/>
      <c r="R108" s="128"/>
      <c r="S108" s="128"/>
    </row>
    <row r="109" spans="1:19" s="143" customFormat="1" hidden="1">
      <c r="A109" s="143" t="s">
        <v>121</v>
      </c>
      <c r="B109" s="128"/>
      <c r="C109" s="134"/>
      <c r="D109" s="135"/>
      <c r="E109" s="149"/>
      <c r="F109" s="135">
        <v>0</v>
      </c>
      <c r="G109" s="149"/>
      <c r="H109" s="135"/>
      <c r="I109" s="149"/>
      <c r="J109" s="135">
        <v>0</v>
      </c>
      <c r="K109" s="140"/>
      <c r="L109" s="140"/>
      <c r="M109" s="140"/>
      <c r="N109" s="140"/>
      <c r="O109" s="140"/>
      <c r="P109" s="128"/>
      <c r="Q109" s="128"/>
      <c r="R109" s="128"/>
      <c r="S109" s="128"/>
    </row>
    <row r="110" spans="1:19" s="143" customFormat="1" ht="20.25" customHeight="1">
      <c r="A110" s="143" t="s">
        <v>160</v>
      </c>
      <c r="B110" s="128"/>
      <c r="C110" s="134"/>
      <c r="D110" s="135">
        <v>4000</v>
      </c>
      <c r="E110" s="149"/>
      <c r="F110" s="135">
        <v>0</v>
      </c>
      <c r="G110" s="149"/>
      <c r="H110" s="135">
        <v>0</v>
      </c>
      <c r="I110" s="149"/>
      <c r="J110" s="135">
        <v>0</v>
      </c>
      <c r="K110" s="140"/>
      <c r="L110" s="140"/>
      <c r="M110" s="140"/>
      <c r="N110" s="140"/>
      <c r="O110" s="140"/>
      <c r="P110" s="128"/>
      <c r="Q110" s="128"/>
      <c r="R110" s="128"/>
      <c r="S110" s="128"/>
    </row>
    <row r="111" spans="1:19" s="143" customFormat="1" ht="20.25" customHeight="1">
      <c r="A111" s="143" t="s">
        <v>250</v>
      </c>
      <c r="B111" s="128"/>
      <c r="C111" s="134"/>
      <c r="D111" s="135">
        <v>6263</v>
      </c>
      <c r="E111" s="149"/>
      <c r="F111" s="135">
        <v>0</v>
      </c>
      <c r="G111" s="149"/>
      <c r="H111" s="135">
        <v>6263</v>
      </c>
      <c r="I111" s="149"/>
      <c r="J111" s="135">
        <v>0</v>
      </c>
      <c r="K111" s="140"/>
      <c r="L111" s="140"/>
      <c r="M111" s="140"/>
      <c r="N111" s="140"/>
      <c r="O111" s="140"/>
      <c r="P111" s="128"/>
      <c r="Q111" s="128"/>
      <c r="R111" s="128"/>
      <c r="S111" s="128"/>
    </row>
    <row r="112" spans="1:19" s="143" customFormat="1" ht="20.25" customHeight="1">
      <c r="A112" s="143" t="s">
        <v>179</v>
      </c>
      <c r="B112" s="128"/>
      <c r="C112" s="134"/>
      <c r="D112" s="135">
        <v>0</v>
      </c>
      <c r="E112" s="149"/>
      <c r="F112" s="135">
        <v>20824</v>
      </c>
      <c r="G112" s="149"/>
      <c r="H112" s="135">
        <v>0</v>
      </c>
      <c r="I112" s="149"/>
      <c r="J112" s="135">
        <v>20824</v>
      </c>
      <c r="K112" s="140"/>
      <c r="L112" s="140"/>
      <c r="M112" s="140"/>
      <c r="N112" s="140"/>
      <c r="O112" s="140"/>
      <c r="P112" s="128"/>
      <c r="Q112" s="128"/>
      <c r="R112" s="128"/>
      <c r="S112" s="128"/>
    </row>
    <row r="113" spans="1:19" s="143" customFormat="1" ht="20.149999999999999" customHeight="1">
      <c r="A113" s="143" t="s">
        <v>161</v>
      </c>
      <c r="B113" s="128"/>
      <c r="C113" s="134"/>
      <c r="D113" s="135">
        <v>154043</v>
      </c>
      <c r="E113" s="149"/>
      <c r="F113" s="135">
        <v>0</v>
      </c>
      <c r="G113" s="149"/>
      <c r="H113" s="135">
        <v>46558</v>
      </c>
      <c r="I113" s="149"/>
      <c r="J113" s="135">
        <v>0</v>
      </c>
      <c r="K113" s="140"/>
      <c r="L113" s="140"/>
      <c r="M113" s="140"/>
      <c r="N113" s="140"/>
      <c r="O113" s="140"/>
      <c r="P113" s="128"/>
      <c r="Q113" s="128"/>
      <c r="R113" s="128"/>
      <c r="S113" s="128"/>
    </row>
    <row r="114" spans="1:19" s="143" customFormat="1" ht="20.149999999999999" customHeight="1">
      <c r="A114" s="143" t="s">
        <v>171</v>
      </c>
      <c r="B114" s="141"/>
      <c r="C114" s="134"/>
      <c r="D114" s="135">
        <v>269042</v>
      </c>
      <c r="E114" s="149"/>
      <c r="F114" s="135">
        <v>0</v>
      </c>
      <c r="G114" s="149"/>
      <c r="H114" s="135">
        <v>181923</v>
      </c>
      <c r="I114" s="150"/>
      <c r="J114" s="135">
        <v>0</v>
      </c>
      <c r="K114" s="140"/>
      <c r="L114" s="140"/>
      <c r="M114" s="140"/>
      <c r="N114" s="140"/>
      <c r="O114" s="140"/>
      <c r="P114" s="128"/>
      <c r="Q114" s="128"/>
      <c r="R114" s="128"/>
      <c r="S114" s="128"/>
    </row>
    <row r="115" spans="1:19" s="143" customFormat="1" ht="20.149999999999999" customHeight="1">
      <c r="A115" s="143" t="s">
        <v>138</v>
      </c>
      <c r="B115" s="128"/>
      <c r="C115" s="134"/>
      <c r="D115" s="135">
        <v>2474.34771</v>
      </c>
      <c r="E115" s="149"/>
      <c r="F115" s="135">
        <v>0</v>
      </c>
      <c r="G115" s="149"/>
      <c r="H115" s="135">
        <v>1900</v>
      </c>
      <c r="I115" s="149"/>
      <c r="J115" s="135">
        <v>0</v>
      </c>
      <c r="K115" s="140"/>
      <c r="L115" s="140"/>
      <c r="M115" s="140"/>
      <c r="N115" s="140"/>
      <c r="O115" s="140"/>
      <c r="P115" s="128"/>
      <c r="Q115" s="128"/>
      <c r="R115" s="128"/>
      <c r="S115" s="128"/>
    </row>
    <row r="116" spans="1:19" s="143" customFormat="1" ht="20.25" customHeight="1">
      <c r="K116" s="140"/>
      <c r="L116" s="140"/>
      <c r="M116" s="140"/>
      <c r="N116" s="140"/>
      <c r="O116" s="140"/>
      <c r="P116" s="128"/>
      <c r="Q116" s="128"/>
      <c r="R116" s="128"/>
      <c r="S116" s="128"/>
    </row>
    <row r="117" spans="1:19" s="143" customFormat="1" ht="19.5" customHeight="1">
      <c r="A117" s="139"/>
      <c r="B117" s="141"/>
      <c r="C117" s="134"/>
      <c r="D117" s="150"/>
      <c r="E117" s="150"/>
      <c r="F117" s="150"/>
      <c r="G117" s="150"/>
      <c r="H117" s="150"/>
      <c r="I117" s="150"/>
      <c r="J117" s="150"/>
      <c r="K117" s="140"/>
      <c r="L117" s="140"/>
      <c r="M117" s="140"/>
      <c r="N117" s="140"/>
      <c r="O117" s="140"/>
      <c r="P117" s="128"/>
      <c r="Q117" s="128"/>
      <c r="R117" s="128"/>
      <c r="S117" s="128"/>
    </row>
  </sheetData>
  <mergeCells count="21">
    <mergeCell ref="H100:J100"/>
    <mergeCell ref="D101:F101"/>
    <mergeCell ref="H101:J101"/>
    <mergeCell ref="D102:F102"/>
    <mergeCell ref="H102:J102"/>
    <mergeCell ref="D104:J104"/>
    <mergeCell ref="D4:F4"/>
    <mergeCell ref="H4:J4"/>
    <mergeCell ref="D5:F5"/>
    <mergeCell ref="H5:J5"/>
    <mergeCell ref="D49:F49"/>
    <mergeCell ref="H49:J49"/>
    <mergeCell ref="D8:J8"/>
    <mergeCell ref="D53:J53"/>
    <mergeCell ref="H6:J6"/>
    <mergeCell ref="D6:F6"/>
    <mergeCell ref="D51:F51"/>
    <mergeCell ref="H51:J51"/>
    <mergeCell ref="D50:F50"/>
    <mergeCell ref="H50:J50"/>
    <mergeCell ref="D100:F100"/>
  </mergeCells>
  <pageMargins left="0.70866141732283505" right="0.70866141732283505" top="0.47244094488188998" bottom="0.511811023622047" header="0.511811023622047" footer="0.511811023622047"/>
  <pageSetup paperSize="9" scale="69" firstPageNumber="12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5" max="16383" man="1"/>
    <brk id="96" max="9" man="1"/>
    <brk id="1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BS5-7</vt:lpstr>
      <vt:lpstr>PL 8-9</vt:lpstr>
      <vt:lpstr>SH 10</vt:lpstr>
      <vt:lpstr>SH 11</vt:lpstr>
      <vt:lpstr>CF 12-14</vt:lpstr>
      <vt:lpstr>'BS5-7'!Print_Area</vt:lpstr>
      <vt:lpstr>'CF 12-14'!Print_Area</vt:lpstr>
      <vt:lpstr>'SH 10'!Print_Area</vt:lpstr>
      <vt:lpstr>'SH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Ekmanachai, Paripan</cp:lastModifiedBy>
  <cp:lastPrinted>2021-02-23T13:47:53Z</cp:lastPrinted>
  <dcterms:created xsi:type="dcterms:W3CDTF">1980-01-09T03:54:11Z</dcterms:created>
  <dcterms:modified xsi:type="dcterms:W3CDTF">2021-02-23T16:19:27Z</dcterms:modified>
</cp:coreProperties>
</file>