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savisanu\Desktop\PMTA\YE 2020\FS\SET file\"/>
    </mc:Choice>
  </mc:AlternateContent>
  <xr:revisionPtr revIDLastSave="0" documentId="13_ncr:1_{2981C66F-F0C1-4A57-94CD-40E56A6876CC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BS!$A$1:$K$67</definedName>
    <definedName name="_xlnm.Print_Area" localSheetId="2">'COE1'!$A$1:$S$34</definedName>
    <definedName name="_xlnm.Print_Area" localSheetId="3">'COE2'!$A$1:$L$32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<sst xmlns="http://schemas.openxmlformats.org/spreadsheetml/2006/main" count="391" uniqueCount="203">
  <si>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</si>
  <si>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</si>
  <si>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</si>
  <si>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</si>
  <si>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</si>
  <si>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</si>
  <si>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</si>
  <si>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</si>
  <si>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</si>
  <si>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</si>
  <si>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</si>
  <si>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</si>
  <si>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</si>
  <si>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</si>
  <si>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</si>
  <si>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</si>
  <si>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</si>
  <si>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</si>
  <si>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</si>
  <si>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</si>
  <si>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</si>
  <si>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</si>
  <si>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</si>
  <si>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</si>
  <si>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</si>
  <si>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</si>
  <si>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</si>
  <si>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</si>
  <si>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</si>
  <si>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</si>
  <si>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</si>
  <si>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</si>
  <si>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</si>
  <si>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</si>
  <si>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</si>
  <si>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</si>
  <si>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</si>
  <si>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</si>
  <si>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</si>
  <si>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</si>
  <si>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</si>
  <si>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</si>
  <si>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</si>
  <si>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</si>
  <si>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</si>
  <si>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</si>
  <si>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</si>
  <si>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</si>
  <si>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</si>
  <si>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</si>
  <si>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</si>
  <si>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</si>
  <si>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</si>
  <si>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</si>
  <si>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</si>
  <si>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</si>
  <si>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</si>
  <si>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</si>
  <si>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</si>
  <si>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</si>
  <si>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</si>
  <si>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</si>
  <si>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</si>
  <si>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</si>
  <si>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</si>
  <si>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</si>
  <si>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</si>
  <si>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</si>
  <si>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</si>
  <si>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</si>
  <si>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</si>
  <si>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</si>
  <si>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</si>
  <si>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</si>
  <si>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</si>
  <si>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</si>
  <si>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</si>
  <si>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</si>
  <si>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</si>
  <si>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</si>
  <si>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</si>
  <si>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</si>
  <si>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</si>
  <si>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</si>
  <si>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</si>
  <si>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</si>
  <si>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</si>
  <si>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</si>
  <si>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</si>
  <si>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</si>
  <si>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</si>
  <si>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</si>
  <si>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</si>
  <si>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</si>
  <si>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</si>
  <si>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</si>
  <si>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</si>
  <si>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</si>
  <si>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</si>
  <si>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</si>
  <si>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</si>
  <si>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</si>
  <si>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</si>
  <si>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</si>
  <si>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ขาดทุนจากอัตราแลกเปลี่ยนที่ยังไม่เกิดขึ้นจริง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</si>
  <si>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</si>
  <si>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</si>
  <si>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</si>
  <si>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</si>
  <si>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</si>
  <si>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</si>
  <si>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</si>
  <si>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</si>
  <si>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</si>
  <si>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</si>
  <si>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</si>
  <si>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</si>
  <si>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</si>
  <si>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</si>
  <si>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</si>
  <si>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</si>
  <si>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</si>
  <si>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</si>
  <si>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</si>
  <si>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</si>
  <si>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</si>
  <si>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</si>
  <si>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</si>
  <si>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</si>
  <si>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</si>
  <si>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</si>
  <si>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</si>
  <si>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</si>
  <si>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</si>
  <si>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</si>
  <si>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</si>
  <si>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</si>
  <si>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</si>
  <si>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</si>
  <si>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</si>
  <si>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</si>
  <si>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</si>
  <si>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</si>
  <si>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</si>
  <si>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</si>
  <si>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</si>
  <si>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</si>
  <si>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</si>
  <si>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</si>
  <si>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</si>
  <si>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</si>
  <si>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</si>
  <si>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</si>
  <si>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</si>
  <si>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</si>
  <si>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</si>
  <si>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เจ้าหนี้อื่น</t>
  </si>
  <si>
    <t>กำไร</t>
  </si>
  <si>
    <t>รายการที่ไม่ใช่เงินสด</t>
  </si>
  <si>
    <t>เงินปันผลค้างรับ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</si>
  <si>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</si>
  <si>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</si>
  <si>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</si>
  <si>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</si>
  <si>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</si>
  <si>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เงินปันผล</t>
  </si>
  <si>
    <t>กำไรต่อหุ้นขั้นพื้นฐาน</t>
  </si>
  <si>
    <t>ค่าใช้จ่ายในการขาย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</si>
  <si>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</si>
  <si>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</si>
  <si>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</si>
  <si>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งบกระแสเงินสด (ไม่ได้ตรวจสอบ)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</si>
  <si>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</si>
  <si>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</si>
  <si>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</si>
  <si>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</si>
  <si>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</si>
  <si>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ดอกเบี้ยค้างรับ</t>
  </si>
  <si>
    <t>เงินสดรับจากการขายอาคารและอุปกรณ์</t>
  </si>
  <si>
    <t xml:space="preserve">(หุ้นสามัญจำนวน 101,200,000 หุ้น </t>
  </si>
  <si>
    <t>มูลค่า 10 บาทต่อหุ้น)</t>
  </si>
  <si>
    <t>ตัดจำหน่ายอาคารและอุปกรณ์</t>
  </si>
  <si>
    <t>เงินสดและรายการเทียบเท่าเงินสด ณ 31 ธันวาคม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</si>
  <si>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</si>
  <si>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</si>
  <si>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</si>
  <si>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</si>
  <si>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</si>
  <si>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3, 10</t>
  </si>
  <si>
    <t>ผลกำไรจากอัตราแลกเปลี่ยนสุทธิ</t>
  </si>
  <si>
    <t>ผลขาดทุนจากอัตราแลกเปลี่ยนสุทธิ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</si>
  <si>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</si>
  <si>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</si>
  <si>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</si>
  <si>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</si>
  <si>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</si>
  <si>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5, 19</t>
  </si>
  <si>
    <t>(กำไร) ขาดทุนจากอัตราแลกเปลี่ยนที่เกิดขึ้นจริง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</si>
  <si>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</si>
  <si>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</si>
  <si>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3, 5, 10</t>
  </si>
  <si>
    <t>โอนสินทรัพย์สิทธิการใช้</t>
  </si>
  <si>
    <t>เจ้าหนี้ค่าซื้ออาคารและอุปกรณ์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</si>
</sst>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  <charset val="222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5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 applyBorder="1" applyAlignment="1"/>
    <xf numFmtId="0" fontId="13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1" fillId="0" borderId="0" xfId="1" applyFont="1" applyBorder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1" fillId="0" borderId="0" xfId="1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/>
    </xf>
    <xf numFmtId="0" fontId="17" fillId="0" borderId="0" xfId="0" applyFont="1" applyBorder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9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1" fillId="0" borderId="0" xfId="0" applyFont="1" applyFill="1" applyAlignment="1">
      <alignment horizontal="left"/>
    </xf>
    <xf numFmtId="41" fontId="11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41" fontId="11" fillId="0" borderId="0" xfId="1" applyNumberFormat="1" applyFont="1" applyFill="1" applyBorder="1" applyAlignment="1">
      <alignment horizontal="center"/>
    </xf>
    <xf numFmtId="0" fontId="11" fillId="0" borderId="0" xfId="0" applyFont="1" applyFill="1" applyBorder="1"/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6"/>
    </xf>
    <xf numFmtId="0" fontId="8" fillId="0" borderId="0" xfId="0" applyFont="1" applyFill="1" applyBorder="1" applyAlignment="1">
      <alignment horizontal="left" indent="6"/>
    </xf>
    <xf numFmtId="0" fontId="12" fillId="0" borderId="0" xfId="0" applyFont="1" applyFill="1" applyAlignment="1">
      <alignment horizontal="left" indent="6"/>
    </xf>
    <xf numFmtId="0" fontId="12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9" fillId="0" borderId="0" xfId="0" applyFont="1" applyFill="1" applyAlignment="1"/>
    <xf numFmtId="0" fontId="14" fillId="0" borderId="0" xfId="0" applyFont="1" applyBorder="1" applyAlignment="1">
      <alignment horizontal="left" indent="8"/>
    </xf>
    <xf numFmtId="0" fontId="8" fillId="0" borderId="0" xfId="0" applyFont="1" applyBorder="1" applyAlignment="1">
      <alignment horizontal="left" indent="5"/>
    </xf>
    <xf numFmtId="0" fontId="14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1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3" fontId="21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1" fillId="0" borderId="0" xfId="0" applyNumberFormat="1" applyFont="1" applyFill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20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0" fontId="12" fillId="0" borderId="0" xfId="0" applyFont="1" applyAlignment="1"/>
    <xf numFmtId="49" fontId="13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11" fillId="0" borderId="0" xfId="1" applyNumberFormat="1" applyFont="1" applyAlignment="1">
      <alignment horizontal="center"/>
    </xf>
    <xf numFmtId="41" fontId="11" fillId="0" borderId="0" xfId="0" applyNumberFormat="1" applyFont="1" applyFill="1" applyBorder="1" applyAlignment="1">
      <alignment horizontal="left" indent="5"/>
    </xf>
    <xf numFmtId="49" fontId="12" fillId="0" borderId="0" xfId="0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41" fontId="19" fillId="0" borderId="0" xfId="1" applyNumberFormat="1" applyFont="1" applyFill="1" applyBorder="1" applyAlignment="1">
      <alignment horizontal="right" indent="2"/>
    </xf>
    <xf numFmtId="0" fontId="6" fillId="0" borderId="0" xfId="0" applyFont="1" applyFill="1" applyBorder="1" applyAlignment="1">
      <alignment horizontal="center"/>
    </xf>
    <xf numFmtId="0" fontId="22" fillId="0" borderId="0" xfId="0" applyFont="1" applyBorder="1" applyAlignment="1"/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9" fillId="0" borderId="0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 indent="2"/>
    </xf>
    <xf numFmtId="0" fontId="19" fillId="0" borderId="0" xfId="0" applyFont="1" applyFill="1" applyBorder="1" applyAlignment="1"/>
    <xf numFmtId="0" fontId="1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9" fillId="0" borderId="0" xfId="1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1" fillId="0" borderId="4" xfId="1" applyNumberFormat="1" applyFont="1" applyFill="1" applyBorder="1" applyAlignment="1"/>
    <xf numFmtId="167" fontId="11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41" fontId="11" fillId="0" borderId="0" xfId="0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8" fillId="0" borderId="0" xfId="0" applyNumberFormat="1" applyFont="1" applyBorder="1" applyAlignment="1">
      <alignment horizontal="center"/>
    </xf>
    <xf numFmtId="43" fontId="11" fillId="0" borderId="0" xfId="1" applyFont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5" fillId="0" borderId="0" xfId="0" applyNumberFormat="1" applyFont="1" applyBorder="1" applyAlignment="1"/>
    <xf numFmtId="0" fontId="15" fillId="0" borderId="0" xfId="0" applyFont="1" applyBorder="1" applyAlignment="1"/>
    <xf numFmtId="164" fontId="15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2" fontId="17" fillId="0" borderId="0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15" fillId="0" borderId="0" xfId="0" applyFont="1" applyFill="1"/>
    <xf numFmtId="0" fontId="0" fillId="0" borderId="0" xfId="0" applyFill="1" applyAlignment="1">
      <alignment horizontal="center"/>
    </xf>
    <xf numFmtId="166" fontId="19" fillId="0" borderId="0" xfId="1" applyNumberFormat="1" applyFont="1" applyAlignment="1">
      <alignment horizontal="center"/>
    </xf>
    <xf numFmtId="49" fontId="23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8" fillId="0" borderId="0" xfId="0" applyFont="1" applyFill="1" applyBorder="1" applyAlignment="1">
      <alignment horizontal="left" indent="9"/>
    </xf>
    <xf numFmtId="0" fontId="8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1" fillId="0" borderId="0" xfId="1" applyNumberFormat="1" applyFont="1" applyFill="1" applyBorder="1" applyAlignment="1">
      <alignment horizontal="right"/>
    </xf>
    <xf numFmtId="166" fontId="19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8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right" indent="2"/>
    </xf>
    <xf numFmtId="0" fontId="19" fillId="0" borderId="0" xfId="0" applyFont="1" applyFill="1" applyBorder="1" applyAlignment="1">
      <alignment horizontal="center"/>
    </xf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1" fillId="0" borderId="0" xfId="0" applyNumberFormat="1" applyFont="1" applyFill="1" applyBorder="1" applyAlignment="1">
      <alignment horizontal="right" indent="2"/>
    </xf>
    <xf numFmtId="43" fontId="19" fillId="0" borderId="0" xfId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3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20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1" fillId="0" borderId="2" xfId="1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/>
    <xf numFmtId="49" fontId="16" fillId="0" borderId="0" xfId="0" applyNumberFormat="1" applyFont="1" applyFill="1" applyBorder="1" applyAlignment="1"/>
    <xf numFmtId="165" fontId="17" fillId="0" borderId="0" xfId="0" applyNumberFormat="1" applyFont="1" applyFill="1" applyAlignment="1"/>
    <xf numFmtId="0" fontId="16" fillId="0" borderId="0" xfId="0" applyFont="1" applyFill="1"/>
    <xf numFmtId="165" fontId="16" fillId="0" borderId="0" xfId="0" applyNumberFormat="1" applyFont="1" applyFill="1" applyAlignment="1"/>
    <xf numFmtId="166" fontId="8" fillId="0" borderId="0" xfId="0" applyNumberFormat="1" applyFont="1" applyBorder="1" applyAlignment="1">
      <alignment horizontal="center"/>
    </xf>
    <xf numFmtId="37" fontId="11" fillId="0" borderId="2" xfId="1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center"/>
    </xf>
    <xf numFmtId="166" fontId="19" fillId="0" borderId="0" xfId="1" applyNumberFormat="1" applyFont="1" applyAlignment="1"/>
    <xf numFmtId="37" fontId="19" fillId="0" borderId="1" xfId="1" applyNumberFormat="1" applyFont="1" applyBorder="1" applyAlignment="1"/>
    <xf numFmtId="166" fontId="0" fillId="0" borderId="1" xfId="1" applyNumberFormat="1" applyFont="1" applyFill="1" applyBorder="1" applyAlignment="1">
      <alignment horizontal="center"/>
    </xf>
    <xf numFmtId="166" fontId="15" fillId="0" borderId="1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0" fontId="0" fillId="0" borderId="0" xfId="0" applyFill="1"/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0" fontId="7" fillId="0" borderId="0" xfId="0" applyFont="1" applyFill="1" applyAlignment="1"/>
    <xf numFmtId="0" fontId="12" fillId="0" borderId="0" xfId="0" applyFont="1" applyFill="1" applyAlignment="1"/>
    <xf numFmtId="0" fontId="18" fillId="0" borderId="0" xfId="0" applyFont="1" applyFill="1" applyAlignment="1"/>
    <xf numFmtId="0" fontId="11" fillId="0" borderId="0" xfId="0" applyFont="1" applyFill="1" applyAlignment="1">
      <alignment horizontal="left" vertical="center" indent="1"/>
    </xf>
    <xf numFmtId="43" fontId="19" fillId="0" borderId="1" xfId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6" fontId="19" fillId="0" borderId="0" xfId="1" applyNumberFormat="1" applyFont="1" applyFill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11" fillId="0" borderId="1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5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11" fillId="0" borderId="3" xfId="1" applyNumberFormat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right"/>
    </xf>
    <xf numFmtId="43" fontId="12" fillId="0" borderId="0" xfId="0" applyNumberFormat="1" applyFont="1" applyBorder="1" applyAlignment="1">
      <alignment horizontal="left" indent="6"/>
    </xf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166" fontId="11" fillId="0" borderId="0" xfId="3" applyNumberFormat="1" applyFont="1" applyFill="1" applyBorder="1"/>
    <xf numFmtId="166" fontId="11" fillId="0" borderId="0" xfId="3" applyNumberFormat="1" applyFont="1" applyFill="1"/>
    <xf numFmtId="166" fontId="0" fillId="0" borderId="0" xfId="3" applyNumberFormat="1" applyFont="1" applyFill="1"/>
    <xf numFmtId="0" fontId="8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 indent="5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left" indent="6"/>
    </xf>
    <xf numFmtId="166" fontId="15" fillId="0" borderId="0" xfId="1" applyNumberFormat="1" applyFont="1"/>
    <xf numFmtId="166" fontId="0" fillId="0" borderId="0" xfId="1" applyNumberFormat="1" applyFont="1" applyFill="1" applyBorder="1" applyAlignment="1">
      <alignment horizontal="center"/>
    </xf>
    <xf numFmtId="166" fontId="11" fillId="0" borderId="5" xfId="1" applyNumberFormat="1" applyFont="1" applyBorder="1" applyAlignment="1">
      <alignment horizontal="right" indent="2"/>
    </xf>
    <xf numFmtId="166" fontId="15" fillId="0" borderId="1" xfId="1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8" fillId="0" borderId="0" xfId="1" applyFont="1" applyFill="1" applyBorder="1" applyAlignment="1"/>
    <xf numFmtId="43" fontId="19" fillId="0" borderId="0" xfId="1" applyFont="1" applyFill="1" applyBorder="1" applyAlignment="1">
      <alignment horizontal="right" indent="2"/>
    </xf>
    <xf numFmtId="166" fontId="19" fillId="0" borderId="0" xfId="1" applyNumberFormat="1" applyFont="1" applyFill="1" applyBorder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 indent="5"/>
    </xf>
    <xf numFmtId="166" fontId="8" fillId="0" borderId="0" xfId="1" applyNumberFormat="1" applyFont="1" applyFill="1" applyAlignment="1">
      <alignment horizontal="left" indent="6"/>
    </xf>
    <xf numFmtId="166" fontId="0" fillId="0" borderId="1" xfId="1" applyNumberFormat="1" applyFont="1" applyFill="1" applyBorder="1" applyAlignment="1">
      <alignment horizontal="right"/>
    </xf>
    <xf numFmtId="166" fontId="19" fillId="0" borderId="6" xfId="1" quotePrefix="1" applyNumberFormat="1" applyFont="1" applyFill="1" applyBorder="1" applyAlignment="1">
      <alignment horizontal="center"/>
    </xf>
    <xf numFmtId="166" fontId="19" fillId="0" borderId="6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Alignment="1">
      <alignment horizontal="right"/>
    </xf>
    <xf numFmtId="166" fontId="11" fillId="0" borderId="2" xfId="1" applyNumberFormat="1" applyFont="1" applyBorder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166" fontId="11" fillId="0" borderId="2" xfId="1" applyNumberFormat="1" applyFont="1" applyBorder="1" applyAlignment="1">
      <alignment horizontal="right"/>
    </xf>
    <xf numFmtId="166" fontId="19" fillId="0" borderId="1" xfId="1" quotePrefix="1" applyNumberFormat="1" applyFont="1" applyBorder="1" applyAlignment="1">
      <alignment horizontal="center"/>
    </xf>
    <xf numFmtId="166" fontId="19" fillId="0" borderId="1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center"/>
    </xf>
    <xf numFmtId="166" fontId="11" fillId="0" borderId="3" xfId="1" applyNumberFormat="1" applyFont="1" applyBorder="1" applyAlignment="1"/>
    <xf numFmtId="166" fontId="11" fillId="0" borderId="0" xfId="1" applyNumberFormat="1" applyFont="1" applyBorder="1" applyAlignment="1"/>
    <xf numFmtId="166" fontId="19" fillId="0" borderId="0" xfId="1" applyNumberFormat="1" applyFont="1" applyBorder="1" applyAlignment="1"/>
    <xf numFmtId="166" fontId="11" fillId="0" borderId="0" xfId="1" applyNumberFormat="1" applyFont="1" applyFill="1" applyBorder="1" applyAlignment="1">
      <alignment horizontal="left" vertical="center" indent="10"/>
    </xf>
    <xf numFmtId="166" fontId="11" fillId="0" borderId="0" xfId="1" applyNumberFormat="1" applyFont="1" applyFill="1" applyAlignment="1">
      <alignment horizontal="left" vertical="center" indent="7"/>
    </xf>
    <xf numFmtId="166" fontId="11" fillId="0" borderId="0" xfId="1" applyNumberFormat="1" applyFont="1" applyFill="1" applyBorder="1" applyAlignment="1">
      <alignment horizontal="left" vertical="center" indent="8"/>
    </xf>
    <xf numFmtId="166" fontId="11" fillId="0" borderId="0" xfId="1" applyNumberFormat="1" applyFont="1" applyFill="1" applyAlignment="1">
      <alignment horizontal="left" vertical="center" indent="8"/>
    </xf>
    <xf numFmtId="166" fontId="19" fillId="0" borderId="1" xfId="1" applyNumberFormat="1" applyFont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6" fontId="15" fillId="0" borderId="0" xfId="1" quotePrefix="1" applyNumberFormat="1" applyFont="1" applyFill="1" applyBorder="1" applyAlignment="1">
      <alignment horizontal="center"/>
    </xf>
    <xf numFmtId="166" fontId="0" fillId="0" borderId="1" xfId="1" applyNumberFormat="1" applyFont="1" applyBorder="1" applyAlignment="1"/>
    <xf numFmtId="166" fontId="0" fillId="0" borderId="0" xfId="1" applyNumberFormat="1" applyFont="1" applyFill="1"/>
    <xf numFmtId="166" fontId="14" fillId="0" borderId="0" xfId="1" applyNumberFormat="1" applyFont="1" applyBorder="1" applyAlignment="1">
      <alignment horizontal="left" indent="5"/>
    </xf>
    <xf numFmtId="166" fontId="15" fillId="0" borderId="0" xfId="1" applyNumberFormat="1" applyFont="1" applyFill="1" applyBorder="1" applyAlignment="1">
      <alignment horizontal="left" indent="8"/>
    </xf>
    <xf numFmtId="166" fontId="15" fillId="0" borderId="0" xfId="1" applyNumberFormat="1" applyFont="1" applyFill="1" applyBorder="1" applyAlignment="1"/>
    <xf numFmtId="166" fontId="16" fillId="0" borderId="2" xfId="1" applyNumberFormat="1" applyFont="1" applyFill="1" applyBorder="1" applyAlignment="1"/>
    <xf numFmtId="166" fontId="16" fillId="0" borderId="0" xfId="1" applyNumberFormat="1" applyFont="1" applyFill="1" applyBorder="1" applyAlignment="1"/>
    <xf numFmtId="166" fontId="16" fillId="0" borderId="2" xfId="1" applyNumberFormat="1" applyFont="1" applyBorder="1" applyAlignment="1">
      <alignment horizontal="center"/>
    </xf>
    <xf numFmtId="166" fontId="15" fillId="0" borderId="0" xfId="1" applyNumberFormat="1" applyFont="1" applyBorder="1" applyAlignment="1">
      <alignment horizontal="left" indent="5"/>
    </xf>
    <xf numFmtId="166" fontId="15" fillId="0" borderId="0" xfId="1" applyNumberFormat="1" applyFont="1" applyBorder="1" applyAlignment="1"/>
    <xf numFmtId="166" fontId="16" fillId="0" borderId="0" xfId="1" applyNumberFormat="1" applyFont="1" applyBorder="1" applyAlignment="1"/>
    <xf numFmtId="166" fontId="16" fillId="0" borderId="4" xfId="1" applyNumberFormat="1" applyFont="1" applyFill="1" applyBorder="1" applyAlignment="1"/>
    <xf numFmtId="166" fontId="16" fillId="0" borderId="5" xfId="1" applyNumberFormat="1" applyFont="1" applyFill="1" applyBorder="1" applyAlignment="1"/>
    <xf numFmtId="166" fontId="8" fillId="0" borderId="0" xfId="1" applyNumberFormat="1" applyFont="1" applyBorder="1" applyAlignment="1">
      <alignment horizontal="center"/>
    </xf>
    <xf numFmtId="165" fontId="14" fillId="0" borderId="0" xfId="0" applyNumberFormat="1" applyFont="1"/>
    <xf numFmtId="49" fontId="15" fillId="0" borderId="0" xfId="0" applyNumberFormat="1" applyFont="1"/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/>
    <xf numFmtId="43" fontId="19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 vertical="center"/>
    </xf>
    <xf numFmtId="166" fontId="25" fillId="0" borderId="1" xfId="1" applyNumberFormat="1" applyFont="1" applyFill="1" applyBorder="1" applyAlignment="1">
      <alignment horizontal="center"/>
    </xf>
    <xf numFmtId="166" fontId="19" fillId="0" borderId="0" xfId="1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9" fillId="0" borderId="0" xfId="1" applyNumberFormat="1" applyFont="1" applyFill="1" applyBorder="1"/>
    <xf numFmtId="166" fontId="19" fillId="0" borderId="1" xfId="1" applyNumberFormat="1" applyFont="1" applyFill="1" applyBorder="1" applyAlignment="1">
      <alignment horizontal="center"/>
    </xf>
    <xf numFmtId="166" fontId="19" fillId="0" borderId="0" xfId="3" applyNumberFormat="1" applyFont="1" applyFill="1"/>
    <xf numFmtId="0" fontId="26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166" fontId="27" fillId="0" borderId="0" xfId="1" applyNumberFormat="1" applyFont="1" applyBorder="1" applyAlignment="1">
      <alignment horizontal="center"/>
    </xf>
    <xf numFmtId="166" fontId="28" fillId="0" borderId="0" xfId="1" applyNumberFormat="1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BE2FA81-9227-4F35-BDD2-F48C6BCD7370}"/>
    <cellStyle name="Comma 2 3" xfId="5" xr:uid="{EC278A01-3346-4D5F-BEA5-2BC7A4516AE7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view="pageBreakPreview" zoomScale="78" zoomScaleNormal="100" zoomScaleSheetLayoutView="55" workbookViewId="0">
      <selection activeCell="K1" sqref="K1"/>
    </sheetView>
  </sheetViews>
  <sheetFormatPr defaultColWidth="9.09765625" defaultRowHeight="23.25" customHeight="1" x14ac:dyDescent="0.65"/>
  <cols>
    <col min="1" max="1" width="3.09765625" style="232" customWidth="1"/>
    <col min="2" max="2" width="44" style="205" customWidth="1"/>
    <col min="3" max="3" width="7.09765625" style="258" customWidth="1"/>
    <col min="4" max="4" width="0.69921875" style="194" customWidth="1"/>
    <col min="5" max="5" width="18.19921875" style="194" bestFit="1" customWidth="1"/>
    <col min="6" max="6" width="1" style="194" customWidth="1"/>
    <col min="7" max="7" width="15.5" style="194" bestFit="1" customWidth="1"/>
    <col min="8" max="8" width="1" style="194" customWidth="1"/>
    <col min="9" max="9" width="16.09765625" style="208" bestFit="1" customWidth="1"/>
    <col min="10" max="10" width="1" style="208" customWidth="1"/>
    <col min="11" max="11" width="15.3984375" style="208" bestFit="1" customWidth="1"/>
    <col min="12" max="12" width="1" style="2" customWidth="1"/>
    <col min="13" max="16384" width="9.09765625" style="2"/>
  </cols>
  <sheetData>
    <row r="1" spans="1:11" s="137" customFormat="1" ht="23.25" customHeight="1" x14ac:dyDescent="0.7">
      <c r="A1" s="7" t="s">
        <v>95</v>
      </c>
      <c r="B1" s="202"/>
      <c r="C1" s="203"/>
      <c r="D1" s="203"/>
      <c r="E1" s="203"/>
      <c r="F1" s="203"/>
      <c r="G1" s="203"/>
      <c r="H1" s="203"/>
      <c r="I1" s="204"/>
      <c r="J1" s="204"/>
      <c r="K1" s="204"/>
    </row>
    <row r="2" spans="1:11" s="137" customFormat="1" ht="23.25" customHeight="1" x14ac:dyDescent="0.7">
      <c r="A2" s="7" t="s">
        <v>60</v>
      </c>
      <c r="B2" s="202"/>
      <c r="C2" s="203"/>
      <c r="D2" s="203"/>
      <c r="E2" s="203"/>
      <c r="F2" s="203"/>
      <c r="G2" s="203"/>
      <c r="H2" s="203"/>
      <c r="I2" s="204"/>
      <c r="J2" s="204"/>
      <c r="K2" s="204"/>
    </row>
    <row r="3" spans="1:11" ht="23.25" customHeight="1" x14ac:dyDescent="0.65">
      <c r="A3" s="8"/>
      <c r="E3" s="206"/>
      <c r="F3" s="206"/>
      <c r="G3" s="206"/>
      <c r="H3" s="206"/>
      <c r="I3" s="206"/>
      <c r="J3" s="206"/>
      <c r="K3" s="206"/>
    </row>
    <row r="4" spans="1:11" ht="23.25" customHeight="1" x14ac:dyDescent="0.7">
      <c r="A4" s="205"/>
      <c r="E4" s="373" t="s">
        <v>42</v>
      </c>
      <c r="F4" s="373"/>
      <c r="G4" s="373"/>
      <c r="H4" s="193"/>
      <c r="I4" s="373" t="s">
        <v>31</v>
      </c>
      <c r="J4" s="373"/>
      <c r="K4" s="373"/>
    </row>
    <row r="5" spans="1:11" ht="23.25" customHeight="1" x14ac:dyDescent="0.7">
      <c r="A5" s="205"/>
      <c r="E5" s="375" t="s">
        <v>101</v>
      </c>
      <c r="F5" s="375"/>
      <c r="G5" s="375"/>
      <c r="H5" s="193"/>
      <c r="I5" s="375" t="s">
        <v>101</v>
      </c>
      <c r="J5" s="375"/>
      <c r="K5" s="375"/>
    </row>
    <row r="6" spans="1:11" s="40" customFormat="1" ht="23.25" customHeight="1" x14ac:dyDescent="0.65">
      <c r="A6" s="8" t="s">
        <v>1</v>
      </c>
      <c r="B6" s="140"/>
      <c r="C6" s="6" t="s">
        <v>0</v>
      </c>
      <c r="D6" s="6"/>
      <c r="E6" s="196">
        <v>2563</v>
      </c>
      <c r="F6" s="196"/>
      <c r="G6" s="196">
        <v>2562</v>
      </c>
      <c r="H6" s="194"/>
      <c r="I6" s="196">
        <v>2563</v>
      </c>
      <c r="J6" s="196"/>
      <c r="K6" s="196">
        <v>2562</v>
      </c>
    </row>
    <row r="7" spans="1:11" s="40" customFormat="1" ht="23.25" customHeight="1" x14ac:dyDescent="0.65">
      <c r="A7" s="140"/>
      <c r="B7" s="140"/>
      <c r="C7" s="258"/>
      <c r="D7" s="207"/>
      <c r="E7" s="374" t="s">
        <v>122</v>
      </c>
      <c r="F7" s="374"/>
      <c r="G7" s="374"/>
      <c r="H7" s="374"/>
      <c r="I7" s="374"/>
      <c r="J7" s="374"/>
      <c r="K7" s="374"/>
    </row>
    <row r="8" spans="1:11" s="40" customFormat="1" ht="23.25" customHeight="1" x14ac:dyDescent="0.65">
      <c r="A8" s="9" t="s">
        <v>2</v>
      </c>
      <c r="B8" s="140"/>
      <c r="C8" s="258"/>
      <c r="D8" s="194"/>
      <c r="E8" s="194"/>
      <c r="F8" s="194"/>
      <c r="G8" s="194"/>
      <c r="H8" s="194"/>
      <c r="I8" s="208"/>
      <c r="J8" s="208"/>
      <c r="K8" s="55"/>
    </row>
    <row r="9" spans="1:11" s="40" customFormat="1" ht="23.25" customHeight="1" x14ac:dyDescent="0.65">
      <c r="A9" s="15" t="s">
        <v>3</v>
      </c>
      <c r="B9" s="10"/>
      <c r="C9" s="301">
        <v>6</v>
      </c>
      <c r="D9" s="194"/>
      <c r="E9" s="161">
        <v>340610202</v>
      </c>
      <c r="F9" s="209"/>
      <c r="G9" s="161">
        <v>227397197</v>
      </c>
      <c r="H9" s="210"/>
      <c r="I9" s="161">
        <v>69870576</v>
      </c>
      <c r="J9" s="56"/>
      <c r="K9" s="161">
        <v>47354148</v>
      </c>
    </row>
    <row r="10" spans="1:11" s="40" customFormat="1" ht="23.25" customHeight="1" x14ac:dyDescent="0.65">
      <c r="A10" s="15" t="s">
        <v>33</v>
      </c>
      <c r="B10" s="10"/>
      <c r="C10" s="258" t="s">
        <v>196</v>
      </c>
      <c r="D10" s="194"/>
      <c r="E10" s="161">
        <v>467776214</v>
      </c>
      <c r="F10" s="209"/>
      <c r="G10" s="161">
        <v>465551492</v>
      </c>
      <c r="H10" s="210"/>
      <c r="I10" s="162">
        <v>0</v>
      </c>
      <c r="J10" s="80"/>
      <c r="K10" s="162">
        <v>0</v>
      </c>
    </row>
    <row r="11" spans="1:11" s="40" customFormat="1" ht="23.25" customHeight="1" x14ac:dyDescent="0.65">
      <c r="A11" s="46" t="s">
        <v>34</v>
      </c>
      <c r="B11" s="10"/>
      <c r="C11" s="273">
        <v>5</v>
      </c>
      <c r="D11" s="194"/>
      <c r="E11" s="161">
        <v>17536180</v>
      </c>
      <c r="F11" s="209"/>
      <c r="G11" s="161">
        <v>27714911</v>
      </c>
      <c r="H11" s="210"/>
      <c r="I11" s="80">
        <v>126661324</v>
      </c>
      <c r="J11" s="56"/>
      <c r="K11" s="80">
        <v>123145544</v>
      </c>
    </row>
    <row r="12" spans="1:11" s="40" customFormat="1" ht="23.25" customHeight="1" x14ac:dyDescent="0.65">
      <c r="A12" s="46" t="s">
        <v>121</v>
      </c>
      <c r="B12" s="10"/>
      <c r="C12" s="258">
        <v>5</v>
      </c>
      <c r="D12" s="194"/>
      <c r="E12" s="162">
        <v>0</v>
      </c>
      <c r="F12" s="305"/>
      <c r="G12" s="162">
        <v>0</v>
      </c>
      <c r="H12" s="210"/>
      <c r="I12" s="80">
        <v>108060253</v>
      </c>
      <c r="J12" s="56"/>
      <c r="K12" s="80">
        <v>108455701</v>
      </c>
    </row>
    <row r="13" spans="1:11" s="40" customFormat="1" ht="23.25" customHeight="1" x14ac:dyDescent="0.65">
      <c r="A13" s="47" t="s">
        <v>35</v>
      </c>
      <c r="B13" s="10"/>
      <c r="C13" s="258">
        <v>7</v>
      </c>
      <c r="D13" s="194"/>
      <c r="E13" s="161">
        <v>658418446</v>
      </c>
      <c r="F13" s="209"/>
      <c r="G13" s="161">
        <v>778953622</v>
      </c>
      <c r="H13" s="210"/>
      <c r="I13" s="162">
        <v>0</v>
      </c>
      <c r="J13" s="56"/>
      <c r="K13" s="162">
        <v>0</v>
      </c>
    </row>
    <row r="14" spans="1:11" s="40" customFormat="1" ht="23.25" customHeight="1" x14ac:dyDescent="0.65">
      <c r="A14" s="15" t="s">
        <v>4</v>
      </c>
      <c r="B14" s="10"/>
      <c r="C14" s="258"/>
      <c r="D14" s="194"/>
      <c r="E14" s="168">
        <v>19209272</v>
      </c>
      <c r="F14" s="209"/>
      <c r="G14" s="168">
        <v>20601335</v>
      </c>
      <c r="H14" s="210"/>
      <c r="I14" s="161">
        <v>192338</v>
      </c>
      <c r="J14" s="56"/>
      <c r="K14" s="161">
        <v>178104</v>
      </c>
    </row>
    <row r="15" spans="1:11" s="79" customFormat="1" ht="23.25" customHeight="1" x14ac:dyDescent="0.7">
      <c r="A15" s="8" t="s">
        <v>5</v>
      </c>
      <c r="B15" s="58"/>
      <c r="C15" s="258"/>
      <c r="D15" s="165"/>
      <c r="E15" s="93">
        <v>1503550314</v>
      </c>
      <c r="F15" s="92">
        <v>0</v>
      </c>
      <c r="G15" s="93">
        <v>1520218557</v>
      </c>
      <c r="H15" s="92">
        <v>0</v>
      </c>
      <c r="I15" s="93">
        <v>304784491</v>
      </c>
      <c r="J15" s="92">
        <v>0</v>
      </c>
      <c r="K15" s="93">
        <v>279133497</v>
      </c>
    </row>
    <row r="16" spans="1:11" s="40" customFormat="1" ht="23.25" customHeight="1" x14ac:dyDescent="0.65">
      <c r="A16" s="8"/>
      <c r="B16" s="140"/>
      <c r="C16" s="258"/>
      <c r="D16" s="194"/>
      <c r="E16" s="211"/>
      <c r="F16" s="211"/>
      <c r="G16" s="211"/>
      <c r="H16" s="210"/>
      <c r="I16" s="212"/>
      <c r="J16" s="56"/>
      <c r="K16" s="212"/>
    </row>
    <row r="17" spans="1:11" s="40" customFormat="1" ht="23.25" customHeight="1" x14ac:dyDescent="0.7">
      <c r="A17" s="48" t="s">
        <v>36</v>
      </c>
      <c r="B17" s="140"/>
      <c r="C17" s="258"/>
      <c r="D17" s="194"/>
      <c r="E17" s="211"/>
      <c r="F17" s="211"/>
      <c r="G17" s="211"/>
      <c r="H17" s="210"/>
      <c r="I17" s="212"/>
      <c r="J17" s="56"/>
      <c r="K17" s="212"/>
    </row>
    <row r="18" spans="1:11" s="40" customFormat="1" ht="23.25" customHeight="1" x14ac:dyDescent="0.65">
      <c r="A18" s="49" t="s">
        <v>57</v>
      </c>
      <c r="B18" s="140"/>
      <c r="C18" s="258">
        <v>8</v>
      </c>
      <c r="D18" s="194"/>
      <c r="E18" s="125">
        <v>0</v>
      </c>
      <c r="F18" s="213"/>
      <c r="G18" s="125">
        <v>0</v>
      </c>
      <c r="H18" s="213"/>
      <c r="I18" s="80">
        <v>905064206</v>
      </c>
      <c r="J18" s="213"/>
      <c r="K18" s="80">
        <v>905064206</v>
      </c>
    </row>
    <row r="19" spans="1:11" s="40" customFormat="1" ht="23.25" customHeight="1" x14ac:dyDescent="0.65">
      <c r="A19" s="49" t="s">
        <v>70</v>
      </c>
      <c r="B19" s="140"/>
      <c r="C19" s="258">
        <v>9</v>
      </c>
      <c r="D19" s="194"/>
      <c r="E19" s="161">
        <v>457702171</v>
      </c>
      <c r="F19" s="213"/>
      <c r="G19" s="161">
        <v>501821774</v>
      </c>
      <c r="H19" s="213"/>
      <c r="I19" s="138">
        <v>894814</v>
      </c>
      <c r="J19" s="213"/>
      <c r="K19" s="138">
        <v>245607</v>
      </c>
    </row>
    <row r="20" spans="1:11" s="40" customFormat="1" ht="23.25" customHeight="1" x14ac:dyDescent="0.65">
      <c r="A20" s="49" t="s">
        <v>183</v>
      </c>
      <c r="B20" s="140"/>
      <c r="C20" s="300" t="s">
        <v>188</v>
      </c>
      <c r="D20" s="300"/>
      <c r="E20" s="161">
        <v>105575670</v>
      </c>
      <c r="F20" s="213"/>
      <c r="G20" s="161">
        <v>0</v>
      </c>
      <c r="H20" s="213"/>
      <c r="I20" s="362">
        <v>2249092</v>
      </c>
      <c r="J20" s="216"/>
      <c r="K20" s="302">
        <v>0</v>
      </c>
    </row>
    <row r="21" spans="1:11" s="40" customFormat="1" ht="23.25" customHeight="1" x14ac:dyDescent="0.65">
      <c r="A21" s="49" t="s">
        <v>37</v>
      </c>
      <c r="B21" s="140"/>
      <c r="C21" s="258"/>
      <c r="D21" s="194"/>
      <c r="E21" s="297">
        <v>230844</v>
      </c>
      <c r="F21" s="213"/>
      <c r="G21" s="161">
        <v>0</v>
      </c>
      <c r="H21" s="213"/>
      <c r="I21" s="303">
        <v>0</v>
      </c>
      <c r="J21" s="216"/>
      <c r="K21" s="303">
        <v>0</v>
      </c>
    </row>
    <row r="22" spans="1:11" s="40" customFormat="1" ht="23.25" customHeight="1" x14ac:dyDescent="0.65">
      <c r="A22" s="222" t="s">
        <v>146</v>
      </c>
      <c r="B22" s="140"/>
      <c r="C22" s="258"/>
      <c r="D22" s="194"/>
      <c r="E22" s="161">
        <v>5503674</v>
      </c>
      <c r="F22" s="213"/>
      <c r="G22" s="214">
        <v>5345524</v>
      </c>
      <c r="H22" s="213"/>
      <c r="I22" s="304">
        <v>0</v>
      </c>
      <c r="J22" s="216"/>
      <c r="K22" s="304">
        <v>0</v>
      </c>
    </row>
    <row r="23" spans="1:11" s="79" customFormat="1" ht="23.25" customHeight="1" x14ac:dyDescent="0.7">
      <c r="A23" s="8" t="s">
        <v>38</v>
      </c>
      <c r="B23" s="58"/>
      <c r="C23" s="165"/>
      <c r="D23" s="165"/>
      <c r="E23" s="93">
        <v>569012359</v>
      </c>
      <c r="F23" s="92">
        <v>0</v>
      </c>
      <c r="G23" s="93">
        <v>507167298</v>
      </c>
      <c r="H23" s="92">
        <v>0</v>
      </c>
      <c r="I23" s="93">
        <v>908208112</v>
      </c>
      <c r="J23" s="92">
        <v>0</v>
      </c>
      <c r="K23" s="93">
        <v>905309813</v>
      </c>
    </row>
    <row r="24" spans="1:11" s="40" customFormat="1" ht="23.25" customHeight="1" x14ac:dyDescent="0.65">
      <c r="A24" s="8"/>
      <c r="B24" s="140"/>
      <c r="C24" s="258"/>
      <c r="D24" s="194"/>
      <c r="E24" s="209"/>
      <c r="F24" s="215"/>
      <c r="G24" s="215"/>
      <c r="H24" s="215"/>
      <c r="I24" s="216"/>
      <c r="J24" s="213"/>
      <c r="K24" s="216"/>
    </row>
    <row r="25" spans="1:11" s="79" customFormat="1" ht="23.25" customHeight="1" thickBot="1" x14ac:dyDescent="0.75">
      <c r="A25" s="8" t="s">
        <v>71</v>
      </c>
      <c r="B25" s="58"/>
      <c r="C25" s="165"/>
      <c r="D25" s="165"/>
      <c r="E25" s="174">
        <v>2072562673</v>
      </c>
      <c r="F25" s="92">
        <v>0</v>
      </c>
      <c r="G25" s="174">
        <v>2027385855</v>
      </c>
      <c r="H25" s="92">
        <v>0</v>
      </c>
      <c r="I25" s="174">
        <v>1212992603</v>
      </c>
      <c r="J25" s="92">
        <v>0</v>
      </c>
      <c r="K25" s="174">
        <v>1184443310</v>
      </c>
    </row>
    <row r="26" spans="1:11" s="40" customFormat="1" ht="23.25" customHeight="1" thickTop="1" x14ac:dyDescent="0.7">
      <c r="A26" s="8"/>
      <c r="B26" s="140"/>
      <c r="C26" s="258"/>
      <c r="D26" s="194"/>
      <c r="E26" s="217"/>
      <c r="F26" s="217"/>
      <c r="G26" s="217"/>
      <c r="H26" s="218"/>
      <c r="I26" s="219"/>
      <c r="J26" s="208"/>
      <c r="K26" s="220"/>
    </row>
    <row r="27" spans="1:11" s="137" customFormat="1" ht="23.25" customHeight="1" x14ac:dyDescent="0.7">
      <c r="A27" s="7" t="s">
        <v>95</v>
      </c>
      <c r="B27" s="202"/>
      <c r="C27" s="203"/>
      <c r="D27" s="203"/>
      <c r="E27" s="203"/>
      <c r="F27" s="203"/>
      <c r="G27" s="203"/>
      <c r="H27" s="203"/>
      <c r="I27" s="204"/>
      <c r="J27" s="204"/>
      <c r="K27" s="204"/>
    </row>
    <row r="28" spans="1:11" s="137" customFormat="1" ht="23.25" customHeight="1" x14ac:dyDescent="0.7">
      <c r="A28" s="7" t="s">
        <v>60</v>
      </c>
      <c r="B28" s="202"/>
      <c r="C28" s="203"/>
      <c r="D28" s="203"/>
      <c r="E28" s="203"/>
      <c r="F28" s="203"/>
      <c r="G28" s="203"/>
      <c r="H28" s="203"/>
      <c r="I28" s="204"/>
      <c r="J28" s="204"/>
      <c r="K28" s="204"/>
    </row>
    <row r="29" spans="1:11" ht="23.25" customHeight="1" x14ac:dyDescent="0.65">
      <c r="A29" s="8"/>
    </row>
    <row r="30" spans="1:11" ht="23.25" customHeight="1" x14ac:dyDescent="0.7">
      <c r="A30" s="205"/>
      <c r="E30" s="373" t="s">
        <v>42</v>
      </c>
      <c r="F30" s="373"/>
      <c r="G30" s="373"/>
      <c r="H30" s="193"/>
      <c r="I30" s="373" t="s">
        <v>31</v>
      </c>
      <c r="J30" s="373"/>
      <c r="K30" s="373"/>
    </row>
    <row r="31" spans="1:11" ht="23.25" customHeight="1" x14ac:dyDescent="0.7">
      <c r="A31" s="205"/>
      <c r="E31" s="375" t="s">
        <v>101</v>
      </c>
      <c r="F31" s="375"/>
      <c r="G31" s="375"/>
      <c r="H31" s="193"/>
      <c r="I31" s="375" t="s">
        <v>101</v>
      </c>
      <c r="J31" s="375"/>
      <c r="K31" s="375"/>
    </row>
    <row r="32" spans="1:11" s="40" customFormat="1" ht="23.25" customHeight="1" x14ac:dyDescent="0.65">
      <c r="A32" s="8" t="s">
        <v>6</v>
      </c>
      <c r="B32" s="140"/>
      <c r="C32" s="6" t="s">
        <v>0</v>
      </c>
      <c r="D32" s="6"/>
      <c r="E32" s="196">
        <v>2563</v>
      </c>
      <c r="F32" s="196"/>
      <c r="G32" s="196">
        <v>2562</v>
      </c>
      <c r="H32" s="194"/>
      <c r="I32" s="196">
        <v>2563</v>
      </c>
      <c r="J32" s="196"/>
      <c r="K32" s="196">
        <v>2562</v>
      </c>
    </row>
    <row r="33" spans="1:11" s="40" customFormat="1" ht="23.25" customHeight="1" x14ac:dyDescent="0.65">
      <c r="A33" s="140"/>
      <c r="B33" s="140"/>
      <c r="C33" s="258"/>
      <c r="D33" s="207"/>
      <c r="E33" s="374" t="s">
        <v>122</v>
      </c>
      <c r="F33" s="374"/>
      <c r="G33" s="374"/>
      <c r="H33" s="374"/>
      <c r="I33" s="374"/>
      <c r="J33" s="374"/>
      <c r="K33" s="374"/>
    </row>
    <row r="34" spans="1:11" s="40" customFormat="1" ht="23.25" customHeight="1" x14ac:dyDescent="0.65">
      <c r="A34" s="9" t="s">
        <v>7</v>
      </c>
      <c r="B34" s="140"/>
      <c r="C34" s="258"/>
      <c r="D34" s="194"/>
      <c r="E34" s="194"/>
      <c r="F34" s="194"/>
      <c r="G34" s="194"/>
      <c r="H34" s="194"/>
      <c r="I34" s="208"/>
      <c r="J34" s="208"/>
      <c r="K34" s="179"/>
    </row>
    <row r="35" spans="1:11" s="40" customFormat="1" ht="23.25" customHeight="1" x14ac:dyDescent="0.65">
      <c r="A35" s="10" t="s">
        <v>106</v>
      </c>
      <c r="B35" s="140"/>
      <c r="C35" s="258">
        <v>11</v>
      </c>
      <c r="D35" s="194"/>
      <c r="E35" s="221">
        <v>238883319</v>
      </c>
      <c r="F35" s="194"/>
      <c r="G35" s="125">
        <v>347944214</v>
      </c>
      <c r="H35" s="194"/>
      <c r="I35" s="125">
        <v>0</v>
      </c>
      <c r="J35" s="208"/>
      <c r="K35" s="162">
        <v>0</v>
      </c>
    </row>
    <row r="36" spans="1:11" s="40" customFormat="1" ht="23.25" customHeight="1" x14ac:dyDescent="0.65">
      <c r="A36" s="10" t="s">
        <v>39</v>
      </c>
      <c r="B36" s="140"/>
      <c r="C36" s="258">
        <v>5</v>
      </c>
      <c r="D36" s="194"/>
      <c r="E36" s="221">
        <v>175430640</v>
      </c>
      <c r="F36" s="146"/>
      <c r="G36" s="145">
        <v>175026870</v>
      </c>
      <c r="H36" s="146"/>
      <c r="I36" s="221">
        <v>10907099</v>
      </c>
      <c r="J36" s="221"/>
      <c r="K36" s="221">
        <v>11017484</v>
      </c>
    </row>
    <row r="37" spans="1:11" s="40" customFormat="1" ht="23.25" customHeight="1" x14ac:dyDescent="0.65">
      <c r="A37" s="15" t="s">
        <v>156</v>
      </c>
      <c r="B37" s="140"/>
      <c r="C37" s="258">
        <v>5</v>
      </c>
      <c r="D37" s="194"/>
      <c r="E37" s="221">
        <v>72098924</v>
      </c>
      <c r="F37" s="146"/>
      <c r="G37" s="145">
        <v>53676557</v>
      </c>
      <c r="H37" s="146"/>
      <c r="I37" s="145">
        <v>2279837</v>
      </c>
      <c r="J37" s="147"/>
      <c r="K37" s="145">
        <v>1493077</v>
      </c>
    </row>
    <row r="38" spans="1:11" s="40" customFormat="1" ht="23.25" customHeight="1" x14ac:dyDescent="0.65">
      <c r="A38" s="32" t="s">
        <v>44</v>
      </c>
      <c r="B38" s="222"/>
      <c r="C38" s="258"/>
      <c r="D38" s="194"/>
      <c r="E38" s="221">
        <v>11463064</v>
      </c>
      <c r="F38" s="146"/>
      <c r="G38" s="145">
        <v>9444729</v>
      </c>
      <c r="H38" s="146"/>
      <c r="I38" s="141">
        <v>0</v>
      </c>
      <c r="J38" s="147"/>
      <c r="K38" s="361">
        <v>0</v>
      </c>
    </row>
    <row r="39" spans="1:11" s="40" customFormat="1" ht="23.25" customHeight="1" x14ac:dyDescent="0.65">
      <c r="A39" s="32" t="s">
        <v>184</v>
      </c>
      <c r="B39" s="222"/>
      <c r="C39" s="300"/>
      <c r="D39" s="300"/>
      <c r="E39" s="221"/>
      <c r="F39" s="146"/>
      <c r="G39" s="145"/>
      <c r="H39" s="146"/>
      <c r="I39" s="141"/>
      <c r="J39" s="147"/>
      <c r="K39" s="148"/>
    </row>
    <row r="40" spans="1:11" s="40" customFormat="1" ht="23.25" customHeight="1" x14ac:dyDescent="0.65">
      <c r="A40" s="32"/>
      <c r="B40" s="222" t="s">
        <v>185</v>
      </c>
      <c r="C40" s="300" t="s">
        <v>200</v>
      </c>
      <c r="D40" s="300"/>
      <c r="E40" s="221">
        <v>4101987</v>
      </c>
      <c r="F40" s="307"/>
      <c r="G40" s="143">
        <v>0</v>
      </c>
      <c r="H40" s="307"/>
      <c r="I40" s="141">
        <v>532132</v>
      </c>
      <c r="J40" s="221"/>
      <c r="K40" s="141">
        <v>0</v>
      </c>
    </row>
    <row r="41" spans="1:11" s="40" customFormat="1" ht="23.25" customHeight="1" x14ac:dyDescent="0.65">
      <c r="A41" s="32" t="s">
        <v>81</v>
      </c>
      <c r="B41" s="140"/>
      <c r="C41" s="208"/>
      <c r="D41" s="194"/>
      <c r="E41" s="221">
        <v>11842940</v>
      </c>
      <c r="F41" s="146"/>
      <c r="G41" s="145">
        <v>12896185</v>
      </c>
      <c r="H41" s="146"/>
      <c r="I41" s="141">
        <v>0</v>
      </c>
      <c r="J41" s="147"/>
      <c r="K41" s="141">
        <v>0</v>
      </c>
    </row>
    <row r="42" spans="1:11" s="79" customFormat="1" ht="23.25" customHeight="1" x14ac:dyDescent="0.7">
      <c r="A42" s="8" t="s">
        <v>8</v>
      </c>
      <c r="B42" s="58"/>
      <c r="C42" s="165"/>
      <c r="D42" s="165"/>
      <c r="E42" s="93">
        <v>513820874</v>
      </c>
      <c r="F42" s="92">
        <v>0</v>
      </c>
      <c r="G42" s="93">
        <v>598988555</v>
      </c>
      <c r="H42" s="92">
        <v>0</v>
      </c>
      <c r="I42" s="93">
        <v>13719068</v>
      </c>
      <c r="J42" s="92">
        <v>0</v>
      </c>
      <c r="K42" s="93">
        <v>12510561</v>
      </c>
    </row>
    <row r="43" spans="1:11" s="40" customFormat="1" ht="15.75" customHeight="1" x14ac:dyDescent="0.65">
      <c r="A43" s="8"/>
      <c r="B43" s="140"/>
      <c r="C43" s="258"/>
      <c r="D43" s="194"/>
      <c r="E43" s="223"/>
      <c r="F43" s="223"/>
      <c r="G43" s="223"/>
      <c r="H43" s="223"/>
      <c r="I43" s="224"/>
      <c r="J43" s="147"/>
      <c r="K43" s="224"/>
    </row>
    <row r="44" spans="1:11" s="40" customFormat="1" ht="23.25" customHeight="1" x14ac:dyDescent="0.65">
      <c r="A44" s="9" t="s">
        <v>40</v>
      </c>
      <c r="B44" s="140"/>
      <c r="C44" s="258"/>
      <c r="D44" s="194"/>
      <c r="E44" s="223"/>
      <c r="F44" s="223"/>
      <c r="G44" s="223"/>
      <c r="H44" s="223"/>
      <c r="I44" s="224"/>
      <c r="J44" s="147"/>
      <c r="K44" s="224"/>
    </row>
    <row r="45" spans="1:11" s="40" customFormat="1" ht="23.25" customHeight="1" x14ac:dyDescent="0.65">
      <c r="A45" s="32" t="s">
        <v>186</v>
      </c>
      <c r="B45" s="140"/>
      <c r="C45" s="258" t="s">
        <v>200</v>
      </c>
      <c r="D45" s="194"/>
      <c r="E45" s="307">
        <v>92676475</v>
      </c>
      <c r="F45" s="308"/>
      <c r="G45" s="308">
        <v>0</v>
      </c>
      <c r="H45" s="308"/>
      <c r="I45" s="307">
        <v>1774248</v>
      </c>
      <c r="J45" s="147"/>
      <c r="K45" s="306">
        <v>0</v>
      </c>
    </row>
    <row r="46" spans="1:11" s="40" customFormat="1" ht="23.25" customHeight="1" x14ac:dyDescent="0.65">
      <c r="A46" s="222" t="s">
        <v>187</v>
      </c>
      <c r="B46" s="140"/>
      <c r="C46" s="258">
        <v>12</v>
      </c>
      <c r="D46" s="194"/>
      <c r="E46" s="309">
        <v>9678535</v>
      </c>
      <c r="F46" s="221"/>
      <c r="G46" s="309">
        <v>9173790</v>
      </c>
      <c r="H46" s="221"/>
      <c r="I46" s="309">
        <v>2293110</v>
      </c>
      <c r="J46" s="225"/>
      <c r="K46" s="144">
        <v>1998175</v>
      </c>
    </row>
    <row r="47" spans="1:11" s="79" customFormat="1" ht="23.25" customHeight="1" x14ac:dyDescent="0.7">
      <c r="A47" s="58" t="s">
        <v>41</v>
      </c>
      <c r="B47" s="58"/>
      <c r="C47" s="165"/>
      <c r="D47" s="165"/>
      <c r="E47" s="226">
        <v>102355010</v>
      </c>
      <c r="F47" s="227">
        <v>0</v>
      </c>
      <c r="G47" s="226">
        <v>9173790</v>
      </c>
      <c r="H47" s="228"/>
      <c r="I47" s="226">
        <v>4067358</v>
      </c>
      <c r="J47" s="171"/>
      <c r="K47" s="226">
        <v>1998175</v>
      </c>
    </row>
    <row r="48" spans="1:11" s="40" customFormat="1" ht="23.25" customHeight="1" x14ac:dyDescent="0.7">
      <c r="A48" s="8" t="s">
        <v>9</v>
      </c>
      <c r="B48" s="140"/>
      <c r="C48" s="258"/>
      <c r="D48" s="194"/>
      <c r="E48" s="93">
        <v>616175884</v>
      </c>
      <c r="F48" s="227">
        <v>0</v>
      </c>
      <c r="G48" s="93">
        <v>608162345</v>
      </c>
      <c r="H48" s="227"/>
      <c r="I48" s="93">
        <v>17786426</v>
      </c>
      <c r="J48" s="54"/>
      <c r="K48" s="93">
        <v>14508736</v>
      </c>
    </row>
    <row r="49" spans="1:11" s="40" customFormat="1" ht="17.25" customHeight="1" x14ac:dyDescent="0.7">
      <c r="A49" s="58"/>
      <c r="B49" s="140"/>
      <c r="C49" s="258"/>
      <c r="D49" s="194"/>
      <c r="E49" s="194"/>
      <c r="F49" s="194"/>
      <c r="G49" s="194"/>
      <c r="H49" s="194"/>
      <c r="I49" s="147"/>
      <c r="J49" s="147"/>
      <c r="K49" s="229"/>
    </row>
    <row r="50" spans="1:11" s="40" customFormat="1" ht="23.25" customHeight="1" x14ac:dyDescent="0.65">
      <c r="A50" s="9" t="s">
        <v>10</v>
      </c>
      <c r="B50" s="140"/>
      <c r="C50" s="6"/>
      <c r="D50" s="6"/>
      <c r="E50" s="225"/>
      <c r="F50" s="225"/>
      <c r="G50" s="225"/>
      <c r="H50" s="194"/>
      <c r="I50" s="225"/>
      <c r="J50" s="225"/>
      <c r="K50" s="225"/>
    </row>
    <row r="51" spans="1:11" s="40" customFormat="1" ht="23.25" customHeight="1" x14ac:dyDescent="0.65">
      <c r="A51" s="32" t="s">
        <v>11</v>
      </c>
      <c r="B51" s="10"/>
      <c r="C51" s="258"/>
      <c r="D51" s="194"/>
      <c r="E51" s="194"/>
      <c r="F51" s="194"/>
      <c r="G51" s="194"/>
      <c r="H51" s="194"/>
      <c r="I51" s="147"/>
      <c r="J51" s="147"/>
      <c r="K51" s="229"/>
    </row>
    <row r="52" spans="1:11" s="40" customFormat="1" ht="23.25" customHeight="1" x14ac:dyDescent="0.65">
      <c r="A52" s="32"/>
      <c r="B52" s="32" t="s">
        <v>12</v>
      </c>
      <c r="C52" s="258"/>
      <c r="D52" s="194"/>
    </row>
    <row r="53" spans="1:11" s="40" customFormat="1" ht="23.25" customHeight="1" x14ac:dyDescent="0.65">
      <c r="A53" s="32"/>
      <c r="B53" s="11" t="s">
        <v>179</v>
      </c>
      <c r="C53" s="291"/>
      <c r="D53" s="291"/>
      <c r="E53" s="271"/>
      <c r="F53" s="291"/>
      <c r="G53" s="271"/>
      <c r="H53" s="291"/>
      <c r="I53" s="271"/>
      <c r="J53" s="147"/>
      <c r="K53" s="271"/>
    </row>
    <row r="54" spans="1:11" s="40" customFormat="1" ht="23.25" customHeight="1" thickBot="1" x14ac:dyDescent="0.7">
      <c r="A54" s="32"/>
      <c r="B54" s="11" t="s">
        <v>180</v>
      </c>
      <c r="C54" s="291"/>
      <c r="D54" s="291"/>
      <c r="E54" s="230">
        <v>1012000000</v>
      </c>
      <c r="F54" s="194"/>
      <c r="G54" s="230">
        <v>1012000000</v>
      </c>
      <c r="H54" s="194"/>
      <c r="I54" s="230">
        <v>1012000000</v>
      </c>
      <c r="J54" s="147"/>
      <c r="K54" s="230">
        <v>1012000000</v>
      </c>
    </row>
    <row r="55" spans="1:11" s="40" customFormat="1" ht="23.25" customHeight="1" thickTop="1" x14ac:dyDescent="0.65">
      <c r="A55" s="10"/>
      <c r="B55" s="32" t="s">
        <v>13</v>
      </c>
      <c r="C55" s="231"/>
      <c r="D55" s="194"/>
    </row>
    <row r="56" spans="1:11" s="40" customFormat="1" ht="23.25" customHeight="1" x14ac:dyDescent="0.65">
      <c r="A56" s="10"/>
      <c r="B56" s="11" t="s">
        <v>179</v>
      </c>
      <c r="C56" s="231"/>
      <c r="D56" s="291"/>
      <c r="E56" s="271"/>
      <c r="F56" s="146"/>
      <c r="G56" s="271"/>
      <c r="H56" s="146"/>
      <c r="I56" s="271"/>
      <c r="J56" s="147"/>
      <c r="K56" s="271"/>
    </row>
    <row r="57" spans="1:11" s="40" customFormat="1" ht="23.25" customHeight="1" x14ac:dyDescent="0.65">
      <c r="A57" s="10"/>
      <c r="B57" s="11" t="s">
        <v>180</v>
      </c>
      <c r="C57" s="231"/>
      <c r="D57" s="291"/>
      <c r="E57" s="271">
        <v>1012000000</v>
      </c>
      <c r="F57" s="146"/>
      <c r="G57" s="271">
        <v>1012000000</v>
      </c>
      <c r="H57" s="146"/>
      <c r="I57" s="271">
        <v>1012000000</v>
      </c>
      <c r="J57" s="147"/>
      <c r="K57" s="271">
        <v>1012000000</v>
      </c>
    </row>
    <row r="58" spans="1:11" s="40" customFormat="1" ht="23.25" customHeight="1" x14ac:dyDescent="0.65">
      <c r="A58" s="10" t="s">
        <v>98</v>
      </c>
      <c r="B58" s="10"/>
      <c r="C58" s="258"/>
      <c r="D58" s="194"/>
      <c r="E58" s="146"/>
      <c r="F58" s="146"/>
      <c r="G58" s="135"/>
      <c r="H58" s="146"/>
      <c r="I58" s="146"/>
      <c r="J58" s="147"/>
      <c r="K58" s="143"/>
    </row>
    <row r="59" spans="1:11" s="40" customFormat="1" ht="23.25" customHeight="1" x14ac:dyDescent="0.65">
      <c r="A59" s="10"/>
      <c r="B59" s="10" t="s">
        <v>99</v>
      </c>
      <c r="C59" s="258">
        <v>13</v>
      </c>
      <c r="D59" s="194"/>
      <c r="E59" s="221">
        <v>60384380</v>
      </c>
      <c r="F59" s="221"/>
      <c r="G59" s="221">
        <v>60384380</v>
      </c>
      <c r="H59" s="221"/>
      <c r="I59" s="221">
        <v>60384380</v>
      </c>
      <c r="J59" s="221"/>
      <c r="K59" s="221">
        <v>60384380</v>
      </c>
    </row>
    <row r="60" spans="1:11" s="40" customFormat="1" ht="23.25" customHeight="1" x14ac:dyDescent="0.65">
      <c r="A60" s="32" t="s">
        <v>49</v>
      </c>
      <c r="B60" s="10"/>
      <c r="C60" s="231"/>
      <c r="D60" s="194"/>
      <c r="E60" s="221"/>
      <c r="F60" s="221"/>
      <c r="G60" s="221"/>
      <c r="H60" s="221"/>
      <c r="I60" s="221"/>
      <c r="J60" s="221"/>
      <c r="K60" s="221"/>
    </row>
    <row r="61" spans="1:11" s="40" customFormat="1" ht="23.25" customHeight="1" x14ac:dyDescent="0.65">
      <c r="A61" s="32"/>
      <c r="B61" s="10" t="s">
        <v>152</v>
      </c>
      <c r="C61" s="231"/>
      <c r="D61" s="272"/>
      <c r="E61" s="221"/>
      <c r="F61" s="221"/>
      <c r="G61" s="221"/>
      <c r="H61" s="221"/>
      <c r="I61" s="221"/>
      <c r="J61" s="221"/>
      <c r="K61" s="221"/>
    </row>
    <row r="62" spans="1:11" s="40" customFormat="1" ht="23.25" customHeight="1" x14ac:dyDescent="0.65">
      <c r="A62" s="32"/>
      <c r="B62" s="32" t="s">
        <v>153</v>
      </c>
      <c r="C62" s="258">
        <v>13</v>
      </c>
      <c r="D62" s="194"/>
      <c r="E62" s="221">
        <v>44361000</v>
      </c>
      <c r="F62" s="221"/>
      <c r="G62" s="221">
        <v>40561000</v>
      </c>
      <c r="H62" s="221"/>
      <c r="I62" s="221">
        <v>44361000</v>
      </c>
      <c r="J62" s="221"/>
      <c r="K62" s="221">
        <v>40561000</v>
      </c>
    </row>
    <row r="63" spans="1:11" s="40" customFormat="1" ht="23.25" customHeight="1" x14ac:dyDescent="0.65">
      <c r="A63" s="32"/>
      <c r="B63" s="32" t="s">
        <v>14</v>
      </c>
      <c r="C63" s="258"/>
      <c r="D63" s="194"/>
      <c r="E63" s="221">
        <v>420672867</v>
      </c>
      <c r="F63" s="221"/>
      <c r="G63" s="221">
        <v>381223993</v>
      </c>
      <c r="H63" s="221"/>
      <c r="I63" s="221">
        <v>78460797</v>
      </c>
      <c r="J63" s="221"/>
      <c r="K63" s="221">
        <v>56989194</v>
      </c>
    </row>
    <row r="64" spans="1:11" s="40" customFormat="1" ht="23.25" customHeight="1" x14ac:dyDescent="0.65">
      <c r="A64" s="32" t="s">
        <v>43</v>
      </c>
      <c r="B64" s="10"/>
      <c r="C64" s="258">
        <v>13</v>
      </c>
      <c r="D64" s="194"/>
      <c r="E64" s="221">
        <v>-81031458</v>
      </c>
      <c r="F64" s="221"/>
      <c r="G64" s="221">
        <v>-74945863</v>
      </c>
      <c r="H64" s="221"/>
      <c r="I64" s="125">
        <v>0</v>
      </c>
      <c r="J64" s="141"/>
      <c r="K64" s="141">
        <v>0</v>
      </c>
    </row>
    <row r="65" spans="1:12" s="79" customFormat="1" ht="23.25" customHeight="1" x14ac:dyDescent="0.7">
      <c r="A65" s="8" t="s">
        <v>15</v>
      </c>
      <c r="B65" s="58"/>
      <c r="C65" s="165"/>
      <c r="D65" s="165"/>
      <c r="E65" s="18">
        <v>1456386789</v>
      </c>
      <c r="F65" s="134">
        <v>0</v>
      </c>
      <c r="G65" s="18">
        <v>1419223510</v>
      </c>
      <c r="H65" s="134">
        <v>0</v>
      </c>
      <c r="I65" s="18">
        <v>1195206177</v>
      </c>
      <c r="J65" s="134">
        <v>0</v>
      </c>
      <c r="K65" s="18">
        <v>1169934574</v>
      </c>
    </row>
    <row r="66" spans="1:12" s="40" customFormat="1" ht="15" customHeight="1" x14ac:dyDescent="0.7">
      <c r="A66" s="140"/>
      <c r="B66" s="140"/>
      <c r="C66" s="258"/>
      <c r="D66" s="194"/>
      <c r="E66" s="223"/>
      <c r="F66" s="223"/>
      <c r="G66" s="223"/>
      <c r="H66" s="223"/>
      <c r="I66" s="224"/>
      <c r="J66" s="147"/>
      <c r="K66" s="134"/>
    </row>
    <row r="67" spans="1:12" s="79" customFormat="1" ht="23.25" customHeight="1" thickBot="1" x14ac:dyDescent="0.75">
      <c r="A67" s="8" t="s">
        <v>16</v>
      </c>
      <c r="B67" s="58"/>
      <c r="C67" s="165"/>
      <c r="D67" s="165"/>
      <c r="E67" s="19">
        <v>2072562673</v>
      </c>
      <c r="F67" s="134">
        <v>0</v>
      </c>
      <c r="G67" s="19">
        <v>2027385855</v>
      </c>
      <c r="H67" s="134">
        <v>0</v>
      </c>
      <c r="I67" s="19">
        <v>1212992603</v>
      </c>
      <c r="J67" s="134">
        <v>0</v>
      </c>
      <c r="K67" s="19">
        <v>1184443310</v>
      </c>
      <c r="L67" s="81"/>
    </row>
    <row r="68" spans="1:12" ht="23.25" customHeight="1" thickTop="1" x14ac:dyDescent="0.65">
      <c r="E68" s="253">
        <v>0</v>
      </c>
      <c r="G68" s="253">
        <v>0</v>
      </c>
      <c r="I68" s="253">
        <v>0</v>
      </c>
      <c r="K68" s="253">
        <v>0</v>
      </c>
    </row>
  </sheetData>
  <mergeCells count="10">
    <mergeCell ref="I4:K4"/>
    <mergeCell ref="I30:K30"/>
    <mergeCell ref="E33:K33"/>
    <mergeCell ref="E7:K7"/>
    <mergeCell ref="E4:G4"/>
    <mergeCell ref="E30:G30"/>
    <mergeCell ref="E5:G5"/>
    <mergeCell ref="I5:K5"/>
    <mergeCell ref="E31:G31"/>
    <mergeCell ref="I31:K31"/>
  </mergeCells>
  <pageMargins left="0.72" right="0.5" top="0.48" bottom="0.5" header="0.5" footer="0.5"/>
  <pageSetup paperSize="9" scale="79" firstPageNumber="6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view="pageBreakPreview" zoomScale="73" zoomScaleNormal="85" zoomScaleSheetLayoutView="85" workbookViewId="0">
      <selection activeCell="J1" sqref="J1"/>
    </sheetView>
  </sheetViews>
  <sheetFormatPr defaultColWidth="9.09765625" defaultRowHeight="21.5" x14ac:dyDescent="0.65"/>
  <cols>
    <col min="1" max="1" width="45.69921875" customWidth="1"/>
    <col min="2" max="2" width="8.69921875" style="260" customWidth="1"/>
    <col min="3" max="3" width="1.09765625" customWidth="1"/>
    <col min="4" max="4" width="15.3984375" bestFit="1" customWidth="1"/>
    <col min="5" max="5" width="1.09765625" customWidth="1"/>
    <col min="6" max="6" width="15.3984375" bestFit="1" customWidth="1"/>
    <col min="7" max="7" width="1.09765625" customWidth="1"/>
    <col min="8" max="8" width="14.19921875" customWidth="1"/>
    <col min="9" max="9" width="1.09765625" customWidth="1"/>
    <col min="10" max="10" width="14.19921875" style="91" customWidth="1"/>
    <col min="11" max="16384" width="9.09765625" style="139"/>
  </cols>
  <sheetData>
    <row r="1" spans="1:10" s="2" customFormat="1" ht="23.25" customHeight="1" x14ac:dyDescent="0.65">
      <c r="A1" s="7" t="s">
        <v>95</v>
      </c>
      <c r="B1" s="258"/>
      <c r="C1" s="155"/>
      <c r="D1" s="155"/>
      <c r="E1" s="155"/>
      <c r="F1" s="155"/>
      <c r="G1" s="155"/>
      <c r="H1" s="155"/>
      <c r="I1" s="155"/>
      <c r="J1" s="87"/>
    </row>
    <row r="2" spans="1:10" s="2" customFormat="1" ht="23.25" customHeight="1" x14ac:dyDescent="0.65">
      <c r="A2" s="8" t="s">
        <v>123</v>
      </c>
      <c r="B2" s="258"/>
      <c r="C2" s="155"/>
      <c r="D2" s="155"/>
      <c r="E2" s="155"/>
      <c r="F2" s="155"/>
      <c r="G2" s="155"/>
      <c r="H2" s="155"/>
      <c r="I2" s="155"/>
      <c r="J2" s="87"/>
    </row>
    <row r="3" spans="1:10" s="2" customFormat="1" ht="18.75" customHeight="1" x14ac:dyDescent="0.65">
      <c r="A3" s="8"/>
      <c r="B3" s="258"/>
      <c r="C3" s="155"/>
      <c r="D3" s="155"/>
      <c r="E3" s="155"/>
      <c r="F3" s="155"/>
      <c r="G3" s="155"/>
      <c r="H3" s="155"/>
      <c r="I3" s="155"/>
      <c r="J3" s="87"/>
    </row>
    <row r="4" spans="1:10" s="2" customFormat="1" ht="23.25" customHeight="1" x14ac:dyDescent="0.7">
      <c r="A4" s="14"/>
      <c r="B4" s="258"/>
      <c r="C4" s="156"/>
      <c r="D4" s="377" t="s">
        <v>42</v>
      </c>
      <c r="E4" s="377"/>
      <c r="F4" s="377"/>
      <c r="G4" s="156"/>
      <c r="H4" s="378" t="s">
        <v>31</v>
      </c>
      <c r="I4" s="378"/>
      <c r="J4" s="378"/>
    </row>
    <row r="5" spans="1:10" s="2" customFormat="1" ht="23.25" customHeight="1" x14ac:dyDescent="0.65">
      <c r="A5" s="14"/>
      <c r="B5" s="258"/>
      <c r="C5" s="156"/>
      <c r="D5" s="379" t="s">
        <v>147</v>
      </c>
      <c r="E5" s="379"/>
      <c r="F5" s="379"/>
      <c r="G5" s="156"/>
      <c r="H5" s="379" t="s">
        <v>147</v>
      </c>
      <c r="I5" s="379"/>
      <c r="J5" s="379"/>
    </row>
    <row r="6" spans="1:10" s="3" customFormat="1" ht="23.25" customHeight="1" x14ac:dyDescent="0.7">
      <c r="A6" s="119"/>
      <c r="B6" s="6" t="s">
        <v>0</v>
      </c>
      <c r="C6" s="6"/>
      <c r="D6" s="122">
        <v>2563</v>
      </c>
      <c r="E6" s="154"/>
      <c r="F6" s="122">
        <v>2562</v>
      </c>
      <c r="G6" s="156"/>
      <c r="H6" s="122">
        <v>2563</v>
      </c>
      <c r="I6" s="154"/>
      <c r="J6" s="122">
        <v>2562</v>
      </c>
    </row>
    <row r="7" spans="1:10" s="40" customFormat="1" ht="23.25" customHeight="1" x14ac:dyDescent="0.65">
      <c r="A7" s="30"/>
      <c r="B7" s="231"/>
      <c r="D7" s="376" t="s">
        <v>122</v>
      </c>
      <c r="E7" s="376"/>
      <c r="F7" s="376"/>
      <c r="G7" s="376"/>
      <c r="H7" s="376"/>
      <c r="I7" s="376"/>
      <c r="J7" s="376"/>
    </row>
    <row r="8" spans="1:10" s="57" customFormat="1" ht="21.75" customHeight="1" x14ac:dyDescent="0.7">
      <c r="A8" s="48" t="s">
        <v>17</v>
      </c>
      <c r="B8" s="157"/>
      <c r="C8" s="157"/>
      <c r="D8" s="62"/>
      <c r="E8" s="62"/>
      <c r="F8" s="62"/>
      <c r="G8" s="62"/>
      <c r="H8" s="62"/>
      <c r="I8" s="62"/>
      <c r="J8" s="90"/>
    </row>
    <row r="9" spans="1:10" s="57" customFormat="1" ht="21.75" customHeight="1" x14ac:dyDescent="0.65">
      <c r="A9" s="10" t="s">
        <v>45</v>
      </c>
      <c r="B9" s="157"/>
      <c r="C9" s="157"/>
      <c r="D9" s="158">
        <v>2782843940</v>
      </c>
      <c r="E9" s="159"/>
      <c r="F9" s="158">
        <v>2820537612</v>
      </c>
      <c r="G9" s="160"/>
      <c r="H9" s="126">
        <v>0</v>
      </c>
      <c r="I9" s="44"/>
      <c r="J9" s="126">
        <v>0</v>
      </c>
    </row>
    <row r="10" spans="1:10" s="57" customFormat="1" ht="21.75" customHeight="1" x14ac:dyDescent="0.65">
      <c r="A10" s="10" t="s">
        <v>164</v>
      </c>
      <c r="B10" s="157"/>
      <c r="C10" s="157"/>
      <c r="D10" s="158">
        <v>50265816</v>
      </c>
      <c r="E10" s="159"/>
      <c r="F10" s="158">
        <v>62155053</v>
      </c>
      <c r="G10" s="160"/>
      <c r="H10" s="126">
        <v>0</v>
      </c>
      <c r="I10" s="44"/>
      <c r="J10" s="162">
        <v>0</v>
      </c>
    </row>
    <row r="11" spans="1:10" s="57" customFormat="1" ht="21.75" customHeight="1" x14ac:dyDescent="0.7">
      <c r="A11" s="53" t="s">
        <v>18</v>
      </c>
      <c r="B11" s="157">
        <v>14</v>
      </c>
      <c r="C11" s="157"/>
      <c r="D11" s="93">
        <v>2833109756</v>
      </c>
      <c r="E11" s="163"/>
      <c r="F11" s="93">
        <v>2882692665</v>
      </c>
      <c r="G11" s="64"/>
      <c r="H11" s="142">
        <v>0</v>
      </c>
      <c r="I11" s="154"/>
      <c r="J11" s="142">
        <v>0</v>
      </c>
    </row>
    <row r="12" spans="1:10" s="57" customFormat="1" ht="15" customHeight="1" x14ac:dyDescent="0.7">
      <c r="A12" s="53"/>
      <c r="B12" s="53"/>
      <c r="C12" s="53"/>
      <c r="D12" s="83"/>
      <c r="E12" s="83"/>
      <c r="F12" s="83"/>
      <c r="G12" s="64"/>
      <c r="H12" s="157"/>
      <c r="I12" s="157"/>
      <c r="J12" s="71"/>
    </row>
    <row r="13" spans="1:10" s="57" customFormat="1" ht="21.75" customHeight="1" x14ac:dyDescent="0.7">
      <c r="A13" s="48" t="s">
        <v>100</v>
      </c>
      <c r="B13" s="53"/>
      <c r="C13" s="53"/>
      <c r="D13" s="83"/>
      <c r="E13" s="83"/>
      <c r="F13" s="83"/>
      <c r="G13" s="64"/>
      <c r="H13" s="157"/>
      <c r="I13" s="157"/>
      <c r="J13" s="71"/>
    </row>
    <row r="14" spans="1:10" s="57" customFormat="1" ht="21.75" customHeight="1" x14ac:dyDescent="0.65">
      <c r="A14" s="55" t="s">
        <v>46</v>
      </c>
      <c r="B14" s="258"/>
      <c r="C14" s="55"/>
      <c r="D14" s="158">
        <v>2391433720</v>
      </c>
      <c r="E14" s="159"/>
      <c r="F14" s="158">
        <v>2498424062</v>
      </c>
      <c r="G14" s="65"/>
      <c r="H14" s="162">
        <v>0</v>
      </c>
      <c r="I14" s="156"/>
      <c r="J14" s="162">
        <v>0</v>
      </c>
    </row>
    <row r="15" spans="1:10" s="57" customFormat="1" ht="21.75" customHeight="1" x14ac:dyDescent="0.65">
      <c r="A15" s="46" t="s">
        <v>76</v>
      </c>
      <c r="B15" s="55"/>
      <c r="C15" s="55"/>
      <c r="D15" s="158">
        <v>42914683</v>
      </c>
      <c r="E15" s="159"/>
      <c r="F15" s="158">
        <v>53303090</v>
      </c>
      <c r="G15" s="65"/>
      <c r="H15" s="164">
        <v>0</v>
      </c>
      <c r="I15" s="156"/>
      <c r="J15" s="164">
        <v>0</v>
      </c>
    </row>
    <row r="16" spans="1:10" s="57" customFormat="1" ht="21.75" customHeight="1" x14ac:dyDescent="0.7">
      <c r="A16" s="59" t="s">
        <v>77</v>
      </c>
      <c r="B16" s="258">
        <v>15</v>
      </c>
      <c r="C16" s="156"/>
      <c r="D16" s="93">
        <v>2434348403</v>
      </c>
      <c r="E16" s="163"/>
      <c r="F16" s="93">
        <v>2551727152</v>
      </c>
      <c r="G16" s="67"/>
      <c r="H16" s="142">
        <v>0</v>
      </c>
      <c r="I16" s="165"/>
      <c r="J16" s="142">
        <v>0</v>
      </c>
    </row>
    <row r="17" spans="1:10" s="57" customFormat="1" ht="15" customHeight="1" x14ac:dyDescent="0.7">
      <c r="A17" s="46"/>
      <c r="B17" s="55"/>
      <c r="C17" s="55"/>
      <c r="D17" s="121"/>
      <c r="E17" s="121"/>
      <c r="F17" s="166"/>
      <c r="G17" s="92"/>
      <c r="H17" s="156"/>
      <c r="I17" s="156"/>
      <c r="J17" s="88"/>
    </row>
    <row r="18" spans="1:10" s="61" customFormat="1" ht="21.75" customHeight="1" x14ac:dyDescent="0.7">
      <c r="A18" s="53" t="s">
        <v>47</v>
      </c>
      <c r="B18" s="53"/>
      <c r="C18" s="53"/>
      <c r="D18" s="92">
        <v>398761353</v>
      </c>
      <c r="E18" s="92"/>
      <c r="F18" s="92">
        <v>330965513</v>
      </c>
      <c r="G18" s="66"/>
      <c r="H18" s="158">
        <v>0</v>
      </c>
      <c r="I18" s="165"/>
      <c r="J18" s="158">
        <v>0</v>
      </c>
    </row>
    <row r="19" spans="1:10" s="61" customFormat="1" ht="21.75" customHeight="1" x14ac:dyDescent="0.7">
      <c r="A19" s="51" t="s">
        <v>148</v>
      </c>
      <c r="B19" s="51"/>
      <c r="C19" s="51"/>
      <c r="D19" s="221">
        <v>1376408</v>
      </c>
      <c r="E19" s="221"/>
      <c r="F19" s="221">
        <v>2497742</v>
      </c>
      <c r="G19" s="172"/>
      <c r="H19" s="297">
        <v>91332725</v>
      </c>
      <c r="I19" s="310"/>
      <c r="J19" s="297">
        <v>87760463</v>
      </c>
    </row>
    <row r="20" spans="1:10" s="57" customFormat="1" ht="21.75" customHeight="1" x14ac:dyDescent="0.65">
      <c r="A20" s="51" t="s">
        <v>189</v>
      </c>
      <c r="B20" s="258"/>
      <c r="C20" s="156"/>
      <c r="D20" s="158">
        <v>13629454</v>
      </c>
      <c r="E20" s="311"/>
      <c r="F20" s="158">
        <v>0</v>
      </c>
      <c r="G20" s="312"/>
      <c r="H20" s="158">
        <v>5172000</v>
      </c>
      <c r="I20" s="312"/>
      <c r="J20" s="158">
        <v>0</v>
      </c>
    </row>
    <row r="21" spans="1:10" s="61" customFormat="1" ht="21.75" customHeight="1" x14ac:dyDescent="0.7">
      <c r="A21" s="53" t="s">
        <v>48</v>
      </c>
      <c r="B21" s="258"/>
      <c r="C21" s="156"/>
      <c r="D21" s="93">
        <v>413767215</v>
      </c>
      <c r="E21" s="163"/>
      <c r="F21" s="93">
        <v>333463255</v>
      </c>
      <c r="G21" s="66"/>
      <c r="H21" s="93">
        <v>96504725</v>
      </c>
      <c r="I21" s="66"/>
      <c r="J21" s="93">
        <v>87760463</v>
      </c>
    </row>
    <row r="22" spans="1:10" s="61" customFormat="1" ht="15" customHeight="1" x14ac:dyDescent="0.7">
      <c r="A22" s="53"/>
      <c r="B22" s="258"/>
      <c r="C22" s="156"/>
      <c r="D22" s="83"/>
      <c r="E22" s="83"/>
      <c r="F22" s="83"/>
      <c r="G22" s="66"/>
      <c r="H22" s="66"/>
      <c r="I22" s="66"/>
      <c r="J22" s="167"/>
    </row>
    <row r="23" spans="1:10" s="57" customFormat="1" ht="21.75" customHeight="1" x14ac:dyDescent="0.65">
      <c r="A23" s="51" t="s">
        <v>167</v>
      </c>
      <c r="B23" s="258">
        <v>15</v>
      </c>
      <c r="C23" s="156"/>
      <c r="D23" s="158">
        <v>195101638</v>
      </c>
      <c r="E23" s="159"/>
      <c r="F23" s="158">
        <v>168171133</v>
      </c>
      <c r="G23" s="64"/>
      <c r="H23" s="158">
        <v>0</v>
      </c>
      <c r="I23" s="64"/>
      <c r="J23" s="158">
        <v>0</v>
      </c>
    </row>
    <row r="24" spans="1:10" s="57" customFormat="1" ht="21.75" customHeight="1" x14ac:dyDescent="0.65">
      <c r="A24" s="51" t="s">
        <v>19</v>
      </c>
      <c r="B24" s="258">
        <v>15</v>
      </c>
      <c r="C24" s="156"/>
      <c r="D24" s="161">
        <v>76588495</v>
      </c>
      <c r="E24" s="159"/>
      <c r="F24" s="161">
        <v>77003163</v>
      </c>
      <c r="G24" s="64"/>
      <c r="H24" s="161">
        <v>20482006</v>
      </c>
      <c r="I24" s="64"/>
      <c r="J24" s="161">
        <v>19605048</v>
      </c>
    </row>
    <row r="25" spans="1:10" s="57" customFormat="1" ht="21.75" customHeight="1" x14ac:dyDescent="0.65">
      <c r="A25" s="51" t="s">
        <v>190</v>
      </c>
      <c r="B25" s="300"/>
      <c r="C25" s="300"/>
      <c r="D25" s="168">
        <v>0</v>
      </c>
      <c r="E25" s="221"/>
      <c r="F25" s="168">
        <v>11432481</v>
      </c>
      <c r="G25" s="65"/>
      <c r="H25" s="168">
        <v>0</v>
      </c>
      <c r="I25" s="65"/>
      <c r="J25" s="168">
        <v>13984215</v>
      </c>
    </row>
    <row r="26" spans="1:10" s="61" customFormat="1" ht="21.75" customHeight="1" x14ac:dyDescent="0.7">
      <c r="A26" s="53" t="s">
        <v>20</v>
      </c>
      <c r="B26" s="258"/>
      <c r="C26" s="156"/>
      <c r="D26" s="93">
        <v>271690133</v>
      </c>
      <c r="E26" s="66"/>
      <c r="F26" s="93">
        <v>256606777</v>
      </c>
      <c r="G26" s="66"/>
      <c r="H26" s="93">
        <v>20482006</v>
      </c>
      <c r="I26" s="66"/>
      <c r="J26" s="93">
        <v>33589263</v>
      </c>
    </row>
    <row r="27" spans="1:10" s="57" customFormat="1" ht="15" customHeight="1" x14ac:dyDescent="0.7">
      <c r="A27" s="53"/>
      <c r="B27" s="53"/>
      <c r="C27" s="53"/>
      <c r="D27" s="82"/>
      <c r="E27" s="82"/>
      <c r="F27" s="82"/>
      <c r="G27" s="64"/>
      <c r="H27" s="64"/>
      <c r="I27" s="64"/>
      <c r="J27" s="167"/>
    </row>
    <row r="28" spans="1:10" s="61" customFormat="1" ht="21.75" customHeight="1" x14ac:dyDescent="0.7">
      <c r="A28" s="53" t="s">
        <v>127</v>
      </c>
      <c r="B28" s="258"/>
      <c r="C28" s="155"/>
      <c r="D28" s="92">
        <v>142077082</v>
      </c>
      <c r="E28" s="92"/>
      <c r="F28" s="92">
        <v>76856478</v>
      </c>
      <c r="G28" s="66"/>
      <c r="H28" s="92">
        <v>76022719</v>
      </c>
      <c r="I28" s="66"/>
      <c r="J28" s="92">
        <v>54171200</v>
      </c>
    </row>
    <row r="29" spans="1:10" s="57" customFormat="1" ht="21.75" customHeight="1" x14ac:dyDescent="0.65">
      <c r="A29" s="49" t="s">
        <v>82</v>
      </c>
      <c r="B29" s="157"/>
      <c r="C29" s="157"/>
      <c r="D29" s="168">
        <v>-22753801</v>
      </c>
      <c r="E29" s="161"/>
      <c r="F29" s="168">
        <v>-14578800</v>
      </c>
      <c r="G29" s="64"/>
      <c r="H29" s="256">
        <v>-151116</v>
      </c>
      <c r="I29" s="64"/>
      <c r="J29" s="164">
        <v>0</v>
      </c>
    </row>
    <row r="30" spans="1:10" s="61" customFormat="1" ht="21.75" customHeight="1" x14ac:dyDescent="0.7">
      <c r="A30" s="59" t="s">
        <v>128</v>
      </c>
      <c r="B30" s="157">
        <v>14</v>
      </c>
      <c r="C30" s="53"/>
      <c r="D30" s="92">
        <v>119323281</v>
      </c>
      <c r="E30" s="67"/>
      <c r="F30" s="92">
        <v>62277678</v>
      </c>
      <c r="G30" s="161"/>
      <c r="H30" s="92">
        <v>75871603</v>
      </c>
      <c r="I30" s="66"/>
      <c r="J30" s="92">
        <v>54171200</v>
      </c>
    </row>
    <row r="31" spans="1:10" s="61" customFormat="1" ht="21.75" customHeight="1" x14ac:dyDescent="0.7">
      <c r="A31" s="49" t="s">
        <v>102</v>
      </c>
      <c r="B31" s="258">
        <v>16</v>
      </c>
      <c r="C31" s="156"/>
      <c r="D31" s="168">
        <v>-25474407</v>
      </c>
      <c r="E31" s="65"/>
      <c r="F31" s="168">
        <v>-18187722</v>
      </c>
      <c r="G31" s="65"/>
      <c r="H31" s="125">
        <v>0</v>
      </c>
      <c r="I31" s="65"/>
      <c r="J31" s="125">
        <v>0</v>
      </c>
    </row>
    <row r="32" spans="1:10" s="61" customFormat="1" ht="21.75" customHeight="1" thickBot="1" x14ac:dyDescent="0.75">
      <c r="A32" s="59" t="s">
        <v>129</v>
      </c>
      <c r="B32" s="53"/>
      <c r="C32" s="53"/>
      <c r="D32" s="169">
        <v>93848874</v>
      </c>
      <c r="E32" s="170"/>
      <c r="F32" s="169">
        <v>44089956</v>
      </c>
      <c r="G32" s="67"/>
      <c r="H32" s="169">
        <v>75871603</v>
      </c>
      <c r="I32" s="67"/>
      <c r="J32" s="169">
        <v>54171200</v>
      </c>
    </row>
    <row r="33" spans="1:10" s="57" customFormat="1" ht="15" customHeight="1" thickTop="1" x14ac:dyDescent="0.7">
      <c r="A33" s="53"/>
      <c r="B33" s="53"/>
      <c r="C33" s="53"/>
      <c r="D33" s="82"/>
      <c r="E33" s="82"/>
      <c r="F33" s="82"/>
      <c r="G33" s="64"/>
      <c r="H33" s="64"/>
      <c r="I33" s="64"/>
      <c r="J33" s="89"/>
    </row>
    <row r="34" spans="1:10" s="57" customFormat="1" ht="21.75" customHeight="1" x14ac:dyDescent="0.7">
      <c r="A34" s="58" t="s">
        <v>83</v>
      </c>
      <c r="B34" s="53"/>
      <c r="C34" s="53"/>
      <c r="D34" s="82"/>
      <c r="E34" s="82"/>
      <c r="F34" s="82"/>
      <c r="G34" s="64"/>
      <c r="H34" s="64"/>
      <c r="I34" s="64"/>
      <c r="J34" s="167"/>
    </row>
    <row r="35" spans="1:10" s="57" customFormat="1" ht="21.75" customHeight="1" x14ac:dyDescent="0.7">
      <c r="A35" s="132" t="s">
        <v>108</v>
      </c>
      <c r="B35" s="53"/>
      <c r="C35" s="53"/>
      <c r="D35" s="82"/>
      <c r="E35" s="82"/>
      <c r="F35" s="82"/>
      <c r="G35" s="64"/>
      <c r="H35" s="64"/>
      <c r="I35" s="64"/>
      <c r="J35" s="167"/>
    </row>
    <row r="36" spans="1:10" s="57" customFormat="1" ht="21.75" customHeight="1" x14ac:dyDescent="0.7">
      <c r="A36" s="132" t="s">
        <v>109</v>
      </c>
      <c r="B36" s="53"/>
      <c r="C36" s="53"/>
      <c r="D36" s="82"/>
      <c r="E36" s="82"/>
      <c r="F36" s="82"/>
      <c r="G36" s="64"/>
      <c r="H36" s="64"/>
      <c r="I36" s="64"/>
      <c r="J36" s="167"/>
    </row>
    <row r="37" spans="1:10" s="57" customFormat="1" ht="21.75" customHeight="1" x14ac:dyDescent="0.7">
      <c r="A37" s="140" t="s">
        <v>110</v>
      </c>
      <c r="B37" s="53"/>
      <c r="C37" s="53"/>
      <c r="D37" s="82"/>
      <c r="E37" s="82"/>
      <c r="F37" s="82"/>
      <c r="G37" s="64"/>
      <c r="H37" s="64"/>
      <c r="I37" s="64"/>
      <c r="J37" s="167"/>
    </row>
    <row r="38" spans="1:10" s="57" customFormat="1" x14ac:dyDescent="0.65">
      <c r="A38" s="46" t="s">
        <v>160</v>
      </c>
      <c r="B38" s="55"/>
      <c r="C38" s="55"/>
      <c r="D38" s="168">
        <v>-6085595</v>
      </c>
      <c r="E38" s="159"/>
      <c r="F38" s="168">
        <v>-84855298</v>
      </c>
      <c r="G38" s="65"/>
      <c r="H38" s="262" t="s">
        <v>25</v>
      </c>
      <c r="I38" s="6"/>
      <c r="J38" s="262" t="s">
        <v>25</v>
      </c>
    </row>
    <row r="39" spans="1:10" s="61" customFormat="1" ht="22" x14ac:dyDescent="0.7">
      <c r="A39" s="58" t="s">
        <v>134</v>
      </c>
      <c r="B39" s="59"/>
      <c r="C39" s="59"/>
      <c r="D39" s="92"/>
      <c r="E39" s="163"/>
      <c r="F39" s="92"/>
      <c r="G39" s="67"/>
      <c r="H39" s="263"/>
      <c r="I39" s="173"/>
      <c r="J39" s="263"/>
    </row>
    <row r="40" spans="1:10" s="61" customFormat="1" ht="22" x14ac:dyDescent="0.7">
      <c r="A40" s="58" t="s">
        <v>109</v>
      </c>
      <c r="B40" s="59"/>
      <c r="C40" s="59"/>
      <c r="D40" s="261">
        <v>-6085595</v>
      </c>
      <c r="E40" s="92"/>
      <c r="F40" s="261">
        <v>-84855298</v>
      </c>
      <c r="G40" s="67"/>
      <c r="H40" s="275" t="s">
        <v>25</v>
      </c>
      <c r="I40" s="173"/>
      <c r="J40" s="275" t="s">
        <v>25</v>
      </c>
    </row>
    <row r="41" spans="1:10" s="61" customFormat="1" ht="22" x14ac:dyDescent="0.7">
      <c r="A41" s="58"/>
      <c r="B41" s="59"/>
      <c r="C41" s="59"/>
      <c r="D41" s="92"/>
      <c r="E41" s="92"/>
      <c r="F41" s="92"/>
      <c r="G41" s="67"/>
      <c r="H41" s="276"/>
      <c r="I41" s="173"/>
      <c r="J41" s="263"/>
    </row>
    <row r="42" spans="1:10" s="57" customFormat="1" ht="21.75" customHeight="1" x14ac:dyDescent="0.7">
      <c r="A42" s="132" t="s">
        <v>130</v>
      </c>
      <c r="B42" s="53"/>
      <c r="C42" s="53"/>
      <c r="D42" s="82"/>
      <c r="E42" s="82"/>
      <c r="F42" s="82"/>
      <c r="G42" s="64"/>
      <c r="H42" s="64"/>
      <c r="I42" s="64"/>
      <c r="J42" s="167"/>
    </row>
    <row r="43" spans="1:10" s="57" customFormat="1" ht="21.75" customHeight="1" x14ac:dyDescent="0.7">
      <c r="A43" s="132" t="s">
        <v>109</v>
      </c>
      <c r="B43" s="53"/>
      <c r="C43" s="53"/>
    </row>
    <row r="44" spans="1:10" s="57" customFormat="1" ht="21.75" customHeight="1" x14ac:dyDescent="0.7">
      <c r="A44" s="140" t="s">
        <v>131</v>
      </c>
      <c r="B44" s="53"/>
      <c r="C44" s="53"/>
    </row>
    <row r="45" spans="1:10" s="57" customFormat="1" ht="21.75" customHeight="1" x14ac:dyDescent="0.7">
      <c r="A45" s="140" t="s">
        <v>132</v>
      </c>
      <c r="B45" s="157">
        <v>12</v>
      </c>
      <c r="C45" s="53"/>
      <c r="D45" s="292">
        <v>0</v>
      </c>
      <c r="E45" s="82"/>
      <c r="F45" s="256">
        <v>-41701</v>
      </c>
      <c r="G45" s="64"/>
      <c r="H45" s="292">
        <v>0</v>
      </c>
      <c r="I45" s="64"/>
      <c r="J45" s="256">
        <v>-41701</v>
      </c>
    </row>
    <row r="46" spans="1:10" s="61" customFormat="1" ht="21.75" customHeight="1" x14ac:dyDescent="0.7">
      <c r="A46" s="58" t="s">
        <v>133</v>
      </c>
      <c r="B46" s="53"/>
      <c r="C46" s="53"/>
      <c r="D46" s="293"/>
      <c r="E46" s="83"/>
      <c r="F46" s="83"/>
      <c r="G46" s="66"/>
      <c r="H46" s="295"/>
      <c r="I46" s="66"/>
      <c r="J46" s="167"/>
    </row>
    <row r="47" spans="1:10" s="61" customFormat="1" ht="21.75" customHeight="1" x14ac:dyDescent="0.7">
      <c r="A47" s="58" t="s">
        <v>109</v>
      </c>
      <c r="B47" s="53"/>
      <c r="C47" s="53"/>
      <c r="D47" s="294">
        <v>0</v>
      </c>
      <c r="E47" s="92"/>
      <c r="F47" s="294">
        <v>-41701</v>
      </c>
      <c r="G47" s="66"/>
      <c r="H47" s="294">
        <v>0</v>
      </c>
      <c r="I47" s="92"/>
      <c r="J47" s="294">
        <v>-41701</v>
      </c>
    </row>
    <row r="48" spans="1:10" s="61" customFormat="1" ht="22" x14ac:dyDescent="0.7">
      <c r="A48" s="58" t="s">
        <v>141</v>
      </c>
      <c r="B48" s="59"/>
      <c r="C48" s="59"/>
      <c r="D48" s="261">
        <v>-6085595</v>
      </c>
      <c r="E48" s="172"/>
      <c r="F48" s="261">
        <v>-84896999</v>
      </c>
      <c r="G48" s="67">
        <v>0</v>
      </c>
      <c r="H48" s="294">
        <v>0</v>
      </c>
      <c r="I48" s="173"/>
      <c r="J48" s="363">
        <v>-41701</v>
      </c>
    </row>
    <row r="49" spans="1:10" s="61" customFormat="1" ht="21.75" customHeight="1" thickBot="1" x14ac:dyDescent="0.75">
      <c r="A49" s="58" t="s">
        <v>142</v>
      </c>
      <c r="B49" s="53"/>
      <c r="C49" s="53"/>
      <c r="D49" s="174">
        <v>87763279</v>
      </c>
      <c r="E49" s="131"/>
      <c r="F49" s="174">
        <v>-40807043</v>
      </c>
      <c r="G49" s="66"/>
      <c r="H49" s="174">
        <v>75871603</v>
      </c>
      <c r="I49" s="66"/>
      <c r="J49" s="174">
        <v>54129499</v>
      </c>
    </row>
    <row r="50" spans="1:10" s="40" customFormat="1" ht="23.25" customHeight="1" thickTop="1" x14ac:dyDescent="0.65">
      <c r="A50" s="30"/>
      <c r="B50" s="258"/>
      <c r="C50" s="155"/>
      <c r="D50" s="76"/>
      <c r="E50" s="76"/>
      <c r="F50" s="76"/>
      <c r="G50" s="50"/>
      <c r="H50" s="50"/>
      <c r="I50" s="50"/>
      <c r="J50" s="175"/>
    </row>
    <row r="51" spans="1:10" s="40" customFormat="1" ht="23.25" customHeight="1" thickBot="1" x14ac:dyDescent="0.75">
      <c r="A51" s="8" t="s">
        <v>166</v>
      </c>
      <c r="B51" s="278">
        <v>17</v>
      </c>
      <c r="C51" s="279"/>
      <c r="D51" s="280">
        <v>0.92736041501976285</v>
      </c>
      <c r="E51" s="281"/>
      <c r="F51" s="280">
        <v>0.43567150197628457</v>
      </c>
      <c r="G51" s="282"/>
      <c r="H51" s="280">
        <v>0.74971939723320158</v>
      </c>
      <c r="I51" s="282"/>
      <c r="J51" s="280">
        <v>0.53528853754940708</v>
      </c>
    </row>
    <row r="52" spans="1:10" s="40" customFormat="1" ht="23.25" customHeight="1" thickTop="1" x14ac:dyDescent="0.65">
      <c r="A52" s="16"/>
      <c r="B52" s="258"/>
      <c r="C52" s="155"/>
      <c r="D52" s="251">
        <v>101200000</v>
      </c>
      <c r="E52" s="176"/>
      <c r="F52" s="251">
        <v>101200000</v>
      </c>
      <c r="G52" s="251">
        <v>101200</v>
      </c>
      <c r="H52" s="251">
        <v>101200000</v>
      </c>
      <c r="I52" s="251">
        <v>101200</v>
      </c>
      <c r="J52" s="251">
        <v>101200000</v>
      </c>
    </row>
  </sheetData>
  <mergeCells count="5">
    <mergeCell ref="D7:J7"/>
    <mergeCell ref="D4:F4"/>
    <mergeCell ref="H4:J4"/>
    <mergeCell ref="H5:J5"/>
    <mergeCell ref="D5:F5"/>
  </mergeCells>
  <pageMargins left="0.7" right="0.52" top="0.6" bottom="0.75" header="0.3" footer="0.3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1"/>
  <sheetViews>
    <sheetView view="pageBreakPreview" topLeftCell="A4" zoomScale="70" zoomScaleNormal="90" zoomScaleSheetLayoutView="70" workbookViewId="0">
      <selection activeCell="S4" sqref="S4"/>
    </sheetView>
  </sheetViews>
  <sheetFormatPr defaultColWidth="9.09765625" defaultRowHeight="22.5" customHeight="1" x14ac:dyDescent="0.65"/>
  <cols>
    <col min="1" max="1" width="2.59765625" style="4" customWidth="1"/>
    <col min="2" max="2" width="41.69921875" style="4" customWidth="1"/>
    <col min="3" max="3" width="8.69921875" style="264" customWidth="1"/>
    <col min="4" max="4" width="1.19921875" style="5" customWidth="1"/>
    <col min="5" max="5" width="15.3984375" style="72" bestFit="1" customWidth="1"/>
    <col min="6" max="6" width="1.09765625" style="72" customWidth="1"/>
    <col min="7" max="7" width="13.59765625" style="72" customWidth="1"/>
    <col min="8" max="8" width="1.09765625" style="72" customWidth="1"/>
    <col min="9" max="9" width="13.59765625" style="72" customWidth="1"/>
    <col min="10" max="10" width="1.09765625" style="72" customWidth="1"/>
    <col min="11" max="11" width="14.5" style="72" bestFit="1" customWidth="1"/>
    <col min="12" max="12" width="1.09765625" style="72" customWidth="1"/>
    <col min="13" max="13" width="14.19921875" style="72" customWidth="1"/>
    <col min="14" max="14" width="1.09765625" style="72" customWidth="1"/>
    <col min="15" max="15" width="14.5" style="72" bestFit="1" customWidth="1"/>
    <col min="16" max="16" width="1.09765625" style="25" customWidth="1"/>
    <col min="17" max="17" width="13.59765625" style="25" customWidth="1"/>
    <col min="18" max="18" width="1.09765625" style="25" customWidth="1"/>
    <col min="19" max="19" width="19" style="25" bestFit="1" customWidth="1"/>
    <col min="20" max="20" width="16.59765625" style="4" bestFit="1" customWidth="1"/>
    <col min="21" max="16384" width="9.09765625" style="4"/>
  </cols>
  <sheetData>
    <row r="1" spans="1:20" ht="22.5" customHeight="1" x14ac:dyDescent="0.7">
      <c r="A1" s="7" t="s">
        <v>95</v>
      </c>
      <c r="D1" s="3"/>
      <c r="E1" s="233"/>
      <c r="F1" s="233"/>
      <c r="G1" s="233"/>
      <c r="H1" s="233"/>
      <c r="I1" s="233"/>
      <c r="J1" s="233"/>
      <c r="K1" s="233"/>
      <c r="L1" s="233"/>
      <c r="M1" s="208"/>
      <c r="N1" s="208"/>
      <c r="O1" s="208"/>
      <c r="P1" s="16"/>
      <c r="Q1" s="16"/>
      <c r="R1" s="16"/>
      <c r="S1" s="16"/>
    </row>
    <row r="2" spans="1:20" ht="22.5" customHeight="1" x14ac:dyDescent="0.7">
      <c r="A2" s="8" t="s">
        <v>69</v>
      </c>
      <c r="D2" s="3"/>
      <c r="E2" s="233"/>
      <c r="F2" s="233"/>
      <c r="G2" s="233"/>
      <c r="H2" s="233"/>
      <c r="I2" s="233"/>
      <c r="J2" s="233"/>
      <c r="K2" s="233"/>
      <c r="L2" s="233"/>
      <c r="M2" s="208"/>
      <c r="N2" s="208"/>
      <c r="O2" s="208"/>
      <c r="P2" s="16"/>
      <c r="Q2" s="16"/>
      <c r="R2" s="16"/>
      <c r="S2" s="16"/>
    </row>
    <row r="3" spans="1:20" ht="22.5" customHeight="1" x14ac:dyDescent="0.7">
      <c r="A3" s="8"/>
      <c r="D3" s="3"/>
      <c r="E3" s="380" t="s">
        <v>42</v>
      </c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</row>
    <row r="4" spans="1:20" s="21" customFormat="1" ht="21.5" x14ac:dyDescent="0.65">
      <c r="B4" s="25"/>
      <c r="C4" s="72"/>
      <c r="D4" s="26"/>
      <c r="E4" s="86"/>
      <c r="F4" s="86"/>
      <c r="G4" s="86"/>
      <c r="H4" s="86"/>
      <c r="I4" s="381" t="s">
        <v>49</v>
      </c>
      <c r="J4" s="381"/>
      <c r="K4" s="381"/>
      <c r="L4" s="86"/>
      <c r="M4" s="381" t="s">
        <v>43</v>
      </c>
      <c r="N4" s="381"/>
      <c r="O4" s="381"/>
      <c r="P4" s="381"/>
      <c r="Q4" s="381"/>
      <c r="R4" s="86"/>
      <c r="S4" s="86"/>
      <c r="T4" s="25"/>
    </row>
    <row r="5" spans="1:20" s="21" customFormat="1" ht="21.5" x14ac:dyDescent="0.65">
      <c r="B5" s="25"/>
      <c r="C5" s="72"/>
      <c r="D5" s="26"/>
      <c r="E5" s="86"/>
      <c r="F5" s="86"/>
      <c r="G5" s="86"/>
      <c r="H5" s="86"/>
      <c r="I5" s="86"/>
      <c r="J5" s="86"/>
      <c r="K5" s="86"/>
      <c r="L5" s="86"/>
      <c r="M5" s="196" t="s">
        <v>135</v>
      </c>
      <c r="N5" s="117"/>
      <c r="O5" s="195"/>
      <c r="P5" s="70"/>
      <c r="Q5" s="70" t="s">
        <v>87</v>
      </c>
      <c r="R5" s="86"/>
      <c r="S5" s="86"/>
      <c r="T5" s="25"/>
    </row>
    <row r="6" spans="1:20" s="21" customFormat="1" ht="21.5" x14ac:dyDescent="0.65">
      <c r="B6" s="25"/>
      <c r="C6" s="72"/>
      <c r="D6" s="26"/>
      <c r="E6" s="235" t="s">
        <v>11</v>
      </c>
      <c r="F6" s="234"/>
      <c r="G6" s="234"/>
      <c r="H6" s="234"/>
      <c r="I6" s="234"/>
      <c r="J6" s="122"/>
      <c r="K6" s="122"/>
      <c r="L6" s="122"/>
      <c r="M6" s="196" t="s">
        <v>136</v>
      </c>
      <c r="N6" s="196"/>
      <c r="O6" s="274" t="s">
        <v>86</v>
      </c>
      <c r="P6" s="70"/>
      <c r="Q6" s="70" t="s">
        <v>88</v>
      </c>
      <c r="R6" s="69"/>
      <c r="T6" s="25"/>
    </row>
    <row r="7" spans="1:20" s="21" customFormat="1" ht="21.5" x14ac:dyDescent="0.65">
      <c r="B7" s="25"/>
      <c r="C7" s="72"/>
      <c r="D7" s="26"/>
      <c r="E7" s="235" t="s">
        <v>111</v>
      </c>
      <c r="F7" s="43"/>
      <c r="G7" s="43" t="s">
        <v>96</v>
      </c>
      <c r="H7" s="122"/>
      <c r="I7" s="200" t="s">
        <v>84</v>
      </c>
      <c r="J7" s="122"/>
      <c r="K7" s="122"/>
      <c r="L7" s="122"/>
      <c r="M7" s="195" t="s">
        <v>137</v>
      </c>
      <c r="N7" s="196"/>
      <c r="O7" s="195" t="s">
        <v>161</v>
      </c>
      <c r="P7" s="70"/>
      <c r="Q7" s="70" t="s">
        <v>89</v>
      </c>
      <c r="R7" s="69"/>
      <c r="S7" s="39" t="s">
        <v>27</v>
      </c>
      <c r="T7" s="25"/>
    </row>
    <row r="8" spans="1:20" s="25" customFormat="1" ht="22.5" customHeight="1" x14ac:dyDescent="0.7">
      <c r="A8" s="27"/>
      <c r="C8" s="6" t="s">
        <v>0</v>
      </c>
      <c r="D8" s="6"/>
      <c r="E8" s="235" t="s">
        <v>112</v>
      </c>
      <c r="F8" s="12"/>
      <c r="G8" s="43" t="s">
        <v>97</v>
      </c>
      <c r="H8" s="122"/>
      <c r="I8" s="200" t="s">
        <v>85</v>
      </c>
      <c r="J8" s="122"/>
      <c r="K8" s="12" t="s">
        <v>14</v>
      </c>
      <c r="L8" s="122"/>
      <c r="M8" s="195" t="s">
        <v>138</v>
      </c>
      <c r="N8" s="122"/>
      <c r="O8" s="195" t="s">
        <v>162</v>
      </c>
      <c r="P8" s="39"/>
      <c r="Q8" s="39" t="s">
        <v>90</v>
      </c>
      <c r="R8" s="120"/>
      <c r="S8" s="43" t="s">
        <v>26</v>
      </c>
      <c r="T8" s="39"/>
    </row>
    <row r="9" spans="1:20" s="25" customFormat="1" ht="22.5" customHeight="1" x14ac:dyDescent="0.7">
      <c r="A9" s="27"/>
      <c r="C9" s="72"/>
      <c r="D9" s="26"/>
      <c r="E9" s="382" t="s">
        <v>122</v>
      </c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  <c r="S9" s="382"/>
      <c r="T9" s="39"/>
    </row>
    <row r="10" spans="1:20" s="25" customFormat="1" ht="22.5" customHeight="1" x14ac:dyDescent="0.65">
      <c r="A10" s="8" t="s">
        <v>168</v>
      </c>
      <c r="C10" s="72"/>
      <c r="D10" s="26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24"/>
      <c r="Q10" s="124"/>
      <c r="R10" s="124"/>
      <c r="S10" s="124"/>
      <c r="T10" s="39"/>
    </row>
    <row r="11" spans="1:20" s="25" customFormat="1" ht="22.5" customHeight="1" x14ac:dyDescent="0.7">
      <c r="A11" s="8" t="s">
        <v>169</v>
      </c>
      <c r="C11" s="72"/>
      <c r="E11" s="92">
        <v>1012000000</v>
      </c>
      <c r="F11" s="92"/>
      <c r="G11" s="92">
        <v>60384380</v>
      </c>
      <c r="H11" s="163"/>
      <c r="I11" s="163">
        <v>37851000</v>
      </c>
      <c r="J11" s="163"/>
      <c r="K11" s="163">
        <v>390485738</v>
      </c>
      <c r="L11" s="163"/>
      <c r="M11" s="163">
        <v>359606167</v>
      </c>
      <c r="N11" s="163"/>
      <c r="O11" s="163">
        <v>-349696732</v>
      </c>
      <c r="P11" s="129"/>
      <c r="Q11" s="130">
        <v>9909435</v>
      </c>
      <c r="R11" s="129"/>
      <c r="S11" s="129">
        <v>1510630553</v>
      </c>
      <c r="T11" s="116"/>
    </row>
    <row r="12" spans="1:20" s="25" customFormat="1" ht="22.5" customHeight="1" x14ac:dyDescent="0.65">
      <c r="A12" s="8" t="s">
        <v>29</v>
      </c>
      <c r="C12" s="72"/>
      <c r="D12" s="2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127"/>
      <c r="Q12" s="127"/>
      <c r="R12" s="127"/>
      <c r="S12" s="127"/>
      <c r="T12" s="116"/>
    </row>
    <row r="13" spans="1:20" s="25" customFormat="1" ht="22.5" customHeight="1" x14ac:dyDescent="0.7">
      <c r="A13" s="8"/>
      <c r="B13" s="27" t="s">
        <v>93</v>
      </c>
      <c r="C13" s="265"/>
      <c r="D13" s="26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85"/>
      <c r="Q13" s="85"/>
      <c r="R13" s="85"/>
      <c r="S13" s="85"/>
    </row>
    <row r="14" spans="1:20" s="25" customFormat="1" ht="22.5" customHeight="1" x14ac:dyDescent="0.65">
      <c r="A14" s="269"/>
      <c r="B14" s="25" t="s">
        <v>165</v>
      </c>
      <c r="C14" s="157">
        <v>18</v>
      </c>
      <c r="D14" s="157"/>
      <c r="E14" s="44" t="s">
        <v>25</v>
      </c>
      <c r="F14" s="44"/>
      <c r="G14" s="44" t="s">
        <v>25</v>
      </c>
      <c r="H14" s="44"/>
      <c r="I14" s="44" t="s">
        <v>25</v>
      </c>
      <c r="J14" s="44"/>
      <c r="K14" s="270">
        <v>-50600000</v>
      </c>
      <c r="L14" s="44"/>
      <c r="M14" s="44" t="s">
        <v>25</v>
      </c>
      <c r="N14" s="44"/>
      <c r="O14" s="44" t="s">
        <v>25</v>
      </c>
      <c r="P14" s="44"/>
      <c r="Q14" s="201" t="s">
        <v>25</v>
      </c>
      <c r="R14" s="44"/>
      <c r="S14" s="201">
        <v>-50600000</v>
      </c>
    </row>
    <row r="15" spans="1:20" s="27" customFormat="1" ht="22.5" customHeight="1" x14ac:dyDescent="0.7">
      <c r="A15" s="267"/>
      <c r="B15" s="8" t="s">
        <v>94</v>
      </c>
      <c r="C15" s="9"/>
      <c r="D15" s="28"/>
      <c r="E15" s="142" t="s">
        <v>25</v>
      </c>
      <c r="F15" s="133"/>
      <c r="G15" s="142" t="s">
        <v>25</v>
      </c>
      <c r="H15" s="33"/>
      <c r="I15" s="142" t="s">
        <v>25</v>
      </c>
      <c r="J15" s="33"/>
      <c r="K15" s="142">
        <v>-50600000</v>
      </c>
      <c r="L15" s="33"/>
      <c r="M15" s="142" t="s">
        <v>25</v>
      </c>
      <c r="N15" s="33"/>
      <c r="O15" s="142" t="s">
        <v>25</v>
      </c>
      <c r="P15" s="33"/>
      <c r="Q15" s="142" t="s">
        <v>25</v>
      </c>
      <c r="R15" s="33"/>
      <c r="S15" s="142">
        <v>-50600000</v>
      </c>
    </row>
    <row r="16" spans="1:20" s="25" customFormat="1" ht="22.5" customHeight="1" x14ac:dyDescent="0.65">
      <c r="A16" s="8" t="s">
        <v>139</v>
      </c>
      <c r="B16" s="8"/>
      <c r="C16" s="8"/>
      <c r="D16" s="13"/>
      <c r="E16" s="110"/>
      <c r="F16" s="110"/>
      <c r="G16" s="110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2"/>
      <c r="S16" s="110"/>
    </row>
    <row r="17" spans="1:21" s="8" customFormat="1" ht="22.5" customHeight="1" x14ac:dyDescent="0.65">
      <c r="A17" s="45"/>
      <c r="B17" s="25" t="s">
        <v>157</v>
      </c>
      <c r="C17" s="72"/>
      <c r="D17" s="22"/>
      <c r="E17" s="238" t="s">
        <v>25</v>
      </c>
      <c r="F17" s="238"/>
      <c r="G17" s="238" t="s">
        <v>25</v>
      </c>
      <c r="H17" s="238"/>
      <c r="I17" s="238" t="s">
        <v>25</v>
      </c>
      <c r="J17" s="238"/>
      <c r="K17" s="238">
        <v>44089956</v>
      </c>
      <c r="L17" s="238"/>
      <c r="M17" s="238" t="s">
        <v>25</v>
      </c>
      <c r="N17" s="238"/>
      <c r="O17" s="238" t="s">
        <v>25</v>
      </c>
      <c r="P17" s="128"/>
      <c r="Q17" s="128" t="s">
        <v>25</v>
      </c>
      <c r="R17" s="128"/>
      <c r="S17" s="128">
        <v>44089956</v>
      </c>
    </row>
    <row r="18" spans="1:21" s="25" customFormat="1" ht="22.5" customHeight="1" x14ac:dyDescent="0.65">
      <c r="A18" s="45"/>
      <c r="B18" s="116" t="s">
        <v>83</v>
      </c>
      <c r="C18" s="73"/>
      <c r="D18" s="26"/>
      <c r="E18" s="238" t="s">
        <v>25</v>
      </c>
      <c r="F18" s="238"/>
      <c r="G18" s="238" t="s">
        <v>25</v>
      </c>
      <c r="H18" s="238"/>
      <c r="I18" s="238" t="s">
        <v>25</v>
      </c>
      <c r="J18" s="238"/>
      <c r="K18" s="238">
        <v>-41701</v>
      </c>
      <c r="L18" s="238"/>
      <c r="M18" s="238" t="s">
        <v>25</v>
      </c>
      <c r="N18" s="238"/>
      <c r="O18" s="238">
        <v>-84855298</v>
      </c>
      <c r="P18" s="128"/>
      <c r="Q18" s="201">
        <v>-84855298</v>
      </c>
      <c r="R18" s="128"/>
      <c r="S18" s="128">
        <v>-84896999</v>
      </c>
    </row>
    <row r="19" spans="1:21" s="27" customFormat="1" ht="22.5" customHeight="1" x14ac:dyDescent="0.7">
      <c r="A19" s="8" t="s">
        <v>140</v>
      </c>
      <c r="C19" s="198"/>
      <c r="D19" s="28"/>
      <c r="E19" s="239" t="s">
        <v>25</v>
      </c>
      <c r="F19" s="240"/>
      <c r="G19" s="239" t="s">
        <v>25</v>
      </c>
      <c r="H19" s="107"/>
      <c r="I19" s="239" t="s">
        <v>25</v>
      </c>
      <c r="J19" s="107"/>
      <c r="K19" s="142">
        <v>44048255</v>
      </c>
      <c r="L19" s="107"/>
      <c r="M19" s="239" t="s">
        <v>25</v>
      </c>
      <c r="N19" s="107"/>
      <c r="O19" s="252">
        <v>-84855298</v>
      </c>
      <c r="P19" s="96"/>
      <c r="Q19" s="252">
        <v>-84855298</v>
      </c>
      <c r="R19" s="105"/>
      <c r="S19" s="252">
        <v>-40807043</v>
      </c>
      <c r="T19" s="20"/>
      <c r="U19" s="20"/>
    </row>
    <row r="20" spans="1:21" s="27" customFormat="1" ht="22.5" customHeight="1" x14ac:dyDescent="0.7">
      <c r="A20" s="8"/>
      <c r="B20" s="25" t="s">
        <v>124</v>
      </c>
      <c r="C20" s="157">
        <v>13</v>
      </c>
      <c r="E20" s="256" t="s">
        <v>25</v>
      </c>
      <c r="F20" s="238"/>
      <c r="G20" s="256" t="s">
        <v>25</v>
      </c>
      <c r="H20" s="107"/>
      <c r="I20" s="255">
        <v>2710000</v>
      </c>
      <c r="J20" s="153"/>
      <c r="K20" s="255">
        <v>-2710000</v>
      </c>
      <c r="L20" s="107"/>
      <c r="M20" s="256" t="s">
        <v>25</v>
      </c>
      <c r="N20" s="238"/>
      <c r="O20" s="256" t="s">
        <v>25</v>
      </c>
      <c r="P20" s="238"/>
      <c r="Q20" s="256" t="s">
        <v>25</v>
      </c>
      <c r="R20" s="102"/>
      <c r="S20" s="268" t="s">
        <v>25</v>
      </c>
      <c r="T20" s="20"/>
      <c r="U20" s="20"/>
    </row>
    <row r="21" spans="1:21" s="27" customFormat="1" ht="22.5" customHeight="1" thickBot="1" x14ac:dyDescent="0.75">
      <c r="A21" s="8" t="s">
        <v>170</v>
      </c>
      <c r="C21" s="198"/>
      <c r="E21" s="98">
        <v>1012000000</v>
      </c>
      <c r="F21" s="107"/>
      <c r="G21" s="98">
        <v>60384380</v>
      </c>
      <c r="H21" s="107"/>
      <c r="I21" s="98">
        <v>40561000</v>
      </c>
      <c r="J21" s="107"/>
      <c r="K21" s="98">
        <v>381223993</v>
      </c>
      <c r="L21" s="107"/>
      <c r="M21" s="98">
        <v>359606167</v>
      </c>
      <c r="N21" s="105"/>
      <c r="O21" s="98">
        <v>-434552030</v>
      </c>
      <c r="P21" s="96"/>
      <c r="Q21" s="98">
        <v>-74945863</v>
      </c>
      <c r="R21" s="105"/>
      <c r="S21" s="98">
        <v>1419223510</v>
      </c>
      <c r="T21" s="20"/>
      <c r="U21" s="20"/>
    </row>
    <row r="22" spans="1:21" s="27" customFormat="1" ht="22.5" customHeight="1" thickTop="1" x14ac:dyDescent="0.7">
      <c r="A22" s="8" t="s">
        <v>191</v>
      </c>
      <c r="B22" s="25"/>
      <c r="C22" s="72"/>
      <c r="D22" s="2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T22" s="24"/>
      <c r="U22" s="20"/>
    </row>
    <row r="23" spans="1:21" s="27" customFormat="1" ht="22.5" customHeight="1" x14ac:dyDescent="0.7">
      <c r="A23" s="8" t="s">
        <v>192</v>
      </c>
      <c r="B23" s="25"/>
      <c r="C23" s="72"/>
      <c r="D23" s="28"/>
      <c r="E23" s="163">
        <v>1012000000</v>
      </c>
      <c r="F23" s="163" t="e">
        <v>#REF!</v>
      </c>
      <c r="G23" s="241">
        <v>60384380</v>
      </c>
      <c r="H23" s="198">
        <v>0</v>
      </c>
      <c r="I23" s="241">
        <v>40561000</v>
      </c>
      <c r="J23" s="198">
        <v>0</v>
      </c>
      <c r="K23" s="163">
        <v>381223993</v>
      </c>
      <c r="L23" s="198">
        <v>0</v>
      </c>
      <c r="M23" s="163">
        <v>359606167</v>
      </c>
      <c r="N23" s="198">
        <v>0</v>
      </c>
      <c r="O23" s="163">
        <v>-434552030</v>
      </c>
      <c r="P23" s="27" t="e">
        <v>#REF!</v>
      </c>
      <c r="Q23" s="130">
        <v>-74945863</v>
      </c>
      <c r="S23" s="130">
        <v>1419223510</v>
      </c>
      <c r="T23" s="24"/>
      <c r="U23" s="20"/>
    </row>
    <row r="24" spans="1:21" s="27" customFormat="1" ht="22.5" customHeight="1" x14ac:dyDescent="0.7">
      <c r="A24" s="8" t="s">
        <v>29</v>
      </c>
      <c r="B24" s="25"/>
      <c r="C24" s="72"/>
      <c r="D24" s="28"/>
      <c r="E24" s="163"/>
      <c r="F24" s="163"/>
      <c r="G24" s="241"/>
      <c r="H24" s="198"/>
      <c r="I24" s="241"/>
      <c r="J24" s="198"/>
      <c r="K24" s="163"/>
      <c r="L24" s="198"/>
      <c r="M24" s="163"/>
      <c r="N24" s="198"/>
      <c r="O24" s="163"/>
      <c r="Q24" s="129"/>
      <c r="S24" s="129"/>
      <c r="T24" s="24"/>
      <c r="U24" s="20"/>
    </row>
    <row r="25" spans="1:21" s="27" customFormat="1" ht="22.5" customHeight="1" x14ac:dyDescent="0.7">
      <c r="A25" s="8"/>
      <c r="B25" s="27" t="s">
        <v>93</v>
      </c>
      <c r="C25" s="72"/>
      <c r="D25" s="28"/>
      <c r="E25" s="163"/>
      <c r="F25" s="163"/>
      <c r="G25" s="241"/>
      <c r="H25" s="198"/>
      <c r="I25" s="241"/>
      <c r="J25" s="198"/>
      <c r="K25" s="163"/>
      <c r="L25" s="198"/>
      <c r="M25" s="163"/>
      <c r="N25" s="198"/>
      <c r="O25" s="163"/>
      <c r="Q25" s="129"/>
      <c r="S25" s="129"/>
      <c r="T25" s="24"/>
      <c r="U25" s="20"/>
    </row>
    <row r="26" spans="1:21" s="27" customFormat="1" ht="22.5" customHeight="1" x14ac:dyDescent="0.7">
      <c r="A26" s="45"/>
      <c r="B26" s="116" t="s">
        <v>165</v>
      </c>
      <c r="C26" s="157">
        <v>18</v>
      </c>
      <c r="D26" s="28"/>
      <c r="E26" s="238" t="s">
        <v>25</v>
      </c>
      <c r="F26" s="159"/>
      <c r="G26" s="238" t="s">
        <v>25</v>
      </c>
      <c r="H26" s="72"/>
      <c r="I26" s="238" t="s">
        <v>25</v>
      </c>
      <c r="J26" s="72"/>
      <c r="K26" s="159">
        <v>-50600000</v>
      </c>
      <c r="L26" s="72"/>
      <c r="M26" s="238" t="s">
        <v>25</v>
      </c>
      <c r="N26" s="122"/>
      <c r="O26" s="238" t="s">
        <v>25</v>
      </c>
      <c r="P26" s="120"/>
      <c r="Q26" s="128" t="s">
        <v>25</v>
      </c>
      <c r="S26" s="254">
        <v>-50600000</v>
      </c>
      <c r="T26" s="24"/>
      <c r="U26" s="20"/>
    </row>
    <row r="27" spans="1:21" s="27" customFormat="1" ht="22.5" customHeight="1" x14ac:dyDescent="0.7">
      <c r="A27" s="267"/>
      <c r="B27" s="8" t="s">
        <v>94</v>
      </c>
      <c r="C27" s="198"/>
      <c r="D27" s="28"/>
      <c r="E27" s="142" t="s">
        <v>25</v>
      </c>
      <c r="F27" s="163"/>
      <c r="G27" s="142" t="s">
        <v>25</v>
      </c>
      <c r="H27" s="198"/>
      <c r="I27" s="142" t="s">
        <v>25</v>
      </c>
      <c r="J27" s="198"/>
      <c r="K27" s="93">
        <v>-50600000</v>
      </c>
      <c r="L27" s="198"/>
      <c r="M27" s="142" t="s">
        <v>25</v>
      </c>
      <c r="N27" s="198"/>
      <c r="O27" s="142" t="s">
        <v>25</v>
      </c>
      <c r="Q27" s="142" t="s">
        <v>25</v>
      </c>
      <c r="S27" s="142">
        <v>-50600000</v>
      </c>
      <c r="T27" s="24"/>
      <c r="U27" s="20"/>
    </row>
    <row r="28" spans="1:21" s="27" customFormat="1" ht="22.5" customHeight="1" x14ac:dyDescent="0.7">
      <c r="A28" s="8" t="s">
        <v>139</v>
      </c>
      <c r="B28" s="25"/>
      <c r="C28" s="72"/>
      <c r="D28" s="28"/>
      <c r="E28" s="110"/>
      <c r="F28" s="110"/>
      <c r="G28" s="110"/>
      <c r="H28" s="198"/>
      <c r="I28" s="109"/>
      <c r="J28" s="198"/>
      <c r="K28" s="109"/>
      <c r="L28" s="198"/>
      <c r="M28" s="109"/>
      <c r="N28" s="198"/>
      <c r="O28" s="109"/>
      <c r="Q28" s="109"/>
      <c r="S28" s="110"/>
      <c r="T28" s="24"/>
      <c r="U28" s="20"/>
    </row>
    <row r="29" spans="1:21" s="27" customFormat="1" ht="22.5" customHeight="1" x14ac:dyDescent="0.7">
      <c r="A29" s="8"/>
      <c r="B29" s="25" t="s">
        <v>157</v>
      </c>
      <c r="C29" s="72"/>
      <c r="D29" s="28"/>
      <c r="E29" s="101" t="s">
        <v>25</v>
      </c>
      <c r="F29" s="101"/>
      <c r="G29" s="101" t="s">
        <v>25</v>
      </c>
      <c r="H29" s="198"/>
      <c r="I29" s="101" t="s">
        <v>25</v>
      </c>
      <c r="J29" s="198"/>
      <c r="K29" s="158">
        <v>93848874</v>
      </c>
      <c r="L29" s="198"/>
      <c r="M29" s="101" t="s">
        <v>25</v>
      </c>
      <c r="N29" s="198"/>
      <c r="O29" s="101" t="s">
        <v>25</v>
      </c>
      <c r="Q29" s="126" t="s">
        <v>25</v>
      </c>
      <c r="S29" s="128">
        <v>93848874</v>
      </c>
      <c r="T29" s="24"/>
      <c r="U29" s="20"/>
    </row>
    <row r="30" spans="1:21" s="27" customFormat="1" ht="22.5" customHeight="1" x14ac:dyDescent="0.7">
      <c r="A30" s="45"/>
      <c r="B30" s="116" t="s">
        <v>83</v>
      </c>
      <c r="C30" s="157"/>
      <c r="D30" s="28"/>
      <c r="E30" s="242" t="s">
        <v>25</v>
      </c>
      <c r="F30" s="243"/>
      <c r="G30" s="242" t="s">
        <v>25</v>
      </c>
      <c r="H30" s="198"/>
      <c r="I30" s="242" t="s">
        <v>25</v>
      </c>
      <c r="J30" s="198"/>
      <c r="K30" s="313">
        <v>0</v>
      </c>
      <c r="L30" s="198"/>
      <c r="M30" s="243" t="s">
        <v>25</v>
      </c>
      <c r="N30" s="198"/>
      <c r="O30" s="161">
        <v>-6085595</v>
      </c>
      <c r="P30" s="177"/>
      <c r="Q30" s="201">
        <v>-6085595</v>
      </c>
      <c r="S30" s="128">
        <v>-6085595</v>
      </c>
      <c r="T30" s="24"/>
      <c r="U30" s="20"/>
    </row>
    <row r="31" spans="1:21" s="27" customFormat="1" ht="22.5" customHeight="1" x14ac:dyDescent="0.7">
      <c r="A31" s="8" t="s">
        <v>140</v>
      </c>
      <c r="B31" s="9"/>
      <c r="C31" s="9"/>
      <c r="D31" s="28"/>
      <c r="E31" s="239" t="s">
        <v>25</v>
      </c>
      <c r="F31" s="240"/>
      <c r="G31" s="239" t="s">
        <v>25</v>
      </c>
      <c r="H31" s="198"/>
      <c r="I31" s="239" t="s">
        <v>25</v>
      </c>
      <c r="J31" s="198"/>
      <c r="K31" s="252">
        <v>93848874</v>
      </c>
      <c r="L31" s="198"/>
      <c r="M31" s="239" t="s">
        <v>25</v>
      </c>
      <c r="N31" s="198"/>
      <c r="O31" s="252">
        <v>-6085595</v>
      </c>
      <c r="P31" s="177"/>
      <c r="Q31" s="252">
        <v>-6085595</v>
      </c>
      <c r="S31" s="252">
        <v>87763279</v>
      </c>
      <c r="T31" s="24"/>
      <c r="U31" s="20"/>
    </row>
    <row r="32" spans="1:21" s="27" customFormat="1" ht="22.5" customHeight="1" x14ac:dyDescent="0.7">
      <c r="A32" s="8"/>
      <c r="B32" s="25" t="s">
        <v>124</v>
      </c>
      <c r="C32" s="157">
        <v>13</v>
      </c>
      <c r="E32" s="256" t="s">
        <v>25</v>
      </c>
      <c r="F32" s="238"/>
      <c r="G32" s="256" t="s">
        <v>25</v>
      </c>
      <c r="H32" s="107"/>
      <c r="I32" s="255">
        <v>3800000</v>
      </c>
      <c r="J32" s="153"/>
      <c r="K32" s="255">
        <v>-3800000</v>
      </c>
      <c r="L32" s="107"/>
      <c r="M32" s="256" t="s">
        <v>25</v>
      </c>
      <c r="N32" s="238"/>
      <c r="O32" s="256" t="s">
        <v>25</v>
      </c>
      <c r="P32" s="238"/>
      <c r="Q32" s="256" t="s">
        <v>25</v>
      </c>
      <c r="R32" s="102"/>
      <c r="S32" s="268" t="s">
        <v>25</v>
      </c>
      <c r="T32" s="20"/>
      <c r="U32" s="20"/>
    </row>
    <row r="33" spans="1:21" s="27" customFormat="1" ht="22.5" customHeight="1" thickBot="1" x14ac:dyDescent="0.75">
      <c r="A33" s="8" t="s">
        <v>193</v>
      </c>
      <c r="B33" s="8"/>
      <c r="C33" s="8"/>
      <c r="D33" s="28"/>
      <c r="E33" s="98">
        <v>1012000000</v>
      </c>
      <c r="F33" s="107"/>
      <c r="G33" s="98">
        <v>60384380</v>
      </c>
      <c r="H33" s="198"/>
      <c r="I33" s="98">
        <v>44361000</v>
      </c>
      <c r="J33" s="96">
        <v>0</v>
      </c>
      <c r="K33" s="98">
        <v>420672867</v>
      </c>
      <c r="L33" s="198"/>
      <c r="M33" s="98">
        <v>359606167</v>
      </c>
      <c r="N33" s="198"/>
      <c r="O33" s="98">
        <v>-440637625</v>
      </c>
      <c r="Q33" s="98">
        <v>-81031458</v>
      </c>
      <c r="S33" s="298">
        <v>1456386789</v>
      </c>
      <c r="T33" s="24"/>
      <c r="U33" s="20"/>
    </row>
    <row r="34" spans="1:21" s="27" customFormat="1" ht="22.5" customHeight="1" thickTop="1" x14ac:dyDescent="0.7">
      <c r="A34" s="8"/>
      <c r="B34" s="8"/>
      <c r="C34" s="8"/>
      <c r="D34" s="28"/>
      <c r="E34" s="107"/>
      <c r="F34" s="107"/>
      <c r="G34" s="71"/>
      <c r="H34" s="198"/>
      <c r="I34" s="71"/>
      <c r="J34" s="198"/>
      <c r="K34" s="107"/>
      <c r="L34" s="198"/>
      <c r="M34" s="107"/>
      <c r="N34" s="198"/>
      <c r="O34" s="107"/>
      <c r="Q34" s="96"/>
      <c r="S34" s="96"/>
      <c r="T34" s="24"/>
      <c r="U34" s="20"/>
    </row>
    <row r="35" spans="1:21" s="27" customFormat="1" ht="22.5" customHeight="1" x14ac:dyDescent="0.7">
      <c r="A35" s="8"/>
      <c r="B35" s="8"/>
      <c r="C35" s="8"/>
      <c r="D35" s="28"/>
      <c r="E35" s="107"/>
      <c r="F35" s="107"/>
      <c r="G35" s="71"/>
      <c r="H35" s="198"/>
      <c r="I35" s="71"/>
      <c r="J35" s="198"/>
      <c r="K35" s="107"/>
      <c r="L35" s="198"/>
      <c r="M35" s="107"/>
      <c r="N35" s="198"/>
      <c r="O35" s="107"/>
      <c r="Q35" s="96"/>
      <c r="S35" s="96"/>
      <c r="T35" s="24"/>
      <c r="U35" s="20"/>
    </row>
    <row r="36" spans="1:21" s="25" customFormat="1" ht="22.5" customHeight="1" x14ac:dyDescent="0.65">
      <c r="C36" s="72"/>
      <c r="D36" s="22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16"/>
      <c r="Q36" s="16"/>
      <c r="R36" s="100"/>
      <c r="S36" s="78"/>
      <c r="T36" s="16"/>
      <c r="U36" s="16"/>
    </row>
    <row r="40" spans="1:21" ht="22.5" customHeight="1" x14ac:dyDescent="0.65">
      <c r="A40" s="2"/>
      <c r="D40" s="3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16"/>
      <c r="Q40" s="16"/>
      <c r="R40" s="16"/>
      <c r="S40" s="16"/>
    </row>
    <row r="55" spans="3:21" s="25" customFormat="1" ht="22.5" customHeight="1" x14ac:dyDescent="0.65">
      <c r="C55" s="72"/>
      <c r="D55" s="22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16"/>
      <c r="Q55" s="16"/>
      <c r="R55" s="16"/>
      <c r="S55" s="16"/>
      <c r="T55" s="16"/>
      <c r="U55" s="16"/>
    </row>
    <row r="56" spans="3:21" s="41" customFormat="1" ht="22.5" customHeight="1" x14ac:dyDescent="0.65">
      <c r="C56" s="266"/>
      <c r="D56" s="4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208"/>
      <c r="P56" s="16"/>
      <c r="Q56" s="16"/>
      <c r="R56" s="16"/>
      <c r="S56" s="16"/>
    </row>
    <row r="57" spans="3:21" s="41" customFormat="1" ht="22.5" customHeight="1" x14ac:dyDescent="0.65">
      <c r="C57" s="266"/>
      <c r="D57" s="4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208"/>
      <c r="P57" s="16"/>
      <c r="Q57" s="16"/>
      <c r="R57" s="16"/>
      <c r="S57" s="16"/>
    </row>
    <row r="58" spans="3:21" s="41" customFormat="1" ht="22.5" customHeight="1" x14ac:dyDescent="0.65">
      <c r="C58" s="266"/>
      <c r="D58" s="4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208"/>
      <c r="P58" s="16"/>
      <c r="Q58" s="16"/>
      <c r="R58" s="16"/>
      <c r="S58" s="16"/>
    </row>
    <row r="59" spans="3:21" s="41" customFormat="1" ht="22.5" customHeight="1" x14ac:dyDescent="0.65">
      <c r="C59" s="266"/>
      <c r="D59" s="4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208"/>
      <c r="P59" s="16"/>
      <c r="Q59" s="16"/>
      <c r="R59" s="16"/>
      <c r="S59" s="16"/>
    </row>
    <row r="60" spans="3:21" s="41" customFormat="1" ht="22.5" customHeight="1" x14ac:dyDescent="0.65">
      <c r="C60" s="266"/>
      <c r="D60" s="4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208"/>
      <c r="P60" s="16"/>
      <c r="Q60" s="16"/>
      <c r="R60" s="16"/>
      <c r="S60" s="16"/>
    </row>
    <row r="61" spans="3:21" s="41" customFormat="1" ht="22.5" customHeight="1" x14ac:dyDescent="0.65">
      <c r="C61" s="266"/>
      <c r="D61" s="4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208"/>
      <c r="P61" s="16"/>
      <c r="Q61" s="16"/>
      <c r="R61" s="16"/>
      <c r="S61" s="16"/>
    </row>
    <row r="62" spans="3:21" s="41" customFormat="1" ht="22.5" customHeight="1" x14ac:dyDescent="0.65">
      <c r="C62" s="266"/>
      <c r="D62" s="4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208"/>
      <c r="P62" s="16"/>
      <c r="Q62" s="16"/>
      <c r="R62" s="16"/>
      <c r="S62" s="16"/>
    </row>
    <row r="63" spans="3:21" s="41" customFormat="1" ht="22.5" customHeight="1" x14ac:dyDescent="0.65">
      <c r="C63" s="266"/>
      <c r="D63" s="4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208"/>
      <c r="P63" s="16"/>
      <c r="Q63" s="16"/>
      <c r="R63" s="16"/>
      <c r="S63" s="16"/>
    </row>
    <row r="64" spans="3:21" s="41" customFormat="1" ht="22.5" customHeight="1" x14ac:dyDescent="0.65">
      <c r="C64" s="266"/>
      <c r="D64" s="4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208"/>
      <c r="P64" s="16"/>
      <c r="Q64" s="16"/>
      <c r="R64" s="16"/>
      <c r="S64" s="16"/>
    </row>
    <row r="65" spans="15:19" ht="22.5" customHeight="1" x14ac:dyDescent="0.65">
      <c r="O65" s="208"/>
      <c r="P65" s="16"/>
      <c r="Q65" s="16"/>
      <c r="R65" s="16"/>
      <c r="S65" s="16"/>
    </row>
    <row r="66" spans="15:19" ht="22.5" customHeight="1" x14ac:dyDescent="0.65">
      <c r="O66" s="208"/>
      <c r="P66" s="16"/>
      <c r="Q66" s="16"/>
      <c r="R66" s="16"/>
      <c r="S66" s="16"/>
    </row>
    <row r="67" spans="15:19" ht="22.5" customHeight="1" x14ac:dyDescent="0.65">
      <c r="O67" s="208"/>
      <c r="P67" s="16"/>
      <c r="Q67" s="16"/>
      <c r="R67" s="16"/>
      <c r="S67" s="16"/>
    </row>
    <row r="68" spans="15:19" ht="22.5" customHeight="1" x14ac:dyDescent="0.65">
      <c r="O68" s="208"/>
      <c r="P68" s="16"/>
      <c r="Q68" s="16"/>
      <c r="R68" s="16"/>
      <c r="S68" s="16"/>
    </row>
    <row r="69" spans="15:19" ht="22.5" customHeight="1" x14ac:dyDescent="0.65">
      <c r="O69" s="208"/>
      <c r="P69" s="16"/>
      <c r="Q69" s="16"/>
      <c r="R69" s="16"/>
      <c r="S69" s="16"/>
    </row>
    <row r="70" spans="15:19" ht="22.5" customHeight="1" x14ac:dyDescent="0.65">
      <c r="O70" s="208"/>
      <c r="P70" s="16"/>
      <c r="Q70" s="16"/>
      <c r="R70" s="16"/>
      <c r="S70" s="16"/>
    </row>
    <row r="71" spans="15:19" ht="22.5" customHeight="1" x14ac:dyDescent="0.65">
      <c r="O71" s="208"/>
      <c r="P71" s="16"/>
      <c r="Q71" s="16"/>
      <c r="R71" s="16"/>
      <c r="S71" s="16"/>
    </row>
    <row r="72" spans="15:19" ht="22.5" customHeight="1" x14ac:dyDescent="0.65">
      <c r="O72" s="208"/>
      <c r="P72" s="16"/>
      <c r="Q72" s="16"/>
      <c r="R72" s="16"/>
      <c r="S72" s="16"/>
    </row>
    <row r="73" spans="15:19" ht="22.5" customHeight="1" x14ac:dyDescent="0.65">
      <c r="O73" s="208"/>
      <c r="P73" s="16"/>
      <c r="Q73" s="16"/>
      <c r="R73" s="16"/>
      <c r="S73" s="16"/>
    </row>
    <row r="74" spans="15:19" ht="22.5" customHeight="1" x14ac:dyDescent="0.65">
      <c r="O74" s="208"/>
      <c r="P74" s="16"/>
      <c r="Q74" s="16"/>
      <c r="R74" s="16"/>
      <c r="S74" s="16"/>
    </row>
    <row r="75" spans="15:19" ht="22.5" customHeight="1" x14ac:dyDescent="0.65">
      <c r="O75" s="208"/>
      <c r="P75" s="16"/>
      <c r="Q75" s="16"/>
      <c r="R75" s="16"/>
      <c r="S75" s="16"/>
    </row>
    <row r="76" spans="15:19" ht="22.5" customHeight="1" x14ac:dyDescent="0.65">
      <c r="O76" s="208"/>
      <c r="P76" s="16"/>
      <c r="Q76" s="16"/>
      <c r="R76" s="16"/>
      <c r="S76" s="16"/>
    </row>
    <row r="77" spans="15:19" ht="22.5" customHeight="1" x14ac:dyDescent="0.65">
      <c r="O77" s="208"/>
      <c r="P77" s="16"/>
      <c r="Q77" s="16"/>
      <c r="R77" s="16"/>
      <c r="S77" s="16"/>
    </row>
    <row r="78" spans="15:19" ht="22.5" customHeight="1" x14ac:dyDescent="0.65">
      <c r="O78" s="208"/>
      <c r="P78" s="16"/>
      <c r="Q78" s="16"/>
      <c r="R78" s="16"/>
      <c r="S78" s="16"/>
    </row>
    <row r="79" spans="15:19" ht="22.5" customHeight="1" x14ac:dyDescent="0.65">
      <c r="O79" s="208"/>
      <c r="P79" s="16"/>
      <c r="Q79" s="16"/>
      <c r="R79" s="16"/>
      <c r="S79" s="16"/>
    </row>
    <row r="87" spans="5:7" ht="22.5" customHeight="1" x14ac:dyDescent="0.65">
      <c r="E87" s="122"/>
      <c r="F87" s="122"/>
      <c r="G87" s="122"/>
    </row>
    <row r="89" spans="5:7" ht="22.5" customHeight="1" x14ac:dyDescent="0.65">
      <c r="E89" s="122"/>
      <c r="F89" s="122"/>
      <c r="G89" s="122"/>
    </row>
    <row r="91" spans="5:7" ht="22.5" customHeight="1" x14ac:dyDescent="0.65">
      <c r="E91" s="122"/>
      <c r="F91" s="122"/>
      <c r="G91" s="122"/>
    </row>
  </sheetData>
  <mergeCells count="4">
    <mergeCell ref="E3:S3"/>
    <mergeCell ref="I4:K4"/>
    <mergeCell ref="M4:Q4"/>
    <mergeCell ref="E9:S9"/>
  </mergeCells>
  <phoneticPr fontId="5" type="noConversion"/>
  <pageMargins left="0.7" right="0.7" top="0.75" bottom="0.75" header="0.3" footer="0.3"/>
  <pageSetup paperSize="9" scale="83" firstPageNumber="10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view="pageBreakPreview" zoomScale="70" zoomScaleNormal="90" zoomScaleSheetLayoutView="70" workbookViewId="0">
      <selection activeCell="L1" sqref="L1"/>
    </sheetView>
  </sheetViews>
  <sheetFormatPr defaultColWidth="9.09765625" defaultRowHeight="22.5" customHeight="1" x14ac:dyDescent="0.65"/>
  <cols>
    <col min="1" max="1" width="2.59765625" style="4" customWidth="1"/>
    <col min="2" max="2" width="49.19921875" style="4" customWidth="1"/>
    <col min="3" max="3" width="9.69921875" style="264" customWidth="1"/>
    <col min="4" max="4" width="17.09765625" style="25" customWidth="1"/>
    <col min="5" max="5" width="2.3984375" style="16" customWidth="1"/>
    <col min="6" max="6" width="17.09765625" style="25" customWidth="1"/>
    <col min="7" max="7" width="2.3984375" style="16" customWidth="1"/>
    <col min="8" max="8" width="17.09765625" style="25" customWidth="1"/>
    <col min="9" max="9" width="2.3984375" style="16" customWidth="1"/>
    <col min="10" max="10" width="17.09765625" style="25" customWidth="1"/>
    <col min="11" max="11" width="2.3984375" style="16" customWidth="1"/>
    <col min="12" max="12" width="17.09765625" style="25" customWidth="1"/>
    <col min="13" max="16384" width="9.09765625" style="4"/>
  </cols>
  <sheetData>
    <row r="1" spans="1:12" ht="22.5" customHeight="1" x14ac:dyDescent="0.7">
      <c r="A1" s="7" t="s">
        <v>95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125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380" t="s">
        <v>31</v>
      </c>
      <c r="E3" s="380"/>
      <c r="F3" s="380"/>
      <c r="G3" s="380"/>
      <c r="H3" s="380"/>
      <c r="I3" s="380"/>
      <c r="J3" s="380"/>
      <c r="K3" s="380"/>
      <c r="L3" s="380"/>
    </row>
    <row r="4" spans="1:12" s="21" customFormat="1" ht="21.5" x14ac:dyDescent="0.65">
      <c r="B4" s="25"/>
      <c r="C4" s="72"/>
      <c r="D4" s="86"/>
      <c r="E4" s="86"/>
      <c r="F4" s="86"/>
      <c r="G4" s="86"/>
      <c r="H4" s="381" t="s">
        <v>49</v>
      </c>
      <c r="I4" s="381"/>
      <c r="J4" s="381"/>
      <c r="K4" s="86"/>
      <c r="L4" s="86"/>
    </row>
    <row r="5" spans="1:12" s="21" customFormat="1" ht="21.5" x14ac:dyDescent="0.65">
      <c r="B5" s="25"/>
      <c r="C5" s="72"/>
      <c r="D5" s="43" t="s">
        <v>113</v>
      </c>
      <c r="E5" s="149"/>
      <c r="F5" s="43" t="s">
        <v>96</v>
      </c>
      <c r="G5" s="17"/>
      <c r="H5" s="39" t="s">
        <v>84</v>
      </c>
      <c r="I5" s="151"/>
      <c r="J5" s="12"/>
      <c r="K5" s="152"/>
      <c r="L5" s="39" t="s">
        <v>27</v>
      </c>
    </row>
    <row r="6" spans="1:12" s="25" customFormat="1" ht="22.5" customHeight="1" x14ac:dyDescent="0.7">
      <c r="A6" s="27"/>
      <c r="C6" s="6" t="s">
        <v>0</v>
      </c>
      <c r="D6" s="12" t="s">
        <v>22</v>
      </c>
      <c r="E6" s="150"/>
      <c r="F6" s="43" t="s">
        <v>97</v>
      </c>
      <c r="G6" s="17"/>
      <c r="H6" s="39" t="s">
        <v>85</v>
      </c>
      <c r="I6" s="17"/>
      <c r="J6" s="12" t="s">
        <v>14</v>
      </c>
      <c r="K6" s="17"/>
      <c r="L6" s="43" t="s">
        <v>26</v>
      </c>
    </row>
    <row r="7" spans="1:12" s="25" customFormat="1" ht="22.5" customHeight="1" x14ac:dyDescent="0.7">
      <c r="A7" s="27"/>
      <c r="C7" s="72"/>
      <c r="D7" s="382" t="s">
        <v>122</v>
      </c>
      <c r="E7" s="382"/>
      <c r="F7" s="382"/>
      <c r="G7" s="382"/>
      <c r="H7" s="382"/>
      <c r="I7" s="382"/>
      <c r="J7" s="382"/>
      <c r="K7" s="382"/>
      <c r="L7" s="382"/>
    </row>
    <row r="8" spans="1:12" s="25" customFormat="1" ht="22.5" customHeight="1" x14ac:dyDescent="0.7">
      <c r="A8" s="8" t="s">
        <v>168</v>
      </c>
      <c r="C8" s="72"/>
      <c r="D8" s="84"/>
      <c r="E8" s="60"/>
      <c r="F8" s="84"/>
      <c r="G8" s="60"/>
      <c r="H8" s="84"/>
      <c r="I8" s="60"/>
      <c r="J8" s="84"/>
      <c r="K8" s="60"/>
      <c r="L8" s="84"/>
    </row>
    <row r="9" spans="1:12" s="25" customFormat="1" ht="22.5" customHeight="1" x14ac:dyDescent="0.7">
      <c r="A9" s="8" t="s">
        <v>169</v>
      </c>
      <c r="C9" s="72"/>
      <c r="D9" s="71">
        <v>1012000000</v>
      </c>
      <c r="E9" s="71"/>
      <c r="F9" s="71">
        <v>60384380</v>
      </c>
      <c r="G9" s="71"/>
      <c r="H9" s="71">
        <v>37851000</v>
      </c>
      <c r="I9" s="71"/>
      <c r="J9" s="71">
        <v>56169695</v>
      </c>
      <c r="K9" s="71"/>
      <c r="L9" s="71">
        <v>1166405075</v>
      </c>
    </row>
    <row r="10" spans="1:12" s="25" customFormat="1" ht="22.5" customHeight="1" x14ac:dyDescent="0.7">
      <c r="A10" s="8" t="s">
        <v>29</v>
      </c>
      <c r="C10" s="72"/>
      <c r="D10" s="71"/>
      <c r="E10" s="71"/>
      <c r="F10" s="71"/>
      <c r="G10" s="71"/>
      <c r="H10" s="71"/>
      <c r="I10" s="71"/>
      <c r="J10" s="71"/>
      <c r="K10" s="71"/>
      <c r="L10" s="71"/>
    </row>
    <row r="11" spans="1:12" s="25" customFormat="1" ht="22.5" customHeight="1" x14ac:dyDescent="0.7">
      <c r="A11" s="8"/>
      <c r="B11" s="27" t="s">
        <v>93</v>
      </c>
      <c r="C11" s="72"/>
      <c r="D11" s="71"/>
      <c r="E11" s="71"/>
      <c r="F11" s="71"/>
      <c r="G11" s="71"/>
      <c r="H11" s="71"/>
      <c r="I11" s="71"/>
      <c r="J11" s="71"/>
      <c r="K11" s="71"/>
      <c r="L11" s="71"/>
    </row>
    <row r="12" spans="1:12" s="25" customFormat="1" ht="22.5" customHeight="1" x14ac:dyDescent="0.7">
      <c r="A12" s="8"/>
      <c r="B12" s="116" t="s">
        <v>165</v>
      </c>
      <c r="C12" s="157">
        <v>18</v>
      </c>
      <c r="D12" s="297">
        <v>0</v>
      </c>
      <c r="E12" s="141"/>
      <c r="F12" s="314">
        <v>0</v>
      </c>
      <c r="G12" s="141"/>
      <c r="H12" s="315">
        <v>0</v>
      </c>
      <c r="I12" s="141"/>
      <c r="J12" s="141">
        <v>-50600000</v>
      </c>
      <c r="K12" s="71"/>
      <c r="L12" s="141">
        <v>-50600000</v>
      </c>
    </row>
    <row r="13" spans="1:12" s="25" customFormat="1" ht="22.5" customHeight="1" x14ac:dyDescent="0.7">
      <c r="A13" s="8"/>
      <c r="B13" s="8" t="s">
        <v>94</v>
      </c>
      <c r="C13" s="72"/>
      <c r="D13" s="142">
        <v>0</v>
      </c>
      <c r="E13" s="71"/>
      <c r="F13" s="142">
        <v>0</v>
      </c>
      <c r="G13" s="71"/>
      <c r="H13" s="142">
        <v>0</v>
      </c>
      <c r="I13" s="71"/>
      <c r="J13" s="142">
        <v>-50600000</v>
      </c>
      <c r="K13" s="71"/>
      <c r="L13" s="142">
        <v>-50600000</v>
      </c>
    </row>
    <row r="14" spans="1:12" s="25" customFormat="1" ht="22.5" customHeight="1" x14ac:dyDescent="0.65">
      <c r="A14" s="8" t="s">
        <v>154</v>
      </c>
      <c r="B14" s="8"/>
      <c r="C14" s="8"/>
      <c r="D14" s="316"/>
      <c r="E14" s="316"/>
      <c r="F14" s="316"/>
      <c r="G14" s="316"/>
      <c r="H14" s="316"/>
      <c r="I14" s="316"/>
      <c r="J14" s="317"/>
      <c r="K14" s="221"/>
      <c r="L14" s="317"/>
    </row>
    <row r="15" spans="1:12" s="25" customFormat="1" ht="22.5" customHeight="1" x14ac:dyDescent="0.65">
      <c r="A15" s="8"/>
      <c r="B15" s="10" t="s">
        <v>157</v>
      </c>
      <c r="C15" s="8"/>
      <c r="D15" s="318">
        <v>0</v>
      </c>
      <c r="E15" s="318"/>
      <c r="F15" s="318">
        <v>0</v>
      </c>
      <c r="G15" s="318"/>
      <c r="H15" s="318">
        <v>0</v>
      </c>
      <c r="I15" s="318"/>
      <c r="J15" s="319">
        <v>54171200</v>
      </c>
      <c r="K15" s="221"/>
      <c r="L15" s="322">
        <v>54171200</v>
      </c>
    </row>
    <row r="16" spans="1:12" s="8" customFormat="1" ht="22.5" customHeight="1" x14ac:dyDescent="0.65">
      <c r="A16" s="45"/>
      <c r="B16" s="25" t="s">
        <v>83</v>
      </c>
      <c r="C16" s="73"/>
      <c r="D16" s="128">
        <v>0</v>
      </c>
      <c r="E16" s="320"/>
      <c r="F16" s="128">
        <v>0</v>
      </c>
      <c r="G16" s="320"/>
      <c r="H16" s="128">
        <v>0</v>
      </c>
      <c r="I16" s="321"/>
      <c r="J16" s="322">
        <v>-41701</v>
      </c>
      <c r="K16" s="221"/>
      <c r="L16" s="322">
        <v>-41701</v>
      </c>
    </row>
    <row r="17" spans="1:12" s="25" customFormat="1" ht="22.5" customHeight="1" x14ac:dyDescent="0.7">
      <c r="A17" s="8" t="s">
        <v>155</v>
      </c>
      <c r="B17" s="27"/>
      <c r="C17" s="198"/>
      <c r="D17" s="323">
        <v>0</v>
      </c>
      <c r="E17" s="324"/>
      <c r="F17" s="323">
        <v>0</v>
      </c>
      <c r="G17" s="324"/>
      <c r="H17" s="323">
        <v>0</v>
      </c>
      <c r="I17" s="324"/>
      <c r="J17" s="325">
        <v>54129499</v>
      </c>
      <c r="K17" s="141"/>
      <c r="L17" s="325">
        <v>54129499</v>
      </c>
    </row>
    <row r="18" spans="1:12" s="25" customFormat="1" ht="22.5" customHeight="1" x14ac:dyDescent="0.7">
      <c r="A18" s="8"/>
      <c r="B18" s="25" t="s">
        <v>124</v>
      </c>
      <c r="C18" s="157">
        <v>13</v>
      </c>
      <c r="D18" s="326">
        <v>0</v>
      </c>
      <c r="E18" s="324"/>
      <c r="F18" s="326">
        <v>0</v>
      </c>
      <c r="G18" s="324"/>
      <c r="H18" s="327">
        <v>2710000</v>
      </c>
      <c r="I18" s="324"/>
      <c r="J18" s="327">
        <v>-2710000</v>
      </c>
      <c r="K18" s="141"/>
      <c r="L18" s="328">
        <v>0</v>
      </c>
    </row>
    <row r="19" spans="1:12" s="27" customFormat="1" ht="22.5" customHeight="1" thickBot="1" x14ac:dyDescent="0.75">
      <c r="A19" s="8" t="s">
        <v>170</v>
      </c>
      <c r="C19" s="198"/>
      <c r="D19" s="329">
        <v>1012000000</v>
      </c>
      <c r="E19" s="330"/>
      <c r="F19" s="329">
        <v>60384380</v>
      </c>
      <c r="G19" s="330"/>
      <c r="H19" s="329">
        <v>40561000</v>
      </c>
      <c r="I19" s="330"/>
      <c r="J19" s="329">
        <v>56989194</v>
      </c>
      <c r="K19" s="221"/>
      <c r="L19" s="329">
        <v>1169934574</v>
      </c>
    </row>
    <row r="20" spans="1:12" s="27" customFormat="1" ht="23.25" customHeight="1" thickTop="1" x14ac:dyDescent="0.7">
      <c r="A20" s="8"/>
      <c r="C20" s="198"/>
      <c r="D20" s="96"/>
      <c r="E20" s="96"/>
      <c r="F20" s="96"/>
      <c r="G20" s="96"/>
      <c r="H20" s="96"/>
      <c r="I20" s="96"/>
      <c r="J20" s="96"/>
      <c r="K20" s="153"/>
      <c r="L20" s="96"/>
    </row>
    <row r="21" spans="1:12" s="27" customFormat="1" ht="22.5" customHeight="1" x14ac:dyDescent="0.7">
      <c r="A21" s="8" t="s">
        <v>191</v>
      </c>
      <c r="B21" s="25"/>
      <c r="C21" s="198"/>
      <c r="D21" s="96"/>
      <c r="E21" s="96"/>
      <c r="F21" s="96"/>
      <c r="G21" s="96"/>
      <c r="H21" s="96"/>
      <c r="I21" s="96"/>
      <c r="J21" s="96"/>
      <c r="K21" s="153"/>
      <c r="L21" s="96"/>
    </row>
    <row r="22" spans="1:12" s="27" customFormat="1" ht="22.5" customHeight="1" x14ac:dyDescent="0.7">
      <c r="A22" s="8" t="s">
        <v>192</v>
      </c>
      <c r="B22" s="25"/>
      <c r="C22" s="198"/>
      <c r="D22" s="241">
        <v>1012000000</v>
      </c>
      <c r="E22" s="71"/>
      <c r="F22" s="241">
        <v>60384380</v>
      </c>
      <c r="G22" s="330"/>
      <c r="H22" s="241">
        <v>40561000</v>
      </c>
      <c r="I22" s="330"/>
      <c r="J22" s="241">
        <v>56989194</v>
      </c>
      <c r="K22" s="221"/>
      <c r="L22" s="241">
        <v>1169934574</v>
      </c>
    </row>
    <row r="23" spans="1:12" s="27" customFormat="1" ht="22.5" customHeight="1" x14ac:dyDescent="0.7">
      <c r="A23" s="8" t="s">
        <v>29</v>
      </c>
      <c r="B23" s="25"/>
      <c r="C23" s="198"/>
      <c r="D23" s="241"/>
      <c r="E23" s="71"/>
      <c r="F23" s="241"/>
      <c r="G23" s="330"/>
      <c r="H23" s="241"/>
      <c r="I23" s="330"/>
      <c r="J23" s="241"/>
      <c r="K23" s="221"/>
      <c r="L23" s="241"/>
    </row>
    <row r="24" spans="1:12" s="27" customFormat="1" ht="22.5" customHeight="1" x14ac:dyDescent="0.7">
      <c r="A24" s="8"/>
      <c r="B24" s="27" t="s">
        <v>93</v>
      </c>
      <c r="C24" s="198"/>
      <c r="D24" s="241"/>
      <c r="E24" s="71"/>
      <c r="F24" s="241"/>
      <c r="G24" s="330"/>
      <c r="H24" s="241"/>
      <c r="I24" s="330"/>
      <c r="J24" s="241"/>
      <c r="K24" s="221"/>
      <c r="L24" s="241"/>
    </row>
    <row r="25" spans="1:12" s="27" customFormat="1" ht="22.5" customHeight="1" x14ac:dyDescent="0.7">
      <c r="A25" s="8"/>
      <c r="B25" s="116" t="s">
        <v>165</v>
      </c>
      <c r="C25" s="157">
        <v>18</v>
      </c>
      <c r="D25" s="270">
        <v>0</v>
      </c>
      <c r="E25" s="141"/>
      <c r="F25" s="270">
        <v>0</v>
      </c>
      <c r="G25" s="331"/>
      <c r="H25" s="270">
        <v>0</v>
      </c>
      <c r="I25" s="331"/>
      <c r="J25" s="270">
        <v>-50600000</v>
      </c>
      <c r="K25" s="221"/>
      <c r="L25" s="141">
        <v>-50600000</v>
      </c>
    </row>
    <row r="26" spans="1:12" s="27" customFormat="1" ht="22.5" customHeight="1" x14ac:dyDescent="0.7">
      <c r="A26" s="8"/>
      <c r="B26" s="8" t="s">
        <v>94</v>
      </c>
      <c r="C26" s="198"/>
      <c r="D26" s="323">
        <v>0</v>
      </c>
      <c r="E26" s="324"/>
      <c r="F26" s="323">
        <v>0</v>
      </c>
      <c r="G26" s="324"/>
      <c r="H26" s="323">
        <v>0</v>
      </c>
      <c r="I26" s="330"/>
      <c r="J26" s="142">
        <v>-50600000</v>
      </c>
      <c r="K26" s="92"/>
      <c r="L26" s="142">
        <v>-50600000</v>
      </c>
    </row>
    <row r="27" spans="1:12" s="27" customFormat="1" ht="22.5" customHeight="1" x14ac:dyDescent="0.7">
      <c r="A27" s="8" t="s">
        <v>154</v>
      </c>
      <c r="C27" s="198"/>
      <c r="D27" s="332"/>
      <c r="E27" s="332"/>
      <c r="F27" s="332"/>
      <c r="G27" s="330"/>
      <c r="H27" s="333"/>
      <c r="I27" s="330"/>
      <c r="J27" s="334"/>
      <c r="K27" s="221"/>
      <c r="L27" s="335"/>
    </row>
    <row r="28" spans="1:12" s="27" customFormat="1" ht="22.5" customHeight="1" x14ac:dyDescent="0.7">
      <c r="A28" s="8"/>
      <c r="B28" s="116" t="s">
        <v>157</v>
      </c>
      <c r="C28" s="198"/>
      <c r="D28" s="128">
        <v>0</v>
      </c>
      <c r="E28" s="320"/>
      <c r="F28" s="128">
        <v>0</v>
      </c>
      <c r="G28" s="330"/>
      <c r="H28" s="128">
        <v>0</v>
      </c>
      <c r="I28" s="330"/>
      <c r="J28" s="221">
        <v>75871603</v>
      </c>
      <c r="K28" s="221"/>
      <c r="L28" s="270">
        <v>75871603</v>
      </c>
    </row>
    <row r="29" spans="1:12" s="27" customFormat="1" ht="22.5" customHeight="1" x14ac:dyDescent="0.7">
      <c r="A29" s="8" t="s">
        <v>155</v>
      </c>
      <c r="C29" s="198"/>
      <c r="D29" s="323">
        <v>0</v>
      </c>
      <c r="E29" s="324"/>
      <c r="F29" s="323">
        <v>0</v>
      </c>
      <c r="G29" s="330"/>
      <c r="H29" s="323">
        <v>0</v>
      </c>
      <c r="I29" s="330"/>
      <c r="J29" s="323">
        <v>75871603</v>
      </c>
      <c r="K29" s="221"/>
      <c r="L29" s="323">
        <v>75871603</v>
      </c>
    </row>
    <row r="30" spans="1:12" s="25" customFormat="1" ht="22.5" customHeight="1" x14ac:dyDescent="0.7">
      <c r="A30" s="8"/>
      <c r="B30" s="25" t="s">
        <v>124</v>
      </c>
      <c r="C30" s="157">
        <v>13</v>
      </c>
      <c r="D30" s="326">
        <v>0</v>
      </c>
      <c r="E30" s="324"/>
      <c r="F30" s="326">
        <v>0</v>
      </c>
      <c r="G30" s="324"/>
      <c r="H30" s="327">
        <v>3800000</v>
      </c>
      <c r="I30" s="324"/>
      <c r="J30" s="327">
        <v>-3800000</v>
      </c>
      <c r="K30" s="141"/>
      <c r="L30" s="336">
        <v>0</v>
      </c>
    </row>
    <row r="31" spans="1:12" s="27" customFormat="1" ht="22.5" customHeight="1" thickBot="1" x14ac:dyDescent="0.75">
      <c r="A31" s="8" t="s">
        <v>193</v>
      </c>
      <c r="C31" s="198"/>
      <c r="D31" s="337">
        <v>1012000000</v>
      </c>
      <c r="E31" s="71"/>
      <c r="F31" s="337">
        <v>60384380</v>
      </c>
      <c r="G31" s="330"/>
      <c r="H31" s="337">
        <v>44361000</v>
      </c>
      <c r="I31" s="330"/>
      <c r="J31" s="337">
        <v>78460797</v>
      </c>
      <c r="K31" s="221"/>
      <c r="L31" s="337">
        <v>1195206177</v>
      </c>
    </row>
    <row r="32" spans="1:12" s="27" customFormat="1" ht="22.5" customHeight="1" thickTop="1" x14ac:dyDescent="0.7">
      <c r="C32" s="198"/>
      <c r="E32" s="20"/>
      <c r="G32" s="20"/>
      <c r="I32" s="20"/>
      <c r="K32" s="20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8"/>
  <sheetViews>
    <sheetView tabSelected="1" view="pageBreakPreview" topLeftCell="A11" zoomScale="85" zoomScaleNormal="100" zoomScaleSheetLayoutView="85" workbookViewId="0">
      <selection activeCell="D11" sqref="D11"/>
    </sheetView>
  </sheetViews>
  <sheetFormatPr defaultRowHeight="21.5" x14ac:dyDescent="0.65"/>
  <cols>
    <col min="1" max="1" width="1.69921875" style="244" customWidth="1"/>
    <col min="2" max="2" width="44.59765625" style="136" customWidth="1"/>
    <col min="3" max="3" width="10" style="1" customWidth="1"/>
    <col min="4" max="4" width="14.19921875" style="1" customWidth="1"/>
    <col min="5" max="5" width="0.59765625" style="1" customWidth="1"/>
    <col min="6" max="6" width="14.19921875" style="1" customWidth="1"/>
    <col min="7" max="7" width="0.8984375" style="1" customWidth="1"/>
    <col min="8" max="8" width="14.19921875" style="1" customWidth="1"/>
    <col min="9" max="9" width="0.8984375" style="1" customWidth="1"/>
    <col min="10" max="10" width="14.19921875" style="2" customWidth="1"/>
  </cols>
  <sheetData>
    <row r="1" spans="1:10" ht="23" x14ac:dyDescent="0.65">
      <c r="A1" s="7" t="s">
        <v>95</v>
      </c>
    </row>
    <row r="2" spans="1:10" s="7" customFormat="1" ht="23" x14ac:dyDescent="0.65">
      <c r="A2" s="8" t="s">
        <v>126</v>
      </c>
      <c r="C2" s="31"/>
      <c r="D2" s="31"/>
      <c r="E2" s="31"/>
      <c r="F2" s="31"/>
      <c r="G2" s="31"/>
      <c r="H2" s="31"/>
      <c r="I2" s="31"/>
    </row>
    <row r="3" spans="1:10" ht="22" x14ac:dyDescent="0.65">
      <c r="A3" s="8"/>
    </row>
    <row r="4" spans="1:10" ht="22" x14ac:dyDescent="0.7">
      <c r="A4" s="8"/>
      <c r="D4" s="377" t="s">
        <v>42</v>
      </c>
      <c r="E4" s="377"/>
      <c r="F4" s="377"/>
      <c r="G4" s="156"/>
      <c r="H4" s="378" t="s">
        <v>31</v>
      </c>
      <c r="I4" s="378"/>
      <c r="J4" s="378"/>
    </row>
    <row r="5" spans="1:10" ht="22" x14ac:dyDescent="0.65">
      <c r="A5" s="8"/>
      <c r="D5" s="379" t="s">
        <v>147</v>
      </c>
      <c r="E5" s="379"/>
      <c r="F5" s="379"/>
      <c r="G5" s="156"/>
      <c r="H5" s="379" t="s">
        <v>147</v>
      </c>
      <c r="I5" s="379"/>
      <c r="J5" s="379"/>
    </row>
    <row r="6" spans="1:10" ht="22" x14ac:dyDescent="0.7">
      <c r="C6" s="6"/>
      <c r="D6" s="122">
        <v>2563</v>
      </c>
      <c r="E6" s="154"/>
      <c r="F6" s="122">
        <v>2562</v>
      </c>
      <c r="G6" s="156"/>
      <c r="H6" s="122">
        <v>2563</v>
      </c>
      <c r="I6" s="154"/>
      <c r="J6" s="122">
        <v>2562</v>
      </c>
    </row>
    <row r="7" spans="1:10" s="29" customFormat="1" x14ac:dyDescent="0.65">
      <c r="A7" s="140"/>
      <c r="B7" s="194"/>
      <c r="D7" s="382" t="s">
        <v>122</v>
      </c>
      <c r="E7" s="382"/>
      <c r="F7" s="382"/>
      <c r="G7" s="382"/>
      <c r="H7" s="382"/>
      <c r="I7" s="382"/>
      <c r="J7" s="382"/>
    </row>
    <row r="8" spans="1:10" s="29" customFormat="1" ht="22" x14ac:dyDescent="0.65">
      <c r="A8" s="9" t="s">
        <v>23</v>
      </c>
      <c r="B8" s="194"/>
      <c r="C8" s="155"/>
      <c r="D8" s="155"/>
      <c r="E8" s="155"/>
      <c r="F8" s="155"/>
      <c r="G8" s="155"/>
      <c r="H8" s="155"/>
      <c r="I8" s="155"/>
      <c r="J8" s="68"/>
    </row>
    <row r="9" spans="1:10" s="29" customFormat="1" x14ac:dyDescent="0.65">
      <c r="A9" s="32" t="s">
        <v>129</v>
      </c>
      <c r="B9" s="194"/>
      <c r="C9" s="155"/>
      <c r="D9" s="178">
        <v>93848874</v>
      </c>
      <c r="E9" s="178"/>
      <c r="F9" s="178">
        <v>44089956</v>
      </c>
      <c r="G9" s="178"/>
      <c r="H9" s="178">
        <v>75871603</v>
      </c>
      <c r="I9" s="178"/>
      <c r="J9" s="178">
        <v>54171200</v>
      </c>
    </row>
    <row r="10" spans="1:10" s="29" customFormat="1" x14ac:dyDescent="0.65">
      <c r="A10" s="11" t="s">
        <v>149</v>
      </c>
      <c r="B10" s="194"/>
      <c r="C10" s="155"/>
      <c r="D10" s="179"/>
      <c r="E10" s="179"/>
      <c r="F10" s="179"/>
      <c r="G10" s="180"/>
      <c r="H10" s="180"/>
      <c r="I10" s="180"/>
      <c r="J10" s="179"/>
    </row>
    <row r="11" spans="1:10" s="35" customFormat="1" x14ac:dyDescent="0.65">
      <c r="A11" s="245"/>
      <c r="B11" s="49" t="s">
        <v>102</v>
      </c>
      <c r="C11" s="34"/>
      <c r="D11" s="181">
        <v>25474407</v>
      </c>
      <c r="E11" s="181"/>
      <c r="F11" s="181">
        <v>18187722</v>
      </c>
      <c r="G11" s="338"/>
      <c r="H11" s="183">
        <v>0</v>
      </c>
      <c r="I11" s="339"/>
      <c r="J11" s="183">
        <v>0</v>
      </c>
    </row>
    <row r="12" spans="1:10" s="35" customFormat="1" x14ac:dyDescent="0.65">
      <c r="A12" s="245"/>
      <c r="B12" s="49" t="s">
        <v>82</v>
      </c>
      <c r="C12" s="34"/>
      <c r="D12" s="340">
        <v>22753801</v>
      </c>
      <c r="E12" s="340"/>
      <c r="F12" s="178">
        <v>14578800</v>
      </c>
      <c r="G12" s="341"/>
      <c r="H12" s="286">
        <v>151116</v>
      </c>
      <c r="I12" s="341"/>
      <c r="J12" s="286">
        <v>0</v>
      </c>
    </row>
    <row r="13" spans="1:10" s="29" customFormat="1" x14ac:dyDescent="0.65">
      <c r="A13" s="52"/>
      <c r="B13" s="73" t="s">
        <v>55</v>
      </c>
      <c r="C13" s="155"/>
      <c r="D13" s="181">
        <v>73797046</v>
      </c>
      <c r="E13" s="181"/>
      <c r="F13" s="178">
        <v>64136415</v>
      </c>
      <c r="G13" s="338"/>
      <c r="H13" s="183">
        <v>706489</v>
      </c>
      <c r="I13" s="339"/>
      <c r="J13" s="183">
        <v>114499</v>
      </c>
    </row>
    <row r="14" spans="1:10" s="35" customFormat="1" x14ac:dyDescent="0.65">
      <c r="A14" s="199"/>
      <c r="B14" s="73" t="s">
        <v>56</v>
      </c>
      <c r="C14" s="34"/>
      <c r="D14" s="296">
        <v>47985</v>
      </c>
      <c r="E14" s="296"/>
      <c r="F14" s="296">
        <v>12560</v>
      </c>
      <c r="G14" s="296"/>
      <c r="H14" s="286">
        <v>0</v>
      </c>
      <c r="I14" s="296"/>
      <c r="J14" s="286">
        <v>0</v>
      </c>
    </row>
    <row r="15" spans="1:10" s="35" customFormat="1" x14ac:dyDescent="0.65">
      <c r="A15" s="199"/>
      <c r="B15" s="73" t="s">
        <v>181</v>
      </c>
      <c r="C15" s="34"/>
      <c r="D15" s="182">
        <v>293220</v>
      </c>
      <c r="E15" s="181"/>
      <c r="F15" s="286">
        <v>213617</v>
      </c>
      <c r="G15" s="286"/>
      <c r="H15" s="286">
        <v>0</v>
      </c>
      <c r="I15" s="286"/>
      <c r="J15" s="286">
        <v>0</v>
      </c>
    </row>
    <row r="16" spans="1:10" s="35" customFormat="1" x14ac:dyDescent="0.65">
      <c r="A16" s="245"/>
      <c r="B16" s="49" t="s">
        <v>145</v>
      </c>
      <c r="C16" s="34"/>
      <c r="D16" s="181">
        <v>-94118</v>
      </c>
      <c r="E16" s="181"/>
      <c r="F16" s="181">
        <v>-147010</v>
      </c>
      <c r="G16" s="338"/>
      <c r="H16" s="183">
        <v>0</v>
      </c>
      <c r="I16" s="339"/>
      <c r="J16" s="183">
        <v>0</v>
      </c>
    </row>
    <row r="17" spans="1:10" s="35" customFormat="1" x14ac:dyDescent="0.65">
      <c r="A17" s="245"/>
      <c r="B17" s="49" t="s">
        <v>104</v>
      </c>
      <c r="C17" s="34"/>
      <c r="D17" s="181">
        <v>639419</v>
      </c>
      <c r="E17" s="181"/>
      <c r="F17" s="181">
        <v>8137150</v>
      </c>
      <c r="G17" s="338"/>
      <c r="H17" s="183">
        <v>491085</v>
      </c>
      <c r="I17" s="339"/>
      <c r="J17" s="183">
        <v>10493209</v>
      </c>
    </row>
    <row r="18" spans="1:10" s="35" customFormat="1" x14ac:dyDescent="0.65">
      <c r="A18" s="245"/>
      <c r="B18" s="49" t="s">
        <v>197</v>
      </c>
      <c r="C18" s="34"/>
      <c r="D18" s="181">
        <v>-10087885</v>
      </c>
      <c r="E18" s="181"/>
      <c r="F18" s="181">
        <v>1765477</v>
      </c>
      <c r="G18" s="338"/>
      <c r="H18" s="183">
        <v>-5663085</v>
      </c>
      <c r="I18" s="339"/>
      <c r="J18" s="183">
        <v>2867943</v>
      </c>
    </row>
    <row r="19" spans="1:10" s="35" customFormat="1" x14ac:dyDescent="0.65">
      <c r="A19" s="199"/>
      <c r="B19" s="49" t="s">
        <v>114</v>
      </c>
      <c r="C19" s="34"/>
      <c r="D19" s="181">
        <v>787250</v>
      </c>
      <c r="E19" s="181"/>
      <c r="F19" s="181">
        <v>652278</v>
      </c>
      <c r="G19" s="338"/>
      <c r="H19" s="181">
        <v>294935</v>
      </c>
      <c r="I19" s="338"/>
      <c r="J19" s="181">
        <v>283648</v>
      </c>
    </row>
    <row r="20" spans="1:10" s="35" customFormat="1" x14ac:dyDescent="0.65">
      <c r="A20" s="199"/>
      <c r="B20" s="72" t="s">
        <v>92</v>
      </c>
      <c r="C20" s="34"/>
      <c r="D20" s="181">
        <v>-926032</v>
      </c>
      <c r="E20" s="181"/>
      <c r="F20" s="181">
        <v>-1519520</v>
      </c>
      <c r="G20" s="338"/>
      <c r="H20" s="181">
        <v>-3752547</v>
      </c>
      <c r="I20" s="338"/>
      <c r="J20" s="181">
        <v>-3822820</v>
      </c>
    </row>
    <row r="21" spans="1:10" s="35" customFormat="1" x14ac:dyDescent="0.65">
      <c r="A21" s="245"/>
      <c r="B21" s="49" t="s">
        <v>103</v>
      </c>
      <c r="C21" s="34"/>
      <c r="D21" s="342">
        <v>0</v>
      </c>
      <c r="E21" s="181"/>
      <c r="F21" s="342">
        <v>0</v>
      </c>
      <c r="G21" s="338"/>
      <c r="H21" s="182">
        <v>-87580129</v>
      </c>
      <c r="I21" s="338"/>
      <c r="J21" s="182">
        <v>-83921330</v>
      </c>
    </row>
    <row r="22" spans="1:10" s="35" customFormat="1" x14ac:dyDescent="0.65">
      <c r="A22" s="199"/>
      <c r="B22" s="49"/>
      <c r="C22" s="34"/>
      <c r="D22" s="277">
        <v>206533967</v>
      </c>
      <c r="E22" s="181"/>
      <c r="F22" s="277">
        <v>150107445</v>
      </c>
      <c r="G22" s="338"/>
      <c r="H22" s="277">
        <v>-19480533</v>
      </c>
      <c r="I22" s="338"/>
      <c r="J22" s="277">
        <v>-19813651</v>
      </c>
    </row>
    <row r="23" spans="1:10" s="35" customFormat="1" x14ac:dyDescent="0.65">
      <c r="A23" s="245"/>
      <c r="B23" s="49"/>
      <c r="C23" s="34"/>
      <c r="D23" s="184"/>
      <c r="E23" s="184"/>
      <c r="F23" s="184"/>
      <c r="G23" s="185"/>
      <c r="H23" s="184"/>
      <c r="I23" s="185"/>
      <c r="J23" s="184"/>
    </row>
    <row r="24" spans="1:10" s="35" customFormat="1" x14ac:dyDescent="0.65">
      <c r="A24" s="63" t="s">
        <v>24</v>
      </c>
      <c r="B24" s="199"/>
      <c r="C24" s="34"/>
      <c r="D24" s="77"/>
      <c r="E24" s="77"/>
      <c r="F24" s="77"/>
      <c r="G24" s="75"/>
      <c r="H24" s="75"/>
      <c r="I24" s="75"/>
      <c r="J24" s="186"/>
    </row>
    <row r="25" spans="1:10" s="35" customFormat="1" x14ac:dyDescent="0.65">
      <c r="A25" s="245"/>
      <c r="B25" s="74" t="s">
        <v>33</v>
      </c>
      <c r="C25" s="34"/>
      <c r="D25" s="321">
        <v>2226659</v>
      </c>
      <c r="E25" s="321"/>
      <c r="F25" s="321">
        <v>-260879079</v>
      </c>
      <c r="G25" s="321"/>
      <c r="H25" s="339">
        <v>0</v>
      </c>
      <c r="I25" s="320"/>
      <c r="J25" s="339">
        <v>0</v>
      </c>
    </row>
    <row r="26" spans="1:10" s="35" customFormat="1" x14ac:dyDescent="0.65">
      <c r="A26" s="245"/>
      <c r="B26" s="73" t="s">
        <v>34</v>
      </c>
      <c r="C26" s="34"/>
      <c r="D26" s="321">
        <v>-7994273</v>
      </c>
      <c r="E26" s="321"/>
      <c r="F26" s="321">
        <v>-8211450</v>
      </c>
      <c r="G26" s="321"/>
      <c r="H26" s="178">
        <v>60734</v>
      </c>
      <c r="I26" s="320"/>
      <c r="J26" s="178">
        <v>526972</v>
      </c>
    </row>
    <row r="27" spans="1:10" s="35" customFormat="1" x14ac:dyDescent="0.65">
      <c r="A27" s="245"/>
      <c r="B27" s="74" t="s">
        <v>35</v>
      </c>
      <c r="C27" s="34"/>
      <c r="D27" s="178">
        <v>123081307</v>
      </c>
      <c r="E27" s="320"/>
      <c r="F27" s="178">
        <v>194916361</v>
      </c>
      <c r="G27" s="321"/>
      <c r="H27" s="339">
        <v>0</v>
      </c>
      <c r="I27" s="320"/>
      <c r="J27" s="339">
        <v>0</v>
      </c>
    </row>
    <row r="28" spans="1:10" s="35" customFormat="1" x14ac:dyDescent="0.65">
      <c r="A28" s="245"/>
      <c r="B28" s="74" t="s">
        <v>4</v>
      </c>
      <c r="C28" s="34"/>
      <c r="D28" s="321">
        <v>2062087</v>
      </c>
      <c r="E28" s="321"/>
      <c r="F28" s="321">
        <v>10055907</v>
      </c>
      <c r="G28" s="321"/>
      <c r="H28" s="178">
        <v>498929</v>
      </c>
      <c r="I28" s="321"/>
      <c r="J28" s="178">
        <v>906419</v>
      </c>
    </row>
    <row r="29" spans="1:10" s="35" customFormat="1" x14ac:dyDescent="0.65">
      <c r="A29" s="245"/>
      <c r="B29" s="74" t="s">
        <v>39</v>
      </c>
      <c r="C29" s="34"/>
      <c r="D29" s="321">
        <v>1519098</v>
      </c>
      <c r="E29" s="321"/>
      <c r="F29" s="321">
        <v>33825225</v>
      </c>
      <c r="G29" s="321"/>
      <c r="H29" s="178">
        <v>-110385</v>
      </c>
      <c r="I29" s="321"/>
      <c r="J29" s="178">
        <v>-772745</v>
      </c>
    </row>
    <row r="30" spans="1:10" s="35" customFormat="1" x14ac:dyDescent="0.65">
      <c r="A30" s="245"/>
      <c r="B30" s="72" t="s">
        <v>156</v>
      </c>
      <c r="C30" s="34"/>
      <c r="D30" s="321">
        <v>14578724</v>
      </c>
      <c r="E30" s="321"/>
      <c r="F30" s="321">
        <v>-106842</v>
      </c>
      <c r="G30" s="321"/>
      <c r="H30" s="321">
        <v>786760</v>
      </c>
      <c r="I30" s="321"/>
      <c r="J30" s="321">
        <v>-147347</v>
      </c>
    </row>
    <row r="31" spans="1:10" s="35" customFormat="1" x14ac:dyDescent="0.65">
      <c r="A31" s="245"/>
      <c r="B31" s="74" t="s">
        <v>44</v>
      </c>
      <c r="C31" s="34"/>
      <c r="D31" s="321">
        <v>2115482</v>
      </c>
      <c r="E31" s="321"/>
      <c r="F31" s="321">
        <v>-7794198</v>
      </c>
      <c r="G31" s="321"/>
      <c r="H31" s="339">
        <v>0</v>
      </c>
      <c r="I31" s="320"/>
      <c r="J31" s="339">
        <v>0</v>
      </c>
    </row>
    <row r="32" spans="1:10" s="35" customFormat="1" x14ac:dyDescent="0.65">
      <c r="A32" s="245"/>
      <c r="B32" s="72" t="s">
        <v>150</v>
      </c>
      <c r="C32" s="34"/>
      <c r="D32" s="343">
        <v>-266586</v>
      </c>
      <c r="E32" s="321"/>
      <c r="F32" s="343">
        <v>-586240</v>
      </c>
      <c r="G32" s="321"/>
      <c r="H32" s="343">
        <v>0</v>
      </c>
      <c r="I32" s="320"/>
      <c r="J32" s="299">
        <v>-59101</v>
      </c>
    </row>
    <row r="33" spans="1:10" s="35" customFormat="1" x14ac:dyDescent="0.65">
      <c r="A33" s="246" t="s">
        <v>151</v>
      </c>
      <c r="B33" s="199"/>
      <c r="C33" s="34"/>
      <c r="D33" s="178">
        <v>343856465.43449998</v>
      </c>
      <c r="E33" s="178"/>
      <c r="F33" s="178">
        <v>111327129</v>
      </c>
      <c r="G33" s="178"/>
      <c r="H33" s="178">
        <v>-18244495</v>
      </c>
      <c r="I33" s="178"/>
      <c r="J33" s="178">
        <v>-19359453</v>
      </c>
    </row>
    <row r="34" spans="1:10" s="35" customFormat="1" x14ac:dyDescent="0.65">
      <c r="A34" s="246"/>
      <c r="B34" s="72" t="s">
        <v>120</v>
      </c>
      <c r="C34" s="34"/>
      <c r="D34" s="188">
        <v>-27496577</v>
      </c>
      <c r="E34" s="187"/>
      <c r="F34" s="188">
        <v>-5916850</v>
      </c>
      <c r="G34" s="187"/>
      <c r="H34" s="188">
        <v>-513163</v>
      </c>
      <c r="I34" s="187"/>
      <c r="J34" s="257">
        <v>-678576</v>
      </c>
    </row>
    <row r="35" spans="1:10" s="38" customFormat="1" ht="22" x14ac:dyDescent="0.7">
      <c r="A35" s="36" t="s">
        <v>119</v>
      </c>
      <c r="B35" s="247"/>
      <c r="C35" s="37"/>
      <c r="D35" s="189">
        <v>316359888</v>
      </c>
      <c r="E35" s="190"/>
      <c r="F35" s="189">
        <v>105410279</v>
      </c>
      <c r="G35" s="191"/>
      <c r="H35" s="189">
        <v>-18757658</v>
      </c>
      <c r="I35" s="191"/>
      <c r="J35" s="189">
        <v>-20038029</v>
      </c>
    </row>
    <row r="36" spans="1:10" s="38" customFormat="1" ht="22" x14ac:dyDescent="0.7">
      <c r="A36" s="36"/>
      <c r="B36" s="247"/>
      <c r="C36" s="37"/>
      <c r="D36" s="190"/>
      <c r="E36" s="190"/>
      <c r="F36" s="190"/>
      <c r="G36" s="191"/>
      <c r="H36" s="190"/>
      <c r="I36" s="191"/>
      <c r="J36" s="190"/>
    </row>
    <row r="37" spans="1:10" ht="22" x14ac:dyDescent="0.65">
      <c r="A37" s="8" t="s">
        <v>95</v>
      </c>
      <c r="B37" s="284"/>
      <c r="C37" s="284"/>
      <c r="D37" s="285"/>
      <c r="E37" s="285"/>
      <c r="F37" s="285"/>
      <c r="G37" s="285"/>
      <c r="H37" s="285"/>
      <c r="I37" s="285"/>
      <c r="J37" s="16"/>
    </row>
    <row r="38" spans="1:10" s="7" customFormat="1" ht="23" x14ac:dyDescent="0.65">
      <c r="A38" s="8" t="s">
        <v>171</v>
      </c>
      <c r="B38" s="8"/>
      <c r="C38" s="8"/>
      <c r="D38" s="287"/>
      <c r="E38" s="287"/>
      <c r="F38" s="287"/>
      <c r="G38" s="287"/>
      <c r="H38" s="287"/>
      <c r="I38" s="287"/>
      <c r="J38" s="8"/>
    </row>
    <row r="39" spans="1:10" ht="22" x14ac:dyDescent="0.65">
      <c r="A39" s="8"/>
      <c r="B39" s="284"/>
      <c r="C39" s="284"/>
      <c r="D39" s="285"/>
      <c r="E39" s="285"/>
      <c r="F39" s="285"/>
      <c r="G39" s="285"/>
      <c r="H39" s="285"/>
      <c r="I39" s="285"/>
      <c r="J39" s="16"/>
    </row>
    <row r="40" spans="1:10" ht="22" x14ac:dyDescent="0.7">
      <c r="A40" s="8"/>
      <c r="B40" s="284"/>
      <c r="C40" s="284"/>
      <c r="D40" s="377" t="s">
        <v>42</v>
      </c>
      <c r="E40" s="377"/>
      <c r="F40" s="377"/>
      <c r="G40" s="284"/>
      <c r="H40" s="378" t="s">
        <v>31</v>
      </c>
      <c r="I40" s="378"/>
      <c r="J40" s="378"/>
    </row>
    <row r="41" spans="1:10" ht="22" x14ac:dyDescent="0.65">
      <c r="A41" s="8"/>
      <c r="B41" s="284"/>
      <c r="C41" s="284"/>
      <c r="D41" s="379" t="s">
        <v>147</v>
      </c>
      <c r="E41" s="379"/>
      <c r="F41" s="379"/>
      <c r="G41" s="284"/>
      <c r="H41" s="379" t="s">
        <v>147</v>
      </c>
      <c r="I41" s="379"/>
      <c r="J41" s="379"/>
    </row>
    <row r="42" spans="1:10" s="29" customFormat="1" ht="22" x14ac:dyDescent="0.7">
      <c r="A42" s="140"/>
      <c r="B42" s="284"/>
      <c r="C42" s="284"/>
      <c r="D42" s="122">
        <v>2563</v>
      </c>
      <c r="E42" s="283"/>
      <c r="F42" s="122">
        <v>2562</v>
      </c>
      <c r="G42" s="284"/>
      <c r="H42" s="122">
        <v>2563</v>
      </c>
      <c r="I42" s="283"/>
      <c r="J42" s="122">
        <v>2562</v>
      </c>
    </row>
    <row r="43" spans="1:10" s="35" customFormat="1" x14ac:dyDescent="0.65">
      <c r="A43" s="140"/>
      <c r="B43" s="284"/>
      <c r="C43" s="284"/>
      <c r="D43" s="382" t="s">
        <v>122</v>
      </c>
      <c r="E43" s="382"/>
      <c r="F43" s="382"/>
      <c r="G43" s="382"/>
      <c r="H43" s="382"/>
      <c r="I43" s="382"/>
      <c r="J43" s="382"/>
    </row>
    <row r="44" spans="1:10" s="35" customFormat="1" ht="22" x14ac:dyDescent="0.7">
      <c r="A44" s="248" t="s">
        <v>143</v>
      </c>
      <c r="B44" s="192"/>
      <c r="C44" s="192"/>
      <c r="D44" s="77"/>
      <c r="E44" s="77"/>
      <c r="F44" s="77"/>
      <c r="G44" s="34"/>
      <c r="H44" s="34"/>
      <c r="I44" s="34"/>
      <c r="J44" s="186"/>
    </row>
    <row r="45" spans="1:10" s="35" customFormat="1" x14ac:dyDescent="0.65">
      <c r="A45" s="245"/>
      <c r="B45" s="192" t="s">
        <v>178</v>
      </c>
      <c r="C45" s="192"/>
      <c r="D45" s="238">
        <v>185693</v>
      </c>
      <c r="E45" s="344"/>
      <c r="F45" s="238">
        <v>147010</v>
      </c>
      <c r="G45" s="339"/>
      <c r="H45" s="238">
        <v>0</v>
      </c>
      <c r="I45" s="339"/>
      <c r="J45" s="238">
        <v>0</v>
      </c>
    </row>
    <row r="46" spans="1:10" s="35" customFormat="1" x14ac:dyDescent="0.65">
      <c r="A46" s="245"/>
      <c r="B46" s="192" t="s">
        <v>163</v>
      </c>
      <c r="C46" s="192"/>
      <c r="D46" s="344">
        <v>-11331170</v>
      </c>
      <c r="E46" s="344"/>
      <c r="F46" s="344">
        <v>-14194289</v>
      </c>
      <c r="G46" s="344"/>
      <c r="H46" s="238">
        <v>-793424</v>
      </c>
      <c r="I46" s="238"/>
      <c r="J46" s="238">
        <v>-51360</v>
      </c>
    </row>
    <row r="47" spans="1:10" s="35" customFormat="1" ht="23" customHeight="1" x14ac:dyDescent="0.65">
      <c r="A47" s="357"/>
      <c r="B47" s="358" t="s">
        <v>194</v>
      </c>
      <c r="C47" s="358"/>
      <c r="D47" s="359">
        <v>-293221</v>
      </c>
      <c r="E47" s="360"/>
      <c r="F47" s="359">
        <v>0</v>
      </c>
      <c r="G47" s="360"/>
      <c r="H47" s="359">
        <v>0</v>
      </c>
      <c r="I47" s="359"/>
      <c r="J47" s="359">
        <v>0</v>
      </c>
    </row>
    <row r="48" spans="1:10" s="35" customFormat="1" x14ac:dyDescent="0.65">
      <c r="A48" s="245"/>
      <c r="B48" s="192" t="s">
        <v>172</v>
      </c>
      <c r="C48" s="192"/>
      <c r="D48" s="238">
        <v>0</v>
      </c>
      <c r="E48" s="344"/>
      <c r="F48" s="238">
        <v>0</v>
      </c>
      <c r="G48" s="344"/>
      <c r="H48" s="238">
        <v>0</v>
      </c>
      <c r="I48" s="238"/>
      <c r="J48" s="238">
        <v>-53809728</v>
      </c>
    </row>
    <row r="49" spans="1:10" s="35" customFormat="1" x14ac:dyDescent="0.65">
      <c r="A49" s="245"/>
      <c r="B49" s="192" t="s">
        <v>173</v>
      </c>
      <c r="C49" s="192"/>
      <c r="D49" s="238">
        <v>0</v>
      </c>
      <c r="E49" s="344"/>
      <c r="F49" s="238">
        <v>0</v>
      </c>
      <c r="G49" s="339"/>
      <c r="H49" s="238">
        <v>0</v>
      </c>
      <c r="I49" s="339"/>
      <c r="J49" s="238">
        <v>52198440</v>
      </c>
    </row>
    <row r="50" spans="1:10" s="35" customFormat="1" x14ac:dyDescent="0.65">
      <c r="A50" s="245"/>
      <c r="B50" s="192" t="s">
        <v>103</v>
      </c>
      <c r="C50" s="192"/>
      <c r="D50" s="238">
        <v>0</v>
      </c>
      <c r="E50" s="344"/>
      <c r="F50" s="238">
        <v>0</v>
      </c>
      <c r="G50" s="339"/>
      <c r="H50" s="238">
        <v>89567257</v>
      </c>
      <c r="I50" s="344"/>
      <c r="J50" s="238">
        <v>75453997</v>
      </c>
    </row>
    <row r="51" spans="1:10" s="35" customFormat="1" x14ac:dyDescent="0.65">
      <c r="A51" s="245"/>
      <c r="B51" s="192" t="s">
        <v>92</v>
      </c>
      <c r="C51" s="192"/>
      <c r="D51" s="238">
        <v>926032</v>
      </c>
      <c r="E51" s="344"/>
      <c r="F51" s="344">
        <v>1519520</v>
      </c>
      <c r="G51" s="344"/>
      <c r="H51" s="238">
        <v>3756353</v>
      </c>
      <c r="I51" s="344"/>
      <c r="J51" s="238">
        <v>3901217</v>
      </c>
    </row>
    <row r="52" spans="1:10" s="35" customFormat="1" ht="22" x14ac:dyDescent="0.7">
      <c r="A52" s="36" t="s">
        <v>144</v>
      </c>
      <c r="B52" s="192"/>
      <c r="C52" s="192"/>
      <c r="D52" s="142">
        <v>-10512666</v>
      </c>
      <c r="E52" s="241"/>
      <c r="F52" s="142">
        <v>-12527759</v>
      </c>
      <c r="G52" s="241"/>
      <c r="H52" s="142">
        <v>92530186</v>
      </c>
      <c r="I52" s="241"/>
      <c r="J52" s="142">
        <v>77692566</v>
      </c>
    </row>
    <row r="53" spans="1:10" s="35" customFormat="1" x14ac:dyDescent="0.65">
      <c r="A53" s="245"/>
      <c r="B53" s="192"/>
      <c r="C53" s="192"/>
      <c r="D53" s="345"/>
      <c r="E53" s="345"/>
      <c r="F53" s="345"/>
      <c r="G53" s="339"/>
      <c r="H53" s="339"/>
      <c r="I53" s="339"/>
      <c r="J53" s="346"/>
    </row>
    <row r="54" spans="1:10" s="35" customFormat="1" ht="22" x14ac:dyDescent="0.7">
      <c r="A54" s="248" t="s">
        <v>28</v>
      </c>
      <c r="B54" s="192"/>
      <c r="C54" s="192"/>
      <c r="D54" s="345"/>
      <c r="E54" s="345"/>
      <c r="F54" s="345"/>
      <c r="G54" s="339"/>
      <c r="H54" s="339"/>
      <c r="I54" s="339"/>
      <c r="J54" s="346"/>
    </row>
    <row r="55" spans="1:10" s="35" customFormat="1" x14ac:dyDescent="0.65">
      <c r="A55" s="199"/>
      <c r="B55" s="72" t="s">
        <v>115</v>
      </c>
      <c r="C55" s="72"/>
      <c r="D55" s="347">
        <v>679724384</v>
      </c>
      <c r="E55" s="347"/>
      <c r="F55" s="238">
        <v>837288252</v>
      </c>
      <c r="G55" s="183"/>
      <c r="H55" s="183">
        <v>0</v>
      </c>
      <c r="I55" s="183"/>
      <c r="J55" s="183">
        <v>0</v>
      </c>
    </row>
    <row r="56" spans="1:10" s="35" customFormat="1" x14ac:dyDescent="0.65">
      <c r="A56" s="199"/>
      <c r="B56" s="72" t="s">
        <v>174</v>
      </c>
      <c r="C56" s="72"/>
      <c r="D56" s="183">
        <v>-787785915</v>
      </c>
      <c r="E56" s="347"/>
      <c r="F56" s="297">
        <v>-830000866</v>
      </c>
      <c r="G56" s="183"/>
      <c r="H56" s="183">
        <v>0</v>
      </c>
      <c r="I56" s="183"/>
      <c r="J56" s="183">
        <v>0</v>
      </c>
    </row>
    <row r="57" spans="1:10" s="35" customFormat="1" x14ac:dyDescent="0.65">
      <c r="A57" s="199"/>
      <c r="B57" s="51" t="s">
        <v>175</v>
      </c>
      <c r="C57" s="72"/>
      <c r="D57" s="183">
        <v>-50600000</v>
      </c>
      <c r="E57" s="347"/>
      <c r="F57" s="297">
        <v>-50600000</v>
      </c>
      <c r="G57" s="183"/>
      <c r="H57" s="183">
        <v>-50600000</v>
      </c>
      <c r="I57" s="183"/>
      <c r="J57" s="183">
        <v>-50600000</v>
      </c>
    </row>
    <row r="58" spans="1:10" s="35" customFormat="1" x14ac:dyDescent="0.65">
      <c r="A58" s="199"/>
      <c r="B58" s="51" t="s">
        <v>195</v>
      </c>
      <c r="C58" s="72"/>
      <c r="D58" s="183">
        <v>-4013117</v>
      </c>
      <c r="E58" s="347"/>
      <c r="F58" s="297">
        <v>0</v>
      </c>
      <c r="G58" s="183"/>
      <c r="H58" s="183">
        <v>-504984</v>
      </c>
      <c r="I58" s="183"/>
      <c r="J58" s="183">
        <v>0</v>
      </c>
    </row>
    <row r="59" spans="1:10" s="35" customFormat="1" x14ac:dyDescent="0.65">
      <c r="A59" s="199"/>
      <c r="B59" s="72" t="s">
        <v>91</v>
      </c>
      <c r="C59" s="72"/>
      <c r="D59" s="286">
        <v>-22753801</v>
      </c>
      <c r="E59" s="347"/>
      <c r="F59" s="238">
        <v>-14578800</v>
      </c>
      <c r="G59" s="183"/>
      <c r="H59" s="183">
        <v>-151116</v>
      </c>
      <c r="I59" s="183"/>
      <c r="J59" s="183">
        <v>0</v>
      </c>
    </row>
    <row r="60" spans="1:10" s="35" customFormat="1" ht="22" x14ac:dyDescent="0.7">
      <c r="A60" s="250" t="s">
        <v>198</v>
      </c>
      <c r="B60" s="192"/>
      <c r="C60" s="192"/>
      <c r="D60" s="348">
        <v>-185428449</v>
      </c>
      <c r="E60" s="349"/>
      <c r="F60" s="348">
        <v>-57891414</v>
      </c>
      <c r="G60" s="183"/>
      <c r="H60" s="350">
        <v>-51256100</v>
      </c>
      <c r="I60" s="183"/>
      <c r="J60" s="350">
        <v>-50600000</v>
      </c>
    </row>
    <row r="61" spans="1:10" s="35" customFormat="1" x14ac:dyDescent="0.65">
      <c r="A61" s="245"/>
      <c r="B61" s="199"/>
      <c r="C61" s="199"/>
      <c r="D61" s="351"/>
      <c r="E61" s="351"/>
      <c r="F61" s="183"/>
      <c r="G61" s="183"/>
      <c r="H61" s="183"/>
      <c r="I61" s="183"/>
      <c r="J61" s="286"/>
    </row>
    <row r="62" spans="1:10" s="199" customFormat="1" x14ac:dyDescent="0.65">
      <c r="A62" s="51" t="s">
        <v>199</v>
      </c>
      <c r="D62" s="351"/>
      <c r="E62" s="351"/>
      <c r="F62" s="183"/>
      <c r="G62" s="183"/>
      <c r="H62" s="183"/>
      <c r="I62" s="183"/>
      <c r="J62" s="286"/>
    </row>
    <row r="63" spans="1:10" s="35" customFormat="1" x14ac:dyDescent="0.65">
      <c r="A63" s="51" t="s">
        <v>107</v>
      </c>
      <c r="B63" s="192" t="s">
        <v>116</v>
      </c>
      <c r="C63" s="192"/>
      <c r="D63" s="368">
        <v>120418773</v>
      </c>
      <c r="E63" s="347"/>
      <c r="F63" s="368">
        <v>34991106</v>
      </c>
      <c r="G63" s="352"/>
      <c r="H63" s="368">
        <v>22516428</v>
      </c>
      <c r="I63" s="352"/>
      <c r="J63" s="347">
        <v>7054537</v>
      </c>
    </row>
    <row r="64" spans="1:10" s="35" customFormat="1" x14ac:dyDescent="0.65">
      <c r="A64" s="72" t="s">
        <v>105</v>
      </c>
      <c r="B64" s="199"/>
      <c r="C64" s="199"/>
      <c r="D64" s="221">
        <v>-7193140</v>
      </c>
      <c r="E64" s="221"/>
      <c r="F64" s="366">
        <v>-10417455</v>
      </c>
      <c r="G64" s="221"/>
      <c r="H64" s="270">
        <v>0</v>
      </c>
      <c r="I64" s="141"/>
      <c r="J64" s="270">
        <v>0</v>
      </c>
    </row>
    <row r="65" spans="1:17" s="38" customFormat="1" ht="22" x14ac:dyDescent="0.7">
      <c r="A65" s="51" t="s">
        <v>117</v>
      </c>
      <c r="B65" s="192"/>
      <c r="C65" s="192"/>
      <c r="D65" s="270"/>
      <c r="E65" s="347"/>
      <c r="F65" s="270"/>
      <c r="G65" s="352"/>
      <c r="H65" s="347"/>
      <c r="I65" s="352"/>
      <c r="J65" s="347"/>
    </row>
    <row r="66" spans="1:17" s="199" customFormat="1" x14ac:dyDescent="0.65">
      <c r="A66" s="51" t="s">
        <v>107</v>
      </c>
      <c r="B66" s="192" t="s">
        <v>118</v>
      </c>
      <c r="C66" s="192"/>
      <c r="D66" s="367">
        <v>-12628</v>
      </c>
      <c r="E66" s="347"/>
      <c r="F66" s="367">
        <v>-2697</v>
      </c>
      <c r="G66" s="352"/>
      <c r="H66" s="367">
        <v>0</v>
      </c>
      <c r="I66" s="352"/>
      <c r="J66" s="270">
        <v>0</v>
      </c>
    </row>
    <row r="67" spans="1:17" s="199" customFormat="1" ht="22" x14ac:dyDescent="0.7">
      <c r="A67" s="36" t="s">
        <v>199</v>
      </c>
      <c r="B67" s="249"/>
      <c r="C67" s="249"/>
      <c r="D67" s="349">
        <v>113213005</v>
      </c>
      <c r="E67" s="349"/>
      <c r="F67" s="349">
        <v>24570954</v>
      </c>
      <c r="G67" s="353"/>
      <c r="H67" s="349">
        <v>22516428</v>
      </c>
      <c r="I67" s="353"/>
      <c r="J67" s="354">
        <v>7054537</v>
      </c>
    </row>
    <row r="68" spans="1:17" s="35" customFormat="1" x14ac:dyDescent="0.65">
      <c r="A68" s="51" t="s">
        <v>176</v>
      </c>
      <c r="B68" s="192"/>
      <c r="C68" s="192"/>
      <c r="D68" s="286">
        <v>227397197</v>
      </c>
      <c r="E68" s="286"/>
      <c r="F68" s="181">
        <v>202826243</v>
      </c>
      <c r="G68" s="286"/>
      <c r="H68" s="286">
        <v>47354148</v>
      </c>
      <c r="I68" s="286"/>
      <c r="J68" s="286">
        <v>40299611</v>
      </c>
    </row>
    <row r="69" spans="1:17" s="35" customFormat="1" ht="22.5" thickBot="1" x14ac:dyDescent="0.75">
      <c r="A69" s="53" t="s">
        <v>182</v>
      </c>
      <c r="B69" s="192"/>
      <c r="C69" s="192"/>
      <c r="D69" s="355">
        <v>340610202</v>
      </c>
      <c r="E69" s="349"/>
      <c r="F69" s="355">
        <v>227397197</v>
      </c>
      <c r="G69" s="286"/>
      <c r="H69" s="355">
        <v>69870576</v>
      </c>
      <c r="I69" s="286"/>
      <c r="J69" s="355">
        <v>47354148</v>
      </c>
    </row>
    <row r="70" spans="1:17" s="29" customFormat="1" ht="14.5" customHeight="1" thickTop="1" x14ac:dyDescent="0.65">
      <c r="A70" s="245"/>
      <c r="B70" s="192"/>
      <c r="C70" s="192"/>
      <c r="D70" s="339"/>
      <c r="E70" s="339"/>
      <c r="F70" s="339"/>
      <c r="G70" s="339"/>
      <c r="H70" s="339"/>
      <c r="I70" s="339"/>
      <c r="J70" s="181"/>
    </row>
    <row r="71" spans="1:17" ht="22" x14ac:dyDescent="0.7">
      <c r="A71" s="248" t="s">
        <v>158</v>
      </c>
      <c r="B71" s="192"/>
      <c r="C71" s="192"/>
      <c r="D71" s="339"/>
      <c r="E71" s="339"/>
      <c r="F71" s="339"/>
      <c r="G71" s="339"/>
      <c r="H71" s="339"/>
      <c r="I71" s="339"/>
      <c r="J71" s="181"/>
    </row>
    <row r="72" spans="1:17" x14ac:dyDescent="0.65">
      <c r="A72" s="246" t="s">
        <v>159</v>
      </c>
      <c r="B72" s="192"/>
      <c r="C72" s="192"/>
      <c r="D72" s="371">
        <v>0</v>
      </c>
      <c r="E72" s="371"/>
      <c r="F72" s="371">
        <v>0</v>
      </c>
      <c r="G72" s="339"/>
      <c r="H72" s="182">
        <v>87580129</v>
      </c>
      <c r="I72" s="339"/>
      <c r="J72" s="181">
        <v>83921330</v>
      </c>
    </row>
    <row r="73" spans="1:17" x14ac:dyDescent="0.65">
      <c r="A73" s="51" t="s">
        <v>177</v>
      </c>
      <c r="B73" s="284"/>
      <c r="C73" s="284"/>
      <c r="D73" s="238">
        <v>0</v>
      </c>
      <c r="E73" s="161"/>
      <c r="F73" s="238">
        <v>0</v>
      </c>
      <c r="G73" s="161"/>
      <c r="H73" s="347">
        <v>819939</v>
      </c>
      <c r="I73" s="352"/>
      <c r="J73" s="238">
        <v>823745</v>
      </c>
    </row>
    <row r="74" spans="1:17" x14ac:dyDescent="0.65">
      <c r="A74" s="51" t="s">
        <v>201</v>
      </c>
      <c r="B74" s="370"/>
      <c r="C74" s="370"/>
      <c r="D74" s="238">
        <v>18045720</v>
      </c>
      <c r="E74" s="161"/>
      <c r="F74" s="238">
        <v>0</v>
      </c>
      <c r="G74" s="161"/>
      <c r="H74" s="270">
        <v>0</v>
      </c>
      <c r="I74" s="141"/>
      <c r="J74" s="270">
        <v>0</v>
      </c>
    </row>
    <row r="75" spans="1:17" x14ac:dyDescent="0.65">
      <c r="A75" s="140" t="s">
        <v>202</v>
      </c>
      <c r="B75" s="365"/>
      <c r="C75" s="284"/>
      <c r="D75" s="364">
        <v>4633457</v>
      </c>
      <c r="E75" s="356"/>
      <c r="F75" s="238">
        <v>0</v>
      </c>
      <c r="G75" s="372"/>
      <c r="H75" s="270">
        <v>0</v>
      </c>
      <c r="I75" s="141"/>
      <c r="J75" s="270">
        <v>0</v>
      </c>
    </row>
    <row r="76" spans="1:17" x14ac:dyDescent="0.65">
      <c r="D76" s="259"/>
      <c r="E76" s="259"/>
      <c r="F76" s="259"/>
      <c r="G76" s="259"/>
      <c r="H76" s="259"/>
      <c r="I76" s="259"/>
      <c r="J76" s="259"/>
    </row>
    <row r="77" spans="1:17" ht="22" x14ac:dyDescent="0.7">
      <c r="D77" s="288"/>
      <c r="E77" s="289"/>
      <c r="F77" s="288"/>
      <c r="G77" s="289"/>
      <c r="H77" s="288"/>
      <c r="I77" s="289"/>
      <c r="J77" s="288"/>
    </row>
    <row r="78" spans="1:17" x14ac:dyDescent="0.65">
      <c r="D78" s="290"/>
      <c r="E78" s="290"/>
      <c r="F78" s="290"/>
      <c r="G78" s="290"/>
      <c r="H78" s="290"/>
      <c r="I78" s="290"/>
      <c r="J78" s="290"/>
      <c r="Q78" s="369"/>
    </row>
  </sheetData>
  <mergeCells count="10">
    <mergeCell ref="D7:J7"/>
    <mergeCell ref="D4:F4"/>
    <mergeCell ref="H4:J4"/>
    <mergeCell ref="D5:F5"/>
    <mergeCell ref="H5:J5"/>
    <mergeCell ref="D43:J43"/>
    <mergeCell ref="D40:F40"/>
    <mergeCell ref="H40:J40"/>
    <mergeCell ref="D41:F41"/>
    <mergeCell ref="H41:J41"/>
  </mergeCells>
  <pageMargins left="0.8" right="0.46" top="0.48" bottom="0.4" header="0.5" footer="0.5"/>
  <pageSetup paperSize="9" scale="87" firstPageNumber="14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19921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80" t="s">
        <v>75</v>
      </c>
      <c r="E7" s="383"/>
      <c r="F7" s="383"/>
      <c r="G7" s="383"/>
      <c r="H7" s="383"/>
      <c r="I7" s="383"/>
      <c r="J7" s="383"/>
      <c r="K7" s="383"/>
      <c r="L7" s="383"/>
      <c r="M7" s="25"/>
    </row>
    <row r="8" spans="1:13" s="21" customFormat="1" ht="21.5" x14ac:dyDescent="0.65">
      <c r="B8" s="25"/>
      <c r="C8" s="26"/>
      <c r="D8" s="86"/>
      <c r="E8" s="86"/>
      <c r="F8" s="123" t="s">
        <v>49</v>
      </c>
      <c r="G8" s="86"/>
      <c r="H8" s="384" t="s">
        <v>43</v>
      </c>
      <c r="I8" s="384"/>
      <c r="J8" s="384"/>
      <c r="K8" s="86"/>
      <c r="L8" s="86"/>
      <c r="M8" s="25"/>
    </row>
    <row r="9" spans="1:13" s="21" customFormat="1" ht="21.5" x14ac:dyDescent="0.65">
      <c r="B9" s="25"/>
      <c r="C9" s="26"/>
      <c r="D9" s="86"/>
      <c r="E9" s="86"/>
      <c r="F9" s="117"/>
      <c r="G9" s="86"/>
      <c r="H9" s="117" t="s">
        <v>62</v>
      </c>
      <c r="I9" s="117"/>
      <c r="K9" s="86"/>
      <c r="L9" s="86"/>
      <c r="M9" s="25"/>
    </row>
    <row r="10" spans="1:13" s="21" customFormat="1" ht="21.5" x14ac:dyDescent="0.65">
      <c r="B10" s="25"/>
      <c r="C10" s="26"/>
      <c r="D10" s="86"/>
      <c r="E10" s="86"/>
      <c r="F10" s="117"/>
      <c r="G10" s="86"/>
      <c r="H10" s="117" t="s">
        <v>63</v>
      </c>
      <c r="I10" s="117"/>
      <c r="J10" s="117" t="s">
        <v>64</v>
      </c>
      <c r="K10" s="86"/>
      <c r="L10" s="86"/>
      <c r="M10" s="25"/>
    </row>
    <row r="11" spans="1:13" s="25" customFormat="1" ht="22" x14ac:dyDescent="0.7">
      <c r="A11" s="27"/>
      <c r="C11" s="26"/>
      <c r="D11" s="43" t="s">
        <v>21</v>
      </c>
      <c r="E11" s="120"/>
      <c r="F11" s="43"/>
      <c r="G11" s="23"/>
      <c r="H11" s="70" t="s">
        <v>61</v>
      </c>
      <c r="I11" s="17"/>
      <c r="J11" s="70" t="s">
        <v>66</v>
      </c>
      <c r="K11" s="69"/>
      <c r="L11" s="39" t="s">
        <v>27</v>
      </c>
      <c r="M11" s="39"/>
    </row>
    <row r="12" spans="1:13" s="25" customFormat="1" ht="22" x14ac:dyDescent="0.7">
      <c r="A12" s="27"/>
      <c r="C12" s="6" t="s">
        <v>0</v>
      </c>
      <c r="D12" s="12" t="s">
        <v>22</v>
      </c>
      <c r="E12" s="120"/>
      <c r="F12" s="12" t="s">
        <v>14</v>
      </c>
      <c r="G12" s="120"/>
      <c r="H12" s="39" t="s">
        <v>68</v>
      </c>
      <c r="I12" s="120"/>
      <c r="J12" s="39" t="s">
        <v>65</v>
      </c>
      <c r="K12" s="120"/>
      <c r="L12" s="43" t="s">
        <v>26</v>
      </c>
      <c r="M12" s="39"/>
    </row>
    <row r="13" spans="1:13" s="25" customFormat="1" ht="22" x14ac:dyDescent="0.7">
      <c r="A13" s="27"/>
      <c r="C13" s="26"/>
      <c r="D13" s="382" t="s">
        <v>32</v>
      </c>
      <c r="E13" s="382"/>
      <c r="F13" s="382"/>
      <c r="G13" s="382"/>
      <c r="H13" s="382"/>
      <c r="I13" s="382"/>
      <c r="J13" s="382"/>
      <c r="K13" s="382"/>
      <c r="L13" s="382"/>
      <c r="M13" s="116"/>
    </row>
    <row r="14" spans="1:13" s="25" customFormat="1" ht="22" x14ac:dyDescent="0.7">
      <c r="A14" s="8" t="s">
        <v>50</v>
      </c>
      <c r="D14" s="84">
        <v>1000</v>
      </c>
      <c r="E14" s="84"/>
      <c r="F14" s="84">
        <v>29399</v>
      </c>
      <c r="G14" s="84"/>
      <c r="H14" s="84">
        <v>1002231</v>
      </c>
      <c r="I14" s="84"/>
      <c r="J14" s="84">
        <v>3383</v>
      </c>
      <c r="K14" s="84"/>
      <c r="L14" s="84">
        <v>1036013</v>
      </c>
      <c r="M14" s="116"/>
    </row>
    <row r="15" spans="1:13" s="25" customFormat="1" ht="22" x14ac:dyDescent="0.65">
      <c r="A15" s="8" t="s">
        <v>29</v>
      </c>
      <c r="C15" s="26"/>
      <c r="D15" s="85"/>
      <c r="E15" s="85"/>
      <c r="F15" s="85"/>
      <c r="G15" s="85"/>
      <c r="H15" s="85"/>
      <c r="I15" s="85"/>
      <c r="J15" s="85"/>
      <c r="K15" s="85"/>
      <c r="L15" s="85"/>
    </row>
    <row r="16" spans="1:13" s="25" customFormat="1" ht="22" x14ac:dyDescent="0.7">
      <c r="A16" s="8"/>
      <c r="B16" s="118" t="s">
        <v>72</v>
      </c>
      <c r="C16" s="26"/>
      <c r="D16" s="85"/>
      <c r="E16" s="85"/>
      <c r="F16" s="85"/>
      <c r="G16" s="85"/>
      <c r="H16" s="85"/>
      <c r="I16" s="85"/>
      <c r="J16" s="85"/>
      <c r="K16" s="85"/>
      <c r="L16" s="85"/>
    </row>
    <row r="17" spans="1:14" s="25" customFormat="1" ht="22.5" customHeight="1" x14ac:dyDescent="0.65">
      <c r="A17" s="45"/>
      <c r="B17" s="25" t="s">
        <v>30</v>
      </c>
      <c r="C17" s="26">
        <v>14</v>
      </c>
      <c r="D17" s="102">
        <v>930000</v>
      </c>
      <c r="E17" s="102"/>
      <c r="F17" s="101" t="s">
        <v>25</v>
      </c>
      <c r="G17" s="102"/>
      <c r="H17" s="101" t="s">
        <v>25</v>
      </c>
      <c r="I17" s="102"/>
      <c r="J17" s="101" t="s">
        <v>25</v>
      </c>
      <c r="K17" s="102"/>
      <c r="L17" s="103">
        <f>SUM(D17:J17)</f>
        <v>930000</v>
      </c>
    </row>
    <row r="18" spans="1:14" s="25" customFormat="1" ht="22.5" customHeight="1" x14ac:dyDescent="0.65">
      <c r="A18" s="45"/>
      <c r="B18" s="25" t="s">
        <v>67</v>
      </c>
      <c r="C18" s="26" t="s">
        <v>59</v>
      </c>
      <c r="D18" s="101" t="s">
        <v>25</v>
      </c>
      <c r="E18" s="103"/>
      <c r="F18" s="101" t="s">
        <v>25</v>
      </c>
      <c r="G18" s="103"/>
      <c r="H18" s="95">
        <v>-904049</v>
      </c>
      <c r="I18" s="102"/>
      <c r="J18" s="101" t="s">
        <v>25</v>
      </c>
      <c r="K18" s="102"/>
      <c r="L18" s="103">
        <f>SUM(D18:J18)</f>
        <v>-904049</v>
      </c>
    </row>
    <row r="19" spans="1:14" s="25" customFormat="1" ht="22.5" customHeight="1" x14ac:dyDescent="0.7">
      <c r="B19" s="9" t="s">
        <v>58</v>
      </c>
      <c r="C19" s="26"/>
      <c r="D19" s="104">
        <f>SUM(D14:D18)</f>
        <v>931000</v>
      </c>
      <c r="E19" s="105"/>
      <c r="F19" s="104">
        <f t="shared" ref="F19:J19" si="0">SUM(F14:F18)</f>
        <v>29399</v>
      </c>
      <c r="G19" s="105"/>
      <c r="H19" s="106">
        <f t="shared" si="0"/>
        <v>98182</v>
      </c>
      <c r="I19" s="107"/>
      <c r="J19" s="106">
        <f t="shared" si="0"/>
        <v>3383</v>
      </c>
      <c r="K19" s="102"/>
      <c r="L19" s="106">
        <f>SUM(L14:L18)</f>
        <v>1061964</v>
      </c>
    </row>
    <row r="20" spans="1:14" s="8" customFormat="1" ht="22.5" customHeight="1" x14ac:dyDescent="0.65">
      <c r="A20" s="8" t="s">
        <v>51</v>
      </c>
      <c r="C20" s="13"/>
      <c r="D20" s="108"/>
      <c r="E20" s="109"/>
      <c r="F20" s="108"/>
      <c r="G20" s="109"/>
      <c r="H20" s="109"/>
      <c r="I20" s="109"/>
      <c r="J20" s="109"/>
      <c r="K20" s="102"/>
      <c r="L20" s="110"/>
    </row>
    <row r="21" spans="1:14" s="25" customFormat="1" ht="22.5" customHeight="1" x14ac:dyDescent="0.65">
      <c r="A21" s="45"/>
      <c r="B21" s="25" t="s">
        <v>52</v>
      </c>
      <c r="C21" s="120"/>
      <c r="D21" s="114" t="s">
        <v>25</v>
      </c>
      <c r="E21" s="111"/>
      <c r="F21" s="111" t="e">
        <f>#REF!</f>
        <v>#REF!</v>
      </c>
      <c r="G21" s="111"/>
      <c r="H21" s="114" t="s">
        <v>25</v>
      </c>
      <c r="I21" s="111"/>
      <c r="J21" s="114" t="s">
        <v>25</v>
      </c>
      <c r="K21" s="102"/>
      <c r="L21" s="111" t="e">
        <f>SUM(D21:J21)</f>
        <v>#REF!</v>
      </c>
    </row>
    <row r="22" spans="1:14" s="25" customFormat="1" ht="22.5" customHeight="1" x14ac:dyDescent="0.65">
      <c r="A22" s="45"/>
      <c r="B22" s="25" t="s">
        <v>53</v>
      </c>
      <c r="C22" s="26"/>
      <c r="D22" s="115" t="s">
        <v>25</v>
      </c>
      <c r="E22" s="95"/>
      <c r="F22" s="115" t="s">
        <v>25</v>
      </c>
      <c r="G22" s="95"/>
      <c r="H22" s="99" t="s">
        <v>25</v>
      </c>
      <c r="I22" s="95"/>
      <c r="J22" s="95" t="e">
        <f>#REF!</f>
        <v>#REF!</v>
      </c>
      <c r="K22" s="102"/>
      <c r="L22" s="112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54</v>
      </c>
      <c r="C23" s="28"/>
      <c r="D23" s="94" t="s">
        <v>25</v>
      </c>
      <c r="E23" s="96"/>
      <c r="F23" s="97" t="e">
        <f t="shared" ref="F23:J23" si="2">SUM(F21:F22)</f>
        <v>#REF!</v>
      </c>
      <c r="G23" s="96"/>
      <c r="H23" s="94" t="s">
        <v>25</v>
      </c>
      <c r="I23" s="96"/>
      <c r="J23" s="97" t="e">
        <f t="shared" si="2"/>
        <v>#REF!</v>
      </c>
      <c r="K23" s="102"/>
      <c r="L23" s="97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74</v>
      </c>
      <c r="C24" s="28"/>
      <c r="D24" s="98">
        <f>SUM(D19,D23)</f>
        <v>931000</v>
      </c>
      <c r="E24" s="96"/>
      <c r="F24" s="98" t="e">
        <f>SUM(F19,F23)</f>
        <v>#REF!</v>
      </c>
      <c r="G24" s="113"/>
      <c r="H24" s="98">
        <f>SUM(H19,H23)</f>
        <v>98182</v>
      </c>
      <c r="I24" s="113"/>
      <c r="J24" s="98" t="e">
        <f>SUM(J19,J23)</f>
        <v>#REF!</v>
      </c>
      <c r="K24" s="102"/>
      <c r="L24" s="98" t="e">
        <f t="shared" si="1"/>
        <v>#REF!</v>
      </c>
      <c r="M24" s="24"/>
      <c r="N24" s="20"/>
    </row>
    <row r="25" spans="1:14" s="25" customFormat="1" ht="22.5" customHeight="1" thickTop="1" x14ac:dyDescent="0.65">
      <c r="C25" s="120"/>
      <c r="D25" s="16"/>
      <c r="E25" s="16"/>
      <c r="F25" s="16"/>
      <c r="G25" s="16"/>
      <c r="H25" s="16"/>
      <c r="I25" s="16"/>
      <c r="J25" s="16"/>
      <c r="K25" s="100"/>
      <c r="L25" s="78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20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1" customFormat="1" ht="22.5" customHeight="1" x14ac:dyDescent="0.65">
      <c r="C45" s="42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1" customFormat="1" ht="22.5" customHeight="1" x14ac:dyDescent="0.65">
      <c r="C46" s="42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1" customFormat="1" ht="22.5" customHeight="1" x14ac:dyDescent="0.65">
      <c r="C47" s="42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1" customFormat="1" ht="22.5" customHeight="1" x14ac:dyDescent="0.65">
      <c r="C48" s="42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1" customFormat="1" ht="21.5" x14ac:dyDescent="0.65">
      <c r="C49" s="42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1" customFormat="1" ht="21.5" x14ac:dyDescent="0.65">
      <c r="C50" s="42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1" customFormat="1" ht="21.5" x14ac:dyDescent="0.65">
      <c r="C51" s="42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1" customFormat="1" ht="21.5" x14ac:dyDescent="0.65">
      <c r="C52" s="42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1" customFormat="1" ht="21.5" x14ac:dyDescent="0.65">
      <c r="C53" s="42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20"/>
    </row>
    <row r="78" spans="4:12" ht="21.5" x14ac:dyDescent="0.65">
      <c r="D78" s="120"/>
    </row>
    <row r="80" spans="4:12" ht="21.5" x14ac:dyDescent="0.65">
      <c r="D80" s="120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</vt:lpstr>
      <vt:lpstr>COE1</vt:lpstr>
      <vt:lpstr>COE2</vt:lpstr>
      <vt:lpstr>CFS</vt:lpstr>
      <vt:lpstr>COE(OLD)</vt:lpstr>
      <vt:lpstr>BS!Print_Area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Nantinee, Asavisanu</cp:lastModifiedBy>
  <cp:lastPrinted>2021-02-22T14:43:57Z</cp:lastPrinted>
  <dcterms:created xsi:type="dcterms:W3CDTF">2005-03-21T11:03:37Z</dcterms:created>
  <dcterms:modified xsi:type="dcterms:W3CDTF">2021-02-24T13:58:16Z</dcterms:modified>
</cp:coreProperties>
</file>