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 tabRatio="1000" activeTab="4"/>
  </bookViews>
  <sheets>
    <sheet name="งบแสดงฐานะการเงิน" sheetId="14" r:id="rId1"/>
    <sheet name="งบกำไรขาดทุนเบ็ดเสร็จ" sheetId="34" r:id="rId2"/>
    <sheet name="เปลี่ยนแปลงรวม" sheetId="9" r:id="rId3"/>
    <sheet name="เปลี่ยนแปลงเฉพาะ" sheetId="13" r:id="rId4"/>
    <sheet name="กระแสเงินสด" sheetId="8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เปลี่ยนแปลงเฉพาะ!$A$1:$O$23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14" l="1"/>
  <c r="L27" i="14"/>
  <c r="J27" i="14"/>
  <c r="I61" i="8"/>
  <c r="N51" i="14" l="1"/>
  <c r="H51" i="14" l="1"/>
  <c r="H56" i="14" s="1"/>
  <c r="O18" i="13" l="1"/>
  <c r="O20" i="9"/>
  <c r="S20" i="9" s="1"/>
  <c r="G69" i="8"/>
  <c r="G63" i="8"/>
  <c r="G12" i="8"/>
  <c r="K12" i="8" l="1"/>
  <c r="K72" i="8"/>
  <c r="H89" i="14" l="1"/>
  <c r="L63" i="14"/>
  <c r="H23" i="14"/>
  <c r="I34" i="8"/>
  <c r="M73" i="8"/>
  <c r="M58" i="8"/>
  <c r="M34" i="8"/>
  <c r="G11" i="8"/>
  <c r="I11" i="8"/>
  <c r="K11" i="8"/>
  <c r="M11" i="8"/>
  <c r="G20" i="34"/>
  <c r="G11" i="34"/>
  <c r="K20" i="34"/>
  <c r="K14" i="34"/>
  <c r="K11" i="34"/>
  <c r="M14" i="13"/>
  <c r="K14" i="13" l="1"/>
  <c r="I14" i="13"/>
  <c r="G14" i="13"/>
  <c r="O13" i="13"/>
  <c r="O12" i="13"/>
  <c r="O15" i="9"/>
  <c r="S15" i="9" s="1"/>
  <c r="O13" i="9"/>
  <c r="S13" i="9" s="1"/>
  <c r="Q16" i="9"/>
  <c r="G16" i="9"/>
  <c r="I16" i="9"/>
  <c r="K16" i="9"/>
  <c r="M16" i="9"/>
  <c r="I72" i="8" l="1"/>
  <c r="I69" i="8"/>
  <c r="I63" i="8"/>
  <c r="H13" i="14"/>
  <c r="H17" i="14" s="1"/>
  <c r="K73" i="8"/>
  <c r="H27" i="14"/>
  <c r="L51" i="14"/>
  <c r="N56" i="14"/>
  <c r="J51" i="14"/>
  <c r="J56" i="14" s="1"/>
  <c r="G21" i="8"/>
  <c r="O19" i="13"/>
  <c r="O21" i="9"/>
  <c r="S21" i="9" s="1"/>
  <c r="G14" i="8"/>
  <c r="G35" i="8"/>
  <c r="A46" i="8"/>
  <c r="G49" i="8"/>
  <c r="I49" i="8"/>
  <c r="K49" i="8"/>
  <c r="M49" i="8"/>
  <c r="G55" i="8"/>
  <c r="G58" i="8" s="1"/>
  <c r="I58" i="8"/>
  <c r="K58" i="8"/>
  <c r="K75" i="8"/>
  <c r="A3" i="13"/>
  <c r="O9" i="13"/>
  <c r="G21" i="13"/>
  <c r="I21" i="13"/>
  <c r="K21" i="13"/>
  <c r="L92" i="14" s="1"/>
  <c r="S11" i="9"/>
  <c r="S18" i="9"/>
  <c r="G23" i="9"/>
  <c r="I23" i="9"/>
  <c r="K23" i="9"/>
  <c r="H92" i="14" s="1"/>
  <c r="E11" i="34"/>
  <c r="I11" i="34"/>
  <c r="K15" i="34"/>
  <c r="K17" i="34" s="1"/>
  <c r="E14" i="34"/>
  <c r="G14" i="34"/>
  <c r="I14" i="34"/>
  <c r="E20" i="34"/>
  <c r="I20" i="34"/>
  <c r="A42" i="34"/>
  <c r="E45" i="34"/>
  <c r="G45" i="34"/>
  <c r="I45" i="34"/>
  <c r="K45" i="34"/>
  <c r="E53" i="34"/>
  <c r="Q22" i="9" s="1"/>
  <c r="Q23" i="9" s="1"/>
  <c r="H95" i="14" s="1"/>
  <c r="L13" i="14"/>
  <c r="L17" i="14" s="1"/>
  <c r="N13" i="14"/>
  <c r="N17" i="14" s="1"/>
  <c r="A42" i="14"/>
  <c r="H44" i="14"/>
  <c r="H80" i="14" s="1"/>
  <c r="H45" i="14"/>
  <c r="H81" i="14" s="1"/>
  <c r="J45" i="14"/>
  <c r="J81" i="14" s="1"/>
  <c r="L45" i="14"/>
  <c r="L81" i="14" s="1"/>
  <c r="N45" i="14"/>
  <c r="N81" i="14" s="1"/>
  <c r="H63" i="14"/>
  <c r="A78" i="14"/>
  <c r="J92" i="14"/>
  <c r="N92" i="14"/>
  <c r="J93" i="14"/>
  <c r="J95" i="14"/>
  <c r="N63" i="14"/>
  <c r="J13" i="14"/>
  <c r="J17" i="14" s="1"/>
  <c r="J63" i="14"/>
  <c r="G75" i="8"/>
  <c r="H28" i="14" l="1"/>
  <c r="L56" i="14"/>
  <c r="L64" i="14" s="1"/>
  <c r="J94" i="14"/>
  <c r="J96" i="14" s="1"/>
  <c r="N94" i="14"/>
  <c r="N96" i="14" s="1"/>
  <c r="I73" i="8"/>
  <c r="G72" i="8"/>
  <c r="G73" i="8" s="1"/>
  <c r="I15" i="34"/>
  <c r="I17" i="34" s="1"/>
  <c r="I21" i="34" s="1"/>
  <c r="I24" i="34" s="1"/>
  <c r="I26" i="34" s="1"/>
  <c r="E15" i="34"/>
  <c r="E17" i="34" s="1"/>
  <c r="E21" i="34" s="1"/>
  <c r="E24" i="34" s="1"/>
  <c r="E26" i="34" s="1"/>
  <c r="G15" i="34"/>
  <c r="K21" i="34"/>
  <c r="K24" i="34" s="1"/>
  <c r="H64" i="14"/>
  <c r="J28" i="14"/>
  <c r="N64" i="14"/>
  <c r="N28" i="14"/>
  <c r="L28" i="14"/>
  <c r="J64" i="14"/>
  <c r="I33" i="34" l="1"/>
  <c r="I52" i="34" s="1"/>
  <c r="I54" i="34" s="1"/>
  <c r="K8" i="8"/>
  <c r="K33" i="8" s="1"/>
  <c r="K36" i="8" s="1"/>
  <c r="K74" i="8" s="1"/>
  <c r="K76" i="8" s="1"/>
  <c r="N97" i="14"/>
  <c r="E33" i="34"/>
  <c r="E54" i="34" s="1"/>
  <c r="E52" i="34" s="1"/>
  <c r="M22" i="9" s="1"/>
  <c r="G8" i="8"/>
  <c r="G33" i="8" s="1"/>
  <c r="G36" i="8" s="1"/>
  <c r="G74" i="8" s="1"/>
  <c r="G76" i="8" s="1"/>
  <c r="I47" i="34"/>
  <c r="I49" i="34" s="1"/>
  <c r="E49" i="34"/>
  <c r="E47" i="34" s="1"/>
  <c r="E58" i="34" s="1"/>
  <c r="K26" i="34"/>
  <c r="G17" i="34"/>
  <c r="G21" i="34" s="1"/>
  <c r="G24" i="34" s="1"/>
  <c r="G26" i="34" s="1"/>
  <c r="I8" i="8" s="1"/>
  <c r="J97" i="14"/>
  <c r="K33" i="34" l="1"/>
  <c r="K52" i="34" s="1"/>
  <c r="M8" i="8"/>
  <c r="M33" i="8" s="1"/>
  <c r="M36" i="8" s="1"/>
  <c r="M74" i="8" s="1"/>
  <c r="M76" i="8" s="1"/>
  <c r="K47" i="34"/>
  <c r="M20" i="13"/>
  <c r="O20" i="13" s="1"/>
  <c r="O21" i="13" s="1"/>
  <c r="I58" i="34"/>
  <c r="I33" i="8"/>
  <c r="I36" i="8" s="1"/>
  <c r="I74" i="8" s="1"/>
  <c r="I76" i="8" s="1"/>
  <c r="G33" i="34"/>
  <c r="G54" i="34" s="1"/>
  <c r="G52" i="34" s="1"/>
  <c r="G49" i="34"/>
  <c r="G47" i="34" s="1"/>
  <c r="G58" i="34" s="1"/>
  <c r="K54" i="34"/>
  <c r="O14" i="9"/>
  <c r="O16" i="9" s="1"/>
  <c r="O11" i="13"/>
  <c r="O14" i="13" s="1"/>
  <c r="O22" i="9"/>
  <c r="M23" i="9"/>
  <c r="H93" i="14" s="1"/>
  <c r="K49" i="34" l="1"/>
  <c r="K58" i="34"/>
  <c r="M21" i="13"/>
  <c r="L93" i="14" s="1"/>
  <c r="L94" i="14" s="1"/>
  <c r="L96" i="14" s="1"/>
  <c r="L97" i="14" s="1"/>
  <c r="H94" i="14"/>
  <c r="H96" i="14" s="1"/>
  <c r="H97" i="14" s="1"/>
  <c r="O23" i="9"/>
  <c r="S22" i="9"/>
  <c r="S23" i="9" s="1"/>
  <c r="S14" i="9"/>
  <c r="S16" i="9" s="1"/>
</calcChain>
</file>

<file path=xl/sharedStrings.xml><?xml version="1.0" encoding="utf-8"?>
<sst xmlns="http://schemas.openxmlformats.org/spreadsheetml/2006/main" count="333" uniqueCount="226">
  <si>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</si>
  <si>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</si>
  <si>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</si>
  <si>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</si>
  <si>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</si>
  <si>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</si>
  <si>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</si>
  <si>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</si>
  <si>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</si>
  <si>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</si>
  <si>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</si>
  <si>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</si>
  <si>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</si>
  <si>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</si>
  <si>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</si>
  <si>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</si>
  <si>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</si>
  <si>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</si>
  <si>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</si>
  <si>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</si>
  <si>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</si>
  <si>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</si>
  <si>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</si>
  <si>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</si>
  <si>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</si>
  <si>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</si>
  <si>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</si>
  <si>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</si>
  <si>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</si>
  <si>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</si>
  <si>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</si>
  <si>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</si>
  <si>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</si>
  <si>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</si>
  <si>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</si>
  <si>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</si>
  <si>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</si>
  <si>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</si>
  <si>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</si>
  <si>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</si>
  <si>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</si>
  <si>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</si>
  <si>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</si>
  <si>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</si>
  <si>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</si>
  <si>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</si>
  <si>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</si>
  <si>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</si>
  <si>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</si>
  <si>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</si>
  <si>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</si>
  <si>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</si>
  <si>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</si>
  <si>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</si>
  <si>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</si>
  <si>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</si>
  <si>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</si>
  <si>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</si>
  <si>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</si>
  <si>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</si>
  <si>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</si>
  <si>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</si>
  <si>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</si>
  <si>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</si>
  <si>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</si>
  <si>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</si>
  <si>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</si>
  <si>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</si>
  <si>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</si>
  <si>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</si>
  <si>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</si>
  <si>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กำไรก่อนภาษีเงินได้ 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</si>
  <si>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</si>
  <si>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</si>
  <si>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เงินลงทุนชั่วคราว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</si>
  <si>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</si>
  <si>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</si>
  <si>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</si>
  <si>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</si>
  <si>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</si>
  <si>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</si>
  <si>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</si>
  <si>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</si>
  <si>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</si>
  <si>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</si>
  <si>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</si>
  <si>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</si>
  <si>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</si>
  <si>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</si>
  <si>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นายโกวิท   หรรษ์หิรัญ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</si>
  <si>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</si>
  <si>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</si>
  <si>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</si>
  <si>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</si>
  <si>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</si>
  <si>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</si>
  <si>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การแบ่งปันกำไร (ขาดทุน) เบ็ดเสร็จรวม</t>
  </si>
  <si>
    <t>หนี้สินและส่วนของผู้ถือหุ้น (ต่อ)</t>
  </si>
  <si>
    <t>หนี้สินและส่วนของผู้ถือหุ้น</t>
  </si>
  <si>
    <t>17</t>
  </si>
  <si>
    <t xml:space="preserve">         ดำเนินงานเพิ่มขึ้น(ลดลง)</t>
  </si>
  <si>
    <t>งบกำไรขาดทุนเบ็ดเสร็จ</t>
  </si>
  <si>
    <t>งบกำไรขาดทุนเบ็ดเสร็จ (ต่อ)</t>
  </si>
  <si>
    <t>ส่วนเกินมูลค่า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</si>
  <si>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</si>
  <si>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</si>
  <si>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</si>
  <si>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</si>
  <si>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</si>
  <si>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</si>
  <si>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</si>
  <si>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</si>
  <si>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</si>
  <si>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</si>
  <si>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</si>
  <si>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</si>
  <si>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</si>
  <si>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</t>
  </si>
  <si>
    <t>ทุนสำรองตามกฎหมาย</t>
  </si>
  <si>
    <t>2562</t>
  </si>
  <si>
    <t>ยอดยกมา ณ วันที่ 1 มกราคม 2562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</si>
  <si>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</si>
  <si>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</si>
  <si>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</si>
  <si>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</si>
  <si>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 xml:space="preserve">              หุ้นสามัญ 460,000,000 หุ้น มูลค่าหุ้นละ 0.5 บาท</t>
  </si>
  <si>
    <t>งบแสดงการเปลี่ยนแปลงส่วนของผู้ถือหุ้น (ต่อ)</t>
  </si>
  <si>
    <t>20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</si>
  <si>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</si>
  <si>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</si>
  <si>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จ่ายผลประโยชน์พนักงาน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</si>
  <si>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</si>
  <si>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</si>
  <si>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หุ้น</t>
  </si>
  <si>
    <t>ประมาณการหนี้สินไม่หมุนเวียนอื่น</t>
  </si>
  <si>
    <t>เงินสดจ่ายซื้อสินทรัพย์ไม่มีตัวตน</t>
  </si>
  <si>
    <t>21</t>
  </si>
  <si>
    <t>เงินสดจ่ายดอกเบี้ย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</si>
  <si>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</si>
  <si>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</si>
  <si>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ขาดทุนจากการลดมูลค่าสินค้า </t>
  </si>
  <si>
    <t>เงินลงทุนชั่วคราว(เพิ่มขึ้น)ลดลง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</si>
  <si>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</si>
  <si>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</si>
  <si>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</si>
  <si>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กำไร(ขาดทุน)เบ็ดเสร็จอื่น : 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</si>
  <si>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</si>
  <si>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</si>
  <si>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          ของบริษัทใหญ่ (บาท)</t>
  </si>
  <si>
    <t xml:space="preserve">     กำไร(ขาดทุน)ส่วนที่เป็นของผู้ถือหุ้น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</si>
  <si>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</si>
  <si>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</si>
  <si>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>2563</t>
  </si>
  <si>
    <t>ยอดยกมา ณ วันที่ 1 มกราคม 2563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</si>
  <si>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</si>
  <si>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</si>
  <si>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</si>
  <si>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</si>
  <si>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>กำไร(ขาดทุน)จากกิจกรรมดำเนินงาน</t>
  </si>
  <si>
    <t xml:space="preserve">     ภาษีเงินได้นิติบุคคลค้างจ่าย</t>
  </si>
  <si>
    <t xml:space="preserve">(ลงชื่อ)………………………………กรรมการตามอำนาจ </t>
  </si>
  <si>
    <t xml:space="preserve">         (     นายโกวิท   หรรษ์หิรัญ     )</t>
  </si>
  <si>
    <t xml:space="preserve">            (      นายจินต์   ตั้งนุกูลกิจ      )</t>
  </si>
  <si>
    <t xml:space="preserve">                          (     นายโกวิท   หรรษ์หิรัญ     )   </t>
  </si>
  <si>
    <t xml:space="preserve">             (ลงชื่อ)………………………………...กรรมการตามอำนาจ</t>
  </si>
  <si>
    <t>(ลงชื่อ)………………………………...กรรมการตามอำนาจ</t>
  </si>
  <si>
    <t xml:space="preserve">          (     นายโกวิท   หรรษ์หิรัญ     )   </t>
  </si>
  <si>
    <t xml:space="preserve">     เงินกู้ยืมระยะยาว</t>
  </si>
  <si>
    <t>เงินสดรับจากเงินกู้ยืมระยะสั้นจาก</t>
  </si>
  <si>
    <t xml:space="preserve">       สถาบันการเงิน</t>
  </si>
  <si>
    <t xml:space="preserve">        เงินปันผลจ่ายระหว่างกาล</t>
  </si>
  <si>
    <t>เงินสดรับจากเงินกู้ยืมระยะยาวจาก</t>
  </si>
  <si>
    <t>เงินสดจ่ายจากเงินกู้ยืมระยะสั้นจาก</t>
  </si>
  <si>
    <t>23</t>
  </si>
  <si>
    <t>ค่าใช้จ่ายภาษีเงินได้</t>
  </si>
  <si>
    <t xml:space="preserve">     สินทรัพย์ไม่มีตัวตนอื่น</t>
  </si>
  <si>
    <t>จ่ายเงินปันผล</t>
  </si>
  <si>
    <t xml:space="preserve">     ส่วนของหนี้สินตามสัญญาเช่าที่ถึงกำหนดชำระ</t>
  </si>
  <si>
    <t xml:space="preserve">          ภายในหนึ่งปี</t>
  </si>
  <si>
    <t>ณ วันที่ 31 ธันวาคม 2563</t>
  </si>
  <si>
    <t xml:space="preserve">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</si>
  <si>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ขอรับรองว่ารายการข้างต้นเป็นความจริงและถูกต้องทุกประการ</t>
  </si>
  <si>
    <t>สำหรับปี สิ้นสุดวันที่ 31 ธันวาคม 2563</t>
  </si>
  <si>
    <t>การเปลี่ยนแปลงในส่วนของผู้ถือหุ้น สำหรับปี 2562 :</t>
  </si>
  <si>
    <t>ยอดคงเหลือ ณ วันที่ 31 ธันวาคม 2562</t>
  </si>
  <si>
    <t>การเปลี่ยนแปลงในส่วนของผู้ถือหุ้น สำหรับปี 2563 :</t>
  </si>
  <si>
    <t>ยอดคงเหลือ ณ วันที่ 31 ธันวาคม 2563</t>
  </si>
  <si>
    <t xml:space="preserve">        กำไร(ขาดทุน)สำหรับปี</t>
  </si>
  <si>
    <t xml:space="preserve">        กำไร(ขาดทุน)เบ็ดเสร็จอื่น</t>
  </si>
  <si>
    <t xml:space="preserve">     กำไร(ขาดทุน)สำหรับปี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</si>
  <si>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</si>
  <si>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</si>
  <si>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</si>
  <si>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</si>
  <si>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กำไร(ขาดทุน)เบ็ดเสร็จอื่นสำหรับปี-สุทธิจากภาษี</t>
  </si>
  <si>
    <t>ผลกำไร(ขาดทุน)จากการวัดมูลค่าใหม่ของ</t>
  </si>
  <si>
    <t xml:space="preserve">     ผลประโยชน์พนักงานที่กำหนดไว้</t>
  </si>
  <si>
    <t>รายการที่จะไม่ถูกจัดประเภทใหม่ไว้ในกำไร</t>
  </si>
  <si>
    <t xml:space="preserve">     หรือขาดทุนในภายหลัง</t>
  </si>
  <si>
    <t>(กำไร)ขาดทุนจากการเลิกใช้สินทรัพย์ถาวร</t>
  </si>
  <si>
    <t>13</t>
  </si>
  <si>
    <t>เงินสดรับจากเงินกู้ยืมระยะสั้น - บุคคล</t>
  </si>
  <si>
    <t xml:space="preserve">       ที่เกี่ยวข้องกัน</t>
  </si>
  <si>
    <t>เงินสดจ่ายจากเงินกู้ยืมระยะสั้น - บุคคล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</si>
  <si>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</si>
  <si>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</si>
  <si>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>9</t>
  </si>
  <si>
    <t>16</t>
  </si>
  <si>
    <t>24</t>
  </si>
  <si>
    <t xml:space="preserve">     สินทรัพย์ทางการเงินหมุนเวียนอื่น</t>
  </si>
  <si>
    <t xml:space="preserve">              หุ้นสามัญ 344,651,880 หุ้น มูลค่าหุ้นละ 0.5 บาท</t>
  </si>
  <si>
    <t xml:space="preserve">     หนี้สินที่เกิดจากสัญญา - หมุนเวียน</t>
  </si>
  <si>
    <t xml:space="preserve">        รับชำระค่าหุ้น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</si>
  <si>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</si>
  <si>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</si>
  <si>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</t>
  </si>
  <si>
    <t>รับชำระค่าหุ้น</t>
  </si>
  <si>
    <t>12</t>
  </si>
  <si>
    <t>14</t>
  </si>
  <si>
    <t>15</t>
  </si>
  <si>
    <t>18</t>
  </si>
  <si>
    <t>33</t>
  </si>
  <si>
    <t>25</t>
  </si>
  <si>
    <t>การเปิดเผยข้อมูลเกี่ยวกับกระแสเงินสดเพิ่มเติมดูหมายเหตุประกอบงบการเงินข้อ 29</t>
  </si>
  <si>
    <t>หนี้สินตามสัญญาเช่า</t>
  </si>
  <si>
    <t>รายได้ทางการเงิน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</si>
</sst>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0.0%"/>
    <numFmt numFmtId="191" formatCode="#,##0.00\ ;\(#,##0.00\)"/>
    <numFmt numFmtId="192" formatCode="#,##0.00\ &quot;F&quot;;\-#,##0.00\ &quot;F&quot;"/>
    <numFmt numFmtId="193" formatCode="dd\-mmm\-yy_)"/>
    <numFmt numFmtId="194" formatCode="0.00_)"/>
    <numFmt numFmtId="195" formatCode="[$-1070000]d/m/yy;@"/>
    <numFmt numFmtId="196" formatCode="#,##0.00\ ;\ \(#,##0.00\)"/>
    <numFmt numFmtId="197" formatCode="\$#,##0.00;\(\$#,##0.00\)"/>
    <numFmt numFmtId="198" formatCode="\$#,##0;\(\$#,##0\)"/>
    <numFmt numFmtId="199" formatCode="#,##0;\(#,##0\)"/>
    <numFmt numFmtId="200" formatCode="&quot;J$&quot;#,##0.00;\-&quot;J$&quot;#,##0.00"/>
    <numFmt numFmtId="201" formatCode="#,##0.0"/>
    <numFmt numFmtId="202" formatCode="_(* #,##0.000000_);_(* \(#,##0.000000\);_(* &quot;-&quot;??_);_(@_)"/>
    <numFmt numFmtId="203" formatCode="0.0000000"/>
    <numFmt numFmtId="204" formatCode="0_);\(0\)"/>
    <numFmt numFmtId="205" formatCode="_-* #,##0.00_-;\(#,##0.00\)"/>
    <numFmt numFmtId="206" formatCode="_-* #,##0_-;\(#,##0\)"/>
  </numFmts>
  <fonts count="5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200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7" fillId="0" borderId="0" applyFont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/>
    <xf numFmtId="199" fontId="23" fillId="0" borderId="0"/>
    <xf numFmtId="193" fontId="1" fillId="0" borderId="0"/>
    <xf numFmtId="197" fontId="23" fillId="0" borderId="0"/>
    <xf numFmtId="195" fontId="2" fillId="0" borderId="0"/>
    <xf numFmtId="204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90" fontId="1" fillId="0" borderId="0"/>
    <xf numFmtId="198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94" fontId="16" fillId="0" borderId="0"/>
    <xf numFmtId="201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95" fontId="2" fillId="0" borderId="0"/>
    <xf numFmtId="204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95" fontId="2" fillId="0" borderId="0"/>
    <xf numFmtId="204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66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4" fillId="0" borderId="0" xfId="147" applyNumberFormat="1" applyFont="1" applyFill="1" applyAlignment="1"/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center"/>
    </xf>
    <xf numFmtId="39" fontId="4" fillId="0" borderId="0" xfId="147" applyNumberFormat="1" applyFont="1" applyFill="1" applyBorder="1" applyAlignment="1">
      <alignment horizontal="left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left"/>
    </xf>
    <xf numFmtId="39" fontId="4" fillId="0" borderId="0" xfId="0" applyNumberFormat="1" applyFont="1" applyFill="1" applyAlignment="1"/>
    <xf numFmtId="39" fontId="4" fillId="0" borderId="0" xfId="148" applyNumberFormat="1" applyFont="1" applyFill="1" applyAlignment="1"/>
    <xf numFmtId="39" fontId="4" fillId="0" borderId="0" xfId="95" applyNumberFormat="1" applyFont="1" applyFill="1" applyAlignment="1"/>
    <xf numFmtId="39" fontId="17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right"/>
    </xf>
    <xf numFmtId="39" fontId="20" fillId="0" borderId="0" xfId="147" applyNumberFormat="1" applyFont="1" applyFill="1" applyBorder="1" applyAlignment="1">
      <alignment horizontal="center"/>
    </xf>
    <xf numFmtId="39" fontId="20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left"/>
    </xf>
    <xf numFmtId="37" fontId="4" fillId="0" borderId="0" xfId="147" applyNumberFormat="1" applyFont="1" applyFill="1" applyAlignment="1"/>
    <xf numFmtId="37" fontId="4" fillId="0" borderId="0" xfId="139" applyNumberFormat="1" applyFont="1" applyFill="1" applyBorder="1" applyAlignment="1">
      <alignment horizontal="right"/>
    </xf>
    <xf numFmtId="37" fontId="4" fillId="0" borderId="0" xfId="147" applyNumberFormat="1" applyFont="1" applyFill="1" applyBorder="1" applyAlignment="1"/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96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95" applyNumberFormat="1" applyFont="1" applyFill="1" applyBorder="1" applyAlignment="1"/>
    <xf numFmtId="39" fontId="6" fillId="0" borderId="0" xfId="147" applyNumberFormat="1" applyFont="1" applyFill="1" applyBorder="1" applyAlignment="1">
      <alignment horizontal="left"/>
    </xf>
    <xf numFmtId="205" fontId="4" fillId="0" borderId="0" xfId="147" applyNumberFormat="1" applyFont="1" applyFill="1" applyBorder="1" applyAlignment="1">
      <alignment horizontal="right"/>
    </xf>
    <xf numFmtId="205" fontId="4" fillId="0" borderId="0" xfId="147" applyNumberFormat="1" applyFont="1" applyFill="1" applyAlignment="1"/>
    <xf numFmtId="205" fontId="4" fillId="0" borderId="0" xfId="147" applyNumberFormat="1" applyFont="1" applyFill="1" applyBorder="1" applyAlignment="1"/>
    <xf numFmtId="205" fontId="5" fillId="0" borderId="0" xfId="147" applyNumberFormat="1" applyFont="1" applyFill="1" applyBorder="1" applyAlignment="1"/>
    <xf numFmtId="205" fontId="4" fillId="0" borderId="0" xfId="136" applyNumberFormat="1" applyFont="1" applyFill="1" applyBorder="1" applyAlignment="1">
      <alignment horizontal="right"/>
    </xf>
    <xf numFmtId="205" fontId="4" fillId="0" borderId="0" xfId="136" applyNumberFormat="1" applyFont="1" applyFill="1" applyAlignment="1">
      <alignment horizontal="right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95" applyNumberFormat="1" applyFont="1" applyFill="1" applyAlignment="1">
      <alignment horizontal="center"/>
    </xf>
    <xf numFmtId="40" fontId="4" fillId="0" borderId="0" xfId="148" applyNumberFormat="1" applyFont="1" applyFill="1" applyBorder="1" applyAlignment="1">
      <alignment horizontal="center"/>
    </xf>
    <xf numFmtId="191" fontId="17" fillId="0" borderId="0" xfId="147" quotePrefix="1" applyNumberFormat="1" applyFont="1" applyFill="1" applyAlignment="1">
      <alignment horizontal="center"/>
    </xf>
    <xf numFmtId="191" fontId="4" fillId="0" borderId="0" xfId="147" applyNumberFormat="1" applyFont="1" applyFill="1" applyAlignment="1"/>
    <xf numFmtId="191" fontId="4" fillId="0" borderId="0" xfId="147" applyNumberFormat="1" applyFont="1" applyFill="1" applyAlignment="1">
      <alignment horizontal="right"/>
    </xf>
    <xf numFmtId="191" fontId="4" fillId="0" borderId="0" xfId="147" applyNumberFormat="1" applyFont="1" applyFill="1" applyBorder="1" applyAlignment="1">
      <alignment horizontal="right"/>
    </xf>
    <xf numFmtId="191" fontId="17" fillId="0" borderId="0" xfId="147" applyNumberFormat="1" applyFont="1" applyFill="1" applyAlignment="1">
      <alignment horizontal="center"/>
    </xf>
    <xf numFmtId="196" fontId="4" fillId="0" borderId="0" xfId="147" applyNumberFormat="1" applyFont="1" applyFill="1" applyAlignment="1"/>
    <xf numFmtId="196" fontId="4" fillId="0" borderId="0" xfId="147" applyNumberFormat="1" applyFont="1" applyFill="1" applyBorder="1" applyAlignment="1">
      <alignment horizontal="right"/>
    </xf>
    <xf numFmtId="196" fontId="4" fillId="0" borderId="0" xfId="147" applyNumberFormat="1" applyFont="1" applyFill="1" applyAlignment="1">
      <alignment horizontal="right"/>
    </xf>
    <xf numFmtId="196" fontId="4" fillId="0" borderId="0" xfId="147" applyNumberFormat="1" applyFont="1" applyFill="1" applyBorder="1" applyAlignment="1">
      <alignment horizontal="center"/>
    </xf>
    <xf numFmtId="196" fontId="17" fillId="0" borderId="0" xfId="147" applyNumberFormat="1" applyFont="1" applyFill="1" applyAlignment="1">
      <alignment horizontal="center"/>
    </xf>
    <xf numFmtId="196" fontId="17" fillId="0" borderId="0" xfId="147" quotePrefix="1" applyNumberFormat="1" applyFont="1" applyFill="1" applyAlignment="1">
      <alignment horizontal="center"/>
    </xf>
    <xf numFmtId="196" fontId="17" fillId="0" borderId="0" xfId="147" applyNumberFormat="1" applyFont="1" applyFill="1" applyBorder="1" applyAlignment="1">
      <alignment horizontal="center"/>
    </xf>
    <xf numFmtId="196" fontId="4" fillId="0" borderId="4" xfId="147" applyNumberFormat="1" applyFont="1" applyFill="1" applyBorder="1" applyAlignment="1"/>
    <xf numFmtId="196" fontId="4" fillId="0" borderId="14" xfId="147" applyNumberFormat="1" applyFont="1" applyFill="1" applyBorder="1" applyAlignment="1">
      <alignment horizontal="right"/>
    </xf>
    <xf numFmtId="196" fontId="4" fillId="0" borderId="15" xfId="147" applyNumberFormat="1" applyFont="1" applyFill="1" applyBorder="1" applyAlignment="1"/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196" fontId="4" fillId="0" borderId="16" xfId="147" applyNumberFormat="1" applyFont="1" applyFill="1" applyBorder="1" applyAlignment="1"/>
    <xf numFmtId="196" fontId="4" fillId="0" borderId="14" xfId="29" applyNumberFormat="1" applyFont="1" applyFill="1" applyBorder="1" applyAlignment="1">
      <alignment horizontal="right"/>
    </xf>
    <xf numFmtId="39" fontId="4" fillId="0" borderId="0" xfId="149" applyNumberFormat="1" applyFont="1" applyFill="1" applyAlignment="1"/>
    <xf numFmtId="196" fontId="4" fillId="0" borderId="0" xfId="95" applyNumberFormat="1" applyFont="1" applyFill="1" applyBorder="1" applyAlignment="1"/>
    <xf numFmtId="188" fontId="1" fillId="0" borderId="0" xfId="29" applyFill="1" applyBorder="1" applyAlignment="1"/>
    <xf numFmtId="39" fontId="4" fillId="0" borderId="0" xfId="95" applyNumberFormat="1" applyFont="1" applyFill="1" applyBorder="1" applyAlignment="1">
      <alignment horizontal="center"/>
    </xf>
    <xf numFmtId="196" fontId="4" fillId="0" borderId="0" xfId="43" applyNumberFormat="1" applyFont="1" applyFill="1" applyBorder="1" applyAlignment="1"/>
    <xf numFmtId="196" fontId="4" fillId="0" borderId="17" xfId="147" applyNumberFormat="1" applyFont="1" applyFill="1" applyBorder="1" applyAlignment="1"/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39" fontId="49" fillId="0" borderId="0" xfId="147" applyNumberFormat="1" applyFont="1" applyFill="1" applyBorder="1" applyAlignment="1">
      <alignment horizontal="center"/>
    </xf>
    <xf numFmtId="39" fontId="4" fillId="0" borderId="0" xfId="149" applyNumberFormat="1" applyFont="1" applyFill="1"/>
    <xf numFmtId="39" fontId="48" fillId="0" borderId="0" xfId="97" applyNumberFormat="1" applyFont="1" applyFill="1" applyBorder="1"/>
    <xf numFmtId="188" fontId="1" fillId="0" borderId="0" xfId="29" applyFont="1" applyFill="1" applyBorder="1" applyAlignment="1"/>
    <xf numFmtId="191" fontId="4" fillId="0" borderId="0" xfId="147" quotePrefix="1" applyNumberFormat="1" applyFont="1" applyFill="1" applyAlignment="1">
      <alignment horizontal="center"/>
    </xf>
    <xf numFmtId="191" fontId="4" fillId="0" borderId="0" xfId="147" applyNumberFormat="1" applyFont="1" applyFill="1" applyAlignment="1">
      <alignment horizontal="center"/>
    </xf>
    <xf numFmtId="196" fontId="4" fillId="0" borderId="0" xfId="147" applyNumberFormat="1" applyFont="1" applyFill="1" applyAlignment="1">
      <alignment horizontal="center"/>
    </xf>
    <xf numFmtId="39" fontId="4" fillId="0" borderId="0" xfId="149" quotePrefix="1" applyNumberFormat="1" applyFont="1" applyFill="1" applyBorder="1" applyAlignment="1">
      <alignment horizontal="center"/>
    </xf>
    <xf numFmtId="39" fontId="4" fillId="0" borderId="0" xfId="149" applyNumberFormat="1" applyFont="1" applyFill="1" applyAlignment="1">
      <alignment horizontal="center"/>
    </xf>
    <xf numFmtId="39" fontId="4" fillId="0" borderId="16" xfId="149" applyNumberFormat="1" applyFont="1" applyFill="1" applyBorder="1" applyAlignment="1">
      <alignment horizontal="center"/>
    </xf>
    <xf numFmtId="39" fontId="4" fillId="0" borderId="16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6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0" xfId="149" applyNumberFormat="1" applyFont="1" applyFill="1" applyBorder="1" applyAlignment="1" applyProtection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39" fontId="4" fillId="0" borderId="0" xfId="97" applyNumberFormat="1" applyFont="1" applyFill="1" applyBorder="1"/>
    <xf numFmtId="40" fontId="4" fillId="0" borderId="0" xfId="150" applyNumberFormat="1" applyFont="1" applyFill="1" applyAlignment="1" applyProtection="1">
      <alignment horizontal="left"/>
    </xf>
    <xf numFmtId="196" fontId="4" fillId="0" borderId="4" xfId="43" applyNumberFormat="1" applyFont="1" applyFill="1" applyBorder="1" applyAlignment="1"/>
    <xf numFmtId="188" fontId="4" fillId="0" borderId="0" xfId="29" applyFont="1" applyFill="1" applyBorder="1" applyAlignment="1">
      <alignment horizontal="right"/>
    </xf>
    <xf numFmtId="188" fontId="4" fillId="0" borderId="0" xfId="29" applyFont="1" applyFill="1" applyAlignment="1">
      <alignment horizontal="center"/>
    </xf>
    <xf numFmtId="188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96" fontId="4" fillId="0" borderId="4" xfId="147" applyNumberFormat="1" applyFont="1" applyFill="1" applyBorder="1" applyAlignment="1">
      <alignment horizontal="right"/>
    </xf>
    <xf numFmtId="196" fontId="4" fillId="0" borderId="15" xfId="147" applyNumberFormat="1" applyFont="1" applyFill="1" applyBorder="1" applyAlignment="1">
      <alignment horizontal="right"/>
    </xf>
    <xf numFmtId="196" fontId="4" fillId="0" borderId="17" xfId="43" applyNumberFormat="1" applyFont="1" applyFill="1" applyBorder="1" applyAlignment="1"/>
    <xf numFmtId="196" fontId="4" fillId="0" borderId="14" xfId="147" applyNumberFormat="1" applyFont="1" applyFill="1" applyBorder="1" applyAlignment="1"/>
    <xf numFmtId="188" fontId="51" fillId="0" borderId="0" xfId="29" applyFont="1" applyFill="1" applyBorder="1" applyAlignment="1">
      <alignment horizontal="right"/>
    </xf>
    <xf numFmtId="196" fontId="4" fillId="0" borderId="0" xfId="44" applyNumberFormat="1" applyFont="1" applyFill="1" applyBorder="1" applyAlignment="1"/>
    <xf numFmtId="205" fontId="4" fillId="0" borderId="17" xfId="147" applyNumberFormat="1" applyFont="1" applyFill="1" applyBorder="1" applyAlignment="1">
      <alignment horizontal="right"/>
    </xf>
    <xf numFmtId="191" fontId="4" fillId="0" borderId="4" xfId="147" applyNumberFormat="1" applyFont="1" applyFill="1" applyBorder="1" applyAlignment="1">
      <alignment horizontal="right"/>
    </xf>
    <xf numFmtId="191" fontId="4" fillId="0" borderId="4" xfId="147" applyNumberFormat="1" applyFont="1" applyFill="1" applyBorder="1" applyAlignment="1"/>
    <xf numFmtId="191" fontId="4" fillId="0" borderId="17" xfId="147" applyNumberFormat="1" applyFont="1" applyFill="1" applyBorder="1" applyAlignment="1"/>
    <xf numFmtId="191" fontId="4" fillId="0" borderId="17" xfId="147" applyNumberFormat="1" applyFont="1" applyFill="1" applyBorder="1" applyAlignment="1">
      <alignment horizontal="right"/>
    </xf>
    <xf numFmtId="40" fontId="4" fillId="0" borderId="0" xfId="148" quotePrefix="1" applyNumberFormat="1" applyFont="1" applyFill="1" applyBorder="1" applyAlignment="1">
      <alignment horizontal="center"/>
    </xf>
    <xf numFmtId="39" fontId="4" fillId="0" borderId="0" xfId="97" applyNumberFormat="1" applyFont="1" applyFill="1"/>
    <xf numFmtId="196" fontId="4" fillId="0" borderId="0" xfId="97" applyNumberFormat="1" applyFont="1" applyFill="1"/>
    <xf numFmtId="196" fontId="4" fillId="0" borderId="17" xfId="147" applyNumberFormat="1" applyFont="1" applyFill="1" applyBorder="1" applyAlignment="1">
      <alignment horizontal="right"/>
    </xf>
    <xf numFmtId="39" fontId="49" fillId="0" borderId="0" xfId="147" applyNumberFormat="1" applyFont="1" applyFill="1" applyAlignment="1">
      <alignment horizontal="center"/>
    </xf>
    <xf numFmtId="205" fontId="4" fillId="0" borderId="14" xfId="147" applyNumberFormat="1" applyFont="1" applyFill="1" applyBorder="1" applyAlignment="1">
      <alignment vertical="center"/>
    </xf>
    <xf numFmtId="205" fontId="4" fillId="0" borderId="14" xfId="147" applyNumberFormat="1" applyFont="1" applyFill="1" applyBorder="1" applyAlignment="1">
      <alignment horizontal="right"/>
    </xf>
    <xf numFmtId="205" fontId="4" fillId="0" borderId="0" xfId="147" applyNumberFormat="1" applyFont="1" applyFill="1" applyAlignment="1">
      <alignment vertical="center"/>
    </xf>
    <xf numFmtId="206" fontId="4" fillId="0" borderId="0" xfId="147" applyNumberFormat="1" applyFont="1" applyFill="1" applyBorder="1" applyAlignment="1"/>
    <xf numFmtId="191" fontId="4" fillId="0" borderId="0" xfId="147" applyNumberFormat="1" applyFont="1" applyFill="1" applyBorder="1" applyAlignment="1"/>
    <xf numFmtId="205" fontId="4" fillId="0" borderId="14" xfId="147" applyNumberFormat="1" applyFont="1" applyFill="1" applyBorder="1" applyAlignment="1"/>
    <xf numFmtId="39" fontId="4" fillId="0" borderId="0" xfId="149" applyFont="1" applyFill="1"/>
    <xf numFmtId="39" fontId="4" fillId="0" borderId="0" xfId="147" applyNumberFormat="1" applyFont="1" applyFill="1"/>
    <xf numFmtId="40" fontId="4" fillId="0" borderId="0" xfId="0" applyNumberFormat="1" applyFont="1" applyFill="1" applyAlignment="1">
      <alignment horizontal="left" indent="5"/>
    </xf>
    <xf numFmtId="205" fontId="4" fillId="0" borderId="4" xfId="147" applyNumberFormat="1" applyFont="1" applyFill="1" applyBorder="1" applyAlignment="1">
      <alignment horizontal="right"/>
    </xf>
    <xf numFmtId="39" fontId="4" fillId="0" borderId="0" xfId="149" applyFont="1" applyFill="1" applyAlignment="1">
      <alignment horizontal="left"/>
    </xf>
    <xf numFmtId="205" fontId="4" fillId="0" borderId="0" xfId="147" applyNumberFormat="1" applyFont="1" applyFill="1"/>
    <xf numFmtId="191" fontId="4" fillId="0" borderId="14" xfId="147" applyNumberFormat="1" applyFont="1" applyFill="1" applyBorder="1" applyAlignment="1"/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89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39" fontId="4" fillId="0" borderId="0" xfId="147" applyNumberFormat="1" applyFont="1" applyFill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89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40" fontId="4" fillId="0" borderId="14" xfId="148" applyNumberFormat="1" applyFont="1" applyFill="1" applyBorder="1" applyAlignment="1">
      <alignment horizontal="center"/>
    </xf>
  </cellXfs>
  <cellStyles count="15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 Currency (0)" xfId="26"/>
    <cellStyle name="Calculation" xfId="27"/>
    <cellStyle name="Check Cell" xfId="28"/>
    <cellStyle name="Comma" xfId="29" builtinId="3"/>
    <cellStyle name="Comma 10" xfId="30"/>
    <cellStyle name="Comma 11" xfId="31"/>
    <cellStyle name="Comma 11 2" xfId="32"/>
    <cellStyle name="Comma 2" xfId="33"/>
    <cellStyle name="Comma 2 2" xfId="34"/>
    <cellStyle name="Comma 2 2 2" xfId="35"/>
    <cellStyle name="Comma 2 3" xfId="36"/>
    <cellStyle name="Comma 3" xfId="37"/>
    <cellStyle name="Comma 3 2" xfId="38"/>
    <cellStyle name="Comma 4" xfId="39"/>
    <cellStyle name="Comma 4 2" xfId="40"/>
    <cellStyle name="Comma 5" xfId="41"/>
    <cellStyle name="Comma 5 2" xfId="42"/>
    <cellStyle name="Comma 6" xfId="43"/>
    <cellStyle name="Comma 6 2" xfId="44"/>
    <cellStyle name="Comma 7" xfId="45"/>
    <cellStyle name="Comma 7 2" xfId="46"/>
    <cellStyle name="Comma 8" xfId="47"/>
    <cellStyle name="Comma 9" xfId="48"/>
    <cellStyle name="Comma 9 2" xfId="49"/>
    <cellStyle name="comma zerodec" xfId="50"/>
    <cellStyle name="comma zerodec 2" xfId="51"/>
    <cellStyle name="Currency1" xfId="52"/>
    <cellStyle name="Currency1 2" xfId="53"/>
    <cellStyle name="Currency1 28" xfId="54"/>
    <cellStyle name="Currency1 28 2" xfId="55"/>
    <cellStyle name="Dezimal [0]_OPTIMIR1 (deutsch)" xfId="56"/>
    <cellStyle name="Dezimal_OPTIMIR1 (deutsch)" xfId="57"/>
    <cellStyle name="Dollar (zero dec)" xfId="58"/>
    <cellStyle name="Dollar (zero dec) 2" xfId="59"/>
    <cellStyle name="Explanatory Text" xfId="60"/>
    <cellStyle name="Good" xfId="61"/>
    <cellStyle name="Grey" xfId="62"/>
    <cellStyle name="Grey 2" xfId="63"/>
    <cellStyle name="Header1" xfId="64"/>
    <cellStyle name="Header2" xfId="65"/>
    <cellStyle name="Heading 1" xfId="66"/>
    <cellStyle name="Heading 2" xfId="67"/>
    <cellStyle name="Heading 3" xfId="68"/>
    <cellStyle name="Heading 4" xfId="69"/>
    <cellStyle name="Input" xfId="70"/>
    <cellStyle name="Input [yellow]" xfId="71"/>
    <cellStyle name="Input [yellow] 2" xfId="72"/>
    <cellStyle name="Linked Cell" xfId="73"/>
    <cellStyle name="Neutral" xfId="74"/>
    <cellStyle name="no dec" xfId="75"/>
    <cellStyle name="Normal" xfId="0" builtinId="0"/>
    <cellStyle name="Normal - Style1" xfId="76"/>
    <cellStyle name="Normal - Style1 2" xfId="77"/>
    <cellStyle name="Normal 10" xfId="78"/>
    <cellStyle name="Normal 11" xfId="79"/>
    <cellStyle name="Normal 12" xfId="80"/>
    <cellStyle name="Normal 13" xfId="81"/>
    <cellStyle name="Normal 14" xfId="82"/>
    <cellStyle name="Normal 15" xfId="83"/>
    <cellStyle name="Normal 16" xfId="84"/>
    <cellStyle name="Normal 18" xfId="85"/>
    <cellStyle name="Normal 2" xfId="86"/>
    <cellStyle name="Normal 2 10" xfId="87"/>
    <cellStyle name="Normal 2 2" xfId="88"/>
    <cellStyle name="Normal 2 2 2" xfId="89"/>
    <cellStyle name="Normal 2 3" xfId="90"/>
    <cellStyle name="Normal 20" xfId="91"/>
    <cellStyle name="Normal 3" xfId="92"/>
    <cellStyle name="Normal 3 2" xfId="93"/>
    <cellStyle name="Normal 3 3" xfId="94"/>
    <cellStyle name="Normal 4" xfId="95"/>
    <cellStyle name="Normal 4 2" xfId="96"/>
    <cellStyle name="Normal 4 3" xfId="97"/>
    <cellStyle name="Normal 45" xfId="98"/>
    <cellStyle name="Normal 45 2" xfId="99"/>
    <cellStyle name="Normal 5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8 2 2" xfId="107"/>
    <cellStyle name="Normal 8 3" xfId="108"/>
    <cellStyle name="Normal 9" xfId="109"/>
    <cellStyle name="Normal 9 2" xfId="110"/>
    <cellStyle name="Normal_PAF-Q3-51" xfId="111"/>
    <cellStyle name="Note" xfId="112"/>
    <cellStyle name="Output" xfId="113"/>
    <cellStyle name="Percent [2]" xfId="114"/>
    <cellStyle name="Percent 10" xfId="115"/>
    <cellStyle name="Percent 2" xfId="116"/>
    <cellStyle name="Percent 3" xfId="117"/>
    <cellStyle name="Percent 3 2" xfId="118"/>
    <cellStyle name="Percent 4" xfId="119"/>
    <cellStyle name="Percent 4 2" xfId="120"/>
    <cellStyle name="Percent 5" xfId="121"/>
    <cellStyle name="Percent 5 2" xfId="122"/>
    <cellStyle name="Percent 6" xfId="123"/>
    <cellStyle name="Percent 6 2" xfId="124"/>
    <cellStyle name="Percent 7" xfId="125"/>
    <cellStyle name="Percent 8" xfId="126"/>
    <cellStyle name="Percent 9" xfId="127"/>
    <cellStyle name="Quantity" xfId="128"/>
    <cellStyle name="Standard_OPTIMIR1 (deutsch)" xfId="129"/>
    <cellStyle name="Title" xfId="130"/>
    <cellStyle name="Total" xfId="131"/>
    <cellStyle name="Warning Text" xfId="132"/>
    <cellStyle name="Wไhrung [0]_OPTIMIR1 (deutsch)" xfId="133"/>
    <cellStyle name="Wไhrung_OPTIMIR1 (deutsch)" xfId="134"/>
    <cellStyle name="เครื่องหมายจุลภาค 2" xfId="135"/>
    <cellStyle name="เครื่องหมายจุลภาค 2 2" xfId="136"/>
    <cellStyle name="เครื่องหมายจุลภาค 2 3" xfId="137"/>
    <cellStyle name="เครื่องหมายจุลภาค 3" xfId="138"/>
    <cellStyle name="เครื่องหมายจุลภาค_bsplt new1" xfId="139"/>
    <cellStyle name="ปกติ 2" xfId="140"/>
    <cellStyle name="ปกติ 2 2" xfId="141"/>
    <cellStyle name="ปกติ 2 2 2" xfId="142"/>
    <cellStyle name="ปกติ 2 2 3 2" xfId="143"/>
    <cellStyle name="ปกติ 2 3" xfId="144"/>
    <cellStyle name="ปกติ 3" xfId="145"/>
    <cellStyle name="ปกติ 3 2" xfId="146"/>
    <cellStyle name="ปกติ_bsplt new1" xfId="147"/>
    <cellStyle name="ปกติ_Sheet1 3" xfId="148"/>
    <cellStyle name="ปกติ_Sheet1 4" xfId="149"/>
    <cellStyle name="ปกติ_Sheet1 5" xfId="150"/>
  </cellStyles>
  <dxfs count="0"/>
  <tableStyles count="0" defaultTableStyle="TableStyleMedium2" defaultPivotStyle="PivotStyleLight16"/>
  <colors>
    <mruColors>
      <color rgb="FFFFFF66"/>
      <color rgb="FFFFFF99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opLeftCell="A90" zoomScale="92" zoomScaleNormal="92" zoomScaleSheetLayoutView="85" workbookViewId="0">
      <selection activeCell="E67" sqref="E67"/>
    </sheetView>
  </sheetViews>
  <sheetFormatPr defaultColWidth="12.5" defaultRowHeight="27" customHeight="1"/>
  <cols>
    <col min="1" max="4" width="11.33203125" style="6" customWidth="1"/>
    <col min="5" max="5" width="5.5" style="6" customWidth="1"/>
    <col min="6" max="6" width="9.6640625" style="81" bestFit="1" customWidth="1"/>
    <col min="7" max="7" width="1.1640625" style="81" customWidth="1"/>
    <col min="8" max="8" width="16.33203125" style="7" customWidth="1"/>
    <col min="9" max="9" width="1" style="7" customWidth="1"/>
    <col min="10" max="10" width="16.33203125" style="6" customWidth="1"/>
    <col min="11" max="11" width="1" style="6" customWidth="1"/>
    <col min="12" max="12" width="16.33203125" style="6" customWidth="1"/>
    <col min="13" max="13" width="1" style="6" customWidth="1"/>
    <col min="14" max="14" width="16.33203125" style="6" customWidth="1"/>
    <col min="15" max="15" width="2" style="6" customWidth="1"/>
    <col min="16" max="16" width="12.5" style="6"/>
    <col min="17" max="17" width="13.1640625" style="6" bestFit="1" customWidth="1"/>
    <col min="18" max="16384" width="12.5" style="6"/>
  </cols>
  <sheetData>
    <row r="1" spans="1:14" ht="24.75" customHeight="1">
      <c r="A1" s="46" t="s">
        <v>116</v>
      </c>
      <c r="B1" s="46"/>
      <c r="C1" s="46"/>
      <c r="D1" s="46"/>
      <c r="E1" s="46"/>
      <c r="F1" s="79"/>
      <c r="G1" s="79"/>
      <c r="H1" s="46"/>
      <c r="I1" s="46"/>
      <c r="J1" s="46"/>
      <c r="K1" s="46"/>
      <c r="L1" s="46"/>
      <c r="M1" s="46"/>
      <c r="N1" s="46"/>
    </row>
    <row r="2" spans="1:14" ht="24.75" customHeight="1">
      <c r="A2" s="46" t="s">
        <v>28</v>
      </c>
      <c r="B2" s="46"/>
      <c r="C2" s="46"/>
      <c r="D2" s="46"/>
      <c r="E2" s="46"/>
      <c r="F2" s="79"/>
      <c r="G2" s="79"/>
      <c r="H2" s="46"/>
      <c r="I2" s="46"/>
      <c r="J2" s="46"/>
      <c r="K2" s="46"/>
      <c r="L2" s="46"/>
      <c r="M2" s="46"/>
      <c r="N2" s="46"/>
    </row>
    <row r="3" spans="1:14" ht="24.75" customHeight="1">
      <c r="A3" s="47" t="s">
        <v>179</v>
      </c>
      <c r="B3" s="47"/>
      <c r="C3" s="47"/>
      <c r="D3" s="47"/>
      <c r="E3" s="47"/>
      <c r="F3" s="79"/>
      <c r="G3" s="79"/>
      <c r="H3" s="46"/>
      <c r="I3" s="46"/>
      <c r="J3" s="46"/>
      <c r="K3" s="46"/>
      <c r="L3" s="46"/>
      <c r="M3" s="46"/>
      <c r="N3" s="46"/>
    </row>
    <row r="4" spans="1:14" ht="24.75" customHeight="1">
      <c r="A4" s="48"/>
      <c r="B4" s="48"/>
      <c r="C4" s="48"/>
      <c r="D4" s="48"/>
      <c r="E4" s="48"/>
      <c r="F4" s="80"/>
      <c r="G4" s="80"/>
      <c r="H4" s="48"/>
      <c r="I4" s="48"/>
      <c r="J4" s="48"/>
      <c r="K4" s="48"/>
      <c r="L4" s="48"/>
      <c r="M4" s="48"/>
      <c r="N4" s="48"/>
    </row>
    <row r="5" spans="1:14" s="9" customFormat="1" ht="24.75" customHeight="1">
      <c r="A5" s="6"/>
      <c r="B5" s="6"/>
      <c r="C5" s="6"/>
      <c r="D5" s="6"/>
      <c r="E5" s="6"/>
      <c r="F5" s="82"/>
      <c r="G5" s="82"/>
      <c r="H5" s="157" t="s">
        <v>4</v>
      </c>
      <c r="I5" s="157"/>
      <c r="J5" s="157"/>
      <c r="K5" s="10"/>
      <c r="L5" s="157" t="s">
        <v>5</v>
      </c>
      <c r="M5" s="157"/>
      <c r="N5" s="157"/>
    </row>
    <row r="6" spans="1:14" ht="24.75" customHeight="1">
      <c r="A6" s="159" t="s">
        <v>62</v>
      </c>
      <c r="B6" s="159"/>
      <c r="C6" s="159"/>
      <c r="D6" s="159"/>
      <c r="F6" s="83" t="s">
        <v>7</v>
      </c>
      <c r="G6" s="6"/>
      <c r="H6" s="5" t="s">
        <v>152</v>
      </c>
      <c r="I6" s="5"/>
      <c r="J6" s="5" t="s">
        <v>119</v>
      </c>
      <c r="K6" s="15"/>
      <c r="L6" s="5" t="s">
        <v>152</v>
      </c>
      <c r="M6" s="5"/>
      <c r="N6" s="5" t="s">
        <v>119</v>
      </c>
    </row>
    <row r="7" spans="1:14" ht="24.75" customHeight="1">
      <c r="A7" s="9" t="s">
        <v>8</v>
      </c>
      <c r="B7" s="9"/>
      <c r="C7" s="9"/>
      <c r="D7" s="9"/>
      <c r="E7" s="9"/>
      <c r="F7" s="84"/>
      <c r="G7" s="84"/>
      <c r="H7" s="17"/>
      <c r="I7" s="17"/>
      <c r="M7" s="2"/>
    </row>
    <row r="8" spans="1:14" ht="24.75" customHeight="1">
      <c r="A8" s="6" t="s">
        <v>29</v>
      </c>
      <c r="F8" s="85">
        <v>6</v>
      </c>
      <c r="G8" s="85"/>
      <c r="H8" s="55">
        <v>89087651.859999999</v>
      </c>
      <c r="I8" s="93"/>
      <c r="J8" s="55">
        <v>85641336.170000196</v>
      </c>
      <c r="K8" s="56"/>
      <c r="L8" s="55">
        <v>86747206.700000003</v>
      </c>
      <c r="M8" s="56"/>
      <c r="N8" s="56">
        <v>79687355.010000005</v>
      </c>
    </row>
    <row r="9" spans="1:14" ht="24.75" customHeight="1">
      <c r="A9" s="6" t="s">
        <v>74</v>
      </c>
      <c r="F9" s="85">
        <v>7</v>
      </c>
      <c r="G9" s="85"/>
      <c r="H9" s="55">
        <v>0</v>
      </c>
      <c r="I9" s="93"/>
      <c r="J9" s="56">
        <v>12724.7</v>
      </c>
      <c r="K9" s="56"/>
      <c r="L9" s="55">
        <v>0</v>
      </c>
      <c r="M9" s="57"/>
      <c r="N9" s="56">
        <v>12724.7</v>
      </c>
    </row>
    <row r="10" spans="1:14" ht="24.75" customHeight="1">
      <c r="A10" s="6" t="s">
        <v>104</v>
      </c>
      <c r="F10" s="85"/>
      <c r="G10" s="85"/>
      <c r="H10" s="56"/>
      <c r="I10" s="93"/>
      <c r="J10" s="56"/>
      <c r="K10" s="56"/>
      <c r="L10" s="56"/>
      <c r="M10" s="57"/>
      <c r="N10" s="56"/>
    </row>
    <row r="11" spans="1:14" ht="24.75" customHeight="1">
      <c r="A11" s="22" t="s">
        <v>80</v>
      </c>
      <c r="B11" s="22"/>
      <c r="C11" s="22"/>
      <c r="D11" s="22"/>
      <c r="E11" s="22"/>
      <c r="F11" s="118"/>
      <c r="G11" s="118"/>
      <c r="H11" s="55">
        <v>71382831.769999981</v>
      </c>
      <c r="I11" s="94"/>
      <c r="J11" s="55">
        <v>41658948.549999498</v>
      </c>
      <c r="K11" s="56"/>
      <c r="L11" s="55">
        <v>69391971.769999981</v>
      </c>
      <c r="M11" s="57"/>
      <c r="N11" s="55">
        <v>41658948.549999997</v>
      </c>
    </row>
    <row r="12" spans="1:14" ht="24.75" customHeight="1">
      <c r="A12" s="22" t="s">
        <v>105</v>
      </c>
      <c r="B12" s="22"/>
      <c r="C12" s="22"/>
      <c r="D12" s="22"/>
      <c r="E12" s="22"/>
      <c r="F12" s="118"/>
      <c r="G12" s="118"/>
      <c r="H12" s="55">
        <v>16509295.140000001</v>
      </c>
      <c r="I12" s="94"/>
      <c r="J12" s="55">
        <v>7102487.7999999998</v>
      </c>
      <c r="K12" s="56"/>
      <c r="L12" s="55">
        <v>16545631.76</v>
      </c>
      <c r="M12" s="57"/>
      <c r="N12" s="55">
        <v>6998736.1200000001</v>
      </c>
    </row>
    <row r="13" spans="1:14" ht="24.75" customHeight="1">
      <c r="A13" s="49" t="s">
        <v>138</v>
      </c>
      <c r="B13" s="49"/>
      <c r="C13" s="49"/>
      <c r="D13" s="49"/>
      <c r="E13" s="49"/>
      <c r="F13" s="85">
        <v>8</v>
      </c>
      <c r="G13" s="85"/>
      <c r="H13" s="126">
        <f>SUM(H11:H12)</f>
        <v>87892126.909999982</v>
      </c>
      <c r="I13" s="93"/>
      <c r="J13" s="126">
        <f>SUM(J11:J12)</f>
        <v>48761436.349999495</v>
      </c>
      <c r="K13" s="57"/>
      <c r="L13" s="126">
        <f>SUM(L11:L12)</f>
        <v>85937603.529999986</v>
      </c>
      <c r="M13" s="57"/>
      <c r="N13" s="126">
        <f>SUM(N11:N12)</f>
        <v>48657684.669999994</v>
      </c>
    </row>
    <row r="14" spans="1:14" ht="24.75" customHeight="1">
      <c r="A14" s="22" t="s">
        <v>205</v>
      </c>
      <c r="B14" s="22"/>
      <c r="C14" s="22"/>
      <c r="D14" s="22"/>
      <c r="E14" s="22"/>
      <c r="F14" s="85">
        <v>9</v>
      </c>
      <c r="G14" s="85"/>
      <c r="H14" s="55">
        <v>48165856.369999997</v>
      </c>
      <c r="I14" s="55"/>
      <c r="J14" s="55">
        <v>49647833.979999997</v>
      </c>
      <c r="K14" s="55"/>
      <c r="L14" s="55">
        <v>47369427.850000001</v>
      </c>
      <c r="M14" s="55"/>
      <c r="N14" s="55">
        <v>46678848.959999979</v>
      </c>
    </row>
    <row r="15" spans="1:14" ht="24.75" customHeight="1">
      <c r="A15" s="49" t="s">
        <v>30</v>
      </c>
      <c r="B15" s="49"/>
      <c r="C15" s="49"/>
      <c r="D15" s="49"/>
      <c r="E15" s="49"/>
      <c r="F15" s="85">
        <v>10</v>
      </c>
      <c r="G15" s="85"/>
      <c r="H15" s="55">
        <v>79361163.510000005</v>
      </c>
      <c r="I15" s="93"/>
      <c r="J15" s="55">
        <v>62460737.450000003</v>
      </c>
      <c r="K15" s="55"/>
      <c r="L15" s="55">
        <v>68580030.320000008</v>
      </c>
      <c r="M15" s="55"/>
      <c r="N15" s="55">
        <v>54989286.170000009</v>
      </c>
    </row>
    <row r="16" spans="1:14" ht="24.75" customHeight="1">
      <c r="A16" s="6" t="s">
        <v>209</v>
      </c>
      <c r="B16" s="49"/>
      <c r="C16" s="49"/>
      <c r="D16" s="49"/>
      <c r="E16" s="49"/>
      <c r="F16" s="85">
        <v>11</v>
      </c>
      <c r="G16" s="85"/>
      <c r="H16" s="56">
        <v>14838.070000000002</v>
      </c>
      <c r="I16" s="93"/>
      <c r="J16" s="55">
        <v>0</v>
      </c>
      <c r="K16" s="57"/>
      <c r="L16" s="56">
        <v>14838.07</v>
      </c>
      <c r="M16" s="57"/>
      <c r="N16" s="55">
        <v>0</v>
      </c>
    </row>
    <row r="17" spans="1:14" ht="24.75" customHeight="1">
      <c r="A17" s="9" t="s">
        <v>46</v>
      </c>
      <c r="B17" s="9"/>
      <c r="C17" s="9"/>
      <c r="D17" s="9"/>
      <c r="E17" s="9"/>
      <c r="F17" s="84"/>
      <c r="G17" s="84"/>
      <c r="H17" s="127">
        <f>H8+H16+H13+H15+H14+H9</f>
        <v>304521636.71999997</v>
      </c>
      <c r="I17" s="94"/>
      <c r="J17" s="127">
        <f>J8+J16+J13+J15+J14+J9</f>
        <v>246524068.64999965</v>
      </c>
      <c r="K17" s="57"/>
      <c r="L17" s="127">
        <f>L8+L16+L13+L15+L14+L9</f>
        <v>288649106.47000003</v>
      </c>
      <c r="M17" s="56"/>
      <c r="N17" s="127">
        <f>N8+N16+N13+N15+N14+N9</f>
        <v>230025899.50999999</v>
      </c>
    </row>
    <row r="18" spans="1:14" ht="24.75" customHeight="1">
      <c r="A18" s="9" t="s">
        <v>9</v>
      </c>
      <c r="B18" s="9"/>
      <c r="C18" s="9"/>
      <c r="D18" s="9"/>
      <c r="E18" s="9"/>
      <c r="F18" s="84"/>
      <c r="G18" s="84"/>
      <c r="H18" s="58"/>
      <c r="I18" s="58"/>
      <c r="J18" s="55"/>
      <c r="K18" s="57"/>
      <c r="L18" s="57"/>
      <c r="M18" s="56"/>
      <c r="N18" s="57"/>
    </row>
    <row r="19" spans="1:14" ht="24.75" customHeight="1">
      <c r="A19" s="6" t="s">
        <v>151</v>
      </c>
      <c r="F19" s="85" t="s">
        <v>217</v>
      </c>
      <c r="G19" s="85"/>
      <c r="H19" s="55">
        <v>64751.02</v>
      </c>
      <c r="I19" s="54"/>
      <c r="J19" s="55">
        <v>64438.53</v>
      </c>
      <c r="K19" s="56"/>
      <c r="L19" s="56">
        <v>0</v>
      </c>
      <c r="M19" s="56"/>
      <c r="N19" s="56">
        <v>0</v>
      </c>
    </row>
    <row r="20" spans="1:14" ht="24.75" customHeight="1">
      <c r="A20" s="6" t="s">
        <v>47</v>
      </c>
      <c r="F20" s="85" t="s">
        <v>200</v>
      </c>
      <c r="G20" s="85"/>
      <c r="H20" s="55">
        <v>0</v>
      </c>
      <c r="I20" s="54"/>
      <c r="J20" s="55">
        <v>0</v>
      </c>
      <c r="K20" s="57"/>
      <c r="L20" s="55">
        <v>22666112.969999999</v>
      </c>
      <c r="M20" s="57"/>
      <c r="N20" s="55">
        <v>22666112.969999999</v>
      </c>
    </row>
    <row r="21" spans="1:14" ht="24.75" customHeight="1">
      <c r="A21" s="22" t="s">
        <v>204</v>
      </c>
      <c r="F21" s="85">
        <v>9</v>
      </c>
      <c r="G21" s="85"/>
      <c r="H21" s="55">
        <v>25397274.68</v>
      </c>
      <c r="I21" s="54"/>
      <c r="J21" s="55">
        <v>22742127.199999999</v>
      </c>
      <c r="K21" s="57"/>
      <c r="L21" s="55">
        <v>25397274.68</v>
      </c>
      <c r="M21" s="57"/>
      <c r="N21" s="55">
        <v>22742127.199999999</v>
      </c>
    </row>
    <row r="22" spans="1:14" ht="24.75" customHeight="1">
      <c r="A22" s="22" t="s">
        <v>48</v>
      </c>
      <c r="B22" s="22"/>
      <c r="C22" s="22"/>
      <c r="D22" s="22"/>
      <c r="E22" s="22"/>
      <c r="F22" s="85" t="s">
        <v>218</v>
      </c>
      <c r="G22" s="85"/>
      <c r="H22" s="55">
        <v>123609648.13999994</v>
      </c>
      <c r="I22" s="54"/>
      <c r="J22" s="55">
        <v>146205211.12</v>
      </c>
      <c r="K22" s="56"/>
      <c r="L22" s="56">
        <v>105801302.76999995</v>
      </c>
      <c r="M22" s="56"/>
      <c r="N22" s="56">
        <v>128856365.90000001</v>
      </c>
    </row>
    <row r="23" spans="1:14" ht="24.75" customHeight="1">
      <c r="A23" s="22" t="s">
        <v>154</v>
      </c>
      <c r="B23" s="22"/>
      <c r="C23" s="22"/>
      <c r="D23" s="22"/>
      <c r="E23" s="22"/>
      <c r="F23" s="85" t="s">
        <v>219</v>
      </c>
      <c r="G23" s="85"/>
      <c r="H23" s="55">
        <f>L23</f>
        <v>25979690.859999999</v>
      </c>
      <c r="I23" s="54"/>
      <c r="J23" s="55">
        <v>0</v>
      </c>
      <c r="K23" s="56"/>
      <c r="L23" s="56">
        <v>25979690.859999999</v>
      </c>
      <c r="M23" s="56"/>
      <c r="N23" s="56">
        <v>0</v>
      </c>
    </row>
    <row r="24" spans="1:14" ht="24.75" customHeight="1">
      <c r="A24" s="6" t="s">
        <v>175</v>
      </c>
      <c r="F24" s="85" t="s">
        <v>207</v>
      </c>
      <c r="G24" s="85"/>
      <c r="H24" s="55">
        <v>748543.98</v>
      </c>
      <c r="I24" s="54"/>
      <c r="J24" s="55">
        <v>1024441.04</v>
      </c>
      <c r="K24" s="56"/>
      <c r="L24" s="56">
        <v>748543.98</v>
      </c>
      <c r="M24" s="56"/>
      <c r="N24" s="56">
        <v>1024441.04</v>
      </c>
    </row>
    <row r="25" spans="1:14" ht="24.75" customHeight="1">
      <c r="A25" s="6" t="s">
        <v>81</v>
      </c>
      <c r="F25" s="85" t="s">
        <v>99</v>
      </c>
      <c r="G25" s="85"/>
      <c r="H25" s="55">
        <v>5075981.24</v>
      </c>
      <c r="I25" s="54"/>
      <c r="J25" s="55">
        <v>4978310.6099999994</v>
      </c>
      <c r="K25" s="56"/>
      <c r="L25" s="55">
        <v>4912835.6100000003</v>
      </c>
      <c r="M25" s="56"/>
      <c r="N25" s="55">
        <v>4736764.95</v>
      </c>
    </row>
    <row r="26" spans="1:14" ht="24.75" customHeight="1">
      <c r="A26" s="6" t="s">
        <v>31</v>
      </c>
      <c r="F26" s="85" t="s">
        <v>220</v>
      </c>
      <c r="G26" s="85"/>
      <c r="H26" s="55">
        <v>1334792.19</v>
      </c>
      <c r="I26" s="58"/>
      <c r="J26" s="55">
        <v>862582.65</v>
      </c>
      <c r="K26" s="57"/>
      <c r="L26" s="147">
        <v>1199400.95</v>
      </c>
      <c r="M26" s="57"/>
      <c r="N26" s="147">
        <v>735260.44</v>
      </c>
    </row>
    <row r="27" spans="1:14" ht="24.75" customHeight="1">
      <c r="A27" s="9" t="s">
        <v>49</v>
      </c>
      <c r="B27" s="9"/>
      <c r="C27" s="9"/>
      <c r="D27" s="9"/>
      <c r="E27" s="9"/>
      <c r="F27" s="84"/>
      <c r="G27" s="84"/>
      <c r="H27" s="127">
        <f>SUM(H19:H26)</f>
        <v>182210682.10999992</v>
      </c>
      <c r="I27" s="58"/>
      <c r="J27" s="127">
        <f>SUM(J19:J26)</f>
        <v>175877111.15000001</v>
      </c>
      <c r="K27" s="57"/>
      <c r="L27" s="127">
        <f>SUM(L19:L26)</f>
        <v>186705161.81999996</v>
      </c>
      <c r="M27" s="56"/>
      <c r="N27" s="127">
        <f>SUM(N19:N26)</f>
        <v>180761072.49999997</v>
      </c>
    </row>
    <row r="28" spans="1:14" ht="24.75" customHeight="1" thickBot="1">
      <c r="A28" s="9" t="s">
        <v>10</v>
      </c>
      <c r="B28" s="9"/>
      <c r="C28" s="9"/>
      <c r="D28" s="9"/>
      <c r="E28" s="9"/>
      <c r="F28" s="84"/>
      <c r="G28" s="84"/>
      <c r="H28" s="128">
        <f>H17+H27</f>
        <v>486732318.82999992</v>
      </c>
      <c r="I28" s="58"/>
      <c r="J28" s="128">
        <f>J17+J27</f>
        <v>422401179.79999965</v>
      </c>
      <c r="K28" s="57"/>
      <c r="L28" s="129">
        <f>L17+L27</f>
        <v>475354268.28999996</v>
      </c>
      <c r="M28" s="57"/>
      <c r="N28" s="129">
        <f>N17+N27</f>
        <v>410786972.00999999</v>
      </c>
    </row>
    <row r="29" spans="1:14" ht="24.75" customHeight="1" thickTop="1">
      <c r="A29" s="9"/>
      <c r="B29" s="9"/>
      <c r="C29" s="9"/>
      <c r="D29" s="9"/>
      <c r="E29" s="9"/>
      <c r="F29" s="84"/>
      <c r="G29" s="84"/>
      <c r="H29" s="139"/>
      <c r="I29" s="58"/>
      <c r="J29" s="139"/>
      <c r="K29" s="57"/>
      <c r="L29" s="57"/>
      <c r="M29" s="57"/>
      <c r="N29" s="57"/>
    </row>
    <row r="30" spans="1:14" ht="24.75" customHeight="1">
      <c r="A30" s="6" t="s">
        <v>11</v>
      </c>
      <c r="K30" s="8"/>
      <c r="L30" s="8"/>
      <c r="M30" s="8"/>
      <c r="N30" s="8"/>
    </row>
    <row r="31" spans="1:14" ht="24.75" customHeight="1">
      <c r="K31" s="8"/>
      <c r="L31" s="8"/>
      <c r="M31" s="8"/>
      <c r="N31" s="8"/>
    </row>
    <row r="32" spans="1:14" ht="24.75" customHeight="1">
      <c r="A32" s="142" t="s">
        <v>180</v>
      </c>
      <c r="K32" s="8"/>
      <c r="L32" s="8"/>
      <c r="M32" s="8"/>
      <c r="N32" s="8"/>
    </row>
    <row r="33" spans="1:14" ht="24.75" customHeight="1">
      <c r="K33" s="8"/>
      <c r="L33" s="8"/>
      <c r="M33" s="8"/>
      <c r="N33" s="8"/>
    </row>
    <row r="34" spans="1:14" ht="24.75" customHeight="1">
      <c r="A34" s="143" t="s">
        <v>181</v>
      </c>
      <c r="K34" s="8"/>
      <c r="L34" s="8"/>
      <c r="M34" s="8"/>
      <c r="N34" s="8"/>
    </row>
    <row r="35" spans="1:14" ht="24.75" customHeight="1">
      <c r="A35" s="143"/>
      <c r="K35" s="8"/>
      <c r="L35" s="8"/>
      <c r="M35" s="8"/>
      <c r="N35" s="8"/>
    </row>
    <row r="36" spans="1:14" ht="24.75" customHeight="1">
      <c r="K36" s="8"/>
      <c r="L36" s="8"/>
      <c r="M36" s="8"/>
      <c r="N36" s="8"/>
    </row>
    <row r="37" spans="1:14" ht="24.75" customHeight="1">
      <c r="A37" s="14" t="s">
        <v>160</v>
      </c>
      <c r="B37" s="14"/>
      <c r="C37" s="14"/>
      <c r="D37" s="14"/>
      <c r="E37" s="14"/>
      <c r="F37" s="14"/>
      <c r="G37" s="14"/>
      <c r="H37" s="14" t="s">
        <v>164</v>
      </c>
      <c r="I37" s="14"/>
      <c r="K37" s="14"/>
      <c r="L37" s="14"/>
      <c r="M37" s="14"/>
    </row>
    <row r="38" spans="1:14" ht="24.75" customHeight="1">
      <c r="A38" s="13" t="s">
        <v>162</v>
      </c>
      <c r="B38" s="13"/>
      <c r="C38" s="16"/>
      <c r="D38" s="10"/>
      <c r="E38" s="10"/>
      <c r="F38" s="6"/>
      <c r="G38" s="6"/>
      <c r="H38" s="11" t="s">
        <v>163</v>
      </c>
      <c r="I38" s="155"/>
      <c r="K38" s="10"/>
      <c r="L38" s="155"/>
      <c r="M38" s="10"/>
    </row>
    <row r="39" spans="1:14" ht="26.25" customHeight="1">
      <c r="A39" s="158" t="s">
        <v>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</row>
    <row r="40" spans="1:14" ht="26.25" customHeight="1">
      <c r="A40" s="46" t="s">
        <v>116</v>
      </c>
      <c r="B40" s="46"/>
      <c r="C40" s="46"/>
      <c r="D40" s="46"/>
      <c r="E40" s="46"/>
      <c r="F40" s="79"/>
      <c r="G40" s="79"/>
      <c r="H40" s="46"/>
      <c r="I40" s="46"/>
      <c r="J40" s="46"/>
      <c r="K40" s="46"/>
      <c r="L40" s="46"/>
      <c r="M40" s="46"/>
      <c r="N40" s="46"/>
    </row>
    <row r="41" spans="1:14" ht="26.25" customHeight="1">
      <c r="A41" s="46" t="s">
        <v>50</v>
      </c>
      <c r="B41" s="46"/>
      <c r="C41" s="46"/>
      <c r="D41" s="46"/>
      <c r="E41" s="46"/>
      <c r="F41" s="79"/>
      <c r="G41" s="79"/>
      <c r="H41" s="46"/>
      <c r="I41" s="46"/>
      <c r="J41" s="46"/>
      <c r="K41" s="46"/>
      <c r="L41" s="46"/>
      <c r="M41" s="46"/>
      <c r="N41" s="46"/>
    </row>
    <row r="42" spans="1:14" ht="26.25" customHeight="1">
      <c r="A42" s="47" t="str">
        <f>A3</f>
        <v>ณ วันที่ 31 ธันวาคม 2563</v>
      </c>
      <c r="B42" s="47"/>
      <c r="C42" s="47"/>
      <c r="D42" s="47"/>
      <c r="E42" s="47"/>
      <c r="F42" s="79"/>
      <c r="G42" s="79"/>
      <c r="H42" s="46"/>
      <c r="I42" s="46"/>
      <c r="J42" s="46"/>
      <c r="K42" s="46"/>
      <c r="L42" s="46"/>
      <c r="M42" s="46"/>
      <c r="N42" s="46"/>
    </row>
    <row r="43" spans="1:14" ht="26.25" customHeight="1">
      <c r="A43" s="47"/>
      <c r="B43" s="47"/>
      <c r="C43" s="47"/>
      <c r="D43" s="47"/>
      <c r="E43" s="47"/>
      <c r="F43" s="79"/>
      <c r="G43" s="79"/>
      <c r="H43" s="46"/>
      <c r="I43" s="46"/>
      <c r="J43" s="46"/>
      <c r="K43" s="46"/>
      <c r="L43" s="46"/>
      <c r="M43" s="46"/>
      <c r="N43" s="46"/>
    </row>
    <row r="44" spans="1:14" s="9" customFormat="1" ht="26.25" customHeight="1">
      <c r="A44" s="6"/>
      <c r="B44" s="6"/>
      <c r="C44" s="6"/>
      <c r="D44" s="6"/>
      <c r="E44" s="6"/>
      <c r="F44" s="82"/>
      <c r="G44" s="82"/>
      <c r="H44" s="157" t="str">
        <f>H5</f>
        <v>งบการเงินรวม (บาท)</v>
      </c>
      <c r="I44" s="157"/>
      <c r="J44" s="157"/>
      <c r="K44" s="10"/>
      <c r="L44" s="157" t="s">
        <v>5</v>
      </c>
      <c r="M44" s="157"/>
      <c r="N44" s="157"/>
    </row>
    <row r="45" spans="1:14" ht="26.25" customHeight="1">
      <c r="A45" s="159" t="s">
        <v>98</v>
      </c>
      <c r="B45" s="159"/>
      <c r="C45" s="159"/>
      <c r="F45" s="83" t="s">
        <v>7</v>
      </c>
      <c r="G45" s="6"/>
      <c r="H45" s="5" t="str">
        <f>H6</f>
        <v>2563</v>
      </c>
      <c r="I45" s="3"/>
      <c r="J45" s="5" t="str">
        <f>J6</f>
        <v>2562</v>
      </c>
      <c r="K45" s="15"/>
      <c r="L45" s="5" t="str">
        <f>L6</f>
        <v>2563</v>
      </c>
      <c r="M45" s="3"/>
      <c r="N45" s="5" t="str">
        <f>N6</f>
        <v>2562</v>
      </c>
    </row>
    <row r="46" spans="1:14" ht="26.25" customHeight="1">
      <c r="A46" s="9" t="s">
        <v>12</v>
      </c>
      <c r="B46" s="9"/>
      <c r="C46" s="9"/>
      <c r="D46" s="9"/>
      <c r="E46" s="9"/>
      <c r="F46" s="84"/>
      <c r="G46" s="84"/>
      <c r="H46" s="17"/>
      <c r="I46" s="17"/>
    </row>
    <row r="47" spans="1:14" ht="26.25" customHeight="1">
      <c r="A47" s="6" t="s">
        <v>106</v>
      </c>
      <c r="F47" s="85"/>
      <c r="G47" s="85"/>
      <c r="H47" s="6"/>
      <c r="I47" s="17"/>
      <c r="J47" s="59"/>
      <c r="N47" s="59"/>
    </row>
    <row r="48" spans="1:14" ht="26.25" customHeight="1">
      <c r="A48" s="22" t="s">
        <v>61</v>
      </c>
      <c r="B48" s="22"/>
      <c r="C48" s="22"/>
      <c r="D48" s="22"/>
      <c r="E48" s="22"/>
      <c r="F48" s="84"/>
      <c r="G48" s="84"/>
      <c r="H48" s="59">
        <v>0</v>
      </c>
      <c r="I48" s="95"/>
      <c r="J48" s="59">
        <v>0</v>
      </c>
      <c r="K48" s="59"/>
      <c r="L48" s="59">
        <v>29498155.899999995</v>
      </c>
      <c r="M48" s="61"/>
      <c r="N48" s="59">
        <v>25145251.449999999</v>
      </c>
    </row>
    <row r="49" spans="1:14" ht="26.25" customHeight="1">
      <c r="A49" s="22" t="s">
        <v>73</v>
      </c>
      <c r="B49" s="22"/>
      <c r="C49" s="22"/>
      <c r="D49" s="22"/>
      <c r="E49" s="22"/>
      <c r="F49" s="84"/>
      <c r="G49" s="84"/>
      <c r="H49" s="59">
        <v>49719718.690000474</v>
      </c>
      <c r="I49" s="59"/>
      <c r="J49" s="59">
        <v>48297565.789999999</v>
      </c>
      <c r="K49" s="59"/>
      <c r="L49" s="59">
        <v>44532872.69000043</v>
      </c>
      <c r="M49" s="59"/>
      <c r="N49" s="59">
        <v>41264684.310000002</v>
      </c>
    </row>
    <row r="50" spans="1:14" ht="26.25" customHeight="1">
      <c r="A50" s="22" t="s">
        <v>107</v>
      </c>
      <c r="B50" s="22"/>
      <c r="C50" s="22"/>
      <c r="D50" s="22"/>
      <c r="E50" s="22"/>
      <c r="F50" s="84"/>
      <c r="G50" s="84"/>
      <c r="H50" s="29">
        <v>25102499.829999998</v>
      </c>
      <c r="I50" s="95"/>
      <c r="J50" s="29">
        <v>25494100.960000001</v>
      </c>
      <c r="K50" s="29"/>
      <c r="L50" s="29">
        <v>23580466.289999999</v>
      </c>
      <c r="M50" s="61"/>
      <c r="N50" s="29">
        <v>24351437.609999999</v>
      </c>
    </row>
    <row r="51" spans="1:14" ht="26.25" customHeight="1">
      <c r="A51" s="6" t="s">
        <v>139</v>
      </c>
      <c r="F51" s="85" t="s">
        <v>127</v>
      </c>
      <c r="G51" s="85"/>
      <c r="H51" s="66">
        <f>SUM(H48:H50)</f>
        <v>74822218.520000473</v>
      </c>
      <c r="I51" s="95"/>
      <c r="J51" s="66">
        <f>SUM(J48:J50)</f>
        <v>73791666.75</v>
      </c>
      <c r="K51" s="29"/>
      <c r="L51" s="66">
        <f>SUM(L48:L50)</f>
        <v>97611494.880000412</v>
      </c>
      <c r="M51" s="61"/>
      <c r="N51" s="66">
        <f>SUM(N48:N50)</f>
        <v>90761373.370000005</v>
      </c>
    </row>
    <row r="52" spans="1:14" ht="26.25" customHeight="1">
      <c r="A52" s="22" t="s">
        <v>211</v>
      </c>
      <c r="F52" s="85" t="s">
        <v>206</v>
      </c>
      <c r="G52" s="85"/>
      <c r="H52" s="29">
        <v>9223231.8300000001</v>
      </c>
      <c r="I52" s="95"/>
      <c r="J52" s="29">
        <v>21804267.640000001</v>
      </c>
      <c r="K52" s="29"/>
      <c r="L52" s="29">
        <v>9223231.8300000001</v>
      </c>
      <c r="M52" s="95"/>
      <c r="N52" s="29">
        <v>21804267.640000001</v>
      </c>
    </row>
    <row r="53" spans="1:14" ht="26.25" customHeight="1">
      <c r="A53" s="6" t="s">
        <v>177</v>
      </c>
      <c r="F53" s="85"/>
      <c r="G53" s="85"/>
      <c r="H53" s="29"/>
      <c r="I53" s="63"/>
      <c r="J53" s="29"/>
      <c r="K53" s="29"/>
      <c r="L53" s="29"/>
      <c r="M53" s="61"/>
      <c r="N53" s="29"/>
    </row>
    <row r="54" spans="1:14" ht="26.25" customHeight="1">
      <c r="A54" s="6" t="s">
        <v>178</v>
      </c>
      <c r="F54" s="85" t="s">
        <v>156</v>
      </c>
      <c r="G54" s="85"/>
      <c r="H54" s="29">
        <v>8166164.9199999999</v>
      </c>
      <c r="I54" s="64"/>
      <c r="J54" s="29">
        <v>6078110.7000000002</v>
      </c>
      <c r="K54" s="29"/>
      <c r="L54" s="29">
        <v>8166164.9199999999</v>
      </c>
      <c r="M54" s="61"/>
      <c r="N54" s="29">
        <v>6078110.7000000002</v>
      </c>
    </row>
    <row r="55" spans="1:14" ht="26.25" customHeight="1">
      <c r="A55" s="6" t="s">
        <v>159</v>
      </c>
      <c r="F55" s="84"/>
      <c r="G55" s="84"/>
      <c r="H55" s="59">
        <v>73895.930000000022</v>
      </c>
      <c r="I55" s="63"/>
      <c r="J55" s="59">
        <v>4063367.53</v>
      </c>
      <c r="K55" s="29"/>
      <c r="L55" s="29">
        <v>0</v>
      </c>
      <c r="M55" s="60"/>
      <c r="N55" s="29">
        <v>3860880.0800000005</v>
      </c>
    </row>
    <row r="56" spans="1:14" ht="26.25" customHeight="1">
      <c r="A56" s="9" t="s">
        <v>51</v>
      </c>
      <c r="B56" s="9"/>
      <c r="C56" s="9"/>
      <c r="D56" s="9"/>
      <c r="E56" s="9"/>
      <c r="F56" s="84"/>
      <c r="G56" s="84"/>
      <c r="H56" s="66">
        <f>SUM(H51:H55)</f>
        <v>92285511.20000048</v>
      </c>
      <c r="I56" s="63"/>
      <c r="J56" s="66">
        <f>SUM(J51:J55)</f>
        <v>105737412.62</v>
      </c>
      <c r="K56" s="29"/>
      <c r="L56" s="66">
        <f>SUM(L51:L55)</f>
        <v>115000891.63000041</v>
      </c>
      <c r="M56" s="60"/>
      <c r="N56" s="66">
        <f>SUM(N51:N55)</f>
        <v>122504631.79000001</v>
      </c>
    </row>
    <row r="57" spans="1:14" ht="26.25" customHeight="1">
      <c r="A57" s="9" t="s">
        <v>52</v>
      </c>
      <c r="B57" s="9"/>
      <c r="C57" s="9"/>
      <c r="D57" s="9"/>
      <c r="E57" s="9"/>
      <c r="F57" s="84"/>
      <c r="G57" s="84"/>
      <c r="H57" s="59"/>
      <c r="I57" s="63"/>
      <c r="J57" s="59"/>
      <c r="K57" s="60"/>
      <c r="L57" s="60"/>
      <c r="M57" s="60"/>
      <c r="N57" s="60"/>
    </row>
    <row r="58" spans="1:14" ht="26.25" customHeight="1">
      <c r="A58" s="6" t="s">
        <v>167</v>
      </c>
      <c r="B58" s="9"/>
      <c r="C58" s="9"/>
      <c r="D58" s="9"/>
      <c r="E58" s="9"/>
      <c r="F58" s="85" t="s">
        <v>136</v>
      </c>
      <c r="G58" s="84"/>
      <c r="H58" s="60">
        <v>20000000</v>
      </c>
      <c r="I58" s="63"/>
      <c r="J58" s="59">
        <v>0</v>
      </c>
      <c r="K58" s="60"/>
      <c r="L58" s="60">
        <v>20000000</v>
      </c>
      <c r="M58" s="60"/>
      <c r="N58" s="60">
        <v>0</v>
      </c>
    </row>
    <row r="59" spans="1:14" ht="26.25" customHeight="1">
      <c r="A59" s="6" t="s">
        <v>155</v>
      </c>
      <c r="F59" s="85" t="s">
        <v>156</v>
      </c>
      <c r="G59" s="85"/>
      <c r="H59" s="59">
        <v>9155478.1700000092</v>
      </c>
      <c r="I59" s="64"/>
      <c r="J59" s="59">
        <v>9745164.700000003</v>
      </c>
      <c r="K59" s="59"/>
      <c r="L59" s="59">
        <v>9155478.1699999999</v>
      </c>
      <c r="M59" s="60"/>
      <c r="N59" s="59">
        <v>9745164.700000003</v>
      </c>
    </row>
    <row r="60" spans="1:14" ht="26.25" customHeight="1">
      <c r="A60" s="6" t="s">
        <v>121</v>
      </c>
      <c r="F60" s="85"/>
      <c r="G60" s="85"/>
      <c r="H60" s="59"/>
      <c r="I60" s="64"/>
      <c r="J60" s="59"/>
      <c r="K60" s="59"/>
      <c r="L60" s="59"/>
      <c r="M60" s="60"/>
      <c r="N60" s="59"/>
    </row>
    <row r="61" spans="1:14" ht="26.25" customHeight="1">
      <c r="A61" s="6" t="s">
        <v>122</v>
      </c>
      <c r="F61" s="85" t="s">
        <v>173</v>
      </c>
      <c r="G61" s="85"/>
      <c r="H61" s="59">
        <v>24866599.5</v>
      </c>
      <c r="I61" s="64"/>
      <c r="J61" s="59">
        <v>22909665</v>
      </c>
      <c r="K61" s="60"/>
      <c r="L61" s="59">
        <v>22016760.5</v>
      </c>
      <c r="M61" s="60"/>
      <c r="N61" s="59">
        <v>20280231</v>
      </c>
    </row>
    <row r="62" spans="1:14" ht="26.25" customHeight="1">
      <c r="A62" s="6" t="s">
        <v>132</v>
      </c>
      <c r="F62" s="85"/>
      <c r="G62" s="85"/>
      <c r="H62" s="122">
        <v>1708369.0799999998</v>
      </c>
      <c r="I62" s="64"/>
      <c r="J62" s="122">
        <v>1936270.63</v>
      </c>
      <c r="K62" s="60"/>
      <c r="L62" s="67">
        <v>1248369.08</v>
      </c>
      <c r="M62" s="60"/>
      <c r="N62" s="67">
        <v>1306270.6299999999</v>
      </c>
    </row>
    <row r="63" spans="1:14" ht="26.25" customHeight="1">
      <c r="A63" s="9" t="s">
        <v>53</v>
      </c>
      <c r="B63" s="9"/>
      <c r="C63" s="9"/>
      <c r="D63" s="9"/>
      <c r="E63" s="9"/>
      <c r="F63" s="84"/>
      <c r="G63" s="84"/>
      <c r="H63" s="67">
        <f>SUM(H58:H62)</f>
        <v>55730446.750000007</v>
      </c>
      <c r="I63" s="63"/>
      <c r="J63" s="67">
        <f>SUM(J58:J62)</f>
        <v>34591100.330000006</v>
      </c>
      <c r="K63" s="60"/>
      <c r="L63" s="67">
        <f>SUM(L58:L62)</f>
        <v>52420607.75</v>
      </c>
      <c r="M63" s="60"/>
      <c r="N63" s="67">
        <f>SUM(N58:N62)</f>
        <v>31331666.330000002</v>
      </c>
    </row>
    <row r="64" spans="1:14" ht="26.25" customHeight="1">
      <c r="A64" s="9" t="s">
        <v>54</v>
      </c>
      <c r="B64" s="9"/>
      <c r="C64" s="9"/>
      <c r="D64" s="9"/>
      <c r="E64" s="9"/>
      <c r="F64" s="84"/>
      <c r="G64" s="84"/>
      <c r="H64" s="66">
        <f>H56+H63</f>
        <v>148015957.95000049</v>
      </c>
      <c r="I64" s="63"/>
      <c r="J64" s="66">
        <f>J56+J63</f>
        <v>140328512.95000002</v>
      </c>
      <c r="K64" s="60"/>
      <c r="L64" s="67">
        <f>L56+L63</f>
        <v>167421499.38000041</v>
      </c>
      <c r="M64" s="60"/>
      <c r="N64" s="67">
        <f>N56+N63</f>
        <v>153836298.12</v>
      </c>
    </row>
    <row r="65" spans="1:14" ht="26.25" customHeight="1">
      <c r="A65" s="9"/>
      <c r="B65" s="9"/>
      <c r="C65" s="9"/>
      <c r="D65" s="9"/>
      <c r="E65" s="9"/>
      <c r="F65" s="84"/>
      <c r="G65" s="84"/>
      <c r="H65" s="29"/>
      <c r="I65" s="63"/>
      <c r="J65" s="29"/>
      <c r="K65" s="60"/>
      <c r="L65" s="60"/>
      <c r="M65" s="60"/>
      <c r="N65" s="60"/>
    </row>
    <row r="66" spans="1:14" ht="26.25" customHeight="1">
      <c r="A66" s="9"/>
      <c r="B66" s="9"/>
      <c r="C66" s="9"/>
      <c r="D66" s="9"/>
      <c r="E66" s="9"/>
      <c r="F66" s="84"/>
      <c r="G66" s="84"/>
      <c r="H66" s="29"/>
      <c r="I66" s="63"/>
      <c r="J66" s="29"/>
      <c r="K66" s="60"/>
      <c r="L66" s="60"/>
      <c r="M66" s="60"/>
      <c r="N66" s="60"/>
    </row>
    <row r="67" spans="1:14" ht="26.25" customHeight="1">
      <c r="A67" s="9"/>
      <c r="B67" s="9"/>
      <c r="C67" s="9"/>
      <c r="D67" s="9"/>
      <c r="E67" s="9"/>
      <c r="F67" s="84"/>
      <c r="G67" s="84"/>
      <c r="H67" s="29"/>
      <c r="I67" s="63"/>
      <c r="J67" s="29"/>
      <c r="K67" s="60"/>
      <c r="L67" s="60"/>
      <c r="M67" s="60"/>
      <c r="N67" s="60"/>
    </row>
    <row r="68" spans="1:14" ht="26.25" customHeight="1">
      <c r="A68" s="6" t="s">
        <v>11</v>
      </c>
      <c r="K68" s="8"/>
      <c r="L68" s="8"/>
      <c r="M68" s="8"/>
      <c r="N68" s="8"/>
    </row>
    <row r="69" spans="1:14" ht="26.25" customHeight="1">
      <c r="K69" s="8"/>
      <c r="L69" s="8"/>
      <c r="M69" s="8"/>
      <c r="N69" s="8"/>
    </row>
    <row r="70" spans="1:14" ht="26.25" customHeight="1">
      <c r="K70" s="8"/>
      <c r="L70" s="8"/>
      <c r="M70" s="8"/>
      <c r="N70" s="8"/>
    </row>
    <row r="71" spans="1:14" ht="26.25" customHeight="1">
      <c r="K71" s="8"/>
      <c r="L71" s="8"/>
      <c r="M71" s="8"/>
      <c r="N71" s="8"/>
    </row>
    <row r="72" spans="1:14" ht="26.25" customHeight="1">
      <c r="A72" s="14" t="s">
        <v>160</v>
      </c>
      <c r="B72" s="14"/>
      <c r="C72" s="14"/>
      <c r="D72" s="14"/>
      <c r="E72" s="14"/>
      <c r="F72" s="14"/>
      <c r="G72" s="14"/>
      <c r="H72" s="14" t="s">
        <v>164</v>
      </c>
      <c r="I72" s="14"/>
      <c r="K72" s="14"/>
      <c r="L72" s="14"/>
      <c r="M72" s="14"/>
    </row>
    <row r="73" spans="1:14" ht="26.25" customHeight="1">
      <c r="A73" s="13" t="s">
        <v>162</v>
      </c>
      <c r="B73" s="13"/>
      <c r="C73" s="16"/>
      <c r="D73" s="10"/>
      <c r="E73" s="10"/>
      <c r="F73" s="6"/>
      <c r="G73" s="6"/>
      <c r="H73" s="11" t="s">
        <v>163</v>
      </c>
      <c r="I73" s="155"/>
      <c r="K73" s="10"/>
      <c r="L73" s="155"/>
      <c r="M73" s="10"/>
    </row>
    <row r="74" spans="1:14" ht="26.25" customHeight="1">
      <c r="A74" s="13"/>
      <c r="B74" s="13"/>
      <c r="C74" s="16"/>
      <c r="D74" s="10"/>
      <c r="E74" s="10"/>
      <c r="F74" s="6"/>
      <c r="G74" s="6"/>
      <c r="H74" s="11"/>
      <c r="I74" s="155"/>
      <c r="K74" s="10"/>
      <c r="L74" s="155"/>
      <c r="M74" s="10"/>
    </row>
    <row r="75" spans="1:14" ht="26.25" customHeight="1">
      <c r="A75" s="158" t="s">
        <v>3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</row>
    <row r="76" spans="1:14" ht="26.25" customHeight="1">
      <c r="A76" s="46" t="s">
        <v>116</v>
      </c>
      <c r="B76" s="46"/>
      <c r="C76" s="46"/>
      <c r="D76" s="46"/>
      <c r="E76" s="46"/>
      <c r="F76" s="79"/>
      <c r="G76" s="79"/>
      <c r="H76" s="46"/>
      <c r="I76" s="46"/>
      <c r="J76" s="46"/>
      <c r="K76" s="46"/>
      <c r="L76" s="46"/>
      <c r="M76" s="46"/>
      <c r="N76" s="46"/>
    </row>
    <row r="77" spans="1:14" ht="26.25" customHeight="1">
      <c r="A77" s="46" t="s">
        <v>50</v>
      </c>
      <c r="B77" s="46"/>
      <c r="C77" s="46"/>
      <c r="D77" s="46"/>
      <c r="E77" s="46"/>
      <c r="F77" s="79"/>
      <c r="G77" s="79"/>
      <c r="H77" s="46"/>
      <c r="I77" s="46"/>
      <c r="J77" s="46"/>
      <c r="K77" s="46"/>
      <c r="L77" s="46"/>
      <c r="M77" s="46"/>
      <c r="N77" s="46"/>
    </row>
    <row r="78" spans="1:14" ht="26.25" customHeight="1">
      <c r="A78" s="47" t="str">
        <f>A3</f>
        <v>ณ วันที่ 31 ธันวาคม 2563</v>
      </c>
      <c r="B78" s="47"/>
      <c r="C78" s="47"/>
      <c r="D78" s="47"/>
      <c r="E78" s="47"/>
      <c r="F78" s="79"/>
      <c r="G78" s="79"/>
      <c r="H78" s="46"/>
      <c r="I78" s="46"/>
      <c r="J78" s="46"/>
      <c r="K78" s="46"/>
      <c r="L78" s="46"/>
      <c r="M78" s="46"/>
      <c r="N78" s="46"/>
    </row>
    <row r="79" spans="1:14" ht="26.25" customHeight="1">
      <c r="J79" s="47"/>
      <c r="K79" s="47"/>
      <c r="L79" s="47"/>
      <c r="M79" s="47"/>
      <c r="N79" s="18"/>
    </row>
    <row r="80" spans="1:14" s="9" customFormat="1" ht="26.25" customHeight="1">
      <c r="A80" s="6"/>
      <c r="B80" s="6"/>
      <c r="C80" s="6"/>
      <c r="D80" s="6"/>
      <c r="E80" s="6"/>
      <c r="F80" s="82"/>
      <c r="G80" s="82"/>
      <c r="H80" s="157" t="str">
        <f>H44</f>
        <v>งบการเงินรวม (บาท)</v>
      </c>
      <c r="I80" s="157"/>
      <c r="J80" s="157"/>
      <c r="K80" s="10"/>
      <c r="L80" s="157" t="s">
        <v>5</v>
      </c>
      <c r="M80" s="157"/>
      <c r="N80" s="157"/>
    </row>
    <row r="81" spans="1:14" ht="26.25" customHeight="1">
      <c r="A81" s="159" t="s">
        <v>97</v>
      </c>
      <c r="B81" s="159"/>
      <c r="C81" s="159"/>
      <c r="F81" s="83" t="s">
        <v>7</v>
      </c>
      <c r="G81" s="6"/>
      <c r="H81" s="5" t="str">
        <f>H45</f>
        <v>2563</v>
      </c>
      <c r="I81" s="3"/>
      <c r="J81" s="5" t="str">
        <f>J45</f>
        <v>2562</v>
      </c>
      <c r="K81" s="15"/>
      <c r="L81" s="5" t="str">
        <f>L45</f>
        <v>2563</v>
      </c>
      <c r="M81" s="3"/>
      <c r="N81" s="5" t="str">
        <f>N45</f>
        <v>2562</v>
      </c>
    </row>
    <row r="82" spans="1:14" ht="26.25" customHeight="1">
      <c r="A82" s="9" t="s">
        <v>13</v>
      </c>
      <c r="B82" s="9"/>
      <c r="C82" s="9"/>
      <c r="D82" s="9"/>
      <c r="E82" s="9"/>
      <c r="F82" s="84"/>
      <c r="G82" s="84"/>
      <c r="H82" s="5"/>
      <c r="I82" s="3"/>
      <c r="J82" s="5"/>
      <c r="K82" s="15"/>
      <c r="L82" s="5"/>
      <c r="N82" s="5"/>
    </row>
    <row r="83" spans="1:14" ht="26.25" customHeight="1">
      <c r="A83" s="6" t="s">
        <v>14</v>
      </c>
      <c r="F83" s="84"/>
      <c r="G83" s="84"/>
      <c r="H83" s="17"/>
      <c r="I83" s="17"/>
      <c r="K83" s="18"/>
      <c r="L83" s="18"/>
      <c r="M83" s="18"/>
      <c r="N83" s="8"/>
    </row>
    <row r="84" spans="1:14" ht="26.25" customHeight="1">
      <c r="A84" s="49" t="s">
        <v>55</v>
      </c>
      <c r="B84" s="49"/>
      <c r="C84" s="49"/>
      <c r="D84" s="49"/>
      <c r="E84" s="49"/>
      <c r="F84" s="85"/>
      <c r="G84" s="85"/>
      <c r="H84" s="2"/>
      <c r="I84" s="17"/>
      <c r="J84" s="2"/>
      <c r="K84" s="8"/>
      <c r="L84" s="8"/>
      <c r="M84" s="8"/>
      <c r="N84" s="8"/>
    </row>
    <row r="85" spans="1:14" ht="26.25" customHeight="1" thickBot="1">
      <c r="A85" s="49" t="s">
        <v>125</v>
      </c>
      <c r="B85" s="49"/>
      <c r="C85" s="49"/>
      <c r="D85" s="49"/>
      <c r="E85" s="49"/>
      <c r="F85" s="85" t="s">
        <v>208</v>
      </c>
      <c r="G85" s="85"/>
      <c r="H85" s="68">
        <v>230000000</v>
      </c>
      <c r="I85" s="63"/>
      <c r="J85" s="68">
        <v>230000000</v>
      </c>
      <c r="K85" s="60"/>
      <c r="L85" s="68">
        <v>230000000</v>
      </c>
      <c r="M85" s="60"/>
      <c r="N85" s="68">
        <v>230000000</v>
      </c>
    </row>
    <row r="86" spans="1:14" ht="26.25" customHeight="1" thickTop="1">
      <c r="A86" s="49" t="s">
        <v>56</v>
      </c>
      <c r="B86" s="49"/>
      <c r="C86" s="49"/>
      <c r="D86" s="49"/>
      <c r="E86" s="49"/>
      <c r="F86" s="85"/>
      <c r="G86" s="85"/>
      <c r="H86" s="29"/>
      <c r="I86" s="63"/>
      <c r="J86" s="60"/>
      <c r="K86" s="61"/>
      <c r="L86" s="60"/>
      <c r="M86" s="61"/>
      <c r="N86" s="60"/>
    </row>
    <row r="87" spans="1:14" ht="26.25" customHeight="1">
      <c r="A87" s="49" t="s">
        <v>125</v>
      </c>
      <c r="B87" s="49"/>
      <c r="C87" s="49"/>
      <c r="D87" s="49"/>
      <c r="E87" s="49"/>
      <c r="F87" s="85" t="s">
        <v>208</v>
      </c>
      <c r="G87" s="85"/>
      <c r="H87" s="59">
        <v>230000000</v>
      </c>
      <c r="I87" s="63"/>
      <c r="J87" s="59"/>
      <c r="K87" s="61"/>
      <c r="L87" s="59">
        <v>230000000</v>
      </c>
      <c r="M87" s="61"/>
      <c r="N87" s="59"/>
    </row>
    <row r="88" spans="1:14" ht="26.25" customHeight="1">
      <c r="A88" s="49" t="s">
        <v>210</v>
      </c>
      <c r="B88" s="49"/>
      <c r="C88" s="49"/>
      <c r="D88" s="49"/>
      <c r="E88" s="49"/>
      <c r="F88" s="85" t="s">
        <v>208</v>
      </c>
      <c r="G88" s="85"/>
      <c r="H88" s="59"/>
      <c r="I88" s="63"/>
      <c r="J88" s="59">
        <v>172325940</v>
      </c>
      <c r="K88" s="61"/>
      <c r="L88" s="59"/>
      <c r="M88" s="61"/>
      <c r="N88" s="59">
        <v>172325940</v>
      </c>
    </row>
    <row r="89" spans="1:14" ht="26.25" customHeight="1">
      <c r="A89" s="49" t="s">
        <v>131</v>
      </c>
      <c r="B89" s="49"/>
      <c r="C89" s="49"/>
      <c r="D89" s="49"/>
      <c r="E89" s="49"/>
      <c r="F89" s="85"/>
      <c r="G89" s="85"/>
      <c r="H89" s="59">
        <f>L89</f>
        <v>42699106.670000002</v>
      </c>
      <c r="I89" s="63"/>
      <c r="J89" s="59">
        <v>11163065</v>
      </c>
      <c r="K89" s="61"/>
      <c r="L89" s="59">
        <v>42699106.670000002</v>
      </c>
      <c r="M89" s="61"/>
      <c r="N89" s="59">
        <v>11163065</v>
      </c>
    </row>
    <row r="90" spans="1:14" ht="26.25" customHeight="1">
      <c r="A90" s="6" t="s">
        <v>143</v>
      </c>
      <c r="F90" s="88"/>
      <c r="G90" s="88"/>
      <c r="H90" s="29"/>
      <c r="I90" s="65"/>
      <c r="J90" s="60"/>
      <c r="K90" s="60"/>
      <c r="L90" s="60"/>
      <c r="M90" s="59"/>
      <c r="N90" s="60"/>
    </row>
    <row r="91" spans="1:14" ht="26.25" customHeight="1">
      <c r="A91" s="6" t="s">
        <v>123</v>
      </c>
      <c r="F91" s="88"/>
      <c r="G91" s="88"/>
      <c r="H91" s="29"/>
      <c r="I91" s="65"/>
      <c r="J91" s="60"/>
      <c r="K91" s="60"/>
      <c r="L91" s="60"/>
      <c r="M91" s="59"/>
      <c r="N91" s="60"/>
    </row>
    <row r="92" spans="1:14" ht="26.25" customHeight="1">
      <c r="A92" s="6" t="s">
        <v>124</v>
      </c>
      <c r="F92" s="85"/>
      <c r="G92" s="85"/>
      <c r="H92" s="29">
        <f>เปลี่ยนแปลงรวม!K23</f>
        <v>19500000</v>
      </c>
      <c r="I92" s="64"/>
      <c r="J92" s="60">
        <f>+เปลี่ยนแปลงรวม!K18</f>
        <v>19500000</v>
      </c>
      <c r="K92" s="60"/>
      <c r="L92" s="60">
        <f>เปลี่ยนแปลงเฉพาะ!K21</f>
        <v>17500000</v>
      </c>
      <c r="M92" s="60"/>
      <c r="N92" s="60">
        <f>เปลี่ยนแปลงเฉพาะ!K16</f>
        <v>17500000</v>
      </c>
    </row>
    <row r="93" spans="1:14" ht="26.25" customHeight="1">
      <c r="A93" s="50" t="s">
        <v>57</v>
      </c>
      <c r="B93" s="50"/>
      <c r="C93" s="50"/>
      <c r="D93" s="50"/>
      <c r="E93" s="50"/>
      <c r="F93" s="84"/>
      <c r="G93" s="84"/>
      <c r="H93" s="59">
        <f>เปลี่ยนแปลงรวม!M23</f>
        <v>46517058.149599873</v>
      </c>
      <c r="I93" s="63"/>
      <c r="J93" s="59">
        <f>+เปลี่ยนแปลงรวม!M18</f>
        <v>79083483.88959983</v>
      </c>
      <c r="K93" s="60"/>
      <c r="L93" s="60">
        <f>เปลี่ยนแปลงเฉพาะ!M21</f>
        <v>17733662.239999928</v>
      </c>
      <c r="M93" s="60"/>
      <c r="N93" s="60">
        <v>55961668.890000001</v>
      </c>
    </row>
    <row r="94" spans="1:14" ht="26.25" customHeight="1">
      <c r="A94" s="9" t="s">
        <v>75</v>
      </c>
      <c r="B94" s="9"/>
      <c r="C94" s="9"/>
      <c r="D94" s="9"/>
      <c r="E94" s="9"/>
      <c r="F94" s="84"/>
      <c r="G94" s="84"/>
      <c r="H94" s="71">
        <f>SUM(H87:H93)</f>
        <v>338716164.81959987</v>
      </c>
      <c r="I94" s="65"/>
      <c r="J94" s="71">
        <f>SUM(J87:J93)</f>
        <v>282072488.8895998</v>
      </c>
      <c r="K94" s="60"/>
      <c r="L94" s="71">
        <f>SUM(L87:L93)</f>
        <v>307932768.90999997</v>
      </c>
      <c r="M94" s="62"/>
      <c r="N94" s="71">
        <f>SUM(N87:N93)</f>
        <v>256950673.88999999</v>
      </c>
    </row>
    <row r="95" spans="1:14" ht="26.25" customHeight="1">
      <c r="A95" s="6" t="s">
        <v>58</v>
      </c>
      <c r="F95" s="84"/>
      <c r="G95" s="84"/>
      <c r="H95" s="59">
        <f>เปลี่ยนแปลงรวม!Q23</f>
        <v>196.05999999995345</v>
      </c>
      <c r="I95" s="63"/>
      <c r="J95" s="59">
        <f>+เปลี่ยนแปลงรวม!Q18</f>
        <v>177.95999999995345</v>
      </c>
      <c r="K95" s="60"/>
      <c r="L95" s="72">
        <v>0</v>
      </c>
      <c r="M95" s="62"/>
      <c r="N95" s="72">
        <v>0</v>
      </c>
    </row>
    <row r="96" spans="1:14" ht="26.25" customHeight="1">
      <c r="A96" s="9" t="s">
        <v>76</v>
      </c>
      <c r="B96" s="9"/>
      <c r="C96" s="9"/>
      <c r="D96" s="9"/>
      <c r="E96" s="9"/>
      <c r="F96" s="84"/>
      <c r="G96" s="84"/>
      <c r="H96" s="66">
        <f>SUM(H94:H95)</f>
        <v>338716360.87959987</v>
      </c>
      <c r="I96" s="63"/>
      <c r="J96" s="66">
        <f>SUM(J94:J95)</f>
        <v>282072666.84959978</v>
      </c>
      <c r="K96" s="60"/>
      <c r="L96" s="67">
        <f>SUM(L94:L95)</f>
        <v>307932768.90999997</v>
      </c>
      <c r="M96" s="61"/>
      <c r="N96" s="67">
        <f>SUM(N94:N95)</f>
        <v>256950673.88999999</v>
      </c>
    </row>
    <row r="97" spans="1:14" ht="26.25" customHeight="1" thickBot="1">
      <c r="A97" s="9" t="s">
        <v>15</v>
      </c>
      <c r="B97" s="9"/>
      <c r="C97" s="9"/>
      <c r="D97" s="9"/>
      <c r="E97" s="9"/>
      <c r="F97" s="84"/>
      <c r="G97" s="84"/>
      <c r="H97" s="78">
        <f>H64+H96</f>
        <v>486732318.82960033</v>
      </c>
      <c r="I97" s="63"/>
      <c r="J97" s="78">
        <f>J64+J96</f>
        <v>422401179.79959977</v>
      </c>
      <c r="K97" s="60"/>
      <c r="L97" s="120">
        <f>L64+L96</f>
        <v>475354268.29000038</v>
      </c>
      <c r="M97" s="61"/>
      <c r="N97" s="120">
        <f>N64+N96</f>
        <v>410786972.00999999</v>
      </c>
    </row>
    <row r="98" spans="1:14" ht="26.25" customHeight="1" thickTop="1">
      <c r="A98" s="9"/>
      <c r="B98" s="9"/>
      <c r="C98" s="9"/>
      <c r="D98" s="9"/>
      <c r="E98" s="9"/>
      <c r="F98" s="84"/>
      <c r="G98" s="84"/>
      <c r="H98" s="123"/>
      <c r="I98" s="123"/>
      <c r="J98" s="123"/>
      <c r="K98" s="123"/>
      <c r="L98" s="123"/>
      <c r="M98" s="123"/>
      <c r="N98" s="123"/>
    </row>
    <row r="99" spans="1:14" ht="26.25" customHeight="1">
      <c r="A99" s="9"/>
      <c r="B99" s="9"/>
      <c r="C99" s="9"/>
      <c r="D99" s="9"/>
      <c r="E99" s="9"/>
      <c r="F99" s="84"/>
      <c r="G99" s="84"/>
      <c r="H99" s="115"/>
      <c r="I99" s="116"/>
      <c r="J99" s="115"/>
      <c r="K99" s="115"/>
      <c r="L99" s="115"/>
      <c r="M99" s="117"/>
      <c r="N99" s="115"/>
    </row>
    <row r="100" spans="1:14" ht="26.25" customHeight="1">
      <c r="A100" s="6" t="s">
        <v>11</v>
      </c>
      <c r="K100" s="8"/>
      <c r="L100" s="8"/>
      <c r="M100" s="8"/>
      <c r="N100" s="8"/>
    </row>
    <row r="101" spans="1:14" ht="26.25" customHeight="1">
      <c r="K101" s="8"/>
      <c r="L101" s="8"/>
      <c r="M101" s="8"/>
      <c r="N101" s="8"/>
    </row>
    <row r="102" spans="1:14" ht="26.25" customHeight="1">
      <c r="K102" s="8"/>
      <c r="L102" s="8"/>
      <c r="M102" s="8"/>
      <c r="N102" s="8"/>
    </row>
    <row r="103" spans="1:14" ht="26.25" customHeight="1">
      <c r="K103" s="8"/>
      <c r="L103" s="8"/>
      <c r="M103" s="8"/>
      <c r="N103" s="8"/>
    </row>
    <row r="104" spans="1:14" ht="26.25" customHeight="1">
      <c r="A104" s="14" t="s">
        <v>160</v>
      </c>
      <c r="B104" s="14"/>
      <c r="C104" s="14"/>
      <c r="D104" s="14"/>
      <c r="E104" s="14"/>
      <c r="F104" s="14"/>
      <c r="G104" s="14"/>
      <c r="H104" s="14" t="s">
        <v>164</v>
      </c>
      <c r="I104" s="14"/>
      <c r="K104" s="14"/>
      <c r="L104" s="14"/>
      <c r="M104" s="14"/>
    </row>
    <row r="105" spans="1:14" ht="26.25" customHeight="1">
      <c r="A105" s="13" t="s">
        <v>162</v>
      </c>
      <c r="B105" s="13"/>
      <c r="C105" s="16"/>
      <c r="D105" s="10"/>
      <c r="E105" s="10"/>
      <c r="F105" s="6"/>
      <c r="G105" s="6"/>
      <c r="H105" s="11" t="s">
        <v>163</v>
      </c>
      <c r="I105" s="155"/>
      <c r="K105" s="10"/>
      <c r="L105" s="155"/>
      <c r="M105" s="10"/>
    </row>
    <row r="106" spans="1:14" ht="26.25" customHeight="1"/>
  </sheetData>
  <mergeCells count="11">
    <mergeCell ref="H80:J80"/>
    <mergeCell ref="L80:N80"/>
    <mergeCell ref="A6:D6"/>
    <mergeCell ref="A45:C45"/>
    <mergeCell ref="A81:C81"/>
    <mergeCell ref="H5:J5"/>
    <mergeCell ref="L5:N5"/>
    <mergeCell ref="L44:N44"/>
    <mergeCell ref="H44:J44"/>
    <mergeCell ref="A75:N75"/>
    <mergeCell ref="A39:N39"/>
  </mergeCells>
  <pageMargins left="0.62992125984251968" right="0.23622047244094491" top="0.59055118110236227" bottom="0.47244094488188981" header="0.35433070866141736" footer="0.31496062992125984"/>
  <pageSetup paperSize="9" scale="85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view="pageBreakPreview" topLeftCell="A40" zoomScale="85" zoomScaleNormal="85" zoomScaleSheetLayoutView="85" workbookViewId="0">
      <selection activeCell="C64" sqref="C64"/>
    </sheetView>
  </sheetViews>
  <sheetFormatPr defaultColWidth="12.5" defaultRowHeight="24.95" customHeight="1"/>
  <cols>
    <col min="1" max="1" width="10.33203125" style="6" customWidth="1"/>
    <col min="2" max="2" width="32" style="6" customWidth="1"/>
    <col min="3" max="3" width="9.5" style="7" customWidth="1"/>
    <col min="4" max="4" width="2.83203125" style="7" customWidth="1"/>
    <col min="5" max="5" width="16.5" style="6" customWidth="1"/>
    <col min="6" max="6" width="1.6640625" style="6" customWidth="1"/>
    <col min="7" max="7" width="16.5" style="6" customWidth="1"/>
    <col min="8" max="8" width="1.6640625" style="6" customWidth="1"/>
    <col min="9" max="9" width="16.5" style="6" customWidth="1"/>
    <col min="10" max="10" width="1.6640625" style="6" customWidth="1"/>
    <col min="11" max="11" width="16.5" style="6" customWidth="1"/>
    <col min="12" max="12" width="1" style="6" customWidth="1"/>
    <col min="13" max="16384" width="12.5" style="6"/>
  </cols>
  <sheetData>
    <row r="1" spans="1:11" ht="24.75" customHeight="1">
      <c r="A1" s="160" t="s">
        <v>116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ht="24.75" customHeight="1">
      <c r="A2" s="160" t="s">
        <v>101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1" ht="24.75" customHeight="1">
      <c r="A3" s="160" t="s">
        <v>182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1" ht="24.7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s="9" customFormat="1" ht="24.75" customHeight="1">
      <c r="A5" s="6"/>
      <c r="B5" s="6"/>
      <c r="C5" s="89"/>
      <c r="D5" s="89"/>
      <c r="E5" s="157" t="s">
        <v>4</v>
      </c>
      <c r="F5" s="157"/>
      <c r="G5" s="157"/>
      <c r="I5" s="148"/>
      <c r="J5" s="148" t="s">
        <v>5</v>
      </c>
      <c r="K5" s="148"/>
    </row>
    <row r="6" spans="1:11" ht="24.75" customHeight="1">
      <c r="C6" s="83" t="s">
        <v>7</v>
      </c>
      <c r="D6" s="83"/>
      <c r="E6" s="21" t="s">
        <v>152</v>
      </c>
      <c r="F6" s="8"/>
      <c r="G6" s="21" t="s">
        <v>119</v>
      </c>
      <c r="H6" s="8"/>
      <c r="I6" s="21" t="s">
        <v>152</v>
      </c>
      <c r="J6" s="8"/>
      <c r="K6" s="21" t="s">
        <v>119</v>
      </c>
    </row>
    <row r="7" spans="1:11" ht="24.75" customHeight="1">
      <c r="C7" s="83"/>
      <c r="D7" s="20"/>
      <c r="E7" s="21"/>
      <c r="F7" s="8"/>
      <c r="G7" s="21"/>
      <c r="H7" s="8"/>
      <c r="I7" s="21"/>
      <c r="J7" s="8"/>
      <c r="K7" s="21"/>
    </row>
    <row r="8" spans="1:11" ht="24.75" customHeight="1">
      <c r="A8" s="22" t="s">
        <v>63</v>
      </c>
      <c r="B8" s="22"/>
      <c r="C8" s="17"/>
      <c r="D8" s="17"/>
      <c r="E8" s="36">
        <v>309497147.50999999</v>
      </c>
      <c r="F8" s="36"/>
      <c r="G8" s="36">
        <v>422656862.31999999</v>
      </c>
      <c r="H8" s="36"/>
      <c r="I8" s="36">
        <v>308479947.50999999</v>
      </c>
      <c r="J8" s="36"/>
      <c r="K8" s="36">
        <v>422772124.69</v>
      </c>
    </row>
    <row r="9" spans="1:11" ht="24.75" customHeight="1">
      <c r="A9" s="22" t="s">
        <v>110</v>
      </c>
      <c r="B9" s="22"/>
      <c r="C9" s="17"/>
      <c r="D9" s="17"/>
      <c r="E9" s="36">
        <v>247174947.83999988</v>
      </c>
      <c r="F9" s="36"/>
      <c r="G9" s="36">
        <v>248550169.58000001</v>
      </c>
      <c r="H9" s="36"/>
      <c r="I9" s="36">
        <v>236511151.25999987</v>
      </c>
      <c r="J9" s="36"/>
      <c r="K9" s="36">
        <v>233228665.47999963</v>
      </c>
    </row>
    <row r="10" spans="1:11" ht="24.75" customHeight="1">
      <c r="A10" s="22" t="s">
        <v>64</v>
      </c>
      <c r="B10" s="22"/>
      <c r="C10" s="17"/>
      <c r="D10" s="17"/>
      <c r="E10" s="36">
        <v>1716300.94</v>
      </c>
      <c r="F10" s="36"/>
      <c r="G10" s="36">
        <v>2820062.62</v>
      </c>
      <c r="H10" s="36"/>
      <c r="I10" s="36">
        <v>1716300.94</v>
      </c>
      <c r="J10" s="36"/>
      <c r="K10" s="36">
        <v>2851062.62</v>
      </c>
    </row>
    <row r="11" spans="1:11" ht="24.75" customHeight="1">
      <c r="A11" s="22" t="s">
        <v>65</v>
      </c>
      <c r="B11" s="22"/>
      <c r="C11" s="17"/>
      <c r="D11" s="17"/>
      <c r="E11" s="144">
        <f>SUM(E8:E10)</f>
        <v>558388396.28999996</v>
      </c>
      <c r="F11" s="36"/>
      <c r="G11" s="144">
        <f>SUM(G8:G10)</f>
        <v>674027094.51999998</v>
      </c>
      <c r="H11" s="36"/>
      <c r="I11" s="144">
        <f>SUM(I8:I10)</f>
        <v>546707399.70999992</v>
      </c>
      <c r="J11" s="36"/>
      <c r="K11" s="144">
        <f>SUM(K8:K10)</f>
        <v>658851852.7899996</v>
      </c>
    </row>
    <row r="12" spans="1:11" ht="24.75" customHeight="1">
      <c r="A12" s="22" t="s">
        <v>150</v>
      </c>
      <c r="B12" s="22"/>
      <c r="C12" s="17"/>
      <c r="D12" s="17"/>
      <c r="E12" s="36">
        <v>-224417261.54999998</v>
      </c>
      <c r="F12" s="36"/>
      <c r="G12" s="36">
        <v>-298633371.85000002</v>
      </c>
      <c r="H12" s="36"/>
      <c r="I12" s="36">
        <v>-231372473.26999998</v>
      </c>
      <c r="J12" s="36"/>
      <c r="K12" s="36">
        <v>-311570550.83999997</v>
      </c>
    </row>
    <row r="13" spans="1:11" ht="24.75" customHeight="1">
      <c r="A13" s="22" t="s">
        <v>111</v>
      </c>
      <c r="B13" s="22"/>
      <c r="C13" s="17"/>
      <c r="D13" s="17"/>
      <c r="E13" s="36">
        <v>-220220467.53999996</v>
      </c>
      <c r="F13" s="36"/>
      <c r="G13" s="36">
        <v>-207914572.93000001</v>
      </c>
      <c r="H13" s="36"/>
      <c r="I13" s="36">
        <v>-210548498.49999997</v>
      </c>
      <c r="J13" s="36"/>
      <c r="K13" s="36">
        <v>-194650501.23000005</v>
      </c>
    </row>
    <row r="14" spans="1:11" ht="24.75" customHeight="1">
      <c r="A14" s="22" t="s">
        <v>144</v>
      </c>
      <c r="B14" s="22"/>
      <c r="C14" s="17"/>
      <c r="D14" s="17"/>
      <c r="E14" s="144">
        <f>SUM(E12:E13)</f>
        <v>-444637729.08999991</v>
      </c>
      <c r="F14" s="36"/>
      <c r="G14" s="144">
        <f>SUM(G12:G13)</f>
        <v>-506547944.78000003</v>
      </c>
      <c r="H14" s="36"/>
      <c r="I14" s="144">
        <f>SUM(I12:I13)</f>
        <v>-441920971.76999998</v>
      </c>
      <c r="J14" s="36"/>
      <c r="K14" s="144">
        <f>SUM(K12:K13)</f>
        <v>-506221052.07000005</v>
      </c>
    </row>
    <row r="15" spans="1:11" ht="24.75" customHeight="1">
      <c r="A15" s="22" t="s">
        <v>114</v>
      </c>
      <c r="B15" s="22"/>
      <c r="C15" s="17"/>
      <c r="D15" s="17"/>
      <c r="E15" s="36">
        <f>E11+E14</f>
        <v>113750667.20000005</v>
      </c>
      <c r="F15" s="36"/>
      <c r="G15" s="36">
        <f>G11+G14</f>
        <v>167479149.73999995</v>
      </c>
      <c r="H15" s="36"/>
      <c r="I15" s="36">
        <f>I11+I14</f>
        <v>104786427.93999994</v>
      </c>
      <c r="J15" s="36"/>
      <c r="K15" s="36">
        <f>K11+K14</f>
        <v>152630800.71999955</v>
      </c>
    </row>
    <row r="16" spans="1:11" ht="24.75" customHeight="1">
      <c r="A16" s="22" t="s">
        <v>66</v>
      </c>
      <c r="B16" s="22"/>
      <c r="C16" s="17"/>
      <c r="D16" s="17"/>
      <c r="E16" s="135">
        <v>2582988.5499999998</v>
      </c>
      <c r="F16" s="36"/>
      <c r="G16" s="135">
        <v>3020795.09</v>
      </c>
      <c r="H16" s="36"/>
      <c r="I16" s="136">
        <v>3416873.94</v>
      </c>
      <c r="J16" s="36"/>
      <c r="K16" s="136">
        <v>3897363.64</v>
      </c>
    </row>
    <row r="17" spans="1:11" ht="24.75" customHeight="1">
      <c r="A17" s="6" t="s">
        <v>67</v>
      </c>
      <c r="C17" s="17"/>
      <c r="D17" s="17"/>
      <c r="E17" s="36">
        <f>SUM(E15:E16)</f>
        <v>116333655.75000004</v>
      </c>
      <c r="F17" s="36"/>
      <c r="G17" s="36">
        <f>SUM(G15:G16)</f>
        <v>170499944.82999995</v>
      </c>
      <c r="H17" s="36"/>
      <c r="I17" s="36">
        <f>SUM(I15:I16)</f>
        <v>108203301.87999994</v>
      </c>
      <c r="J17" s="36"/>
      <c r="K17" s="36">
        <f>SUM(K15:K16)</f>
        <v>156528164.35999954</v>
      </c>
    </row>
    <row r="18" spans="1:11" ht="24.75" customHeight="1">
      <c r="A18" s="22" t="s">
        <v>112</v>
      </c>
      <c r="B18" s="22"/>
      <c r="C18" s="17"/>
      <c r="D18" s="17"/>
      <c r="E18" s="137">
        <v>-38959678.43000003</v>
      </c>
      <c r="F18" s="36"/>
      <c r="G18" s="137">
        <v>-47017183.240000002</v>
      </c>
      <c r="H18" s="36"/>
      <c r="I18" s="36">
        <v>-38959678.43000003</v>
      </c>
      <c r="J18" s="36"/>
      <c r="K18" s="36">
        <v>-47017183.240000002</v>
      </c>
    </row>
    <row r="19" spans="1:11" ht="24.75" customHeight="1">
      <c r="A19" s="22" t="s">
        <v>68</v>
      </c>
      <c r="B19" s="22"/>
      <c r="C19" s="17"/>
      <c r="D19" s="17"/>
      <c r="E19" s="137">
        <v>-53624830.81999997</v>
      </c>
      <c r="F19" s="36"/>
      <c r="G19" s="137">
        <v>-59322296.270000003</v>
      </c>
      <c r="H19" s="36"/>
      <c r="I19" s="36">
        <v>-51426391.029999971</v>
      </c>
      <c r="J19" s="36"/>
      <c r="K19" s="36">
        <v>-56942397.719999999</v>
      </c>
    </row>
    <row r="20" spans="1:11" ht="24.75" customHeight="1">
      <c r="A20" s="6" t="s">
        <v>69</v>
      </c>
      <c r="C20" s="17"/>
      <c r="D20" s="17"/>
      <c r="E20" s="144">
        <f>SUM(E18:E19)</f>
        <v>-92584509.25</v>
      </c>
      <c r="F20" s="36"/>
      <c r="G20" s="144">
        <f>SUM(G18:G19)</f>
        <v>-106339479.51000001</v>
      </c>
      <c r="H20" s="36"/>
      <c r="I20" s="144">
        <f>SUM(I18:I19)</f>
        <v>-90386069.460000008</v>
      </c>
      <c r="J20" s="36"/>
      <c r="K20" s="144">
        <f>SUM(K18:K19)</f>
        <v>-103959580.96000001</v>
      </c>
    </row>
    <row r="21" spans="1:11" ht="24.75" customHeight="1">
      <c r="A21" s="6" t="s">
        <v>158</v>
      </c>
      <c r="C21" s="17"/>
      <c r="D21" s="17"/>
      <c r="E21" s="36">
        <f>E17+E20</f>
        <v>23749146.500000045</v>
      </c>
      <c r="F21" s="36"/>
      <c r="G21" s="36">
        <f>G17+G20</f>
        <v>64160465.319999948</v>
      </c>
      <c r="H21" s="36"/>
      <c r="I21" s="36">
        <f>I17+I20</f>
        <v>17817232.419999927</v>
      </c>
      <c r="J21" s="36"/>
      <c r="K21" s="36">
        <f>K17+K20</f>
        <v>52568583.399999529</v>
      </c>
    </row>
    <row r="22" spans="1:11" ht="24.75" customHeight="1">
      <c r="A22" s="6" t="s">
        <v>225</v>
      </c>
      <c r="C22" s="17"/>
      <c r="D22" s="17"/>
      <c r="E22" s="36">
        <v>106754.09</v>
      </c>
      <c r="F22" s="36"/>
      <c r="G22" s="36">
        <v>24678.12</v>
      </c>
      <c r="H22" s="36"/>
      <c r="I22" s="36">
        <v>105470.7</v>
      </c>
      <c r="J22" s="36"/>
      <c r="K22" s="36">
        <v>17162.41</v>
      </c>
    </row>
    <row r="23" spans="1:11" ht="24.75" customHeight="1">
      <c r="A23" s="22" t="s">
        <v>70</v>
      </c>
      <c r="B23" s="22"/>
      <c r="C23" s="17"/>
      <c r="D23" s="17"/>
      <c r="E23" s="135">
        <v>-1489088.6999999997</v>
      </c>
      <c r="F23" s="36"/>
      <c r="G23" s="135">
        <v>-1665560.9</v>
      </c>
      <c r="H23" s="36"/>
      <c r="I23" s="136">
        <v>-1489088.6999999997</v>
      </c>
      <c r="J23" s="36"/>
      <c r="K23" s="136">
        <v>-1665560.9</v>
      </c>
    </row>
    <row r="24" spans="1:11" ht="24.75" customHeight="1">
      <c r="A24" s="22" t="s">
        <v>71</v>
      </c>
      <c r="B24" s="22"/>
      <c r="C24" s="17"/>
      <c r="D24" s="17"/>
      <c r="E24" s="36">
        <f>SUM(E21:E23)</f>
        <v>22366811.890000045</v>
      </c>
      <c r="F24" s="36"/>
      <c r="G24" s="36">
        <f>SUM(G21:G23)</f>
        <v>62519582.539999947</v>
      </c>
      <c r="H24" s="36"/>
      <c r="I24" s="36">
        <f>SUM(I21:I23)</f>
        <v>16433614.419999927</v>
      </c>
      <c r="J24" s="36"/>
      <c r="K24" s="36">
        <f>SUM(K21:K23)</f>
        <v>50920184.909999527</v>
      </c>
    </row>
    <row r="25" spans="1:11" ht="24.75" customHeight="1">
      <c r="A25" s="22" t="s">
        <v>174</v>
      </c>
      <c r="B25" s="22"/>
      <c r="C25" s="149" t="s">
        <v>99</v>
      </c>
      <c r="D25" s="149"/>
      <c r="E25" s="136">
        <v>-3235437.5300000003</v>
      </c>
      <c r="F25" s="36"/>
      <c r="G25" s="136">
        <v>-12262597.5704</v>
      </c>
      <c r="H25" s="36"/>
      <c r="I25" s="136">
        <v>-2963839.07</v>
      </c>
      <c r="J25" s="36"/>
      <c r="K25" s="136">
        <v>-11855747.619999999</v>
      </c>
    </row>
    <row r="26" spans="1:11" ht="24.75" customHeight="1">
      <c r="A26" s="22" t="s">
        <v>190</v>
      </c>
      <c r="B26" s="22"/>
      <c r="C26" s="17"/>
      <c r="D26" s="17"/>
      <c r="E26" s="36">
        <f>SUM(E24:E25)</f>
        <v>19131374.360000044</v>
      </c>
      <c r="F26" s="36"/>
      <c r="G26" s="36">
        <f>SUM(G24:G25)</f>
        <v>50256984.969599947</v>
      </c>
      <c r="H26" s="36"/>
      <c r="I26" s="36">
        <f>SUM(I24:I25)</f>
        <v>13469775.349999927</v>
      </c>
      <c r="J26" s="36"/>
      <c r="K26" s="36">
        <f>SUM(K24:K25)</f>
        <v>39064437.28999953</v>
      </c>
    </row>
    <row r="27" spans="1:11" ht="24.75" customHeight="1">
      <c r="A27" s="33" t="s">
        <v>145</v>
      </c>
      <c r="B27" s="33"/>
      <c r="C27" s="17"/>
      <c r="D27" s="17"/>
      <c r="E27" s="37"/>
      <c r="F27" s="38"/>
      <c r="G27" s="37"/>
      <c r="H27" s="36"/>
      <c r="I27" s="37"/>
      <c r="J27" s="36"/>
      <c r="K27" s="37"/>
    </row>
    <row r="28" spans="1:11" ht="24.75" customHeight="1">
      <c r="A28" s="145" t="s">
        <v>197</v>
      </c>
      <c r="B28" s="33"/>
      <c r="C28" s="17"/>
      <c r="D28" s="17"/>
      <c r="E28" s="37"/>
      <c r="F28" s="38"/>
      <c r="G28" s="37"/>
      <c r="H28" s="36"/>
      <c r="I28" s="37"/>
      <c r="J28" s="36"/>
      <c r="K28" s="37"/>
    </row>
    <row r="29" spans="1:11" ht="24.75" customHeight="1">
      <c r="A29" s="145" t="s">
        <v>198</v>
      </c>
      <c r="B29" s="33"/>
      <c r="C29" s="17"/>
      <c r="D29" s="17"/>
      <c r="E29" s="37"/>
      <c r="F29" s="38"/>
      <c r="G29" s="37"/>
      <c r="H29" s="36"/>
      <c r="I29" s="37"/>
      <c r="J29" s="36"/>
      <c r="K29" s="37"/>
    </row>
    <row r="30" spans="1:11" ht="24.75" customHeight="1">
      <c r="A30" s="141" t="s">
        <v>195</v>
      </c>
      <c r="B30" s="33"/>
      <c r="C30" s="17"/>
      <c r="D30" s="17"/>
      <c r="E30" s="37"/>
      <c r="F30" s="38"/>
      <c r="G30" s="37"/>
      <c r="H30" s="36"/>
      <c r="I30" s="37"/>
      <c r="J30" s="36"/>
      <c r="K30" s="37"/>
    </row>
    <row r="31" spans="1:11" ht="24.75" customHeight="1">
      <c r="A31" s="141" t="s">
        <v>196</v>
      </c>
      <c r="B31" s="11"/>
      <c r="C31" s="149" t="s">
        <v>99</v>
      </c>
      <c r="D31" s="17"/>
      <c r="E31" s="140">
        <v>0</v>
      </c>
      <c r="F31" s="38"/>
      <c r="G31" s="140">
        <v>-291807.63</v>
      </c>
      <c r="H31" s="36"/>
      <c r="I31" s="140">
        <v>0</v>
      </c>
      <c r="J31" s="36"/>
      <c r="K31" s="140">
        <v>293043.20000000001</v>
      </c>
    </row>
    <row r="32" spans="1:11" ht="24.75" customHeight="1">
      <c r="A32" s="141" t="s">
        <v>194</v>
      </c>
      <c r="B32" s="11"/>
      <c r="C32" s="17"/>
      <c r="D32" s="17"/>
      <c r="E32" s="37">
        <v>0</v>
      </c>
      <c r="F32" s="38"/>
      <c r="G32" s="37">
        <v>-291807.63</v>
      </c>
      <c r="H32" s="36"/>
      <c r="I32" s="37">
        <v>0</v>
      </c>
      <c r="J32" s="36"/>
      <c r="K32" s="37">
        <v>293043.20000000001</v>
      </c>
    </row>
    <row r="33" spans="1:11" ht="24.75" customHeight="1" thickBot="1">
      <c r="A33" s="145" t="s">
        <v>191</v>
      </c>
      <c r="B33" s="33"/>
      <c r="C33" s="17"/>
      <c r="D33" s="17"/>
      <c r="E33" s="125">
        <f>E26+E32</f>
        <v>19131374.360000044</v>
      </c>
      <c r="F33" s="36"/>
      <c r="G33" s="125">
        <f>G26+G32</f>
        <v>49965177.339599945</v>
      </c>
      <c r="H33" s="36"/>
      <c r="I33" s="125">
        <f>I26+I32</f>
        <v>13469775.349999927</v>
      </c>
      <c r="J33" s="36"/>
      <c r="K33" s="125">
        <f>K26+K32</f>
        <v>39357480.489999533</v>
      </c>
    </row>
    <row r="34" spans="1:11" ht="24.75" customHeight="1" thickTop="1">
      <c r="A34" s="33"/>
      <c r="B34" s="33"/>
      <c r="C34" s="17"/>
      <c r="D34" s="17"/>
      <c r="E34" s="2"/>
      <c r="F34" s="2"/>
      <c r="G34" s="2"/>
      <c r="H34" s="18"/>
      <c r="I34" s="2"/>
      <c r="J34" s="8"/>
      <c r="K34" s="2"/>
    </row>
    <row r="35" spans="1:11" ht="24.75" customHeight="1">
      <c r="A35" s="22" t="s">
        <v>11</v>
      </c>
      <c r="B35" s="22"/>
    </row>
    <row r="36" spans="1:11" ht="24.75" customHeight="1">
      <c r="A36" s="22"/>
      <c r="B36" s="22"/>
    </row>
    <row r="37" spans="1:11" ht="24.75" customHeight="1">
      <c r="A37" s="14" t="s">
        <v>160</v>
      </c>
      <c r="B37" s="14"/>
      <c r="C37" s="6"/>
      <c r="D37" s="6"/>
      <c r="E37" s="86"/>
      <c r="F37" s="6" t="s">
        <v>165</v>
      </c>
      <c r="H37" s="14"/>
      <c r="J37" s="12"/>
      <c r="K37" s="12"/>
    </row>
    <row r="38" spans="1:11" ht="24.75" customHeight="1">
      <c r="A38" s="13" t="s">
        <v>162</v>
      </c>
      <c r="B38" s="13"/>
      <c r="C38" s="6"/>
      <c r="D38" s="6"/>
      <c r="E38" s="87"/>
      <c r="G38" s="11" t="s">
        <v>166</v>
      </c>
      <c r="H38" s="150"/>
      <c r="J38" s="8"/>
      <c r="K38" s="8"/>
    </row>
    <row r="39" spans="1:11" ht="24.75" customHeight="1">
      <c r="A39" s="158" t="s">
        <v>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</row>
    <row r="40" spans="1:11" ht="24.75" customHeight="1">
      <c r="A40" s="158" t="s">
        <v>72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</row>
    <row r="41" spans="1:11" ht="24.75" customHeight="1">
      <c r="A41" s="160" t="s">
        <v>102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</row>
    <row r="42" spans="1:11" ht="24.75" customHeight="1">
      <c r="A42" s="160" t="str">
        <f>A3</f>
        <v>สำหรับปี สิ้นสุดวันที่ 31 ธันวาคม 2563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</row>
    <row r="43" spans="1:11" ht="24.75" customHeight="1">
      <c r="A43" s="33"/>
      <c r="B43" s="33"/>
      <c r="C43" s="150"/>
      <c r="D43" s="150"/>
      <c r="E43" s="150"/>
      <c r="F43" s="150"/>
      <c r="G43" s="150"/>
      <c r="H43" s="150"/>
      <c r="I43" s="150"/>
      <c r="J43" s="150"/>
      <c r="K43" s="150"/>
    </row>
    <row r="44" spans="1:11" ht="24.75" customHeight="1">
      <c r="A44" s="33"/>
      <c r="B44" s="33"/>
      <c r="C44" s="19"/>
      <c r="D44" s="19"/>
      <c r="E44" s="157" t="s">
        <v>4</v>
      </c>
      <c r="F44" s="157"/>
      <c r="G44" s="157"/>
      <c r="H44" s="9"/>
      <c r="I44" s="148"/>
      <c r="J44" s="148" t="s">
        <v>5</v>
      </c>
      <c r="K44" s="148"/>
    </row>
    <row r="45" spans="1:11" ht="24.75" customHeight="1">
      <c r="A45" s="22"/>
      <c r="B45" s="22"/>
      <c r="C45" s="83" t="s">
        <v>7</v>
      </c>
      <c r="D45" s="83"/>
      <c r="E45" s="21" t="str">
        <f>E6</f>
        <v>2563</v>
      </c>
      <c r="F45" s="8"/>
      <c r="G45" s="21" t="str">
        <f>G6</f>
        <v>2562</v>
      </c>
      <c r="H45" s="8"/>
      <c r="I45" s="21" t="str">
        <f>I6</f>
        <v>2563</v>
      </c>
      <c r="J45" s="8"/>
      <c r="K45" s="21" t="str">
        <f>K6</f>
        <v>2562</v>
      </c>
    </row>
    <row r="46" spans="1:11" ht="24.75" customHeight="1">
      <c r="A46" s="11" t="s">
        <v>115</v>
      </c>
      <c r="B46" s="11"/>
      <c r="C46" s="30"/>
      <c r="D46" s="30"/>
      <c r="E46" s="2"/>
      <c r="F46" s="2"/>
      <c r="G46" s="8"/>
      <c r="H46" s="31"/>
      <c r="I46" s="31"/>
      <c r="J46" s="32"/>
      <c r="K46" s="31"/>
    </row>
    <row r="47" spans="1:11" s="9" customFormat="1" ht="24.75" customHeight="1">
      <c r="A47" s="11" t="s">
        <v>59</v>
      </c>
      <c r="B47" s="11"/>
      <c r="C47" s="27"/>
      <c r="D47" s="27"/>
      <c r="E47" s="36">
        <f>E49-E48</f>
        <v>19131356.260000043</v>
      </c>
      <c r="F47" s="36"/>
      <c r="G47" s="36">
        <f>G49-G48</f>
        <v>50256944.829599947</v>
      </c>
      <c r="H47" s="36"/>
      <c r="I47" s="36">
        <f>I26</f>
        <v>13469775.349999927</v>
      </c>
      <c r="J47" s="36"/>
      <c r="K47" s="36">
        <f>K26</f>
        <v>39064437.28999953</v>
      </c>
    </row>
    <row r="48" spans="1:11" s="9" customFormat="1" ht="24.75" customHeight="1">
      <c r="A48" s="2" t="s">
        <v>60</v>
      </c>
      <c r="B48" s="2"/>
      <c r="C48" s="27"/>
      <c r="D48" s="27"/>
      <c r="E48" s="37">
        <v>18.100000000000001</v>
      </c>
      <c r="F48" s="36"/>
      <c r="G48" s="146">
        <v>40.14</v>
      </c>
      <c r="H48" s="36"/>
      <c r="I48" s="36">
        <v>0</v>
      </c>
      <c r="J48" s="36"/>
      <c r="K48" s="36">
        <v>0</v>
      </c>
    </row>
    <row r="49" spans="1:11" s="9" customFormat="1" ht="24.75" customHeight="1" thickBot="1">
      <c r="A49" s="26"/>
      <c r="B49" s="26"/>
      <c r="C49" s="27"/>
      <c r="D49" s="27"/>
      <c r="E49" s="125">
        <f>E26</f>
        <v>19131374.360000044</v>
      </c>
      <c r="F49" s="36"/>
      <c r="G49" s="125">
        <f>G26</f>
        <v>50256984.969599947</v>
      </c>
      <c r="H49" s="36"/>
      <c r="I49" s="125">
        <f>SUM(I47:I48)</f>
        <v>13469775.349999927</v>
      </c>
      <c r="J49" s="36"/>
      <c r="K49" s="125">
        <f>SUM(K47:K48)</f>
        <v>39064437.28999953</v>
      </c>
    </row>
    <row r="50" spans="1:11" s="9" customFormat="1" ht="24.75" customHeight="1" thickTop="1">
      <c r="A50" s="26"/>
      <c r="B50" s="26"/>
      <c r="C50" s="27"/>
      <c r="D50" s="27"/>
      <c r="E50" s="38"/>
      <c r="F50" s="39"/>
      <c r="G50" s="38"/>
      <c r="H50" s="37"/>
      <c r="I50" s="36"/>
      <c r="J50" s="37"/>
      <c r="K50" s="36"/>
    </row>
    <row r="51" spans="1:11" ht="24.75" customHeight="1">
      <c r="A51" s="11" t="s">
        <v>96</v>
      </c>
      <c r="B51" s="11"/>
      <c r="C51" s="30"/>
      <c r="D51" s="30"/>
      <c r="E51" s="38"/>
      <c r="F51" s="38"/>
      <c r="G51" s="36"/>
      <c r="H51" s="40"/>
      <c r="I51" s="40"/>
      <c r="J51" s="41"/>
      <c r="K51" s="40"/>
    </row>
    <row r="52" spans="1:11" s="9" customFormat="1" ht="24.75" customHeight="1">
      <c r="A52" s="11" t="s">
        <v>59</v>
      </c>
      <c r="B52" s="11"/>
      <c r="C52" s="27"/>
      <c r="D52" s="27"/>
      <c r="E52" s="36">
        <f>E54-E53</f>
        <v>19131356.260000043</v>
      </c>
      <c r="F52" s="36"/>
      <c r="G52" s="36">
        <f>G54-G53</f>
        <v>49965139.239599943</v>
      </c>
      <c r="H52" s="36"/>
      <c r="I52" s="36">
        <f>I33</f>
        <v>13469775.349999927</v>
      </c>
      <c r="J52" s="36"/>
      <c r="K52" s="36">
        <f>K33</f>
        <v>39357480.489999533</v>
      </c>
    </row>
    <row r="53" spans="1:11" s="9" customFormat="1" ht="24.75" customHeight="1">
      <c r="A53" s="2" t="s">
        <v>60</v>
      </c>
      <c r="B53" s="2"/>
      <c r="C53" s="27"/>
      <c r="D53" s="27"/>
      <c r="E53" s="37">
        <f>E48</f>
        <v>18.100000000000001</v>
      </c>
      <c r="F53" s="36"/>
      <c r="G53" s="146">
        <v>38.1</v>
      </c>
      <c r="H53" s="36"/>
      <c r="I53" s="36">
        <v>0</v>
      </c>
      <c r="J53" s="36"/>
      <c r="K53" s="36">
        <v>0</v>
      </c>
    </row>
    <row r="54" spans="1:11" s="9" customFormat="1" ht="24.75" customHeight="1" thickBot="1">
      <c r="A54" s="26"/>
      <c r="B54" s="26"/>
      <c r="C54" s="27"/>
      <c r="D54" s="27"/>
      <c r="E54" s="125">
        <f>E33</f>
        <v>19131374.360000044</v>
      </c>
      <c r="F54" s="36"/>
      <c r="G54" s="125">
        <f>G33</f>
        <v>49965177.339599945</v>
      </c>
      <c r="H54" s="36"/>
      <c r="I54" s="125">
        <f>SUM(I52:I53)</f>
        <v>13469775.349999927</v>
      </c>
      <c r="J54" s="36"/>
      <c r="K54" s="125">
        <f>SUM(K52:K53)</f>
        <v>39357480.489999533</v>
      </c>
    </row>
    <row r="55" spans="1:11" s="9" customFormat="1" ht="24.75" customHeight="1" thickTop="1">
      <c r="A55" s="26"/>
      <c r="B55" s="26"/>
      <c r="C55" s="27"/>
      <c r="D55" s="27"/>
      <c r="E55" s="39"/>
      <c r="F55" s="39"/>
      <c r="G55" s="36"/>
      <c r="H55" s="37"/>
      <c r="I55" s="36"/>
      <c r="J55" s="37"/>
      <c r="K55" s="36"/>
    </row>
    <row r="56" spans="1:11" s="9" customFormat="1" ht="24.75" customHeight="1">
      <c r="A56" s="6" t="s">
        <v>146</v>
      </c>
      <c r="B56" s="6"/>
      <c r="C56" s="85" t="s">
        <v>221</v>
      </c>
      <c r="D56" s="85"/>
    </row>
    <row r="57" spans="1:11" ht="24.75" customHeight="1">
      <c r="A57" s="33" t="s">
        <v>149</v>
      </c>
      <c r="B57" s="33"/>
      <c r="C57" s="28"/>
      <c r="D57" s="28"/>
      <c r="E57" s="38"/>
      <c r="F57" s="38"/>
      <c r="G57" s="38"/>
      <c r="H57" s="38"/>
      <c r="I57" s="38"/>
      <c r="J57" s="38"/>
      <c r="K57" s="38"/>
    </row>
    <row r="58" spans="1:11" ht="24.75" customHeight="1">
      <c r="A58" s="6" t="s">
        <v>148</v>
      </c>
      <c r="C58" s="28"/>
      <c r="D58" s="28"/>
      <c r="E58" s="38">
        <f>E47/E59</f>
        <v>5.1201755732274638E-2</v>
      </c>
      <c r="F58" s="38"/>
      <c r="G58" s="38">
        <f>G47/G59</f>
        <v>0.1458194420108776</v>
      </c>
      <c r="H58" s="38"/>
      <c r="I58" s="38">
        <f>I47/I59</f>
        <v>3.6049516713108812E-2</v>
      </c>
      <c r="J58" s="38"/>
      <c r="K58" s="38">
        <f>K47/K59</f>
        <v>0.11334462266678925</v>
      </c>
    </row>
    <row r="59" spans="1:11" ht="24.75" customHeight="1">
      <c r="A59" s="2" t="s">
        <v>147</v>
      </c>
      <c r="B59" s="2"/>
      <c r="C59" s="28"/>
      <c r="D59" s="28"/>
      <c r="E59" s="138">
        <v>373646489</v>
      </c>
      <c r="F59" s="38"/>
      <c r="G59" s="138">
        <v>344651880</v>
      </c>
      <c r="H59" s="38"/>
      <c r="I59" s="138">
        <v>373646489</v>
      </c>
      <c r="J59" s="38"/>
      <c r="K59" s="138">
        <v>344651880</v>
      </c>
    </row>
    <row r="60" spans="1:11" ht="24.75" customHeight="1">
      <c r="C60" s="28"/>
      <c r="D60" s="28"/>
      <c r="E60" s="38"/>
      <c r="F60" s="38"/>
      <c r="G60" s="38"/>
      <c r="H60" s="38"/>
      <c r="I60" s="38"/>
      <c r="J60" s="38"/>
      <c r="K60" s="38"/>
    </row>
    <row r="61" spans="1:11" ht="24.75" customHeight="1">
      <c r="C61" s="28"/>
      <c r="D61" s="28"/>
      <c r="E61" s="38"/>
      <c r="F61" s="38"/>
      <c r="G61" s="38"/>
      <c r="H61" s="38"/>
      <c r="I61" s="38"/>
      <c r="J61" s="38"/>
      <c r="K61" s="38"/>
    </row>
    <row r="62" spans="1:11" ht="24.75" customHeight="1">
      <c r="C62" s="17"/>
      <c r="D62" s="17"/>
      <c r="E62" s="23"/>
      <c r="G62" s="24"/>
      <c r="H62" s="25"/>
      <c r="I62" s="24"/>
      <c r="J62" s="25"/>
      <c r="K62" s="24"/>
    </row>
    <row r="63" spans="1:11" ht="24.75" customHeight="1">
      <c r="A63" s="22" t="s">
        <v>11</v>
      </c>
      <c r="B63" s="22"/>
    </row>
    <row r="64" spans="1:11" ht="24.75" customHeight="1">
      <c r="A64" s="22"/>
      <c r="B64" s="22"/>
    </row>
    <row r="65" spans="1:11" ht="24.75" customHeight="1">
      <c r="A65" s="33"/>
      <c r="B65" s="33"/>
      <c r="C65" s="17"/>
      <c r="D65" s="17"/>
      <c r="E65" s="150"/>
      <c r="F65" s="150"/>
      <c r="G65" s="149"/>
      <c r="H65" s="150"/>
      <c r="I65" s="149"/>
      <c r="J65" s="150"/>
      <c r="K65" s="18"/>
    </row>
    <row r="66" spans="1:11" ht="24.75" customHeight="1">
      <c r="A66" s="22"/>
      <c r="B66" s="22"/>
    </row>
    <row r="67" spans="1:11" ht="24.75" customHeight="1">
      <c r="A67" s="22"/>
      <c r="B67" s="22"/>
    </row>
    <row r="68" spans="1:11" ht="24.75" customHeight="1">
      <c r="A68" s="14" t="s">
        <v>160</v>
      </c>
      <c r="B68" s="14"/>
      <c r="C68" s="6"/>
      <c r="D68" s="6"/>
      <c r="E68" s="86"/>
      <c r="F68" s="6" t="s">
        <v>165</v>
      </c>
      <c r="H68" s="14"/>
      <c r="J68" s="12"/>
      <c r="K68" s="12"/>
    </row>
    <row r="69" spans="1:11" ht="24.75" customHeight="1">
      <c r="A69" s="13" t="s">
        <v>162</v>
      </c>
      <c r="B69" s="13"/>
      <c r="C69" s="6"/>
      <c r="D69" s="6"/>
      <c r="E69" s="87"/>
      <c r="G69" s="11" t="s">
        <v>166</v>
      </c>
      <c r="H69" s="150"/>
      <c r="J69" s="8"/>
      <c r="K69" s="8"/>
    </row>
    <row r="70" spans="1:11" ht="24.75" customHeight="1"/>
    <row r="71" spans="1:11" ht="24.75" customHeight="1"/>
    <row r="72" spans="1:11" ht="24.75" customHeight="1"/>
    <row r="73" spans="1:11" ht="24.75" customHeight="1"/>
  </sheetData>
  <mergeCells count="9">
    <mergeCell ref="A41:K41"/>
    <mergeCell ref="A42:K42"/>
    <mergeCell ref="E44:G44"/>
    <mergeCell ref="A1:K1"/>
    <mergeCell ref="A2:K2"/>
    <mergeCell ref="A3:K3"/>
    <mergeCell ref="E5:G5"/>
    <mergeCell ref="A39:K39"/>
    <mergeCell ref="A40:K40"/>
  </mergeCells>
  <pageMargins left="0.82677165354330717" right="0.31496062992125984" top="0.59055118110236227" bottom="0.51181102362204722" header="0.31496062992125984" footer="0.35433070866141736"/>
  <pageSetup paperSize="9" scale="85" fitToHeight="0" orientation="portrait" r:id="rId1"/>
  <headerFooter scaleWithDoc="0"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zoomScale="85" zoomScaleNormal="85" zoomScaleSheetLayoutView="55" workbookViewId="0">
      <selection activeCell="D33" sqref="D33"/>
    </sheetView>
  </sheetViews>
  <sheetFormatPr defaultColWidth="9.33203125" defaultRowHeight="24.75" customHeight="1"/>
  <cols>
    <col min="1" max="2" width="9.33203125" style="16"/>
    <col min="3" max="4" width="9.33203125" style="16" customWidth="1"/>
    <col min="5" max="5" width="12.33203125" style="16" customWidth="1"/>
    <col min="6" max="6" width="10.5" style="16" customWidth="1"/>
    <col min="7" max="7" width="16.6640625" style="16" customWidth="1"/>
    <col min="8" max="8" width="1.5" style="16" customWidth="1"/>
    <col min="9" max="9" width="16.6640625" style="16" customWidth="1"/>
    <col min="10" max="10" width="1.5" style="16" customWidth="1"/>
    <col min="11" max="11" width="16.6640625" style="16" customWidth="1"/>
    <col min="12" max="12" width="1.33203125" style="16" customWidth="1"/>
    <col min="13" max="13" width="17.6640625" style="16" customWidth="1"/>
    <col min="14" max="14" width="1.33203125" style="16" customWidth="1"/>
    <col min="15" max="15" width="17.6640625" style="16" customWidth="1"/>
    <col min="16" max="16" width="1.33203125" style="16" customWidth="1"/>
    <col min="17" max="17" width="16.6640625" style="16" customWidth="1"/>
    <col min="18" max="18" width="1.33203125" style="16" customWidth="1"/>
    <col min="19" max="19" width="18.6640625" style="16" customWidth="1"/>
    <col min="20" max="20" width="1.6640625" style="16" customWidth="1"/>
    <col min="21" max="22" width="9.33203125" style="16"/>
    <col min="23" max="23" width="13.5" style="16" bestFit="1" customWidth="1"/>
    <col min="24" max="16384" width="9.33203125" style="16"/>
  </cols>
  <sheetData>
    <row r="1" spans="1:20" ht="24.75" customHeight="1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51"/>
    </row>
    <row r="2" spans="1:20" ht="24.75" customHeight="1">
      <c r="A2" s="162" t="s">
        <v>32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20" ht="24.75" customHeight="1">
      <c r="A3" s="162" t="s">
        <v>182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</row>
    <row r="4" spans="1:20" ht="24.75" customHeight="1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0" ht="24.75" customHeight="1">
      <c r="A5" s="73"/>
      <c r="B5" s="73"/>
      <c r="C5" s="73"/>
      <c r="D5" s="73"/>
      <c r="E5" s="73"/>
      <c r="F5" s="73"/>
      <c r="G5" s="164" t="s">
        <v>4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</row>
    <row r="6" spans="1:20" ht="24.75" customHeight="1">
      <c r="A6" s="73"/>
      <c r="B6" s="73"/>
      <c r="C6" s="73"/>
      <c r="D6" s="73"/>
      <c r="E6" s="73"/>
      <c r="F6" s="73"/>
      <c r="G6" s="163" t="s">
        <v>39</v>
      </c>
      <c r="H6" s="163"/>
      <c r="I6" s="163"/>
      <c r="J6" s="163"/>
      <c r="K6" s="163"/>
      <c r="L6" s="163"/>
      <c r="M6" s="163"/>
      <c r="N6" s="163"/>
      <c r="O6" s="163"/>
      <c r="P6" s="152"/>
      <c r="Q6" s="96" t="s">
        <v>40</v>
      </c>
      <c r="R6" s="152"/>
      <c r="S6" s="97" t="s">
        <v>43</v>
      </c>
    </row>
    <row r="7" spans="1:20" ht="24.75" customHeight="1">
      <c r="A7" s="33"/>
      <c r="B7" s="73"/>
      <c r="C7" s="73"/>
      <c r="D7" s="73"/>
      <c r="E7" s="73"/>
      <c r="F7" s="73"/>
      <c r="G7" s="98" t="s">
        <v>33</v>
      </c>
      <c r="H7" s="99"/>
      <c r="I7" s="98" t="s">
        <v>103</v>
      </c>
      <c r="J7" s="99"/>
      <c r="K7" s="100"/>
      <c r="L7" s="153" t="s">
        <v>35</v>
      </c>
      <c r="M7" s="101"/>
      <c r="N7" s="102"/>
      <c r="O7" s="103" t="s">
        <v>37</v>
      </c>
      <c r="P7" s="34"/>
      <c r="Q7" s="76" t="s">
        <v>41</v>
      </c>
      <c r="R7" s="34"/>
      <c r="S7" s="76" t="s">
        <v>44</v>
      </c>
    </row>
    <row r="8" spans="1:20" ht="24.75" customHeight="1">
      <c r="A8" s="73"/>
      <c r="B8" s="33"/>
      <c r="C8" s="33"/>
      <c r="D8" s="33"/>
      <c r="E8" s="33"/>
      <c r="F8" s="33"/>
      <c r="G8" s="104" t="s">
        <v>34</v>
      </c>
      <c r="H8" s="105"/>
      <c r="I8" s="104" t="s">
        <v>133</v>
      </c>
      <c r="J8" s="105"/>
      <c r="K8" s="104" t="s">
        <v>25</v>
      </c>
      <c r="L8" s="104"/>
      <c r="M8" s="103" t="s">
        <v>26</v>
      </c>
      <c r="N8" s="105"/>
      <c r="O8" s="103" t="s">
        <v>38</v>
      </c>
      <c r="P8" s="105"/>
      <c r="Q8" s="103" t="s">
        <v>42</v>
      </c>
      <c r="R8" s="105"/>
      <c r="S8" s="106"/>
    </row>
    <row r="9" spans="1:20" ht="24.75" customHeight="1">
      <c r="A9" s="73"/>
      <c r="B9" s="33"/>
      <c r="C9" s="33"/>
      <c r="D9" s="33"/>
      <c r="E9" s="33"/>
      <c r="F9" s="33"/>
      <c r="G9" s="104"/>
      <c r="H9" s="105"/>
      <c r="I9" s="104"/>
      <c r="J9" s="105"/>
      <c r="K9" s="104" t="s">
        <v>117</v>
      </c>
      <c r="L9" s="104"/>
      <c r="M9" s="103"/>
      <c r="N9" s="105"/>
      <c r="P9" s="105"/>
      <c r="Q9" s="103"/>
      <c r="R9" s="105"/>
      <c r="S9" s="106"/>
    </row>
    <row r="10" spans="1:20" ht="24.75" customHeight="1">
      <c r="A10" s="73"/>
      <c r="B10" s="33"/>
      <c r="C10" s="33"/>
      <c r="D10" s="33"/>
      <c r="E10" s="33"/>
      <c r="F10" s="134" t="s">
        <v>7</v>
      </c>
      <c r="G10" s="107"/>
      <c r="H10" s="108"/>
      <c r="I10" s="107"/>
      <c r="J10" s="108"/>
      <c r="K10" s="107" t="s">
        <v>36</v>
      </c>
      <c r="L10" s="107"/>
      <c r="M10" s="154"/>
      <c r="N10" s="108"/>
      <c r="O10" s="154"/>
      <c r="P10" s="108"/>
      <c r="Q10" s="154"/>
      <c r="R10" s="108"/>
      <c r="S10" s="109"/>
    </row>
    <row r="11" spans="1:20" s="34" customFormat="1" ht="24.75" customHeight="1">
      <c r="A11" s="1" t="s">
        <v>120</v>
      </c>
      <c r="B11" s="9"/>
      <c r="C11" s="9"/>
      <c r="D11" s="9"/>
      <c r="E11" s="9"/>
      <c r="F11" s="9"/>
      <c r="G11" s="60">
        <v>172325940</v>
      </c>
      <c r="H11" s="60"/>
      <c r="I11" s="60">
        <v>11163065</v>
      </c>
      <c r="J11" s="60"/>
      <c r="K11" s="60">
        <v>19500000</v>
      </c>
      <c r="L11" s="60"/>
      <c r="M11" s="60">
        <v>63583532.649999999</v>
      </c>
      <c r="N11" s="60"/>
      <c r="O11" s="60">
        <v>266572537.64910001</v>
      </c>
      <c r="P11" s="60"/>
      <c r="Q11" s="60">
        <v>139.86000000000001</v>
      </c>
      <c r="R11" s="60"/>
      <c r="S11" s="60">
        <f>+O11+Q11</f>
        <v>266572677.50910002</v>
      </c>
    </row>
    <row r="12" spans="1:20" s="34" customFormat="1" ht="24.75" customHeight="1">
      <c r="A12" s="90" t="s">
        <v>183</v>
      </c>
      <c r="B12" s="43"/>
      <c r="C12" s="43"/>
      <c r="D12" s="43"/>
      <c r="E12" s="43"/>
      <c r="F12" s="105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</row>
    <row r="13" spans="1:20" s="34" customFormat="1" ht="24.75" customHeight="1">
      <c r="A13" s="141" t="s">
        <v>170</v>
      </c>
      <c r="B13" s="43"/>
      <c r="C13" s="43"/>
      <c r="D13" s="43"/>
      <c r="E13" s="43"/>
      <c r="F13" s="105"/>
      <c r="G13" s="131">
        <v>0</v>
      </c>
      <c r="H13" s="60"/>
      <c r="I13" s="131">
        <v>0</v>
      </c>
      <c r="J13" s="60"/>
      <c r="K13" s="131">
        <v>0</v>
      </c>
      <c r="L13" s="60"/>
      <c r="M13" s="60">
        <v>-34465188</v>
      </c>
      <c r="N13" s="60"/>
      <c r="O13" s="60">
        <f>SUM(G13:N13)</f>
        <v>-34465188</v>
      </c>
      <c r="P13" s="60"/>
      <c r="Q13" s="60">
        <v>0</v>
      </c>
      <c r="R13" s="60"/>
      <c r="S13" s="60">
        <f>SUM(O13:Q13)</f>
        <v>-34465188</v>
      </c>
    </row>
    <row r="14" spans="1:20" s="34" customFormat="1" ht="24.75" customHeight="1">
      <c r="A14" s="141" t="s">
        <v>187</v>
      </c>
      <c r="B14" s="43"/>
      <c r="C14" s="43"/>
      <c r="D14" s="43"/>
      <c r="E14" s="43"/>
      <c r="F14" s="110"/>
      <c r="G14" s="131">
        <v>0</v>
      </c>
      <c r="H14" s="60"/>
      <c r="I14" s="131">
        <v>0</v>
      </c>
      <c r="J14" s="60"/>
      <c r="K14" s="131">
        <v>0</v>
      </c>
      <c r="L14" s="60"/>
      <c r="M14" s="60">
        <v>50256944.829599835</v>
      </c>
      <c r="N14" s="60"/>
      <c r="O14" s="60">
        <f>SUM(G14:N14)</f>
        <v>50256944.829599835</v>
      </c>
      <c r="P14" s="60"/>
      <c r="Q14" s="60">
        <v>40.14</v>
      </c>
      <c r="R14" s="60"/>
      <c r="S14" s="60">
        <f>SUM(O14:Q14)</f>
        <v>50256984.969599836</v>
      </c>
    </row>
    <row r="15" spans="1:20" s="34" customFormat="1" ht="24.75" customHeight="1">
      <c r="A15" s="141" t="s">
        <v>188</v>
      </c>
      <c r="B15" s="43"/>
      <c r="C15" s="43"/>
      <c r="D15" s="43"/>
      <c r="E15" s="43"/>
      <c r="F15" s="110"/>
      <c r="G15" s="131">
        <v>0</v>
      </c>
      <c r="H15" s="60"/>
      <c r="I15" s="131">
        <v>0</v>
      </c>
      <c r="J15" s="60"/>
      <c r="K15" s="131">
        <v>0</v>
      </c>
      <c r="L15" s="60"/>
      <c r="M15" s="60">
        <v>-291805.59000000003</v>
      </c>
      <c r="N15" s="60"/>
      <c r="O15" s="60">
        <f>SUM(G15:N15)</f>
        <v>-291805.59000000003</v>
      </c>
      <c r="P15" s="60"/>
      <c r="Q15" s="60">
        <v>-2.0399999999999991</v>
      </c>
      <c r="R15" s="60"/>
      <c r="S15" s="60">
        <f>SUM(O15:Q15)</f>
        <v>-291807.63</v>
      </c>
    </row>
    <row r="16" spans="1:20" s="34" customFormat="1" ht="24.75" customHeight="1" thickBot="1">
      <c r="A16" s="105" t="s">
        <v>184</v>
      </c>
      <c r="B16" s="105"/>
      <c r="C16" s="105"/>
      <c r="D16" s="105"/>
      <c r="E16" s="105"/>
      <c r="F16" s="105"/>
      <c r="G16" s="133">
        <f>SUM(G11:G15)</f>
        <v>172325940</v>
      </c>
      <c r="H16" s="60"/>
      <c r="I16" s="133">
        <f>SUM(I11:I15)</f>
        <v>11163065</v>
      </c>
      <c r="J16" s="60"/>
      <c r="K16" s="133">
        <f>SUM(K11:K15)</f>
        <v>19500000</v>
      </c>
      <c r="L16" s="60"/>
      <c r="M16" s="133">
        <f>SUM(M11:M15)</f>
        <v>79083483.88959983</v>
      </c>
      <c r="N16" s="60"/>
      <c r="O16" s="133">
        <f>SUM(O11:O15)</f>
        <v>282072488.88869989</v>
      </c>
      <c r="P16" s="60"/>
      <c r="Q16" s="133">
        <f>SUM(Q11:Q15)</f>
        <v>177.96</v>
      </c>
      <c r="R16" s="60"/>
      <c r="S16" s="133">
        <f>SUM(S11:S15)</f>
        <v>282072666.84869987</v>
      </c>
    </row>
    <row r="17" spans="1:19" s="34" customFormat="1" ht="24.75" customHeight="1" thickTop="1">
      <c r="A17" s="111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</row>
    <row r="18" spans="1:19" s="34" customFormat="1" ht="24.75" customHeight="1">
      <c r="A18" s="1" t="s">
        <v>153</v>
      </c>
      <c r="B18" s="9"/>
      <c r="C18" s="9"/>
      <c r="D18" s="9"/>
      <c r="E18" s="9"/>
      <c r="F18" s="9"/>
      <c r="G18" s="60">
        <v>172325940</v>
      </c>
      <c r="H18" s="60"/>
      <c r="I18" s="60">
        <v>11163065</v>
      </c>
      <c r="J18" s="60"/>
      <c r="K18" s="60">
        <v>19500000</v>
      </c>
      <c r="L18" s="60"/>
      <c r="M18" s="60">
        <v>79083483.88959983</v>
      </c>
      <c r="N18" s="60"/>
      <c r="O18" s="60">
        <v>282072488.88959986</v>
      </c>
      <c r="P18" s="60"/>
      <c r="Q18" s="60">
        <v>177.95999999995345</v>
      </c>
      <c r="R18" s="60"/>
      <c r="S18" s="60">
        <f>SUM(O18:Q18)</f>
        <v>282072666.84959984</v>
      </c>
    </row>
    <row r="19" spans="1:19" s="34" customFormat="1" ht="24.75" customHeight="1">
      <c r="A19" s="90" t="s">
        <v>185</v>
      </c>
      <c r="B19" s="43"/>
      <c r="C19" s="43"/>
      <c r="D19" s="43"/>
      <c r="E19" s="43"/>
      <c r="F19" s="105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</row>
    <row r="20" spans="1:19" s="34" customFormat="1" ht="24.75" customHeight="1">
      <c r="A20" s="43" t="s">
        <v>212</v>
      </c>
      <c r="B20" s="43"/>
      <c r="C20" s="43"/>
      <c r="D20" s="43"/>
      <c r="E20" s="43"/>
      <c r="F20" s="96" t="s">
        <v>208</v>
      </c>
      <c r="G20" s="60">
        <v>57674060</v>
      </c>
      <c r="H20" s="60"/>
      <c r="I20" s="60">
        <v>31536041.670000002</v>
      </c>
      <c r="J20" s="60"/>
      <c r="K20" s="60">
        <v>0</v>
      </c>
      <c r="L20" s="60"/>
      <c r="M20" s="60">
        <v>0</v>
      </c>
      <c r="N20" s="60"/>
      <c r="O20" s="60">
        <f>SUM(G20:N20)</f>
        <v>89210101.670000002</v>
      </c>
      <c r="P20" s="60"/>
      <c r="Q20" s="60">
        <v>0</v>
      </c>
      <c r="R20" s="60"/>
      <c r="S20" s="60">
        <f>SUM(O20:Q20)</f>
        <v>89210101.670000002</v>
      </c>
    </row>
    <row r="21" spans="1:19" s="34" customFormat="1" ht="24.75" customHeight="1">
      <c r="A21" s="43" t="s">
        <v>170</v>
      </c>
      <c r="B21" s="43"/>
      <c r="C21" s="43"/>
      <c r="D21" s="43"/>
      <c r="E21" s="43"/>
      <c r="F21" s="96" t="s">
        <v>222</v>
      </c>
      <c r="G21" s="60">
        <v>0</v>
      </c>
      <c r="H21" s="60"/>
      <c r="I21" s="60">
        <v>0</v>
      </c>
      <c r="J21" s="60"/>
      <c r="K21" s="60">
        <v>0</v>
      </c>
      <c r="L21" s="60"/>
      <c r="M21" s="60">
        <v>-51697782</v>
      </c>
      <c r="N21" s="60"/>
      <c r="O21" s="60">
        <f>SUM(G21:N21)</f>
        <v>-51697782</v>
      </c>
      <c r="P21" s="60"/>
      <c r="Q21" s="60">
        <v>0</v>
      </c>
      <c r="R21" s="60"/>
      <c r="S21" s="60">
        <f>SUM(O21:Q21)</f>
        <v>-51697782</v>
      </c>
    </row>
    <row r="22" spans="1:19" s="34" customFormat="1" ht="24.75" customHeight="1">
      <c r="A22" s="43" t="s">
        <v>187</v>
      </c>
      <c r="B22" s="43"/>
      <c r="C22" s="43"/>
      <c r="D22" s="43"/>
      <c r="E22" s="43"/>
      <c r="F22" s="110"/>
      <c r="G22" s="60">
        <v>0</v>
      </c>
      <c r="H22" s="60"/>
      <c r="I22" s="60">
        <v>0</v>
      </c>
      <c r="J22" s="60"/>
      <c r="K22" s="60">
        <v>0</v>
      </c>
      <c r="L22" s="60"/>
      <c r="M22" s="60">
        <f>งบกำไรขาดทุนเบ็ดเสร็จ!E52</f>
        <v>19131356.260000043</v>
      </c>
      <c r="N22" s="60"/>
      <c r="O22" s="60">
        <f>SUM(G22:N22)</f>
        <v>19131356.260000043</v>
      </c>
      <c r="P22" s="60"/>
      <c r="Q22" s="60">
        <f>งบกำไรขาดทุนเบ็ดเสร็จ!E53</f>
        <v>18.100000000000001</v>
      </c>
      <c r="R22" s="60"/>
      <c r="S22" s="60">
        <f>SUM(O22:Q22)</f>
        <v>19131374.360000044</v>
      </c>
    </row>
    <row r="23" spans="1:19" s="34" customFormat="1" ht="24.75" customHeight="1" thickBot="1">
      <c r="A23" s="105" t="s">
        <v>186</v>
      </c>
      <c r="B23" s="105"/>
      <c r="C23" s="105"/>
      <c r="D23" s="105"/>
      <c r="E23" s="105"/>
      <c r="F23" s="105"/>
      <c r="G23" s="133">
        <f>SUM(G18:G22)</f>
        <v>230000000</v>
      </c>
      <c r="H23" s="60"/>
      <c r="I23" s="133">
        <f>SUM(I18:I22)</f>
        <v>42699106.670000002</v>
      </c>
      <c r="J23" s="60"/>
      <c r="K23" s="133">
        <f>SUM(K18:K22)</f>
        <v>19500000</v>
      </c>
      <c r="L23" s="60"/>
      <c r="M23" s="133">
        <f>SUM(M18:M22)</f>
        <v>46517058.149599873</v>
      </c>
      <c r="N23" s="60"/>
      <c r="O23" s="133">
        <f>SUM(O18:O22)</f>
        <v>338716164.81959993</v>
      </c>
      <c r="P23" s="60"/>
      <c r="Q23" s="133">
        <f>SUM(Q18:Q22)</f>
        <v>196.05999999995345</v>
      </c>
      <c r="R23" s="60"/>
      <c r="S23" s="133">
        <f>SUM(S18:S22)</f>
        <v>338716360.87959993</v>
      </c>
    </row>
    <row r="24" spans="1:19" s="34" customFormat="1" ht="24.75" customHeight="1" thickTop="1">
      <c r="A24" s="111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</row>
    <row r="25" spans="1:19" s="34" customFormat="1" ht="24.75" customHeight="1">
      <c r="A25" s="33" t="s">
        <v>11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</row>
    <row r="26" spans="1:19" s="34" customFormat="1" ht="24.75" customHeight="1">
      <c r="A26" s="33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</row>
    <row r="27" spans="1:19" s="6" customFormat="1" ht="24.75" customHeight="1">
      <c r="C27" s="14" t="s">
        <v>77</v>
      </c>
      <c r="D27" s="14"/>
      <c r="E27" s="14"/>
      <c r="F27" s="14"/>
      <c r="G27" s="14"/>
      <c r="H27" s="14"/>
      <c r="J27" s="14"/>
      <c r="L27" s="14"/>
      <c r="M27" s="14" t="s">
        <v>77</v>
      </c>
    </row>
    <row r="28" spans="1:19" s="6" customFormat="1" ht="24.75" customHeight="1">
      <c r="C28" s="13" t="s">
        <v>88</v>
      </c>
      <c r="D28" s="13"/>
      <c r="E28" s="14"/>
      <c r="F28" s="14"/>
      <c r="L28" s="8"/>
      <c r="M28" s="11" t="s">
        <v>89</v>
      </c>
      <c r="N28" s="2"/>
      <c r="O28" s="2"/>
      <c r="P28" s="2"/>
    </row>
    <row r="29" spans="1:19" ht="24.75" customHeight="1"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</row>
    <row r="31" spans="1:19" ht="24.75" customHeight="1">
      <c r="I31" s="43"/>
      <c r="K31" s="43"/>
      <c r="L31" s="43"/>
    </row>
    <row r="32" spans="1:19" ht="24.75" customHeight="1">
      <c r="I32" s="112"/>
      <c r="K32" s="112"/>
      <c r="L32" s="43"/>
    </row>
    <row r="42" spans="2:2" ht="24.75" customHeight="1">
      <c r="B42" s="113"/>
    </row>
    <row r="43" spans="2:2" ht="24.75" customHeight="1">
      <c r="B43" s="113"/>
    </row>
    <row r="44" spans="2:2" ht="24.75" customHeight="1">
      <c r="B44" s="113"/>
    </row>
  </sheetData>
  <mergeCells count="5">
    <mergeCell ref="A1:S1"/>
    <mergeCell ref="A2:S2"/>
    <mergeCell ref="A3:S3"/>
    <mergeCell ref="G6:O6"/>
    <mergeCell ref="G5:S5"/>
  </mergeCells>
  <pageMargins left="0.83" right="0.31496062992125984" top="0.41" bottom="0.43307086614173229" header="0.27559055118110237" footer="0.19685039370078741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7" zoomScale="92" zoomScaleNormal="92" zoomScaleSheetLayoutView="70" workbookViewId="0">
      <selection activeCell="A18" sqref="A18:B18"/>
    </sheetView>
  </sheetViews>
  <sheetFormatPr defaultColWidth="9.33203125" defaultRowHeight="28.15" customHeight="1"/>
  <cols>
    <col min="1" max="3" width="9.33203125" style="6" customWidth="1"/>
    <col min="4" max="4" width="14.6640625" style="6" customWidth="1"/>
    <col min="5" max="5" width="9.6640625" style="6" customWidth="1"/>
    <col min="6" max="6" width="1.33203125" style="2" customWidth="1"/>
    <col min="7" max="7" width="17" style="6" bestFit="1" customWidth="1"/>
    <col min="8" max="8" width="1.33203125" style="2" customWidth="1"/>
    <col min="9" max="9" width="17" style="2" customWidth="1"/>
    <col min="10" max="10" width="1.33203125" style="2" customWidth="1"/>
    <col min="11" max="11" width="17" style="2" customWidth="1"/>
    <col min="12" max="12" width="1.33203125" style="2" customWidth="1"/>
    <col min="13" max="13" width="17" style="2" customWidth="1"/>
    <col min="14" max="14" width="1.33203125" style="2" customWidth="1"/>
    <col min="15" max="15" width="17" style="6" bestFit="1" customWidth="1"/>
    <col min="16" max="16" width="2.5" style="6" customWidth="1"/>
    <col min="17" max="16384" width="9.33203125" style="6"/>
  </cols>
  <sheetData>
    <row r="1" spans="1:15" ht="28.15" customHeight="1">
      <c r="A1" s="160" t="s">
        <v>116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15" ht="28.15" customHeight="1">
      <c r="A2" s="160" t="s">
        <v>126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</row>
    <row r="3" spans="1:15" ht="28.15" customHeight="1">
      <c r="A3" s="162" t="str">
        <f>เปลี่ยนแปลงรวม!A3</f>
        <v>สำหรับปี สิ้นสุดวันที่ 31 ธันวาคม 2563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</row>
    <row r="4" spans="1:15" ht="28.15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ht="28.15" customHeight="1">
      <c r="E5" s="2"/>
      <c r="G5" s="157" t="s">
        <v>5</v>
      </c>
      <c r="H5" s="157"/>
      <c r="I5" s="157"/>
      <c r="J5" s="157"/>
      <c r="K5" s="157"/>
      <c r="L5" s="157"/>
      <c r="M5" s="157"/>
      <c r="N5" s="157"/>
      <c r="O5" s="157"/>
    </row>
    <row r="6" spans="1:15" ht="28.15" customHeight="1">
      <c r="E6" s="2"/>
      <c r="G6" s="10" t="s">
        <v>33</v>
      </c>
      <c r="H6" s="10"/>
      <c r="I6" s="10" t="s">
        <v>103</v>
      </c>
      <c r="J6" s="10"/>
      <c r="K6" s="157" t="s">
        <v>45</v>
      </c>
      <c r="L6" s="157"/>
      <c r="M6" s="157"/>
      <c r="N6" s="10"/>
      <c r="O6" s="10"/>
    </row>
    <row r="7" spans="1:15" s="150" customFormat="1" ht="28.15" customHeight="1">
      <c r="E7" s="10"/>
      <c r="F7" s="10"/>
      <c r="G7" s="10" t="s">
        <v>34</v>
      </c>
      <c r="H7" s="10"/>
      <c r="I7" s="10" t="s">
        <v>133</v>
      </c>
      <c r="J7" s="10"/>
      <c r="K7" s="10" t="s">
        <v>25</v>
      </c>
      <c r="M7" s="150" t="s">
        <v>26</v>
      </c>
      <c r="O7" s="10" t="s">
        <v>6</v>
      </c>
    </row>
    <row r="8" spans="1:15" s="150" customFormat="1" ht="28.15" customHeight="1">
      <c r="E8" s="134" t="s">
        <v>7</v>
      </c>
      <c r="G8" s="148"/>
      <c r="H8" s="148"/>
      <c r="I8" s="148"/>
      <c r="J8" s="148"/>
      <c r="K8" s="148" t="s">
        <v>118</v>
      </c>
      <c r="L8" s="148"/>
      <c r="M8" s="148"/>
      <c r="N8" s="148"/>
      <c r="O8" s="148"/>
    </row>
    <row r="9" spans="1:15" ht="28.15" customHeight="1">
      <c r="A9" s="1" t="s">
        <v>120</v>
      </c>
      <c r="B9" s="42"/>
      <c r="C9" s="42"/>
      <c r="D9" s="42"/>
      <c r="E9" s="69"/>
      <c r="F9" s="70"/>
      <c r="G9" s="36">
        <v>172325940</v>
      </c>
      <c r="H9" s="36"/>
      <c r="I9" s="36">
        <v>11163065</v>
      </c>
      <c r="J9" s="36"/>
      <c r="K9" s="36">
        <v>17500000</v>
      </c>
      <c r="L9" s="36"/>
      <c r="M9" s="36">
        <v>51069376.399999999</v>
      </c>
      <c r="N9" s="36"/>
      <c r="O9" s="36">
        <f>SUM(G9:M9)</f>
        <v>252058381.40000001</v>
      </c>
    </row>
    <row r="10" spans="1:15" ht="28.15" customHeight="1">
      <c r="A10" s="90" t="s">
        <v>183</v>
      </c>
      <c r="B10" s="42"/>
      <c r="C10" s="42"/>
      <c r="D10" s="42"/>
      <c r="E10" s="69"/>
      <c r="F10" s="70"/>
      <c r="G10" s="36"/>
      <c r="H10" s="36"/>
      <c r="I10" s="36"/>
      <c r="J10" s="36"/>
      <c r="K10" s="36"/>
      <c r="L10" s="36"/>
      <c r="M10" s="36"/>
      <c r="N10" s="36"/>
      <c r="O10" s="36"/>
    </row>
    <row r="11" spans="1:15" ht="28.15" customHeight="1">
      <c r="A11" s="141" t="s">
        <v>170</v>
      </c>
      <c r="B11" s="1"/>
      <c r="C11" s="1"/>
      <c r="D11" s="1"/>
      <c r="E11" s="69"/>
      <c r="F11" s="70"/>
      <c r="G11" s="142">
        <v>0</v>
      </c>
      <c r="H11" s="36"/>
      <c r="I11" s="142">
        <v>0</v>
      </c>
      <c r="J11" s="36"/>
      <c r="K11" s="142">
        <v>0</v>
      </c>
      <c r="L11" s="36"/>
      <c r="M11" s="36">
        <v>-34465188</v>
      </c>
      <c r="N11" s="36"/>
      <c r="O11" s="36">
        <f>SUM(G11:M11)</f>
        <v>-34465188</v>
      </c>
    </row>
    <row r="12" spans="1:15" ht="28.15" customHeight="1">
      <c r="A12" s="141" t="s">
        <v>187</v>
      </c>
      <c r="B12" s="1"/>
      <c r="C12" s="1"/>
      <c r="D12" s="1"/>
      <c r="E12" s="69"/>
      <c r="F12" s="70"/>
      <c r="G12" s="142">
        <v>0</v>
      </c>
      <c r="H12" s="36"/>
      <c r="I12" s="142">
        <v>0</v>
      </c>
      <c r="J12" s="36"/>
      <c r="K12" s="142">
        <v>0</v>
      </c>
      <c r="L12" s="36"/>
      <c r="M12" s="36">
        <v>39064437.289999574</v>
      </c>
      <c r="N12" s="36"/>
      <c r="O12" s="36">
        <f t="shared" ref="O12:O13" si="0">SUM(G12:M12)</f>
        <v>39064437.289999574</v>
      </c>
    </row>
    <row r="13" spans="1:15" ht="28.15" customHeight="1">
      <c r="A13" s="141" t="s">
        <v>188</v>
      </c>
      <c r="B13" s="1"/>
      <c r="C13" s="1"/>
      <c r="D13" s="1"/>
      <c r="E13" s="69"/>
      <c r="F13" s="70"/>
      <c r="G13" s="142">
        <v>0</v>
      </c>
      <c r="H13" s="36"/>
      <c r="I13" s="142">
        <v>0</v>
      </c>
      <c r="J13" s="36"/>
      <c r="K13" s="142">
        <v>0</v>
      </c>
      <c r="L13" s="36"/>
      <c r="M13" s="36">
        <v>293043.20000000001</v>
      </c>
      <c r="N13" s="36"/>
      <c r="O13" s="36">
        <f t="shared" si="0"/>
        <v>293043.20000000001</v>
      </c>
    </row>
    <row r="14" spans="1:15" ht="28.15" customHeight="1" thickBot="1">
      <c r="A14" s="105" t="s">
        <v>184</v>
      </c>
      <c r="B14" s="105"/>
      <c r="C14" s="105"/>
      <c r="D14" s="105"/>
      <c r="E14" s="28"/>
      <c r="F14" s="6"/>
      <c r="G14" s="125">
        <f>SUM(G9:G13)</f>
        <v>172325940</v>
      </c>
      <c r="H14" s="36"/>
      <c r="I14" s="125">
        <f>SUM(I9:I13)</f>
        <v>11163065</v>
      </c>
      <c r="J14" s="36"/>
      <c r="K14" s="125">
        <f>SUM(K9:K13)</f>
        <v>17500000</v>
      </c>
      <c r="L14" s="36"/>
      <c r="M14" s="125">
        <f>SUM(M9:M13)</f>
        <v>55961668.889999576</v>
      </c>
      <c r="N14" s="36"/>
      <c r="O14" s="125">
        <f>SUM(O9:O13)</f>
        <v>256950673.88999957</v>
      </c>
    </row>
    <row r="15" spans="1:15" ht="28.15" customHeight="1" thickTop="1">
      <c r="B15" s="9"/>
      <c r="C15" s="9"/>
      <c r="D15" s="9"/>
      <c r="E15" s="28"/>
      <c r="F15" s="6"/>
      <c r="G15" s="2"/>
      <c r="O15" s="2"/>
    </row>
    <row r="16" spans="1:15" ht="28.15" customHeight="1">
      <c r="A16" s="1" t="s">
        <v>153</v>
      </c>
      <c r="B16" s="9"/>
      <c r="C16" s="9"/>
      <c r="D16" s="9"/>
      <c r="E16" s="28"/>
      <c r="G16" s="36">
        <v>172325940</v>
      </c>
      <c r="H16" s="36"/>
      <c r="I16" s="36">
        <v>11163065</v>
      </c>
      <c r="J16" s="36"/>
      <c r="K16" s="36">
        <v>17500000</v>
      </c>
      <c r="L16" s="36"/>
      <c r="M16" s="36">
        <v>55961668.890000001</v>
      </c>
      <c r="N16" s="36"/>
      <c r="O16" s="36">
        <v>256950673.88999984</v>
      </c>
    </row>
    <row r="17" spans="1:15" ht="28.15" customHeight="1">
      <c r="A17" s="90" t="s">
        <v>185</v>
      </c>
      <c r="B17" s="42"/>
      <c r="C17" s="42"/>
      <c r="D17" s="42"/>
      <c r="E17" s="69"/>
      <c r="F17" s="70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28.15" customHeight="1">
      <c r="A18" s="43" t="s">
        <v>212</v>
      </c>
      <c r="B18" s="42"/>
      <c r="C18" s="42"/>
      <c r="D18" s="42"/>
      <c r="E18" s="96" t="s">
        <v>208</v>
      </c>
      <c r="F18" s="70"/>
      <c r="G18" s="60">
        <v>57674060</v>
      </c>
      <c r="H18" s="60"/>
      <c r="I18" s="60">
        <v>31536041.670000002</v>
      </c>
      <c r="J18" s="36"/>
      <c r="K18" s="36">
        <v>0</v>
      </c>
      <c r="L18" s="36"/>
      <c r="M18" s="36">
        <v>0</v>
      </c>
      <c r="N18" s="36"/>
      <c r="O18" s="36">
        <f>SUM(G18:M18)</f>
        <v>89210101.670000002</v>
      </c>
    </row>
    <row r="19" spans="1:15" ht="28.15" customHeight="1">
      <c r="A19" s="43" t="s">
        <v>170</v>
      </c>
      <c r="B19" s="42"/>
      <c r="C19" s="42"/>
      <c r="D19" s="42"/>
      <c r="E19" s="96" t="s">
        <v>222</v>
      </c>
      <c r="F19" s="70"/>
      <c r="G19" s="36">
        <v>0</v>
      </c>
      <c r="H19" s="36"/>
      <c r="I19" s="36">
        <v>0</v>
      </c>
      <c r="J19" s="36"/>
      <c r="K19" s="36">
        <v>0</v>
      </c>
      <c r="L19" s="36"/>
      <c r="M19" s="36">
        <v>-51697782</v>
      </c>
      <c r="N19" s="36"/>
      <c r="O19" s="36">
        <f>SUM(G19:M19)</f>
        <v>-51697782</v>
      </c>
    </row>
    <row r="20" spans="1:15" ht="28.15" customHeight="1">
      <c r="A20" s="141" t="s">
        <v>187</v>
      </c>
      <c r="B20" s="1"/>
      <c r="C20" s="1"/>
      <c r="D20" s="1"/>
      <c r="E20" s="69"/>
      <c r="F20" s="70"/>
      <c r="G20" s="36">
        <v>0</v>
      </c>
      <c r="H20" s="36"/>
      <c r="I20" s="36">
        <v>0</v>
      </c>
      <c r="J20" s="36"/>
      <c r="K20" s="36">
        <v>0</v>
      </c>
      <c r="L20" s="36"/>
      <c r="M20" s="36">
        <f>งบกำไรขาดทุนเบ็ดเสร็จ!I47</f>
        <v>13469775.349999927</v>
      </c>
      <c r="N20" s="36"/>
      <c r="O20" s="36">
        <f>SUM(G20:M20)</f>
        <v>13469775.349999927</v>
      </c>
    </row>
    <row r="21" spans="1:15" ht="28.15" customHeight="1" thickBot="1">
      <c r="A21" s="105" t="s">
        <v>186</v>
      </c>
      <c r="B21" s="105"/>
      <c r="C21" s="105"/>
      <c r="D21" s="105"/>
      <c r="E21" s="28"/>
      <c r="F21" s="6"/>
      <c r="G21" s="125">
        <f>SUM(G16:G20)</f>
        <v>230000000</v>
      </c>
      <c r="H21" s="36"/>
      <c r="I21" s="125">
        <f>SUM(I16:I20)</f>
        <v>42699106.670000002</v>
      </c>
      <c r="J21" s="36"/>
      <c r="K21" s="125">
        <f>SUM(K16:K20)</f>
        <v>17500000</v>
      </c>
      <c r="L21" s="36"/>
      <c r="M21" s="125">
        <f>SUM(M16:M20)</f>
        <v>17733662.239999928</v>
      </c>
      <c r="N21" s="36"/>
      <c r="O21" s="125">
        <f>SUM(O16:O20)</f>
        <v>307932768.90999973</v>
      </c>
    </row>
    <row r="22" spans="1:15" ht="28.15" customHeight="1" thickTop="1">
      <c r="B22" s="9"/>
      <c r="C22" s="9"/>
      <c r="D22" s="9"/>
      <c r="E22" s="28"/>
      <c r="F22" s="6"/>
      <c r="G22" s="2"/>
      <c r="O22" s="2"/>
    </row>
    <row r="23" spans="1:15" ht="28.15" customHeight="1">
      <c r="E23" s="28"/>
      <c r="F23" s="6"/>
      <c r="G23" s="2"/>
      <c r="O23" s="2"/>
    </row>
    <row r="24" spans="1:15" ht="28.15" customHeight="1">
      <c r="E24" s="28"/>
      <c r="F24" s="6"/>
      <c r="G24" s="2"/>
      <c r="O24" s="2"/>
    </row>
    <row r="25" spans="1:15" ht="28.15" customHeight="1">
      <c r="A25" s="6" t="s">
        <v>11</v>
      </c>
      <c r="E25" s="28"/>
      <c r="F25" s="6"/>
      <c r="G25" s="2"/>
      <c r="O25" s="2"/>
    </row>
    <row r="26" spans="1:15" ht="28.15" customHeight="1">
      <c r="E26" s="28"/>
      <c r="F26" s="6"/>
      <c r="G26" s="2"/>
      <c r="O26" s="2"/>
    </row>
    <row r="27" spans="1:15" ht="28.15" customHeight="1">
      <c r="E27" s="28"/>
      <c r="F27" s="6"/>
      <c r="G27" s="2"/>
      <c r="O27" s="2"/>
    </row>
    <row r="28" spans="1:15" ht="28.15" customHeight="1">
      <c r="E28" s="28"/>
      <c r="F28" s="6"/>
      <c r="G28" s="2"/>
      <c r="O28" s="2"/>
    </row>
    <row r="29" spans="1:15" ht="28.15" customHeight="1">
      <c r="E29" s="28"/>
      <c r="M29" s="10"/>
    </row>
    <row r="30" spans="1:15" ht="28.15" customHeight="1">
      <c r="A30" s="14" t="s">
        <v>77</v>
      </c>
      <c r="B30" s="14"/>
      <c r="C30" s="14"/>
      <c r="D30" s="14"/>
      <c r="E30" s="44"/>
      <c r="F30" s="6"/>
      <c r="H30" s="45"/>
      <c r="J30" s="45" t="s">
        <v>91</v>
      </c>
      <c r="L30" s="6"/>
      <c r="M30" s="6"/>
      <c r="N30" s="6"/>
      <c r="O30" s="4"/>
    </row>
    <row r="31" spans="1:15" ht="28.15" customHeight="1">
      <c r="A31" s="13" t="s">
        <v>90</v>
      </c>
      <c r="B31" s="14"/>
      <c r="C31" s="14"/>
      <c r="E31" s="28"/>
      <c r="F31" s="6"/>
      <c r="H31" s="35"/>
      <c r="J31" s="35" t="s">
        <v>89</v>
      </c>
      <c r="N31" s="6"/>
    </row>
    <row r="32" spans="1:15" ht="28.15" customHeight="1">
      <c r="M32" s="10"/>
    </row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78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A55" zoomScale="92" zoomScaleNormal="92" zoomScaleSheetLayoutView="85" workbookViewId="0">
      <selection activeCell="A82" sqref="A82:XFD82"/>
    </sheetView>
  </sheetViews>
  <sheetFormatPr defaultColWidth="9.33203125" defaultRowHeight="24" customHeight="1"/>
  <cols>
    <col min="1" max="1" width="9.33203125" style="16" customWidth="1"/>
    <col min="2" max="2" width="10.6640625" style="16" customWidth="1"/>
    <col min="3" max="3" width="10.1640625" style="16" customWidth="1"/>
    <col min="4" max="4" width="10.5" style="16" customWidth="1"/>
    <col min="5" max="5" width="11.1640625" style="16" customWidth="1"/>
    <col min="6" max="6" width="1.6640625" style="16" customWidth="1"/>
    <col min="7" max="7" width="17" style="16" customWidth="1"/>
    <col min="8" max="8" width="1.6640625" style="16" customWidth="1"/>
    <col min="9" max="9" width="17.1640625" style="16" customWidth="1"/>
    <col min="10" max="10" width="1.6640625" style="16" customWidth="1"/>
    <col min="11" max="11" width="17" style="16" customWidth="1"/>
    <col min="12" max="12" width="1.6640625" style="16" customWidth="1"/>
    <col min="13" max="13" width="17.1640625" style="16" customWidth="1"/>
    <col min="14" max="14" width="2.1640625" style="16" customWidth="1"/>
    <col min="15" max="16384" width="9.33203125" style="16"/>
  </cols>
  <sheetData>
    <row r="1" spans="1:14" ht="22.5" customHeight="1">
      <c r="A1" s="161" t="s">
        <v>116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4" ht="22.5" customHeight="1">
      <c r="A2" s="162" t="s">
        <v>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4" ht="22.5" customHeight="1">
      <c r="A3" s="162" t="s">
        <v>182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4" ht="22.5" customHeight="1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4" s="34" customFormat="1" ht="22.5" customHeight="1">
      <c r="A5" s="52"/>
      <c r="B5" s="52"/>
      <c r="C5" s="52"/>
      <c r="D5" s="52"/>
      <c r="E5" s="52"/>
      <c r="F5" s="52"/>
      <c r="G5" s="165" t="s">
        <v>4</v>
      </c>
      <c r="H5" s="165"/>
      <c r="I5" s="165"/>
      <c r="J5" s="16"/>
      <c r="K5" s="164" t="s">
        <v>5</v>
      </c>
      <c r="L5" s="164"/>
      <c r="M5" s="164"/>
      <c r="N5" s="16"/>
    </row>
    <row r="6" spans="1:14" s="34" customFormat="1" ht="22.5" customHeight="1">
      <c r="G6" s="130" t="s">
        <v>152</v>
      </c>
      <c r="H6" s="53"/>
      <c r="I6" s="130" t="s">
        <v>119</v>
      </c>
      <c r="J6" s="53"/>
      <c r="K6" s="130" t="s">
        <v>152</v>
      </c>
      <c r="L6" s="53"/>
      <c r="M6" s="130" t="s">
        <v>119</v>
      </c>
      <c r="N6" s="16"/>
    </row>
    <row r="7" spans="1:14" s="34" customFormat="1" ht="22.5" customHeight="1">
      <c r="A7" s="34" t="s">
        <v>16</v>
      </c>
      <c r="N7" s="16"/>
    </row>
    <row r="8" spans="1:14" s="34" customFormat="1" ht="22.5" customHeight="1">
      <c r="A8" s="22" t="s">
        <v>189</v>
      </c>
      <c r="G8" s="60">
        <f>งบกำไรขาดทุนเบ็ดเสร็จ!E26</f>
        <v>19131374.360000044</v>
      </c>
      <c r="H8" s="60"/>
      <c r="I8" s="60">
        <f>งบกำไรขาดทุนเบ็ดเสร็จ!G26</f>
        <v>50256984.969599947</v>
      </c>
      <c r="J8" s="60"/>
      <c r="K8" s="60">
        <f>งบกำไรขาดทุนเบ็ดเสร็จ!I26</f>
        <v>13469775.349999927</v>
      </c>
      <c r="L8" s="60"/>
      <c r="M8" s="60">
        <f>งบกำไรขาดทุนเบ็ดเสร็จ!K26</f>
        <v>39064437.28999953</v>
      </c>
      <c r="N8" s="16"/>
    </row>
    <row r="9" spans="1:14" s="34" customFormat="1" ht="22.5" customHeight="1">
      <c r="A9" s="34" t="s">
        <v>157</v>
      </c>
      <c r="G9" s="60"/>
      <c r="H9" s="60"/>
      <c r="I9" s="60"/>
      <c r="J9" s="60"/>
      <c r="K9" s="60"/>
      <c r="L9" s="60"/>
      <c r="M9" s="60"/>
    </row>
    <row r="10" spans="1:14" s="34" customFormat="1" ht="22.5" customHeight="1">
      <c r="A10" s="34" t="s">
        <v>82</v>
      </c>
      <c r="G10" s="60"/>
      <c r="H10" s="60"/>
      <c r="I10" s="60"/>
      <c r="J10" s="60"/>
      <c r="K10" s="60"/>
      <c r="L10" s="60"/>
      <c r="M10" s="60"/>
    </row>
    <row r="11" spans="1:14" s="34" customFormat="1" ht="22.5" customHeight="1">
      <c r="B11" s="34" t="s">
        <v>174</v>
      </c>
      <c r="G11" s="60">
        <f>-งบกำไรขาดทุนเบ็ดเสร็จ!E25</f>
        <v>3235437.5300000003</v>
      </c>
      <c r="H11" s="60"/>
      <c r="I11" s="60">
        <f>-งบกำไรขาดทุนเบ็ดเสร็จ!G25</f>
        <v>12262597.5704</v>
      </c>
      <c r="J11" s="60"/>
      <c r="K11" s="60">
        <f>-งบกำไรขาดทุนเบ็ดเสร็จ!I25</f>
        <v>2963839.07</v>
      </c>
      <c r="L11" s="60"/>
      <c r="M11" s="60">
        <f>-งบกำไรขาดทุนเบ็ดเสร็จ!K25</f>
        <v>11855747.619999999</v>
      </c>
    </row>
    <row r="12" spans="1:14" s="34" customFormat="1" ht="22.5" customHeight="1">
      <c r="B12" s="34" t="s">
        <v>17</v>
      </c>
      <c r="G12" s="60">
        <f>13042997.05+1175324.49</f>
        <v>14218321.540000001</v>
      </c>
      <c r="H12" s="60"/>
      <c r="I12" s="61">
        <v>12588757.35</v>
      </c>
      <c r="J12" s="60"/>
      <c r="K12" s="60">
        <f>12518365.47+1175324.49</f>
        <v>13693689.960000001</v>
      </c>
      <c r="L12" s="60"/>
      <c r="M12" s="60">
        <v>12115181.569999998</v>
      </c>
    </row>
    <row r="13" spans="1:14" s="34" customFormat="1" ht="22.5" customHeight="1">
      <c r="B13" s="34" t="s">
        <v>86</v>
      </c>
      <c r="G13" s="60">
        <v>324947.06</v>
      </c>
      <c r="H13" s="60"/>
      <c r="I13" s="61">
        <v>316276.51</v>
      </c>
      <c r="J13" s="60"/>
      <c r="K13" s="60">
        <v>324947.06</v>
      </c>
      <c r="L13" s="60"/>
      <c r="M13" s="60">
        <v>316276.51</v>
      </c>
    </row>
    <row r="14" spans="1:14" s="34" customFormat="1" ht="22.5" customHeight="1">
      <c r="B14" s="34" t="s">
        <v>87</v>
      </c>
      <c r="G14" s="60">
        <f>K14</f>
        <v>16942.679999999997</v>
      </c>
      <c r="H14" s="60"/>
      <c r="I14" s="61">
        <v>136445.57</v>
      </c>
      <c r="J14" s="60"/>
      <c r="K14" s="60">
        <v>16942.679999999997</v>
      </c>
      <c r="L14" s="60"/>
      <c r="M14" s="60">
        <v>15905.71</v>
      </c>
    </row>
    <row r="15" spans="1:14" s="34" customFormat="1" ht="22.5" customHeight="1">
      <c r="B15" s="34" t="s">
        <v>140</v>
      </c>
      <c r="G15" s="60">
        <v>-551813.11</v>
      </c>
      <c r="H15" s="60"/>
      <c r="I15" s="61">
        <v>1037598.99</v>
      </c>
      <c r="J15" s="60"/>
      <c r="K15" s="60">
        <v>-489217.48000000045</v>
      </c>
      <c r="L15" s="60"/>
      <c r="M15" s="60">
        <v>1006543.03</v>
      </c>
    </row>
    <row r="16" spans="1:14" s="34" customFormat="1" ht="22.5" customHeight="1">
      <c r="B16" s="34" t="s">
        <v>113</v>
      </c>
      <c r="G16" s="60">
        <v>-842507.24</v>
      </c>
      <c r="H16" s="60"/>
      <c r="I16" s="61">
        <v>-194075.11</v>
      </c>
      <c r="J16" s="60"/>
      <c r="K16" s="60">
        <v>-717469.87</v>
      </c>
      <c r="L16" s="60"/>
      <c r="M16" s="61">
        <v>-123316.89</v>
      </c>
    </row>
    <row r="17" spans="1:13" s="34" customFormat="1" ht="22.5" customHeight="1">
      <c r="B17" s="131" t="s">
        <v>199</v>
      </c>
      <c r="G17" s="60">
        <v>0</v>
      </c>
      <c r="H17" s="60"/>
      <c r="I17" s="61">
        <v>36283</v>
      </c>
      <c r="J17" s="60"/>
      <c r="K17" s="60">
        <v>0</v>
      </c>
      <c r="L17" s="60"/>
      <c r="M17" s="61">
        <v>8044.95</v>
      </c>
    </row>
    <row r="18" spans="1:13" s="34" customFormat="1" ht="22.5" customHeight="1">
      <c r="B18" s="91" t="s">
        <v>128</v>
      </c>
      <c r="G18" s="60"/>
      <c r="H18" s="60"/>
      <c r="I18" s="60"/>
      <c r="J18" s="60"/>
      <c r="K18" s="60"/>
      <c r="L18" s="60"/>
      <c r="M18" s="60"/>
    </row>
    <row r="19" spans="1:13" s="34" customFormat="1" ht="22.5" customHeight="1">
      <c r="B19" s="34" t="s">
        <v>129</v>
      </c>
      <c r="G19" s="60">
        <v>4858847.5</v>
      </c>
      <c r="H19" s="60"/>
      <c r="I19" s="61">
        <v>5042597</v>
      </c>
      <c r="J19" s="60"/>
      <c r="K19" s="60">
        <v>4638442.5</v>
      </c>
      <c r="L19" s="60"/>
      <c r="M19" s="61">
        <v>4554947</v>
      </c>
    </row>
    <row r="20" spans="1:13" s="34" customFormat="1" ht="22.5" customHeight="1">
      <c r="B20" s="34" t="s">
        <v>134</v>
      </c>
      <c r="G20" s="60">
        <v>-227901.55000000005</v>
      </c>
      <c r="H20" s="60"/>
      <c r="I20" s="61">
        <v>781270.63000000012</v>
      </c>
      <c r="J20" s="60"/>
      <c r="K20" s="60">
        <v>-57901.550000000279</v>
      </c>
      <c r="L20" s="60"/>
      <c r="M20" s="61">
        <v>556270.63000000024</v>
      </c>
    </row>
    <row r="21" spans="1:13" s="34" customFormat="1" ht="22.5" customHeight="1">
      <c r="B21" s="34" t="s">
        <v>70</v>
      </c>
      <c r="G21" s="60">
        <f>K21</f>
        <v>1505604.6599999997</v>
      </c>
      <c r="H21" s="60"/>
      <c r="I21" s="61">
        <v>1682076.86</v>
      </c>
      <c r="J21" s="60"/>
      <c r="K21" s="60">
        <v>1505604.6599999997</v>
      </c>
      <c r="L21" s="60"/>
      <c r="M21" s="61">
        <v>1682076.86</v>
      </c>
    </row>
    <row r="22" spans="1:13" s="34" customFormat="1" ht="22.5" customHeight="1">
      <c r="A22" s="34" t="s">
        <v>83</v>
      </c>
      <c r="G22" s="60"/>
      <c r="H22" s="60"/>
      <c r="I22" s="60"/>
      <c r="J22" s="60"/>
      <c r="K22" s="60"/>
      <c r="L22" s="60"/>
      <c r="M22" s="60"/>
    </row>
    <row r="23" spans="1:13" s="34" customFormat="1" ht="22.5" customHeight="1">
      <c r="A23" s="34" t="s">
        <v>84</v>
      </c>
      <c r="G23" s="60"/>
      <c r="H23" s="60"/>
      <c r="I23" s="60"/>
      <c r="J23" s="60"/>
      <c r="K23" s="60"/>
      <c r="L23" s="60"/>
      <c r="M23" s="60"/>
    </row>
    <row r="24" spans="1:13" s="34" customFormat="1" ht="22.5" customHeight="1">
      <c r="B24" s="34" t="s">
        <v>108</v>
      </c>
      <c r="G24" s="60">
        <v>-41062790.560000002</v>
      </c>
      <c r="H24" s="60"/>
      <c r="I24" s="61">
        <v>-22112956.219999999</v>
      </c>
      <c r="J24" s="60"/>
      <c r="K24" s="60">
        <v>-39212018.860000446</v>
      </c>
      <c r="L24" s="60"/>
      <c r="M24" s="61">
        <v>-22056650.550000001</v>
      </c>
    </row>
    <row r="25" spans="1:13" s="34" customFormat="1" ht="22.5" customHeight="1">
      <c r="B25" s="34" t="s">
        <v>1</v>
      </c>
      <c r="G25" s="60">
        <v>-16348612.950000018</v>
      </c>
      <c r="H25" s="60"/>
      <c r="I25" s="61">
        <v>9848818.4500000868</v>
      </c>
      <c r="J25" s="60"/>
      <c r="K25" s="60">
        <v>-13101526.670000006</v>
      </c>
      <c r="L25" s="60"/>
      <c r="M25" s="61">
        <v>9350630.7300000004</v>
      </c>
    </row>
    <row r="26" spans="1:13" s="34" customFormat="1" ht="22.5" customHeight="1">
      <c r="B26" s="22" t="s">
        <v>213</v>
      </c>
      <c r="G26" s="60">
        <v>-1173169.8700000001</v>
      </c>
      <c r="H26" s="60"/>
      <c r="I26" s="61">
        <v>-3244952.73</v>
      </c>
      <c r="J26" s="60"/>
      <c r="K26" s="60">
        <v>-3345726.37</v>
      </c>
      <c r="L26" s="60"/>
      <c r="M26" s="61">
        <v>-1159359.57</v>
      </c>
    </row>
    <row r="27" spans="1:13" s="34" customFormat="1" ht="22.5" customHeight="1">
      <c r="B27" s="34" t="s">
        <v>18</v>
      </c>
      <c r="G27" s="60">
        <v>283250.96999999997</v>
      </c>
      <c r="H27" s="60"/>
      <c r="I27" s="61">
        <v>444175.39</v>
      </c>
      <c r="J27" s="60"/>
      <c r="K27" s="60">
        <v>132206.54999999999</v>
      </c>
      <c r="L27" s="60"/>
      <c r="M27" s="61">
        <v>-58250</v>
      </c>
    </row>
    <row r="28" spans="1:13" s="34" customFormat="1" ht="22.5" customHeight="1">
      <c r="A28" s="34" t="s">
        <v>85</v>
      </c>
    </row>
    <row r="29" spans="1:13" s="34" customFormat="1" ht="22.5" customHeight="1">
      <c r="A29" s="34" t="s">
        <v>100</v>
      </c>
    </row>
    <row r="30" spans="1:13" s="34" customFormat="1" ht="22.5" customHeight="1">
      <c r="B30" s="34" t="s">
        <v>109</v>
      </c>
      <c r="G30" s="60">
        <v>2962651.77</v>
      </c>
      <c r="H30" s="60"/>
      <c r="I30" s="61">
        <v>14049934.609999999</v>
      </c>
      <c r="J30" s="60"/>
      <c r="K30" s="60">
        <v>8782221.5099999998</v>
      </c>
      <c r="L30" s="60"/>
      <c r="M30" s="61">
        <v>24735100.940000001</v>
      </c>
    </row>
    <row r="31" spans="1:13" s="34" customFormat="1" ht="22.5" customHeight="1">
      <c r="B31" s="34" t="s">
        <v>214</v>
      </c>
      <c r="G31" s="60">
        <v>-12581035.810000001</v>
      </c>
      <c r="H31" s="60"/>
      <c r="I31" s="61">
        <v>-1236248.8700000006</v>
      </c>
      <c r="J31" s="60"/>
      <c r="K31" s="60">
        <v>-12581035.809999999</v>
      </c>
      <c r="L31" s="60"/>
      <c r="M31" s="61">
        <v>-1236248.8700000006</v>
      </c>
    </row>
    <row r="32" spans="1:13" s="34" customFormat="1" ht="22.5" customHeight="1">
      <c r="B32" s="34" t="s">
        <v>130</v>
      </c>
      <c r="G32" s="67">
        <v>-2901913</v>
      </c>
      <c r="H32" s="60"/>
      <c r="I32" s="67">
        <v>-954790</v>
      </c>
      <c r="J32" s="60"/>
      <c r="K32" s="67">
        <v>-2901913</v>
      </c>
      <c r="L32" s="60"/>
      <c r="M32" s="67">
        <v>-954790</v>
      </c>
    </row>
    <row r="33" spans="1:13" s="34" customFormat="1" ht="22.5" customHeight="1">
      <c r="A33" s="34" t="s">
        <v>19</v>
      </c>
      <c r="G33" s="60">
        <f>SUM(G8:G32)</f>
        <v>-29152366.019999977</v>
      </c>
      <c r="H33" s="60"/>
      <c r="I33" s="60">
        <f>SUM(I8:I32)</f>
        <v>80740793.970000014</v>
      </c>
      <c r="J33" s="60"/>
      <c r="K33" s="60">
        <f>SUM(K8:K32)</f>
        <v>-26879140.270000532</v>
      </c>
      <c r="L33" s="60"/>
      <c r="M33" s="60">
        <f>SUM(M8:M32)</f>
        <v>79672546.959999532</v>
      </c>
    </row>
    <row r="34" spans="1:13" s="34" customFormat="1" ht="22.5" customHeight="1">
      <c r="B34" s="34" t="s">
        <v>20</v>
      </c>
      <c r="G34" s="60">
        <v>-8145179.2199999988</v>
      </c>
      <c r="H34" s="60"/>
      <c r="I34" s="61">
        <f>-6304030.36-1851903.46-156028.02</f>
        <v>-8311961.8399999999</v>
      </c>
      <c r="J34" s="60"/>
      <c r="K34" s="60">
        <v>-7664275.8199999984</v>
      </c>
      <c r="L34" s="60"/>
      <c r="M34" s="61">
        <f>-5660305.17-1735181.69-75123.84</f>
        <v>-7470610.6999999993</v>
      </c>
    </row>
    <row r="35" spans="1:13" s="34" customFormat="1" ht="22.5" customHeight="1">
      <c r="B35" s="34" t="s">
        <v>137</v>
      </c>
      <c r="G35" s="60">
        <f>K35</f>
        <v>-674491.12999999989</v>
      </c>
      <c r="H35" s="60"/>
      <c r="I35" s="61">
        <v>-924895.82</v>
      </c>
      <c r="J35" s="60"/>
      <c r="K35" s="60">
        <v>-674491.12999999989</v>
      </c>
      <c r="L35" s="60"/>
      <c r="M35" s="61">
        <v>-924895.82</v>
      </c>
    </row>
    <row r="36" spans="1:13" s="34" customFormat="1" ht="22.5" customHeight="1">
      <c r="A36" s="34" t="s">
        <v>92</v>
      </c>
      <c r="G36" s="119">
        <f>SUM(G33:G35)</f>
        <v>-37972036.369999982</v>
      </c>
      <c r="H36" s="60"/>
      <c r="I36" s="119">
        <f>SUM(I33:I35)</f>
        <v>71503936.310000017</v>
      </c>
      <c r="J36" s="60"/>
      <c r="K36" s="119">
        <f>SUM(K33:K35)</f>
        <v>-35217907.220000535</v>
      </c>
      <c r="L36" s="60"/>
      <c r="M36" s="119">
        <f>SUM(M33:M35)</f>
        <v>71277040.439999536</v>
      </c>
    </row>
    <row r="37" spans="1:13" s="34" customFormat="1" ht="22.5" customHeight="1"/>
    <row r="38" spans="1:13" s="34" customFormat="1" ht="22.5" customHeight="1">
      <c r="A38" s="33" t="s">
        <v>11</v>
      </c>
    </row>
    <row r="39" spans="1:13" s="34" customFormat="1" ht="22.5" customHeight="1">
      <c r="A39" s="33"/>
    </row>
    <row r="40" spans="1:13" s="34" customFormat="1" ht="22.5" customHeight="1">
      <c r="A40" s="33"/>
    </row>
    <row r="41" spans="1:13" ht="22.5" customHeight="1">
      <c r="A41" s="14" t="s">
        <v>160</v>
      </c>
      <c r="B41" s="14"/>
      <c r="C41" s="14"/>
      <c r="D41" s="14"/>
      <c r="E41" s="14"/>
      <c r="F41" s="14"/>
      <c r="G41" s="14"/>
      <c r="H41" s="14" t="s">
        <v>79</v>
      </c>
      <c r="I41" s="14"/>
      <c r="J41" s="14"/>
      <c r="K41" s="14"/>
      <c r="L41" s="14"/>
      <c r="M41" s="14"/>
    </row>
    <row r="42" spans="1:13" s="34" customFormat="1" ht="22.5" customHeight="1">
      <c r="A42" s="13" t="s">
        <v>162</v>
      </c>
      <c r="B42" s="13"/>
      <c r="C42" s="16"/>
      <c r="D42" s="10"/>
      <c r="E42" s="10"/>
      <c r="F42" s="6"/>
      <c r="G42" s="6"/>
      <c r="H42" s="10"/>
      <c r="I42" s="11" t="s">
        <v>161</v>
      </c>
      <c r="J42" s="155"/>
      <c r="K42" s="10"/>
      <c r="L42" s="155"/>
      <c r="M42" s="10"/>
    </row>
    <row r="43" spans="1:13" s="34" customFormat="1" ht="22.5" customHeight="1">
      <c r="A43" s="158" t="s">
        <v>0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3" ht="22.5" customHeight="1">
      <c r="A44" s="161" t="s">
        <v>116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</row>
    <row r="45" spans="1:13" ht="22.5" customHeight="1">
      <c r="A45" s="162" t="s">
        <v>78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</row>
    <row r="46" spans="1:13" ht="22.5" customHeight="1">
      <c r="A46" s="162" t="str">
        <f>A3</f>
        <v>สำหรับปี สิ้นสุดวันที่ 31 ธันวาคม 2563</v>
      </c>
      <c r="B46" s="162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</row>
    <row r="47" spans="1:13" s="34" customFormat="1" ht="22.5" customHeight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  <row r="48" spans="1:13" s="34" customFormat="1" ht="22.5" customHeight="1">
      <c r="A48" s="51"/>
      <c r="B48" s="51"/>
      <c r="C48" s="51"/>
      <c r="D48" s="51"/>
      <c r="E48" s="51"/>
      <c r="F48" s="51"/>
      <c r="G48" s="165" t="s">
        <v>4</v>
      </c>
      <c r="H48" s="165"/>
      <c r="I48" s="165"/>
      <c r="J48" s="16"/>
      <c r="K48" s="164" t="s">
        <v>5</v>
      </c>
      <c r="L48" s="164"/>
      <c r="M48" s="164"/>
    </row>
    <row r="49" spans="1:13" s="34" customFormat="1" ht="22.5" customHeight="1">
      <c r="G49" s="130" t="str">
        <f>G6</f>
        <v>2563</v>
      </c>
      <c r="H49" s="53"/>
      <c r="I49" s="130" t="str">
        <f>I6</f>
        <v>2562</v>
      </c>
      <c r="J49" s="53"/>
      <c r="K49" s="130" t="str">
        <f>K6</f>
        <v>2563</v>
      </c>
      <c r="L49" s="53"/>
      <c r="M49" s="130" t="str">
        <f>M6</f>
        <v>2562</v>
      </c>
    </row>
    <row r="50" spans="1:13" s="34" customFormat="1" ht="22.5" customHeight="1">
      <c r="A50" s="34" t="s">
        <v>21</v>
      </c>
      <c r="I50" s="76"/>
    </row>
    <row r="51" spans="1:13" s="34" customFormat="1" ht="22.5" customHeight="1">
      <c r="B51" s="34" t="s">
        <v>141</v>
      </c>
      <c r="G51" s="74">
        <v>0</v>
      </c>
      <c r="H51" s="74"/>
      <c r="I51" s="132">
        <v>-112.37000000011722</v>
      </c>
      <c r="J51" s="74"/>
      <c r="K51" s="74">
        <v>0</v>
      </c>
      <c r="L51" s="74"/>
      <c r="M51" s="132">
        <v>-112.37</v>
      </c>
    </row>
    <row r="52" spans="1:13" s="34" customFormat="1" ht="22.5" customHeight="1">
      <c r="B52" s="34" t="s">
        <v>215</v>
      </c>
      <c r="G52" s="74">
        <v>-2113.37</v>
      </c>
      <c r="H52" s="74"/>
      <c r="I52" s="132">
        <v>0</v>
      </c>
      <c r="J52" s="74"/>
      <c r="K52" s="74">
        <v>-2113.3700000000008</v>
      </c>
      <c r="L52" s="74"/>
      <c r="M52" s="132">
        <v>0</v>
      </c>
    </row>
    <row r="53" spans="1:13" s="34" customFormat="1" ht="22.5" customHeight="1">
      <c r="B53" s="34" t="s">
        <v>22</v>
      </c>
      <c r="G53" s="74">
        <v>-8048375.529999936</v>
      </c>
      <c r="H53" s="74"/>
      <c r="I53" s="132">
        <v>-7380177.0500000566</v>
      </c>
      <c r="J53" s="74"/>
      <c r="K53" s="74">
        <v>-7059362.4799998812</v>
      </c>
      <c r="L53" s="74"/>
      <c r="M53" s="132">
        <v>-6837672.3799999999</v>
      </c>
    </row>
    <row r="54" spans="1:13" s="34" customFormat="1" ht="22.5" customHeight="1">
      <c r="B54" s="34" t="s">
        <v>95</v>
      </c>
      <c r="G54" s="74">
        <v>895153.73</v>
      </c>
      <c r="H54" s="74"/>
      <c r="I54" s="132">
        <v>923651.87</v>
      </c>
      <c r="J54" s="74"/>
      <c r="K54" s="74">
        <v>765235.04</v>
      </c>
      <c r="L54" s="74"/>
      <c r="M54" s="132">
        <v>852890.64</v>
      </c>
    </row>
    <row r="55" spans="1:13" s="34" customFormat="1" ht="22.5" customHeight="1">
      <c r="B55" s="34" t="s">
        <v>135</v>
      </c>
      <c r="G55" s="74">
        <f>K55</f>
        <v>-49050</v>
      </c>
      <c r="H55" s="74"/>
      <c r="I55" s="132">
        <v>-341190</v>
      </c>
      <c r="J55" s="74"/>
      <c r="K55" s="74">
        <v>-49050</v>
      </c>
      <c r="L55" s="74"/>
      <c r="M55" s="132">
        <v>-341190</v>
      </c>
    </row>
    <row r="56" spans="1:13" s="34" customFormat="1" ht="22.5" customHeight="1">
      <c r="B56" s="34" t="s">
        <v>27</v>
      </c>
      <c r="G56" s="74"/>
      <c r="H56" s="74"/>
      <c r="I56" s="74"/>
      <c r="J56" s="74"/>
      <c r="K56" s="74"/>
      <c r="L56" s="74"/>
      <c r="M56" s="74"/>
    </row>
    <row r="57" spans="1:13" s="34" customFormat="1" ht="22.5" customHeight="1">
      <c r="B57" s="34" t="s">
        <v>142</v>
      </c>
      <c r="G57" s="74">
        <v>-312.48999999999796</v>
      </c>
      <c r="H57" s="74"/>
      <c r="I57" s="132">
        <v>-539.40000000000146</v>
      </c>
      <c r="J57" s="74"/>
      <c r="K57" s="74">
        <v>0</v>
      </c>
      <c r="L57" s="74"/>
      <c r="M57" s="74">
        <v>0</v>
      </c>
    </row>
    <row r="58" spans="1:13" s="34" customFormat="1" ht="22.5" customHeight="1">
      <c r="A58" s="34" t="s">
        <v>93</v>
      </c>
      <c r="G58" s="114">
        <f>SUM(G51:G57)</f>
        <v>-7204697.6599999368</v>
      </c>
      <c r="H58" s="74"/>
      <c r="I58" s="114">
        <f>SUM(I51:I57)</f>
        <v>-6798366.950000057</v>
      </c>
      <c r="J58" s="74"/>
      <c r="K58" s="114">
        <f>SUM(K51:K57)</f>
        <v>-6345290.8099998813</v>
      </c>
      <c r="L58" s="74"/>
      <c r="M58" s="114">
        <f>SUM(M51:M57)</f>
        <v>-6326084.1100000003</v>
      </c>
    </row>
    <row r="59" spans="1:13" s="34" customFormat="1" ht="22.5" customHeight="1">
      <c r="A59" s="34" t="s">
        <v>23</v>
      </c>
      <c r="G59" s="74"/>
      <c r="H59" s="74"/>
      <c r="I59" s="77"/>
      <c r="J59" s="74"/>
      <c r="K59" s="74"/>
      <c r="L59" s="74"/>
      <c r="M59" s="77"/>
    </row>
    <row r="60" spans="1:13" s="34" customFormat="1" ht="22.5" customHeight="1">
      <c r="B60" s="34" t="s">
        <v>176</v>
      </c>
      <c r="G60" s="74">
        <v>-51697782</v>
      </c>
      <c r="H60" s="74"/>
      <c r="I60" s="77">
        <v>-34465188</v>
      </c>
      <c r="J60" s="74"/>
      <c r="K60" s="74">
        <v>-51697782</v>
      </c>
      <c r="L60" s="74"/>
      <c r="M60" s="77">
        <v>-34465188</v>
      </c>
    </row>
    <row r="61" spans="1:13" s="34" customFormat="1" ht="22.5" customHeight="1">
      <c r="B61" s="34" t="s">
        <v>216</v>
      </c>
      <c r="G61" s="74">
        <v>89210101.670000002</v>
      </c>
      <c r="H61" s="74"/>
      <c r="I61" s="77">
        <f>M61</f>
        <v>0</v>
      </c>
      <c r="J61" s="74"/>
      <c r="K61" s="74">
        <v>89210101.670000002</v>
      </c>
      <c r="L61" s="74"/>
      <c r="M61" s="77">
        <v>0</v>
      </c>
    </row>
    <row r="62" spans="1:13" s="34" customFormat="1" ht="22.5" customHeight="1">
      <c r="B62" s="131" t="s">
        <v>168</v>
      </c>
      <c r="G62" s="74"/>
      <c r="H62" s="74"/>
      <c r="I62" s="74"/>
      <c r="J62" s="74"/>
      <c r="K62" s="74"/>
      <c r="L62" s="74"/>
      <c r="M62" s="74"/>
    </row>
    <row r="63" spans="1:13" s="34" customFormat="1" ht="22.5" customHeight="1">
      <c r="B63" s="131" t="s">
        <v>169</v>
      </c>
      <c r="G63" s="74">
        <f>K63</f>
        <v>26981082.43</v>
      </c>
      <c r="H63" s="74"/>
      <c r="I63" s="74">
        <f>M63</f>
        <v>39680000</v>
      </c>
      <c r="J63" s="74"/>
      <c r="K63" s="74">
        <v>26981082.43</v>
      </c>
      <c r="L63" s="74"/>
      <c r="M63" s="74">
        <v>39680000</v>
      </c>
    </row>
    <row r="64" spans="1:13" s="34" customFormat="1" ht="22.5" customHeight="1">
      <c r="B64" s="131" t="s">
        <v>201</v>
      </c>
      <c r="G64" s="74"/>
      <c r="H64" s="74"/>
      <c r="I64" s="74"/>
      <c r="J64" s="74"/>
      <c r="K64" s="74"/>
      <c r="L64" s="74"/>
      <c r="M64" s="74"/>
    </row>
    <row r="65" spans="1:13" s="34" customFormat="1" ht="22.5" customHeight="1">
      <c r="B65" s="131" t="s">
        <v>202</v>
      </c>
      <c r="G65" s="132">
        <v>0</v>
      </c>
      <c r="H65" s="74"/>
      <c r="I65" s="132">
        <v>36000000</v>
      </c>
      <c r="J65" s="74"/>
      <c r="K65" s="132">
        <v>0</v>
      </c>
      <c r="L65" s="74"/>
      <c r="M65" s="132">
        <v>36000000</v>
      </c>
    </row>
    <row r="66" spans="1:13" s="131" customFormat="1" ht="22.5" customHeight="1">
      <c r="B66" s="131" t="s">
        <v>171</v>
      </c>
      <c r="G66" s="132"/>
      <c r="H66" s="132"/>
      <c r="I66" s="124"/>
      <c r="J66" s="132"/>
      <c r="K66" s="132"/>
      <c r="L66" s="132"/>
      <c r="M66" s="124"/>
    </row>
    <row r="67" spans="1:13" s="131" customFormat="1" ht="22.5" customHeight="1">
      <c r="B67" s="131" t="s">
        <v>169</v>
      </c>
      <c r="G67" s="132">
        <v>20000000</v>
      </c>
      <c r="H67" s="132"/>
      <c r="I67" s="124">
        <v>0</v>
      </c>
      <c r="J67" s="132"/>
      <c r="K67" s="132">
        <v>20000000</v>
      </c>
      <c r="L67" s="132"/>
      <c r="M67" s="124">
        <v>0</v>
      </c>
    </row>
    <row r="68" spans="1:13" s="34" customFormat="1" ht="22.5" customHeight="1">
      <c r="B68" s="34" t="s">
        <v>172</v>
      </c>
      <c r="G68" s="74"/>
      <c r="H68" s="74"/>
      <c r="I68" s="74"/>
      <c r="J68" s="74"/>
      <c r="K68" s="74"/>
      <c r="L68" s="74"/>
      <c r="M68" s="74"/>
    </row>
    <row r="69" spans="1:13" s="34" customFormat="1" ht="22.5" customHeight="1">
      <c r="B69" s="131" t="s">
        <v>169</v>
      </c>
      <c r="G69" s="74">
        <f>K69</f>
        <v>-26981082.43</v>
      </c>
      <c r="H69" s="74"/>
      <c r="I69" s="74">
        <f>M69</f>
        <v>-39680000</v>
      </c>
      <c r="J69" s="74"/>
      <c r="K69" s="74">
        <v>-26981082.43</v>
      </c>
      <c r="L69" s="74"/>
      <c r="M69" s="74">
        <v>-39680000</v>
      </c>
    </row>
    <row r="70" spans="1:13" s="34" customFormat="1" ht="22.5" customHeight="1">
      <c r="B70" s="131" t="s">
        <v>203</v>
      </c>
      <c r="G70" s="74"/>
      <c r="H70" s="74"/>
      <c r="I70" s="74"/>
      <c r="J70" s="74"/>
      <c r="K70" s="74"/>
      <c r="L70" s="74"/>
      <c r="M70" s="74"/>
    </row>
    <row r="71" spans="1:13" s="34" customFormat="1" ht="22.5" customHeight="1">
      <c r="B71" s="131" t="s">
        <v>202</v>
      </c>
      <c r="G71" s="74">
        <v>0</v>
      </c>
      <c r="H71" s="74"/>
      <c r="I71" s="132">
        <v>-36000000</v>
      </c>
      <c r="J71" s="74"/>
      <c r="K71" s="74">
        <v>0</v>
      </c>
      <c r="L71" s="74"/>
      <c r="M71" s="132">
        <v>-36000000</v>
      </c>
    </row>
    <row r="72" spans="1:13" s="34" customFormat="1" ht="22.5" customHeight="1">
      <c r="B72" s="34" t="s">
        <v>224</v>
      </c>
      <c r="G72" s="74">
        <f>K72</f>
        <v>-8889269.9499999993</v>
      </c>
      <c r="H72" s="74"/>
      <c r="I72" s="74">
        <f>M72</f>
        <v>-10202800.359999999</v>
      </c>
      <c r="J72" s="74"/>
      <c r="K72" s="74">
        <f>-7550519.95-1338750</f>
        <v>-8889269.9499999993</v>
      </c>
      <c r="L72" s="74"/>
      <c r="M72" s="74">
        <v>-10202800.359999999</v>
      </c>
    </row>
    <row r="73" spans="1:13" s="34" customFormat="1" ht="22.5" customHeight="1">
      <c r="A73" s="34" t="s">
        <v>94</v>
      </c>
      <c r="G73" s="114">
        <f>SUM(G60:G72)</f>
        <v>48623049.719999999</v>
      </c>
      <c r="H73" s="74"/>
      <c r="I73" s="114">
        <f>SUM(I60:I72)</f>
        <v>-44667988.359999999</v>
      </c>
      <c r="J73" s="74"/>
      <c r="K73" s="114">
        <f>SUM(K60:K72)</f>
        <v>48623049.719999999</v>
      </c>
      <c r="L73" s="74"/>
      <c r="M73" s="114">
        <f>SUM(M60:M72)</f>
        <v>-44667988.359999999</v>
      </c>
    </row>
    <row r="74" spans="1:13" s="34" customFormat="1" ht="22.5" customHeight="1">
      <c r="A74" s="34" t="s">
        <v>24</v>
      </c>
      <c r="G74" s="77">
        <f>+G36+G58+G73</f>
        <v>3446315.6900000796</v>
      </c>
      <c r="H74" s="74"/>
      <c r="I74" s="77">
        <f>+I36+I58+I73</f>
        <v>20037580.999999963</v>
      </c>
      <c r="J74" s="74"/>
      <c r="K74" s="77">
        <f>+K36+K58+K73</f>
        <v>7059851.6899995804</v>
      </c>
      <c r="L74" s="74"/>
      <c r="M74" s="77">
        <f>+M36+M58+M73</f>
        <v>20282967.969999537</v>
      </c>
    </row>
    <row r="75" spans="1:13" s="34" customFormat="1" ht="22.5" customHeight="1">
      <c r="A75" s="34" t="s">
        <v>192</v>
      </c>
      <c r="G75" s="74">
        <f>+งบแสดงฐานะการเงิน!J8</f>
        <v>85641336.170000196</v>
      </c>
      <c r="H75" s="74"/>
      <c r="I75" s="74">
        <v>65603755.170000002</v>
      </c>
      <c r="J75" s="74"/>
      <c r="K75" s="74">
        <f>+งบแสดงฐานะการเงิน!N8</f>
        <v>79687355.010000005</v>
      </c>
      <c r="L75" s="74"/>
      <c r="M75" s="74">
        <v>59404387.039999999</v>
      </c>
    </row>
    <row r="76" spans="1:13" s="34" customFormat="1" ht="22.5" customHeight="1" thickBot="1">
      <c r="A76" s="34" t="s">
        <v>193</v>
      </c>
      <c r="G76" s="121">
        <f>SUM(G74:G75)</f>
        <v>89087651.860000283</v>
      </c>
      <c r="H76" s="74"/>
      <c r="I76" s="121">
        <f>SUM(I74:I75)</f>
        <v>85641336.169999957</v>
      </c>
      <c r="J76" s="74"/>
      <c r="K76" s="121">
        <f>SUM(K74:K75)</f>
        <v>86747206.699999586</v>
      </c>
      <c r="L76" s="74"/>
      <c r="M76" s="121">
        <f>SUM(M74:M75)</f>
        <v>79687355.009999543</v>
      </c>
    </row>
    <row r="77" spans="1:13" s="34" customFormat="1" ht="22.5" customHeight="1" thickTop="1">
      <c r="G77" s="75"/>
      <c r="H77" s="92"/>
      <c r="I77" s="75"/>
      <c r="J77" s="92"/>
      <c r="K77" s="75"/>
      <c r="L77" s="92"/>
      <c r="M77" s="75"/>
    </row>
    <row r="78" spans="1:13" ht="22.5" customHeight="1">
      <c r="A78" s="34" t="s">
        <v>223</v>
      </c>
    </row>
    <row r="79" spans="1:13" ht="22.5" customHeight="1">
      <c r="A79" s="34"/>
    </row>
    <row r="80" spans="1:13" ht="22.5" customHeight="1">
      <c r="A80" s="33" t="s">
        <v>11</v>
      </c>
    </row>
    <row r="81" spans="1:13" ht="22.5" customHeight="1">
      <c r="B81" s="73"/>
      <c r="D81" s="73"/>
      <c r="E81" s="73"/>
      <c r="F81" s="73"/>
      <c r="G81" s="73"/>
      <c r="H81" s="73"/>
      <c r="I81" s="73"/>
      <c r="J81" s="73"/>
      <c r="K81" s="73"/>
      <c r="L81" s="73"/>
    </row>
    <row r="82" spans="1:13" ht="22.5" customHeight="1">
      <c r="B82" s="73"/>
      <c r="D82" s="73"/>
      <c r="E82" s="73"/>
      <c r="F82" s="73"/>
      <c r="G82" s="73"/>
      <c r="H82" s="73"/>
      <c r="I82" s="73"/>
      <c r="J82" s="73"/>
      <c r="K82" s="73"/>
      <c r="L82" s="73"/>
    </row>
    <row r="83" spans="1:13" ht="22.5" customHeight="1">
      <c r="A83" s="14" t="s">
        <v>160</v>
      </c>
      <c r="B83" s="14"/>
      <c r="C83" s="14"/>
      <c r="D83" s="14"/>
      <c r="E83" s="14"/>
      <c r="F83" s="14"/>
      <c r="G83" s="14"/>
      <c r="H83" s="14" t="s">
        <v>79</v>
      </c>
      <c r="I83" s="14"/>
      <c r="J83" s="14"/>
      <c r="K83" s="14"/>
      <c r="L83" s="14"/>
      <c r="M83" s="14"/>
    </row>
    <row r="84" spans="1:13" ht="22.5" customHeight="1">
      <c r="A84" s="13" t="s">
        <v>162</v>
      </c>
      <c r="B84" s="13"/>
      <c r="D84" s="10"/>
      <c r="E84" s="10"/>
      <c r="F84" s="6"/>
      <c r="G84" s="6"/>
      <c r="H84" s="10"/>
      <c r="I84" s="11" t="s">
        <v>161</v>
      </c>
      <c r="J84" s="155"/>
      <c r="K84" s="10"/>
      <c r="L84" s="155"/>
      <c r="M84" s="10"/>
    </row>
    <row r="85" spans="1:13" ht="24.75" customHeight="1"/>
    <row r="86" spans="1:13" ht="24.75" customHeight="1"/>
  </sheetData>
  <mergeCells count="11">
    <mergeCell ref="G48:I48"/>
    <mergeCell ref="A43:M43"/>
    <mergeCell ref="A1:M1"/>
    <mergeCell ref="K48:M48"/>
    <mergeCell ref="A2:M2"/>
    <mergeCell ref="A44:M44"/>
    <mergeCell ref="A45:M45"/>
    <mergeCell ref="A46:M46"/>
    <mergeCell ref="A3:M3"/>
    <mergeCell ref="G5:I5"/>
    <mergeCell ref="K5:M5"/>
  </mergeCells>
  <pageMargins left="0.78740157480314965" right="0.31496062992125984" top="0.55118110236220474" bottom="0.51181102362204722" header="0.27559055118110237" footer="0.35433070866141736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ta</cp:lastModifiedBy>
  <cp:lastPrinted>2021-02-24T02:10:46Z</cp:lastPrinted>
  <dcterms:created xsi:type="dcterms:W3CDTF">2012-03-05T09:08:05Z</dcterms:created>
  <dcterms:modified xsi:type="dcterms:W3CDTF">2021-02-24T02:11:02Z</dcterms:modified>
</cp:coreProperties>
</file>