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ZigZag\Desktop\ศิรกร Dec'63\TO WEB\ENG\"/>
    </mc:Choice>
  </mc:AlternateContent>
  <xr:revisionPtr revIDLastSave="0" documentId="13_ncr:1_{1F88A905-8BCE-415F-A472-CAC3BF3C3A66}" xr6:coauthVersionLast="46" xr6:coauthVersionMax="46" xr10:uidLastSave="{00000000-0000-0000-0000-000000000000}"/>
  <bookViews>
    <workbookView xWindow="-108" yWindow="-108" windowWidth="23256" windowHeight="12720" tabRatio="1000" activeTab="4" xr2:uid="{00000000-000D-0000-FFFF-FFFF00000000}"/>
  </bookViews>
  <sheets>
    <sheet name="BS" sheetId="14" r:id="rId1"/>
    <sheet name="PL" sheetId="34" r:id="rId2"/>
    <sheet name="ce_conso" sheetId="9" r:id="rId3"/>
    <sheet name="ce_separate" sheetId="13" r:id="rId4"/>
    <sheet name="CF" sheetId="8" r:id="rId5"/>
  </sheets>
  <externalReferences>
    <externalReference r:id="rId6"/>
    <externalReference r:id="rId7"/>
    <externalReference r:id="rId8"/>
  </externalReferences>
  <definedNames>
    <definedName name="ABC" localSheetId="3">ce_separate!$A$1:$O$24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7" i="14" l="1"/>
  <c r="O19" i="13"/>
  <c r="O21" i="9"/>
  <c r="S21" i="9" s="1"/>
  <c r="K13" i="8"/>
  <c r="G54" i="8"/>
  <c r="G33" i="8"/>
  <c r="G15" i="8"/>
  <c r="G13" i="8"/>
  <c r="G12" i="8"/>
  <c r="L50" i="14"/>
  <c r="G62" i="8"/>
  <c r="E56" i="34"/>
  <c r="A44" i="8"/>
  <c r="A3" i="13" l="1"/>
  <c r="J47" i="34"/>
  <c r="E47" i="34"/>
  <c r="L87" i="14"/>
  <c r="A46" i="14"/>
  <c r="A84" i="14"/>
  <c r="A44" i="14"/>
  <c r="A82" i="14"/>
  <c r="I32" i="8" l="1"/>
  <c r="M72" i="8"/>
  <c r="M57" i="8"/>
  <c r="M32" i="8"/>
  <c r="I12" i="8"/>
  <c r="K12" i="8"/>
  <c r="M12" i="8"/>
  <c r="G21" i="34"/>
  <c r="G12" i="34"/>
  <c r="K21" i="34"/>
  <c r="K15" i="34"/>
  <c r="K12" i="34"/>
  <c r="M15" i="13"/>
  <c r="K15" i="13" l="1"/>
  <c r="I15" i="13"/>
  <c r="G15" i="13"/>
  <c r="O14" i="13"/>
  <c r="O13" i="13"/>
  <c r="O16" i="9"/>
  <c r="S16" i="9" s="1"/>
  <c r="O14" i="9"/>
  <c r="S14" i="9" s="1"/>
  <c r="Q17" i="9"/>
  <c r="G17" i="9"/>
  <c r="I17" i="9"/>
  <c r="K17" i="9"/>
  <c r="M17" i="9"/>
  <c r="I71" i="8" l="1"/>
  <c r="I70" i="8"/>
  <c r="I68" i="8"/>
  <c r="I62" i="8"/>
  <c r="H15" i="14"/>
  <c r="H19" i="14" s="1"/>
  <c r="G71" i="8"/>
  <c r="K72" i="8"/>
  <c r="H57" i="14"/>
  <c r="H61" i="14" s="1"/>
  <c r="H29" i="14"/>
  <c r="L57" i="14"/>
  <c r="L61" i="14" s="1"/>
  <c r="N57" i="14"/>
  <c r="N61" i="14" s="1"/>
  <c r="J57" i="14"/>
  <c r="J61" i="14" s="1"/>
  <c r="O20" i="13"/>
  <c r="O22" i="9"/>
  <c r="S22" i="9" s="1"/>
  <c r="G48" i="8"/>
  <c r="I48" i="8"/>
  <c r="K48" i="8"/>
  <c r="M48" i="8"/>
  <c r="G57" i="8"/>
  <c r="I57" i="8"/>
  <c r="K57" i="8"/>
  <c r="K74" i="8"/>
  <c r="O10" i="13"/>
  <c r="G22" i="13"/>
  <c r="I22" i="13"/>
  <c r="K22" i="13"/>
  <c r="L100" i="14" s="1"/>
  <c r="S12" i="9"/>
  <c r="S19" i="9"/>
  <c r="G24" i="9"/>
  <c r="I24" i="9"/>
  <c r="K24" i="9"/>
  <c r="H100" i="14" s="1"/>
  <c r="E12" i="34"/>
  <c r="I12" i="34"/>
  <c r="K16" i="34"/>
  <c r="K18" i="34" s="1"/>
  <c r="E15" i="34"/>
  <c r="G15" i="34"/>
  <c r="I15" i="34"/>
  <c r="E21" i="34"/>
  <c r="I21" i="34"/>
  <c r="E48" i="34"/>
  <c r="G48" i="34"/>
  <c r="I48" i="34"/>
  <c r="K48" i="34"/>
  <c r="Q23" i="9"/>
  <c r="Q24" i="9" s="1"/>
  <c r="H103" i="14" s="1"/>
  <c r="L15" i="14"/>
  <c r="L19" i="14" s="1"/>
  <c r="N15" i="14"/>
  <c r="N19" i="14" s="1"/>
  <c r="L29" i="14"/>
  <c r="H49" i="14"/>
  <c r="H87" i="14" s="1"/>
  <c r="H50" i="14"/>
  <c r="H88" i="14" s="1"/>
  <c r="J50" i="14"/>
  <c r="J88" i="14" s="1"/>
  <c r="L88" i="14"/>
  <c r="N50" i="14"/>
  <c r="N88" i="14" s="1"/>
  <c r="H67" i="14"/>
  <c r="L67" i="14"/>
  <c r="J100" i="14"/>
  <c r="N100" i="14"/>
  <c r="J101" i="14"/>
  <c r="J103" i="14"/>
  <c r="N67" i="14"/>
  <c r="J15" i="14"/>
  <c r="J19" i="14" s="1"/>
  <c r="N29" i="14"/>
  <c r="J29" i="14"/>
  <c r="J67" i="14"/>
  <c r="G74" i="8"/>
  <c r="G72" i="8" l="1"/>
  <c r="I72" i="8"/>
  <c r="I16" i="34"/>
  <c r="I18" i="34" s="1"/>
  <c r="I22" i="34" s="1"/>
  <c r="I25" i="34" s="1"/>
  <c r="I27" i="34" s="1"/>
  <c r="I50" i="34" s="1"/>
  <c r="M21" i="13" s="1"/>
  <c r="J102" i="14"/>
  <c r="J104" i="14" s="1"/>
  <c r="N102" i="14"/>
  <c r="N104" i="14" s="1"/>
  <c r="E16" i="34"/>
  <c r="E18" i="34" s="1"/>
  <c r="E22" i="34" s="1"/>
  <c r="E25" i="34" s="1"/>
  <c r="E27" i="34" s="1"/>
  <c r="G16" i="34"/>
  <c r="K22" i="34"/>
  <c r="K25" i="34" s="1"/>
  <c r="H30" i="14"/>
  <c r="L68" i="14"/>
  <c r="H68" i="14"/>
  <c r="J30" i="14"/>
  <c r="N68" i="14"/>
  <c r="N30" i="14"/>
  <c r="L30" i="14"/>
  <c r="J68" i="14"/>
  <c r="E35" i="34" l="1"/>
  <c r="E57" i="34" s="1"/>
  <c r="E55" i="34" s="1"/>
  <c r="E61" i="34" s="1"/>
  <c r="G9" i="8"/>
  <c r="G31" i="8" s="1"/>
  <c r="G34" i="8" s="1"/>
  <c r="G73" i="8" s="1"/>
  <c r="G75" i="8" s="1"/>
  <c r="I35" i="34"/>
  <c r="I55" i="34" s="1"/>
  <c r="I61" i="34" s="1"/>
  <c r="K9" i="8"/>
  <c r="N105" i="14"/>
  <c r="E52" i="34"/>
  <c r="E50" i="34" s="1"/>
  <c r="K27" i="34"/>
  <c r="K50" i="34" s="1"/>
  <c r="K52" i="34" s="1"/>
  <c r="G18" i="34"/>
  <c r="G22" i="34" s="1"/>
  <c r="G25" i="34" s="1"/>
  <c r="G27" i="34" s="1"/>
  <c r="I9" i="8" s="1"/>
  <c r="J105" i="14"/>
  <c r="I52" i="34"/>
  <c r="K31" i="8" l="1"/>
  <c r="K34" i="8" s="1"/>
  <c r="K73" i="8" s="1"/>
  <c r="K75" i="8" s="1"/>
  <c r="M23" i="9"/>
  <c r="O23" i="9" s="1"/>
  <c r="I57" i="34"/>
  <c r="K35" i="34"/>
  <c r="K55" i="34" s="1"/>
  <c r="K61" i="34" s="1"/>
  <c r="M9" i="8"/>
  <c r="M31" i="8" s="1"/>
  <c r="M34" i="8" s="1"/>
  <c r="M73" i="8" s="1"/>
  <c r="M75" i="8" s="1"/>
  <c r="I31" i="8"/>
  <c r="I34" i="8" s="1"/>
  <c r="I73" i="8" s="1"/>
  <c r="I75" i="8" s="1"/>
  <c r="G35" i="34"/>
  <c r="G57" i="34" s="1"/>
  <c r="G55" i="34" s="1"/>
  <c r="G52" i="34"/>
  <c r="G50" i="34" s="1"/>
  <c r="O15" i="9"/>
  <c r="O17" i="9" s="1"/>
  <c r="O12" i="13"/>
  <c r="O15" i="13" s="1"/>
  <c r="O21" i="13"/>
  <c r="O22" i="13" s="1"/>
  <c r="M22" i="13"/>
  <c r="L101" i="14" s="1"/>
  <c r="M24" i="9" l="1"/>
  <c r="H101" i="14" s="1"/>
  <c r="H102" i="14" s="1"/>
  <c r="H104" i="14" s="1"/>
  <c r="H105" i="14" s="1"/>
  <c r="K57" i="34"/>
  <c r="L102" i="14"/>
  <c r="L104" i="14" s="1"/>
  <c r="L105" i="14" s="1"/>
  <c r="O24" i="9"/>
  <c r="S23" i="9"/>
  <c r="S24" i="9" s="1"/>
  <c r="S15" i="9"/>
  <c r="S17" i="9" s="1"/>
</calcChain>
</file>

<file path=xl/sharedStrings.xml><?xml version="1.0" encoding="utf-8"?>
<sst xmlns="http://schemas.openxmlformats.org/spreadsheetml/2006/main" count="338" uniqueCount="227">
  <si>
    <t>- 2 -</t>
  </si>
  <si>
    <t>- 3 -</t>
  </si>
  <si>
    <t xml:space="preserve">               (     นายโกวิท   หรรษ์หิรัญ       )</t>
  </si>
  <si>
    <t>14</t>
  </si>
  <si>
    <t>SIRAKORN PUBLIC COMPANY LIMITED AND SUBSIDIARIES</t>
  </si>
  <si>
    <t>STATEMENTS OF FINANCIAL POSITION</t>
  </si>
  <si>
    <t>AS AT DECEMBER 31, 2020</t>
  </si>
  <si>
    <t>(Unit : Baht)</t>
  </si>
  <si>
    <t>Consolidated financial statements</t>
  </si>
  <si>
    <t xml:space="preserve">Separate financial statements </t>
  </si>
  <si>
    <t>Note</t>
  </si>
  <si>
    <t>Assets</t>
  </si>
  <si>
    <t>Current assets</t>
  </si>
  <si>
    <t xml:space="preserve">     Cash and cash equivalents</t>
  </si>
  <si>
    <t xml:space="preserve">     Current investments</t>
  </si>
  <si>
    <t xml:space="preserve">     Trade and other current receivables</t>
  </si>
  <si>
    <t xml:space="preserve">          Trade accounts receivable - other companies</t>
  </si>
  <si>
    <t xml:space="preserve">          Other current receivables</t>
  </si>
  <si>
    <t xml:space="preserve">     Inventories</t>
  </si>
  <si>
    <t>6</t>
  </si>
  <si>
    <t>7</t>
  </si>
  <si>
    <t xml:space="preserve">               Total current assets</t>
  </si>
  <si>
    <t>Non-current assets</t>
  </si>
  <si>
    <t xml:space="preserve">     Bank deposits with obligations</t>
  </si>
  <si>
    <t xml:space="preserve">     Investments in subsidiary</t>
  </si>
  <si>
    <t xml:space="preserve">     Property, plant and equipment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</si>
  <si>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</si>
  <si>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</si>
  <si>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</si>
  <si>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</si>
  <si>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</si>
  <si>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13</t>
  </si>
  <si>
    <t>15</t>
  </si>
  <si>
    <t>Notes to financial statements are integral parts of these financial statements</t>
  </si>
  <si>
    <t xml:space="preserve">                               I , hereby, certify that the transactions above  are truth and correct.</t>
  </si>
  <si>
    <t xml:space="preserve">               (Sign)………………………………Director         </t>
  </si>
  <si>
    <t xml:space="preserve">                         (     Mr. Jin   Tangnukulkit     )          </t>
  </si>
  <si>
    <t xml:space="preserve">            (Sign)………………………………Director         </t>
  </si>
  <si>
    <t xml:space="preserve">                       (     Mr. Kovit   Hunhirun     )         </t>
  </si>
  <si>
    <t>STATEMENTS OF FINANCIAL POSITION (Cont'd)</t>
  </si>
  <si>
    <t>Liabilities and shareholders' equity</t>
  </si>
  <si>
    <t>Current liabilities</t>
  </si>
  <si>
    <t xml:space="preserve">          Trade accounts payable - subsidiary</t>
  </si>
  <si>
    <t xml:space="preserve">     Trade and other current payables</t>
  </si>
  <si>
    <t xml:space="preserve">          Trade accounts payable - other companies</t>
  </si>
  <si>
    <t xml:space="preserve">          Other current payables</t>
  </si>
  <si>
    <t xml:space="preserve">     Total trade and other current payables</t>
  </si>
  <si>
    <t>17</t>
  </si>
  <si>
    <t xml:space="preserve">     Current income tax payable</t>
  </si>
  <si>
    <t xml:space="preserve">               Total current liabilities</t>
  </si>
  <si>
    <t>Non-current liabilities</t>
  </si>
  <si>
    <t xml:space="preserve">     Financial lease liabilities</t>
  </si>
  <si>
    <t xml:space="preserve">     Non-current provisions for employee benefit </t>
  </si>
  <si>
    <t xml:space="preserve">     Other non-current provisions</t>
  </si>
  <si>
    <t xml:space="preserve">               Total non-current liabilities</t>
  </si>
  <si>
    <t>Total liabilities</t>
  </si>
  <si>
    <t xml:space="preserve">               (Sign)………………………………Director  </t>
  </si>
  <si>
    <t xml:space="preserve">                         (     Mr. Jin   Tangnukulkit     )     </t>
  </si>
  <si>
    <t xml:space="preserve">                      (     Mr. Kovit   Hunhirun     )        </t>
  </si>
  <si>
    <t>Liabilities and shareholders' equity (Cont'd)</t>
  </si>
  <si>
    <t>Shareholders' equity</t>
  </si>
  <si>
    <t xml:space="preserve">     Share capital</t>
  </si>
  <si>
    <t xml:space="preserve">         Authorized share capital</t>
  </si>
  <si>
    <t xml:space="preserve">              460,000,000 common shares of Baht  0.5 each </t>
  </si>
  <si>
    <t xml:space="preserve">               (Sign)………………………………Director       </t>
  </si>
  <si>
    <t xml:space="preserve">                          (     Mr. Jin   Tangnukulkit     )           </t>
  </si>
  <si>
    <t xml:space="preserve">                        (     Mr. Kovit   Hunhirun     )           </t>
  </si>
  <si>
    <t>Total liabilities and shareholders' equity</t>
  </si>
  <si>
    <t xml:space="preserve">               Total shareholders' equity</t>
  </si>
  <si>
    <t>Non-controlling interests</t>
  </si>
  <si>
    <t xml:space="preserve">               Total owners of the Company</t>
  </si>
  <si>
    <t xml:space="preserve">          Unappropriated</t>
  </si>
  <si>
    <t xml:space="preserve">         Share premium on ordinary shares</t>
  </si>
  <si>
    <t xml:space="preserve">     Retained earnings (deficit) </t>
  </si>
  <si>
    <t xml:space="preserve">          Appropriated</t>
  </si>
  <si>
    <t xml:space="preserve">                Legal reserve</t>
  </si>
  <si>
    <t xml:space="preserve">         Issued and paid-up share capital</t>
  </si>
  <si>
    <t xml:space="preserve">     Long-term borrowings</t>
  </si>
  <si>
    <t xml:space="preserve">     Rights of use assets</t>
  </si>
  <si>
    <t>STATEMENTS OF COMPREHENSIVE INCOME</t>
  </si>
  <si>
    <t>FOR THE YEAR ENDED DECEMBER 31, 2020</t>
  </si>
  <si>
    <t>2020</t>
  </si>
  <si>
    <t>2019</t>
  </si>
  <si>
    <t>Sales</t>
  </si>
  <si>
    <t>Hire of construction work</t>
  </si>
  <si>
    <t>Services</t>
  </si>
  <si>
    <t>Total revenues</t>
  </si>
  <si>
    <t>Costs of sales and services</t>
  </si>
  <si>
    <t>Costs of construction work</t>
  </si>
  <si>
    <t>Total costs of sales and services</t>
  </si>
  <si>
    <t>Gross profit (loss)</t>
  </si>
  <si>
    <t>Other income</t>
  </si>
  <si>
    <t>Profit before expenses</t>
  </si>
  <si>
    <t>Distribution costs</t>
  </si>
  <si>
    <t>Administrative expenses</t>
  </si>
  <si>
    <t>Total expenses</t>
  </si>
  <si>
    <t>Profit before finance costs and income tax expense</t>
  </si>
  <si>
    <t xml:space="preserve">Finance costs </t>
  </si>
  <si>
    <t>Profit before income tax expense</t>
  </si>
  <si>
    <t>Tax expense</t>
  </si>
  <si>
    <t>Profit for the year</t>
  </si>
  <si>
    <t>Other comprehensive income (expense) :</t>
  </si>
  <si>
    <t xml:space="preserve">Components of other comprehensive income </t>
  </si>
  <si>
    <t xml:space="preserve">       that will not be reclassified to profit or loss</t>
  </si>
  <si>
    <t xml:space="preserve">Gains (losses) on remeasurements of defined </t>
  </si>
  <si>
    <t xml:space="preserve">       benefit plans</t>
  </si>
  <si>
    <t xml:space="preserve">Other comprehensive income (expense) </t>
  </si>
  <si>
    <t xml:space="preserve">       for the year-net of tax</t>
  </si>
  <si>
    <t>Total comprehensive income for the year</t>
  </si>
  <si>
    <t>(Sign)………………………………Director</t>
  </si>
  <si>
    <t xml:space="preserve">           (     Mr. Kovit   Hunhirun     )</t>
  </si>
  <si>
    <t>STATEMENTS OF COMPREHENSIVE INCOME (Cont'd)</t>
  </si>
  <si>
    <t>Profit attributable to:</t>
  </si>
  <si>
    <t xml:space="preserve">     Owners of the Company</t>
  </si>
  <si>
    <t xml:space="preserve">     Non-controlling interests</t>
  </si>
  <si>
    <t>Total comprehensive income (expense) attributable to :</t>
  </si>
  <si>
    <t xml:space="preserve">     Earnings per share</t>
  </si>
  <si>
    <t xml:space="preserve">     Earnings (loss) attributable to owners</t>
  </si>
  <si>
    <t xml:space="preserve">          of the Company (Baht)</t>
  </si>
  <si>
    <t xml:space="preserve">     Weighted average number of common shares (share)</t>
  </si>
  <si>
    <t>STATEMENTS OF CHANGES IN SHAREHOLDERS' EQUITY</t>
  </si>
  <si>
    <t xml:space="preserve">(Unit : Baht) </t>
  </si>
  <si>
    <t>Owners of the Company</t>
  </si>
  <si>
    <t>Issued and</t>
  </si>
  <si>
    <t>paid-up</t>
  </si>
  <si>
    <t>share capital</t>
  </si>
  <si>
    <t>Share premium</t>
  </si>
  <si>
    <t>on ordinary shares</t>
  </si>
  <si>
    <t>Retained earnings</t>
  </si>
  <si>
    <t>Appropriated</t>
  </si>
  <si>
    <t>Legal reserve</t>
  </si>
  <si>
    <t>Unappropriated</t>
  </si>
  <si>
    <t xml:space="preserve">(Sign)………………………………Director         </t>
  </si>
  <si>
    <t xml:space="preserve">          (     Mr. Jin   Tangnukulkit     )          </t>
  </si>
  <si>
    <t xml:space="preserve">            (     Mr. Kovit   Hunhirun     )</t>
  </si>
  <si>
    <t xml:space="preserve">           (     Mr. Jin   Tangnukulkit     )          </t>
  </si>
  <si>
    <t>Separate financial statements</t>
  </si>
  <si>
    <t>Total</t>
  </si>
  <si>
    <t>Balance as at January 1, 2019</t>
  </si>
  <si>
    <t>Changes in shareholders' equity for the year 2019 :</t>
  </si>
  <si>
    <t xml:space="preserve">        Interim dividend paid</t>
  </si>
  <si>
    <t xml:space="preserve">        Profit (loss) for the year</t>
  </si>
  <si>
    <t xml:space="preserve">        Other comprehensive income (expense)</t>
  </si>
  <si>
    <t>Balance as at December 31, 2019</t>
  </si>
  <si>
    <t>Balance as at January 1, 2020</t>
  </si>
  <si>
    <t>Changes in shareholders' equity for the year 2020 :</t>
  </si>
  <si>
    <t>Balance as at December 31, 2020</t>
  </si>
  <si>
    <t>Total owners</t>
  </si>
  <si>
    <t>of the Company</t>
  </si>
  <si>
    <t>Non-controlling</t>
  </si>
  <si>
    <t>interests</t>
  </si>
  <si>
    <t>shareholders'</t>
  </si>
  <si>
    <t>equity</t>
  </si>
  <si>
    <t>Retained earnings (deficit)</t>
  </si>
  <si>
    <t>STATEMENTS OF CASH FLOWS</t>
  </si>
  <si>
    <t>Cash flows from operating activities</t>
  </si>
  <si>
    <t xml:space="preserve">     Adjustment net profit to cash receipt (disbursement) </t>
  </si>
  <si>
    <t xml:space="preserve">         from operating activities</t>
  </si>
  <si>
    <t>Depreciation</t>
  </si>
  <si>
    <t xml:space="preserve">Amortization of intangible assets </t>
  </si>
  <si>
    <t xml:space="preserve">Amortization expenses </t>
  </si>
  <si>
    <t>(Gain) loss on disposal of fixed assets</t>
  </si>
  <si>
    <t>(Gain) loss on terminate of assets</t>
  </si>
  <si>
    <t xml:space="preserve">Non-current provisions for employee benefit </t>
  </si>
  <si>
    <t>Other non-current provisions</t>
  </si>
  <si>
    <t>Finance costs</t>
  </si>
  <si>
    <t>Trade and other current receivables</t>
  </si>
  <si>
    <t xml:space="preserve">     Decrease (Increase) in changes of operating assets</t>
  </si>
  <si>
    <t>Inventories</t>
  </si>
  <si>
    <t>Other non-current assets</t>
  </si>
  <si>
    <t>Trade and other current payables</t>
  </si>
  <si>
    <t xml:space="preserve">     Increase (Decrease) in changes of operating liabilities</t>
  </si>
  <si>
    <t>Employee benefit paid</t>
  </si>
  <si>
    <t xml:space="preserve">Cash generated (paid) from operation </t>
  </si>
  <si>
    <t>Income tax paid</t>
  </si>
  <si>
    <t xml:space="preserve">Interest expenses </t>
  </si>
  <si>
    <t>Net cash provided by (used in) operating activities</t>
  </si>
  <si>
    <t>STATEMENTS OF CASH FLOWS (Cont'd)</t>
  </si>
  <si>
    <t>Cash flows from investing activities</t>
  </si>
  <si>
    <t>Current investments, (increase) decrease</t>
  </si>
  <si>
    <t>Payments for acquire of fixed assets</t>
  </si>
  <si>
    <t>Proceeds from disposal of fixed assets</t>
  </si>
  <si>
    <t>Payments for acquire of intangible assets</t>
  </si>
  <si>
    <t xml:space="preserve">Bank deposits with obligations, </t>
  </si>
  <si>
    <t xml:space="preserve">     (increase) decrease</t>
  </si>
  <si>
    <t>Net cash provided by (used in) investing activities</t>
  </si>
  <si>
    <t>Cash flows from financing activities</t>
  </si>
  <si>
    <t>Dividend paid</t>
  </si>
  <si>
    <t xml:space="preserve">Proceeds from short-term borrowings </t>
  </si>
  <si>
    <t xml:space="preserve">     from financial institution</t>
  </si>
  <si>
    <t xml:space="preserve">Proceeds from long-term borrowings </t>
  </si>
  <si>
    <t>Proceeds from short-term borrowings-</t>
  </si>
  <si>
    <t xml:space="preserve">     related party</t>
  </si>
  <si>
    <t xml:space="preserve">Payments for short-term borrowings </t>
  </si>
  <si>
    <t>Payments for short-term borrowings-</t>
  </si>
  <si>
    <t xml:space="preserve">Financial lease payables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</si>
  <si>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</si>
  <si>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</si>
  <si>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</si>
  <si>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</si>
  <si>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23</t>
  </si>
  <si>
    <t>16</t>
  </si>
  <si>
    <t>12</t>
  </si>
  <si>
    <t>9</t>
  </si>
  <si>
    <t>Income tax expenses</t>
  </si>
  <si>
    <t xml:space="preserve">Loss on devaluation of inventories </t>
  </si>
  <si>
    <t>24</t>
  </si>
  <si>
    <t xml:space="preserve">     Contract assets - current</t>
  </si>
  <si>
    <t xml:space="preserve">     Contract liabilities</t>
  </si>
  <si>
    <t xml:space="preserve">     Current portion of financial lease liabilities</t>
  </si>
  <si>
    <t xml:space="preserve">              344,651,880 common shares of Baht  0.5 each </t>
  </si>
  <si>
    <t xml:space="preserve">     Other non-current financial assets</t>
  </si>
  <si>
    <t xml:space="preserve">     Contract assets - non current</t>
  </si>
  <si>
    <t>18</t>
  </si>
  <si>
    <t>21</t>
  </si>
  <si>
    <t>22</t>
  </si>
  <si>
    <t>20</t>
  </si>
  <si>
    <t>Other non-current financial assets</t>
  </si>
  <si>
    <t>25</t>
  </si>
  <si>
    <t>Contract assets</t>
  </si>
  <si>
    <t>Contract liabilities</t>
  </si>
  <si>
    <t>Supplemental disclosure of cash flows information are detailed in notes 29 to financial statements.</t>
  </si>
  <si>
    <t>Finance income</t>
  </si>
  <si>
    <t>Received paid-up share capitals</t>
  </si>
  <si>
    <t xml:space="preserve">        Received paid-up share capitals</t>
  </si>
  <si>
    <t>33</t>
  </si>
  <si>
    <t xml:space="preserve">                      Thease financial statements have bee approved by the General Meeting of the shareholders No……….held on……...……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</si>
</sst>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</numFmts>
  <fonts count="58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u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5"/>
      <color theme="1"/>
      <name val="AngsanaUPC"/>
      <family val="1"/>
      <charset val="222"/>
    </font>
    <font>
      <sz val="8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200">
    <xf numFmtId="0" fontId="0" fillId="0" borderId="0" xfId="0"/>
    <xf numFmtId="39" fontId="4" fillId="0" borderId="0" xfId="147" applyNumberFormat="1" applyFont="1" applyFill="1" applyAlignment="1">
      <alignment vertical="center"/>
    </xf>
    <xf numFmtId="39" fontId="4" fillId="0" borderId="0" xfId="147" applyNumberFormat="1" applyFont="1" applyFill="1" applyBorder="1" applyAlignment="1"/>
    <xf numFmtId="39" fontId="4" fillId="0" borderId="0" xfId="148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148" quotePrefix="1" applyNumberFormat="1" applyFont="1" applyFill="1" applyAlignment="1">
      <alignment horizontal="center"/>
    </xf>
    <xf numFmtId="39" fontId="4" fillId="0" borderId="0" xfId="147" applyNumberFormat="1" applyFont="1" applyFill="1" applyAlignment="1"/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right"/>
    </xf>
    <xf numFmtId="39" fontId="5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center"/>
    </xf>
    <xf numFmtId="39" fontId="4" fillId="0" borderId="0" xfId="147" applyNumberFormat="1" applyFont="1" applyFill="1" applyBorder="1" applyAlignment="1">
      <alignment horizontal="left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left"/>
    </xf>
    <xf numFmtId="39" fontId="4" fillId="0" borderId="0" xfId="0" applyNumberFormat="1" applyFont="1" applyFill="1" applyAlignment="1"/>
    <xf numFmtId="39" fontId="4" fillId="0" borderId="0" xfId="148" applyNumberFormat="1" applyFont="1" applyFill="1" applyAlignment="1"/>
    <xf numFmtId="39" fontId="4" fillId="0" borderId="0" xfId="95" applyNumberFormat="1" applyFont="1" applyFill="1" applyAlignment="1"/>
    <xf numFmtId="39" fontId="17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right"/>
    </xf>
    <xf numFmtId="39" fontId="20" fillId="0" borderId="0" xfId="147" applyNumberFormat="1" applyFont="1" applyFill="1" applyBorder="1" applyAlignment="1">
      <alignment horizontal="center"/>
    </xf>
    <xf numFmtId="39" fontId="20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horizontal="left"/>
    </xf>
    <xf numFmtId="37" fontId="4" fillId="0" borderId="0" xfId="147" applyNumberFormat="1" applyFont="1" applyFill="1" applyAlignment="1"/>
    <xf numFmtId="37" fontId="4" fillId="0" borderId="0" xfId="139" applyNumberFormat="1" applyFont="1" applyFill="1" applyBorder="1" applyAlignment="1">
      <alignment horizontal="right"/>
    </xf>
    <xf numFmtId="37" fontId="4" fillId="0" borderId="0" xfId="147" applyNumberFormat="1" applyFont="1" applyFill="1" applyBorder="1" applyAlignment="1"/>
    <xf numFmtId="39" fontId="5" fillId="0" borderId="0" xfId="147" applyNumberFormat="1" applyFont="1" applyFill="1" applyBorder="1" applyAlignment="1"/>
    <xf numFmtId="39" fontId="19" fillId="0" borderId="0" xfId="147" applyNumberFormat="1" applyFont="1" applyFill="1" applyBorder="1" applyAlignment="1">
      <alignment horizontal="center"/>
    </xf>
    <xf numFmtId="39" fontId="17" fillId="0" borderId="0" xfId="147" applyNumberFormat="1" applyFont="1" applyFill="1" applyAlignment="1"/>
    <xf numFmtId="173" fontId="4" fillId="0" borderId="0" xfId="147" applyNumberFormat="1" applyFont="1" applyFill="1" applyBorder="1" applyAlignment="1"/>
    <xf numFmtId="39" fontId="17" fillId="0" borderId="0" xfId="147" applyNumberFormat="1" applyFont="1" applyFill="1" applyBorder="1" applyAlignment="1">
      <alignment horizontal="center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39" fontId="4" fillId="0" borderId="0" xfId="149" applyNumberFormat="1" applyFont="1" applyFill="1" applyAlignment="1" applyProtection="1">
      <alignment horizontal="left"/>
    </xf>
    <xf numFmtId="39" fontId="4" fillId="0" borderId="0" xfId="95" applyNumberFormat="1" applyFont="1" applyFill="1" applyBorder="1" applyAlignment="1"/>
    <xf numFmtId="39" fontId="6" fillId="0" borderId="0" xfId="147" applyNumberFormat="1" applyFont="1" applyFill="1" applyBorder="1" applyAlignment="1">
      <alignment horizontal="left"/>
    </xf>
    <xf numFmtId="182" fontId="4" fillId="0" borderId="0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/>
    <xf numFmtId="182" fontId="4" fillId="0" borderId="0" xfId="147" applyNumberFormat="1" applyFont="1" applyFill="1" applyBorder="1" applyAlignment="1"/>
    <xf numFmtId="182" fontId="5" fillId="0" borderId="0" xfId="147" applyNumberFormat="1" applyFont="1" applyFill="1" applyBorder="1" applyAlignment="1"/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39" fontId="5" fillId="0" borderId="0" xfId="147" applyNumberFormat="1" applyFont="1" applyFill="1" applyAlignment="1">
      <alignment vertical="center"/>
    </xf>
    <xf numFmtId="39" fontId="4" fillId="0" borderId="0" xfId="149" applyNumberFormat="1" applyFont="1" applyFill="1" applyBorder="1"/>
    <xf numFmtId="39" fontId="17" fillId="0" borderId="0" xfId="0" applyNumberFormat="1" applyFont="1" applyFill="1" applyAlignment="1"/>
    <xf numFmtId="39" fontId="6" fillId="0" borderId="0" xfId="0" applyNumberFormat="1" applyFont="1" applyFill="1" applyAlignment="1"/>
    <xf numFmtId="39" fontId="4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39" fontId="4" fillId="0" borderId="0" xfId="147" quotePrefix="1" applyNumberFormat="1" applyFont="1" applyFill="1" applyAlignment="1">
      <alignment horizontal="left"/>
    </xf>
    <xf numFmtId="39" fontId="4" fillId="0" borderId="0" xfId="111" quotePrefix="1" applyNumberFormat="1" applyFont="1" applyFill="1" applyBorder="1" applyAlignment="1">
      <alignment horizontal="left"/>
    </xf>
    <xf numFmtId="39" fontId="4" fillId="0" borderId="0" xfId="95" quotePrefix="1" applyNumberFormat="1" applyFont="1" applyFill="1" applyBorder="1" applyAlignment="1">
      <alignment horizontal="center"/>
    </xf>
    <xf numFmtId="39" fontId="4" fillId="0" borderId="0" xfId="95" applyNumberFormat="1" applyFont="1" applyFill="1" applyAlignment="1">
      <alignment horizontal="center"/>
    </xf>
    <xf numFmtId="40" fontId="4" fillId="0" borderId="0" xfId="148" applyNumberFormat="1" applyFont="1" applyFill="1" applyBorder="1" applyAlignment="1">
      <alignment horizontal="center"/>
    </xf>
    <xf numFmtId="168" fontId="4" fillId="0" borderId="0" xfId="147" applyNumberFormat="1" applyFont="1" applyFill="1" applyAlignment="1"/>
    <xf numFmtId="168" fontId="4" fillId="0" borderId="0" xfId="147" applyNumberFormat="1" applyFont="1" applyFill="1" applyAlignment="1">
      <alignment horizontal="right"/>
    </xf>
    <xf numFmtId="168" fontId="4" fillId="0" borderId="0" xfId="147" applyNumberFormat="1" applyFont="1" applyFill="1" applyBorder="1" applyAlignment="1">
      <alignment horizontal="right"/>
    </xf>
    <xf numFmtId="168" fontId="17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/>
    <xf numFmtId="173" fontId="4" fillId="0" borderId="0" xfId="147" applyNumberFormat="1" applyFont="1" applyFill="1" applyBorder="1" applyAlignment="1">
      <alignment horizontal="right"/>
    </xf>
    <xf numFmtId="173" fontId="4" fillId="0" borderId="0" xfId="147" applyNumberFormat="1" applyFont="1" applyFill="1" applyAlignment="1">
      <alignment horizontal="right"/>
    </xf>
    <xf numFmtId="173" fontId="4" fillId="0" borderId="0" xfId="147" applyNumberFormat="1" applyFont="1" applyFill="1" applyBorder="1" applyAlignment="1">
      <alignment horizontal="center"/>
    </xf>
    <xf numFmtId="173" fontId="17" fillId="0" borderId="0" xfId="147" applyNumberFormat="1" applyFont="1" applyFill="1" applyAlignment="1">
      <alignment horizontal="center"/>
    </xf>
    <xf numFmtId="173" fontId="17" fillId="0" borderId="0" xfId="147" quotePrefix="1" applyNumberFormat="1" applyFont="1" applyFill="1" applyAlignment="1">
      <alignment horizontal="center"/>
    </xf>
    <xf numFmtId="173" fontId="17" fillId="0" borderId="0" xfId="147" applyNumberFormat="1" applyFont="1" applyFill="1" applyBorder="1" applyAlignment="1">
      <alignment horizontal="center"/>
    </xf>
    <xf numFmtId="173" fontId="4" fillId="0" borderId="4" xfId="147" applyNumberFormat="1" applyFont="1" applyFill="1" applyBorder="1" applyAlignment="1"/>
    <xf numFmtId="173" fontId="4" fillId="0" borderId="14" xfId="147" applyNumberFormat="1" applyFont="1" applyFill="1" applyBorder="1" applyAlignment="1">
      <alignment horizontal="right"/>
    </xf>
    <xf numFmtId="173" fontId="4" fillId="0" borderId="15" xfId="147" applyNumberFormat="1" applyFont="1" applyFill="1" applyBorder="1" applyAlignment="1"/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 applyAlignment="1"/>
    <xf numFmtId="173" fontId="4" fillId="0" borderId="16" xfId="147" applyNumberFormat="1" applyFont="1" applyFill="1" applyBorder="1" applyAlignment="1"/>
    <xf numFmtId="173" fontId="4" fillId="0" borderId="14" xfId="29" applyNumberFormat="1" applyFont="1" applyFill="1" applyBorder="1" applyAlignment="1">
      <alignment horizontal="right"/>
    </xf>
    <xf numFmtId="39" fontId="4" fillId="0" borderId="0" xfId="149" applyNumberFormat="1" applyFont="1" applyFill="1" applyAlignment="1"/>
    <xf numFmtId="173" fontId="4" fillId="0" borderId="0" xfId="95" applyNumberFormat="1" applyFont="1" applyFill="1" applyBorder="1" applyAlignment="1"/>
    <xf numFmtId="165" fontId="1" fillId="0" borderId="0" xfId="29" applyFill="1" applyBorder="1" applyAlignment="1"/>
    <xf numFmtId="39" fontId="4" fillId="0" borderId="0" xfId="95" applyNumberFormat="1" applyFont="1" applyFill="1" applyBorder="1" applyAlignment="1">
      <alignment horizontal="center"/>
    </xf>
    <xf numFmtId="173" fontId="4" fillId="0" borderId="0" xfId="43" applyNumberFormat="1" applyFont="1" applyFill="1" applyBorder="1" applyAlignment="1"/>
    <xf numFmtId="173" fontId="4" fillId="0" borderId="17" xfId="147" applyNumberFormat="1" applyFont="1" applyFill="1" applyBorder="1" applyAlignment="1"/>
    <xf numFmtId="0" fontId="4" fillId="0" borderId="0" xfId="147" quotePrefix="1" applyNumberFormat="1" applyFont="1" applyFill="1" applyAlignment="1">
      <alignment horizontal="centerContinuous"/>
    </xf>
    <xf numFmtId="0" fontId="5" fillId="0" borderId="0" xfId="147" quotePrefix="1" applyNumberFormat="1" applyFont="1" applyFill="1" applyAlignment="1">
      <alignment horizontal="centerContinuous"/>
    </xf>
    <xf numFmtId="0" fontId="4" fillId="0" borderId="0" xfId="147" applyNumberFormat="1" applyFont="1" applyFill="1" applyAlignment="1">
      <alignment horizontal="centerContinuous"/>
    </xf>
    <xf numFmtId="0" fontId="5" fillId="0" borderId="0" xfId="147" applyNumberFormat="1" applyFont="1" applyFill="1" applyAlignment="1">
      <alignment horizontal="centerContinuous"/>
    </xf>
    <xf numFmtId="0" fontId="49" fillId="0" borderId="0" xfId="147" applyNumberFormat="1" applyFont="1" applyFill="1" applyBorder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4" fillId="0" borderId="0" xfId="147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47" applyNumberFormat="1" applyFont="1" applyFill="1" applyAlignment="1"/>
    <xf numFmtId="0" fontId="4" fillId="0" borderId="0" xfId="147" applyNumberFormat="1" applyFont="1" applyFill="1" applyBorder="1" applyAlignment="1">
      <alignment horizontal="center"/>
    </xf>
    <xf numFmtId="39" fontId="49" fillId="0" borderId="0" xfId="147" applyNumberFormat="1" applyFont="1" applyFill="1" applyBorder="1" applyAlignment="1">
      <alignment horizontal="center"/>
    </xf>
    <xf numFmtId="165" fontId="1" fillId="0" borderId="0" xfId="29" applyFont="1" applyFill="1" applyBorder="1" applyAlignment="1"/>
    <xf numFmtId="168" fontId="4" fillId="0" borderId="0" xfId="147" quotePrefix="1" applyNumberFormat="1" applyFont="1" applyFill="1" applyAlignment="1">
      <alignment horizontal="center"/>
    </xf>
    <xf numFmtId="168" fontId="4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>
      <alignment horizontal="center"/>
    </xf>
    <xf numFmtId="39" fontId="4" fillId="0" borderId="16" xfId="149" applyNumberFormat="1" applyFont="1" applyFill="1" applyBorder="1" applyAlignment="1"/>
    <xf numFmtId="39" fontId="4" fillId="0" borderId="4" xfId="149" applyNumberFormat="1" applyFont="1" applyFill="1" applyBorder="1" applyAlignment="1"/>
    <xf numFmtId="39" fontId="4" fillId="0" borderId="4" xfId="95" applyNumberFormat="1" applyFont="1" applyFill="1" applyBorder="1" applyAlignment="1"/>
    <xf numFmtId="39" fontId="4" fillId="0" borderId="16" xfId="95" applyNumberFormat="1" applyFont="1" applyFill="1" applyBorder="1" applyAlignment="1"/>
    <xf numFmtId="39" fontId="4" fillId="0" borderId="0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Border="1" applyAlignment="1">
      <alignment horizontal="center"/>
    </xf>
    <xf numFmtId="39" fontId="4" fillId="0" borderId="0" xfId="149" applyNumberFormat="1" applyFont="1" applyFill="1" applyBorder="1" applyAlignment="1"/>
    <xf numFmtId="39" fontId="4" fillId="0" borderId="0" xfId="149" applyNumberFormat="1" applyFont="1" applyFill="1" applyBorder="1" applyAlignment="1" applyProtection="1"/>
    <xf numFmtId="39" fontId="4" fillId="0" borderId="1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/>
    <xf numFmtId="39" fontId="4" fillId="0" borderId="14" xfId="149" applyNumberFormat="1" applyFont="1" applyFill="1" applyBorder="1" applyAlignment="1" applyProtection="1"/>
    <xf numFmtId="39" fontId="17" fillId="0" borderId="0" xfId="147" quotePrefix="1" applyNumberFormat="1" applyFont="1" applyFill="1" applyAlignment="1">
      <alignment horizontal="center"/>
    </xf>
    <xf numFmtId="39" fontId="4" fillId="0" borderId="0" xfId="149" applyNumberFormat="1" applyFont="1" applyFill="1" applyBorder="1" applyAlignment="1" applyProtection="1">
      <alignment horizontal="left"/>
    </xf>
    <xf numFmtId="39" fontId="4" fillId="0" borderId="0" xfId="97" applyNumberFormat="1" applyFont="1" applyFill="1" applyBorder="1"/>
    <xf numFmtId="40" fontId="4" fillId="0" borderId="0" xfId="150" applyNumberFormat="1" applyFont="1" applyFill="1" applyAlignment="1" applyProtection="1">
      <alignment horizontal="left"/>
    </xf>
    <xf numFmtId="173" fontId="4" fillId="0" borderId="4" xfId="43" applyNumberFormat="1" applyFont="1" applyFill="1" applyBorder="1" applyAlignment="1"/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0" fontId="17" fillId="0" borderId="0" xfId="147" applyNumberFormat="1" applyFont="1" applyFill="1" applyAlignment="1">
      <alignment horizontal="center"/>
    </xf>
    <xf numFmtId="173" fontId="4" fillId="0" borderId="4" xfId="147" applyNumberFormat="1" applyFont="1" applyFill="1" applyBorder="1" applyAlignment="1">
      <alignment horizontal="right"/>
    </xf>
    <xf numFmtId="173" fontId="4" fillId="0" borderId="15" xfId="147" applyNumberFormat="1" applyFont="1" applyFill="1" applyBorder="1" applyAlignment="1">
      <alignment horizontal="right"/>
    </xf>
    <xf numFmtId="173" fontId="4" fillId="0" borderId="17" xfId="43" applyNumberFormat="1" applyFont="1" applyFill="1" applyBorder="1" applyAlignment="1"/>
    <xf numFmtId="165" fontId="51" fillId="0" borderId="0" xfId="29" applyFont="1" applyFill="1" applyBorder="1" applyAlignment="1">
      <alignment horizontal="right"/>
    </xf>
    <xf numFmtId="173" fontId="4" fillId="0" borderId="0" xfId="44" applyNumberFormat="1" applyFont="1" applyFill="1" applyBorder="1" applyAlignment="1"/>
    <xf numFmtId="182" fontId="4" fillId="0" borderId="17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 applyAlignment="1"/>
    <xf numFmtId="168" fontId="4" fillId="0" borderId="17" xfId="147" applyNumberFormat="1" applyFont="1" applyFill="1" applyBorder="1" applyAlignment="1"/>
    <xf numFmtId="168" fontId="4" fillId="0" borderId="17" xfId="147" applyNumberFormat="1" applyFont="1" applyFill="1" applyBorder="1" applyAlignment="1">
      <alignment horizontal="right"/>
    </xf>
    <xf numFmtId="40" fontId="4" fillId="0" borderId="0" xfId="148" quotePrefix="1" applyNumberFormat="1" applyFont="1" applyFill="1" applyBorder="1" applyAlignment="1">
      <alignment horizontal="center"/>
    </xf>
    <xf numFmtId="39" fontId="4" fillId="0" borderId="0" xfId="97" applyNumberFormat="1" applyFont="1" applyFill="1"/>
    <xf numFmtId="173" fontId="4" fillId="0" borderId="0" xfId="97" applyNumberFormat="1" applyFont="1" applyFill="1"/>
    <xf numFmtId="173" fontId="4" fillId="0" borderId="17" xfId="147" applyNumberFormat="1" applyFont="1" applyFill="1" applyBorder="1" applyAlignment="1">
      <alignment horizontal="right"/>
    </xf>
    <xf numFmtId="182" fontId="4" fillId="0" borderId="4" xfId="147" applyNumberFormat="1" applyFont="1" applyFill="1" applyBorder="1" applyAlignment="1">
      <alignment horizontal="right"/>
    </xf>
    <xf numFmtId="168" fontId="4" fillId="0" borderId="0" xfId="147" applyNumberFormat="1" applyFont="1" applyFill="1" applyBorder="1" applyAlignment="1"/>
    <xf numFmtId="182" fontId="4" fillId="0" borderId="14" xfId="147" applyNumberFormat="1" applyFont="1" applyFill="1" applyBorder="1" applyAlignment="1"/>
    <xf numFmtId="39" fontId="4" fillId="0" borderId="0" xfId="147" quotePrefix="1" applyNumberFormat="1" applyFont="1" applyFill="1" applyAlignment="1"/>
    <xf numFmtId="39" fontId="48" fillId="0" borderId="0" xfId="0" applyNumberFormat="1" applyFont="1" applyFill="1" applyAlignment="1"/>
    <xf numFmtId="39" fontId="48" fillId="0" borderId="0" xfId="0" applyNumberFormat="1" applyFont="1" applyFill="1" applyAlignment="1">
      <alignment horizontal="left"/>
    </xf>
    <xf numFmtId="39" fontId="53" fillId="0" borderId="0" xfId="147" applyNumberFormat="1" applyFont="1" applyFill="1" applyBorder="1" applyAlignment="1">
      <alignment horizontal="center"/>
    </xf>
    <xf numFmtId="39" fontId="21" fillId="0" borderId="0" xfId="0" applyNumberFormat="1" applyFont="1" applyFill="1" applyAlignment="1"/>
    <xf numFmtId="39" fontId="21" fillId="0" borderId="0" xfId="0" applyNumberFormat="1" applyFont="1" applyFill="1" applyAlignment="1">
      <alignment horizontal="left"/>
    </xf>
    <xf numFmtId="39" fontId="54" fillId="0" borderId="0" xfId="147" applyNumberFormat="1" applyFont="1" applyFill="1" applyBorder="1" applyAlignment="1">
      <alignment horizontal="left"/>
    </xf>
    <xf numFmtId="39" fontId="6" fillId="0" borderId="0" xfId="147" applyNumberFormat="1" applyFont="1" applyFill="1" applyAlignment="1">
      <alignment horizontal="center"/>
    </xf>
    <xf numFmtId="39" fontId="6" fillId="0" borderId="0" xfId="147" applyNumberFormat="1" applyFont="1" applyFill="1" applyBorder="1" applyAlignment="1">
      <alignment horizontal="center"/>
    </xf>
    <xf numFmtId="39" fontId="48" fillId="0" borderId="0" xfId="0" applyNumberFormat="1" applyFont="1" applyFill="1" applyAlignment="1">
      <alignment horizontal="center"/>
    </xf>
    <xf numFmtId="39" fontId="48" fillId="0" borderId="14" xfId="0" applyNumberFormat="1" applyFont="1" applyFill="1" applyBorder="1" applyAlignment="1">
      <alignment horizontal="center"/>
    </xf>
    <xf numFmtId="39" fontId="53" fillId="0" borderId="0" xfId="147" applyNumberFormat="1" applyFont="1" applyFill="1" applyAlignment="1">
      <alignment horizontal="center"/>
    </xf>
    <xf numFmtId="39" fontId="55" fillId="0" borderId="0" xfId="149" quotePrefix="1" applyNumberFormat="1" applyFont="1" applyFill="1" applyBorder="1" applyAlignment="1">
      <alignment horizontal="center"/>
    </xf>
    <xf numFmtId="39" fontId="52" fillId="0" borderId="0" xfId="147" applyNumberFormat="1" applyFont="1" applyFill="1" applyBorder="1" applyAlignment="1">
      <alignment horizontal="left"/>
    </xf>
    <xf numFmtId="39" fontId="17" fillId="0" borderId="0" xfId="149" quotePrefix="1" applyNumberFormat="1" applyFont="1" applyFill="1" applyBorder="1" applyAlignment="1">
      <alignment horizontal="center"/>
    </xf>
    <xf numFmtId="39" fontId="48" fillId="0" borderId="0" xfId="149" applyNumberFormat="1" applyFont="1" applyFill="1"/>
    <xf numFmtId="39" fontId="48" fillId="0" borderId="0" xfId="149" applyNumberFormat="1" applyFont="1" applyFill="1" applyBorder="1"/>
    <xf numFmtId="39" fontId="56" fillId="0" borderId="0" xfId="97" applyNumberFormat="1" applyFont="1" applyFill="1" applyBorder="1" applyAlignment="1"/>
    <xf numFmtId="39" fontId="4" fillId="0" borderId="0" xfId="97" applyNumberFormat="1" applyFont="1" applyFill="1" applyBorder="1" applyAlignment="1"/>
    <xf numFmtId="39" fontId="56" fillId="0" borderId="0" xfId="97" applyNumberFormat="1" applyFont="1" applyFill="1" applyBorder="1"/>
    <xf numFmtId="39" fontId="56" fillId="0" borderId="0" xfId="149" applyNumberFormat="1" applyFont="1" applyFill="1" applyAlignment="1" applyProtection="1">
      <alignment horizontal="left"/>
    </xf>
    <xf numFmtId="39" fontId="4" fillId="0" borderId="0" xfId="149" quotePrefix="1" applyNumberFormat="1" applyFont="1" applyFill="1" applyBorder="1" applyAlignment="1">
      <alignment horizontal="center" vertical="center"/>
    </xf>
    <xf numFmtId="39" fontId="4" fillId="0" borderId="0" xfId="147" quotePrefix="1" applyNumberFormat="1" applyFont="1" applyFill="1" applyAlignment="1">
      <alignment horizontal="right"/>
    </xf>
    <xf numFmtId="0" fontId="4" fillId="0" borderId="0" xfId="147" quotePrefix="1" applyFont="1" applyFill="1" applyAlignment="1">
      <alignment horizontal="center"/>
    </xf>
    <xf numFmtId="182" fontId="4" fillId="0" borderId="0" xfId="147" applyNumberFormat="1" applyFont="1" applyFill="1" applyAlignment="1">
      <alignment horizontal="right"/>
    </xf>
    <xf numFmtId="182" fontId="4" fillId="0" borderId="14" xfId="147" applyNumberFormat="1" applyFont="1" applyFill="1" applyBorder="1" applyAlignment="1">
      <alignment vertical="center"/>
    </xf>
    <xf numFmtId="182" fontId="4" fillId="0" borderId="14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>
      <alignment vertical="center"/>
    </xf>
    <xf numFmtId="39" fontId="52" fillId="0" borderId="0" xfId="149" applyNumberFormat="1" applyFont="1" applyFill="1" applyAlignment="1" applyProtection="1">
      <alignment horizontal="left"/>
    </xf>
    <xf numFmtId="182" fontId="4" fillId="0" borderId="0" xfId="147" applyNumberFormat="1" applyFont="1" applyFill="1"/>
    <xf numFmtId="183" fontId="4" fillId="0" borderId="0" xfId="147" applyNumberFormat="1" applyFont="1" applyFill="1"/>
    <xf numFmtId="39" fontId="4" fillId="0" borderId="14" xfId="147" applyNumberFormat="1" applyFont="1" applyFill="1" applyBorder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6" fillId="0" borderId="14" xfId="147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8" fontId="4" fillId="0" borderId="0" xfId="147" applyNumberFormat="1" applyFont="1" applyFill="1"/>
    <xf numFmtId="168" fontId="17" fillId="0" borderId="0" xfId="147" quotePrefix="1" applyNumberFormat="1" applyFont="1" applyFill="1" applyAlignment="1">
      <alignment horizontal="center"/>
    </xf>
    <xf numFmtId="168" fontId="4" fillId="0" borderId="14" xfId="147" applyNumberFormat="1" applyFont="1" applyFill="1" applyBorder="1"/>
    <xf numFmtId="39" fontId="4" fillId="0" borderId="0" xfId="147" applyNumberFormat="1" applyFont="1" applyFill="1"/>
    <xf numFmtId="40" fontId="4" fillId="0" borderId="0" xfId="0" applyNumberFormat="1" applyFont="1" applyFill="1" applyAlignment="1">
      <alignment horizontal="left" indent="5"/>
    </xf>
    <xf numFmtId="173" fontId="4" fillId="0" borderId="0" xfId="147" applyNumberFormat="1" applyFont="1" applyFill="1"/>
    <xf numFmtId="173" fontId="4" fillId="0" borderId="14" xfId="147" applyNumberFormat="1" applyFont="1" applyFill="1" applyBorder="1"/>
    <xf numFmtId="39" fontId="48" fillId="0" borderId="16" xfId="149" applyNumberFormat="1" applyFont="1" applyFill="1" applyBorder="1" applyAlignment="1">
      <alignment horizontal="center"/>
    </xf>
    <xf numFmtId="39" fontId="48" fillId="0" borderId="0" xfId="149" applyNumberFormat="1" applyFont="1" applyFill="1" applyBorder="1" applyAlignment="1">
      <alignment horizontal="center"/>
    </xf>
    <xf numFmtId="39" fontId="21" fillId="0" borderId="0" xfId="149" applyNumberFormat="1" applyFont="1" applyFill="1" applyBorder="1" applyAlignment="1">
      <alignment horizontal="center"/>
    </xf>
    <xf numFmtId="39" fontId="4" fillId="0" borderId="0" xfId="149" applyFont="1" applyFill="1"/>
    <xf numFmtId="39" fontId="4" fillId="0" borderId="0" xfId="149" quotePrefix="1" applyFont="1" applyFill="1" applyAlignment="1">
      <alignment horizontal="center"/>
    </xf>
    <xf numFmtId="39" fontId="21" fillId="0" borderId="0" xfId="149" applyNumberFormat="1" applyFont="1" applyFill="1" applyAlignment="1">
      <alignment horizontal="right"/>
    </xf>
    <xf numFmtId="39" fontId="21" fillId="0" borderId="0" xfId="149" quotePrefix="1" applyNumberFormat="1" applyFont="1" applyFill="1" applyBorder="1" applyAlignment="1">
      <alignment horizontal="center"/>
    </xf>
    <xf numFmtId="39" fontId="21" fillId="0" borderId="0" xfId="149" applyNumberFormat="1" applyFont="1" applyFill="1" applyAlignment="1">
      <alignment horizontal="center"/>
    </xf>
    <xf numFmtId="39" fontId="21" fillId="0" borderId="16" xfId="149" applyNumberFormat="1" applyFont="1" applyFill="1" applyBorder="1" applyAlignment="1">
      <alignment horizontal="center"/>
    </xf>
    <xf numFmtId="39" fontId="21" fillId="0" borderId="0" xfId="149" applyNumberFormat="1" applyFont="1" applyFill="1" applyBorder="1" applyAlignment="1" applyProtection="1">
      <alignment horizontal="center"/>
    </xf>
    <xf numFmtId="39" fontId="21" fillId="0" borderId="0" xfId="97" applyNumberFormat="1" applyFont="1" applyFill="1" applyBorder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quotePrefix="1" applyNumberFormat="1" applyFont="1" applyFill="1" applyBorder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6" fillId="0" borderId="14" xfId="147" applyNumberFormat="1" applyFont="1" applyFill="1" applyBorder="1" applyAlignment="1">
      <alignment horizontal="center"/>
    </xf>
    <xf numFmtId="40" fontId="4" fillId="0" borderId="14" xfId="148" applyNumberFormat="1" applyFont="1" applyFill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70</xdr:row>
      <xdr:rowOff>0</xdr:rowOff>
    </xdr:from>
    <xdr:to>
      <xdr:col>6</xdr:col>
      <xdr:colOff>200025</xdr:colOff>
      <xdr:row>71</xdr:row>
      <xdr:rowOff>9525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70</xdr:row>
      <xdr:rowOff>0</xdr:rowOff>
    </xdr:from>
    <xdr:to>
      <xdr:col>6</xdr:col>
      <xdr:colOff>200025</xdr:colOff>
      <xdr:row>71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70</xdr:row>
      <xdr:rowOff>0</xdr:rowOff>
    </xdr:from>
    <xdr:to>
      <xdr:col>6</xdr:col>
      <xdr:colOff>200025</xdr:colOff>
      <xdr:row>71</xdr:row>
      <xdr:rowOff>9525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70</xdr:row>
      <xdr:rowOff>0</xdr:rowOff>
    </xdr:from>
    <xdr:to>
      <xdr:col>6</xdr:col>
      <xdr:colOff>200025</xdr:colOff>
      <xdr:row>71</xdr:row>
      <xdr:rowOff>9525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70</xdr:row>
      <xdr:rowOff>0</xdr:rowOff>
    </xdr:from>
    <xdr:ext cx="9525" cy="319088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9525" cy="319088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9525" cy="319088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9525" cy="319088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28</xdr:row>
      <xdr:rowOff>0</xdr:rowOff>
    </xdr:from>
    <xdr:to>
      <xdr:col>12</xdr:col>
      <xdr:colOff>266700</xdr:colOff>
      <xdr:row>29</xdr:row>
      <xdr:rowOff>70036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28</xdr:row>
      <xdr:rowOff>0</xdr:rowOff>
    </xdr:from>
    <xdr:to>
      <xdr:col>12</xdr:col>
      <xdr:colOff>266700</xdr:colOff>
      <xdr:row>29</xdr:row>
      <xdr:rowOff>70036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28</xdr:row>
      <xdr:rowOff>0</xdr:rowOff>
    </xdr:from>
    <xdr:to>
      <xdr:col>12</xdr:col>
      <xdr:colOff>266700</xdr:colOff>
      <xdr:row>29</xdr:row>
      <xdr:rowOff>70036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28</xdr:row>
      <xdr:rowOff>0</xdr:rowOff>
    </xdr:from>
    <xdr:to>
      <xdr:col>12</xdr:col>
      <xdr:colOff>266700</xdr:colOff>
      <xdr:row>29</xdr:row>
      <xdr:rowOff>70036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30</xdr:row>
      <xdr:rowOff>0</xdr:rowOff>
    </xdr:from>
    <xdr:to>
      <xdr:col>10</xdr:col>
      <xdr:colOff>190500</xdr:colOff>
      <xdr:row>31</xdr:row>
      <xdr:rowOff>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495925" y="9163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190500</xdr:colOff>
      <xdr:row>31</xdr:row>
      <xdr:rowOff>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495925" y="9163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38</xdr:row>
      <xdr:rowOff>0</xdr:rowOff>
    </xdr:from>
    <xdr:to>
      <xdr:col>8</xdr:col>
      <xdr:colOff>190500</xdr:colOff>
      <xdr:row>38</xdr:row>
      <xdr:rowOff>276225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190500</xdr:colOff>
      <xdr:row>38</xdr:row>
      <xdr:rowOff>276225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190500</xdr:colOff>
      <xdr:row>80</xdr:row>
      <xdr:rowOff>276225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80</xdr:row>
      <xdr:rowOff>0</xdr:rowOff>
    </xdr:from>
    <xdr:to>
      <xdr:col>8</xdr:col>
      <xdr:colOff>190500</xdr:colOff>
      <xdr:row>80</xdr:row>
      <xdr:rowOff>276225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3"/>
  <sheetViews>
    <sheetView view="pageBreakPreview" topLeftCell="A60" zoomScaleNormal="85" zoomScaleSheetLayoutView="100" workbookViewId="0">
      <selection activeCell="C79" sqref="C79"/>
    </sheetView>
  </sheetViews>
  <sheetFormatPr defaultColWidth="12.5" defaultRowHeight="27" customHeight="1"/>
  <cols>
    <col min="1" max="4" width="11.375" style="6" customWidth="1"/>
    <col min="5" max="5" width="5.5" style="6" customWidth="1"/>
    <col min="6" max="6" width="9.625" style="80" bestFit="1" customWidth="1"/>
    <col min="7" max="7" width="1.125" style="80" customWidth="1"/>
    <col min="8" max="8" width="16.375" style="7" customWidth="1"/>
    <col min="9" max="9" width="1" style="7" customWidth="1"/>
    <col min="10" max="10" width="16.375" style="6" customWidth="1"/>
    <col min="11" max="11" width="1" style="6" customWidth="1"/>
    <col min="12" max="12" width="16.375" style="6" customWidth="1"/>
    <col min="13" max="13" width="1" style="6" customWidth="1"/>
    <col min="14" max="14" width="16.375" style="6" customWidth="1"/>
    <col min="15" max="16384" width="12.5" style="6"/>
  </cols>
  <sheetData>
    <row r="1" spans="1:14" ht="23.25" customHeight="1">
      <c r="A1" s="46" t="s">
        <v>4</v>
      </c>
      <c r="B1" s="46"/>
      <c r="C1" s="46"/>
      <c r="D1" s="46"/>
      <c r="E1" s="46"/>
      <c r="F1" s="78"/>
      <c r="G1" s="78"/>
      <c r="H1" s="46"/>
      <c r="I1" s="46"/>
      <c r="J1" s="46"/>
      <c r="K1" s="46"/>
      <c r="L1" s="46"/>
      <c r="M1" s="46"/>
      <c r="N1" s="46"/>
    </row>
    <row r="2" spans="1:14" ht="23.25" customHeight="1">
      <c r="A2" s="46" t="s">
        <v>5</v>
      </c>
      <c r="B2" s="46"/>
      <c r="C2" s="46"/>
      <c r="D2" s="46"/>
      <c r="E2" s="46"/>
      <c r="F2" s="78"/>
      <c r="G2" s="78"/>
      <c r="H2" s="46"/>
      <c r="I2" s="46"/>
      <c r="J2" s="46"/>
      <c r="K2" s="46"/>
      <c r="L2" s="46"/>
      <c r="M2" s="46"/>
      <c r="N2" s="46"/>
    </row>
    <row r="3" spans="1:14" ht="23.25" customHeight="1">
      <c r="A3" s="47" t="s">
        <v>6</v>
      </c>
      <c r="B3" s="47"/>
      <c r="C3" s="47"/>
      <c r="D3" s="47"/>
      <c r="E3" s="47"/>
      <c r="F3" s="78"/>
      <c r="G3" s="78"/>
      <c r="H3" s="46"/>
      <c r="I3" s="46"/>
      <c r="J3" s="46"/>
      <c r="K3" s="46"/>
      <c r="L3" s="46"/>
      <c r="M3" s="46"/>
      <c r="N3" s="46"/>
    </row>
    <row r="4" spans="1:14" ht="23.25" customHeight="1">
      <c r="A4" s="48"/>
      <c r="B4" s="48"/>
      <c r="C4" s="48"/>
      <c r="D4" s="48"/>
      <c r="E4" s="48"/>
      <c r="F4" s="79"/>
      <c r="G4" s="79"/>
      <c r="H4" s="48"/>
      <c r="I4" s="48"/>
      <c r="J4" s="48"/>
      <c r="K4" s="48"/>
      <c r="L4" s="48"/>
      <c r="M4" s="48"/>
      <c r="N4" s="48"/>
    </row>
    <row r="5" spans="1:14" ht="23.25" customHeight="1">
      <c r="A5" s="48"/>
      <c r="B5" s="48"/>
      <c r="C5" s="48"/>
      <c r="D5" s="48"/>
      <c r="E5" s="48"/>
      <c r="F5" s="79"/>
      <c r="G5" s="79"/>
      <c r="H5" s="48"/>
      <c r="I5" s="48"/>
      <c r="J5" s="48"/>
      <c r="K5" s="48"/>
      <c r="L5" s="48"/>
      <c r="M5" s="48"/>
      <c r="N5" s="152" t="s">
        <v>7</v>
      </c>
    </row>
    <row r="6" spans="1:14" s="9" customFormat="1" ht="23.25" customHeight="1">
      <c r="A6" s="6"/>
      <c r="B6" s="6"/>
      <c r="C6" s="6"/>
      <c r="D6" s="6"/>
      <c r="E6" s="6"/>
      <c r="F6" s="81"/>
      <c r="G6" s="81"/>
      <c r="H6" s="189" t="s">
        <v>8</v>
      </c>
      <c r="I6" s="189"/>
      <c r="J6" s="189"/>
      <c r="K6" s="10"/>
      <c r="L6" s="189" t="s">
        <v>9</v>
      </c>
      <c r="M6" s="189"/>
      <c r="N6" s="189"/>
    </row>
    <row r="7" spans="1:14" ht="23.25" customHeight="1">
      <c r="A7" s="191" t="s">
        <v>11</v>
      </c>
      <c r="B7" s="191"/>
      <c r="C7" s="191"/>
      <c r="D7" s="191"/>
      <c r="F7" s="82" t="s">
        <v>10</v>
      </c>
      <c r="G7" s="6"/>
      <c r="H7" s="5" t="s">
        <v>81</v>
      </c>
      <c r="I7" s="5"/>
      <c r="J7" s="5" t="s">
        <v>82</v>
      </c>
      <c r="K7" s="15"/>
      <c r="L7" s="5" t="s">
        <v>81</v>
      </c>
      <c r="M7" s="5"/>
      <c r="N7" s="5" t="s">
        <v>82</v>
      </c>
    </row>
    <row r="8" spans="1:14" ht="23.25" customHeight="1">
      <c r="A8" s="162"/>
      <c r="B8" s="162"/>
      <c r="C8" s="162"/>
      <c r="D8" s="162"/>
      <c r="E8" s="162"/>
      <c r="G8" s="82"/>
      <c r="H8" s="5"/>
      <c r="I8" s="5"/>
      <c r="J8" s="5"/>
      <c r="K8" s="15"/>
      <c r="L8" s="5"/>
      <c r="M8" s="5"/>
      <c r="N8" s="5"/>
    </row>
    <row r="9" spans="1:14" ht="23.25" customHeight="1">
      <c r="A9" s="9" t="s">
        <v>12</v>
      </c>
      <c r="B9" s="9"/>
      <c r="C9" s="9"/>
      <c r="D9" s="9"/>
      <c r="E9" s="9"/>
      <c r="F9" s="83"/>
      <c r="G9" s="83"/>
      <c r="H9" s="17"/>
      <c r="I9" s="17"/>
      <c r="M9" s="2"/>
    </row>
    <row r="10" spans="1:14" ht="23.25" customHeight="1">
      <c r="A10" s="6" t="s">
        <v>13</v>
      </c>
      <c r="F10" s="84" t="s">
        <v>19</v>
      </c>
      <c r="G10" s="84"/>
      <c r="H10" s="171">
        <v>89087651.859999999</v>
      </c>
      <c r="I10" s="90"/>
      <c r="J10" s="171">
        <v>85641336.170000196</v>
      </c>
      <c r="K10" s="55"/>
      <c r="L10" s="171">
        <v>86747206.700000003</v>
      </c>
      <c r="M10" s="55"/>
      <c r="N10" s="55">
        <v>79687355.010000005</v>
      </c>
    </row>
    <row r="11" spans="1:14" ht="23.25" customHeight="1">
      <c r="A11" s="6" t="s">
        <v>14</v>
      </c>
      <c r="F11" s="84" t="s">
        <v>20</v>
      </c>
      <c r="G11" s="84"/>
      <c r="H11" s="171">
        <v>0</v>
      </c>
      <c r="I11" s="90"/>
      <c r="J11" s="55">
        <v>12724.7</v>
      </c>
      <c r="K11" s="55"/>
      <c r="L11" s="171">
        <v>0</v>
      </c>
      <c r="M11" s="55"/>
      <c r="N11" s="55">
        <v>12724.7</v>
      </c>
    </row>
    <row r="12" spans="1:14" ht="23.25" customHeight="1">
      <c r="A12" s="130" t="s">
        <v>15</v>
      </c>
      <c r="F12" s="84"/>
      <c r="G12" s="84"/>
      <c r="H12" s="55"/>
      <c r="I12" s="90"/>
      <c r="J12" s="55"/>
      <c r="K12" s="55"/>
      <c r="L12" s="55"/>
      <c r="M12" s="55"/>
      <c r="N12" s="55"/>
    </row>
    <row r="13" spans="1:14" ht="23.25" customHeight="1">
      <c r="A13" s="22" t="s">
        <v>16</v>
      </c>
      <c r="B13" s="22"/>
      <c r="C13" s="22"/>
      <c r="D13" s="22"/>
      <c r="E13" s="22"/>
      <c r="F13" s="112"/>
      <c r="G13" s="112"/>
      <c r="H13" s="171">
        <v>71382831.769999981</v>
      </c>
      <c r="I13" s="91"/>
      <c r="J13" s="171">
        <v>41658948.549999498</v>
      </c>
      <c r="K13" s="55"/>
      <c r="L13" s="171">
        <v>69391971.769999981</v>
      </c>
      <c r="M13" s="55"/>
      <c r="N13" s="171">
        <v>41658948.549999997</v>
      </c>
    </row>
    <row r="14" spans="1:14" ht="23.25" customHeight="1">
      <c r="A14" s="22" t="s">
        <v>17</v>
      </c>
      <c r="B14" s="22"/>
      <c r="C14" s="22"/>
      <c r="D14" s="22"/>
      <c r="E14" s="22"/>
      <c r="F14" s="112"/>
      <c r="G14" s="112"/>
      <c r="H14" s="171">
        <v>16509295.140000001</v>
      </c>
      <c r="I14" s="91"/>
      <c r="J14" s="171">
        <v>7102487.7999999998</v>
      </c>
      <c r="K14" s="55"/>
      <c r="L14" s="171">
        <v>16545631.76</v>
      </c>
      <c r="M14" s="55"/>
      <c r="N14" s="171">
        <v>6998736.1200000001</v>
      </c>
    </row>
    <row r="15" spans="1:14" ht="23.25" customHeight="1">
      <c r="A15" s="49" t="s">
        <v>15</v>
      </c>
      <c r="B15" s="49"/>
      <c r="C15" s="49"/>
      <c r="D15" s="49"/>
      <c r="E15" s="49"/>
      <c r="F15" s="84">
        <v>8</v>
      </c>
      <c r="G15" s="84"/>
      <c r="H15" s="119">
        <f>SUM(H13:H14)</f>
        <v>87892126.909999982</v>
      </c>
      <c r="I15" s="90"/>
      <c r="J15" s="119">
        <f>SUM(J13:J14)</f>
        <v>48761436.349999495</v>
      </c>
      <c r="K15" s="56"/>
      <c r="L15" s="119">
        <f>SUM(L13:L14)</f>
        <v>85937603.529999986</v>
      </c>
      <c r="M15" s="56"/>
      <c r="N15" s="119">
        <f>SUM(N13:N14)</f>
        <v>48657684.669999994</v>
      </c>
    </row>
    <row r="16" spans="1:14" ht="23.25" customHeight="1">
      <c r="A16" s="49" t="s">
        <v>207</v>
      </c>
      <c r="B16" s="22"/>
      <c r="C16" s="22"/>
      <c r="D16" s="22"/>
      <c r="E16" s="22"/>
      <c r="F16" s="84">
        <v>9</v>
      </c>
      <c r="G16" s="84"/>
      <c r="H16" s="171">
        <v>48165856.369999997</v>
      </c>
      <c r="I16" s="171"/>
      <c r="J16" s="171">
        <v>49647833.980000019</v>
      </c>
      <c r="K16" s="171"/>
      <c r="L16" s="171">
        <v>47369427.850000001</v>
      </c>
      <c r="M16" s="171"/>
      <c r="N16" s="171">
        <v>46678848.959999979</v>
      </c>
    </row>
    <row r="17" spans="1:14" ht="23.25" customHeight="1">
      <c r="A17" s="49" t="s">
        <v>18</v>
      </c>
      <c r="B17" s="49"/>
      <c r="C17" s="49"/>
      <c r="D17" s="49"/>
      <c r="E17" s="49"/>
      <c r="F17" s="84">
        <v>10</v>
      </c>
      <c r="G17" s="84"/>
      <c r="H17" s="171">
        <v>79361163.510000005</v>
      </c>
      <c r="I17" s="90"/>
      <c r="J17" s="171">
        <v>62460737.450000003</v>
      </c>
      <c r="K17" s="171"/>
      <c r="L17" s="171">
        <v>68580030.320000008</v>
      </c>
      <c r="M17" s="171"/>
      <c r="N17" s="171">
        <v>54989286.170000009</v>
      </c>
    </row>
    <row r="18" spans="1:14" ht="23.25" customHeight="1">
      <c r="A18" s="6" t="s">
        <v>211</v>
      </c>
      <c r="B18" s="49"/>
      <c r="C18" s="49"/>
      <c r="D18" s="49"/>
      <c r="E18" s="49"/>
      <c r="F18" s="84">
        <v>11</v>
      </c>
      <c r="G18" s="84"/>
      <c r="H18" s="55">
        <v>14838.070000000002</v>
      </c>
      <c r="I18" s="90"/>
      <c r="J18" s="171">
        <v>0</v>
      </c>
      <c r="K18" s="56"/>
      <c r="L18" s="55">
        <v>14838.07</v>
      </c>
      <c r="M18" s="56"/>
      <c r="N18" s="171">
        <v>0</v>
      </c>
    </row>
    <row r="19" spans="1:14" ht="23.25" customHeight="1">
      <c r="A19" s="9" t="s">
        <v>21</v>
      </c>
      <c r="B19" s="9"/>
      <c r="C19" s="9"/>
      <c r="D19" s="9"/>
      <c r="E19" s="9"/>
      <c r="F19" s="83"/>
      <c r="G19" s="83"/>
      <c r="H19" s="120">
        <f>H10+H18+H15+H17+H16</f>
        <v>304521636.71999997</v>
      </c>
      <c r="I19" s="91"/>
      <c r="J19" s="120">
        <f>J10+J11+J15+J17+J16</f>
        <v>246524068.64999974</v>
      </c>
      <c r="K19" s="56"/>
      <c r="L19" s="120">
        <f>L10+L18+L15+L17+L16</f>
        <v>288649106.47000003</v>
      </c>
      <c r="M19" s="55"/>
      <c r="N19" s="120">
        <f>N10+N11+N15+N17+N16</f>
        <v>230025899.50999999</v>
      </c>
    </row>
    <row r="20" spans="1:14" ht="23.25" customHeight="1">
      <c r="A20" s="9" t="s">
        <v>22</v>
      </c>
      <c r="B20" s="9"/>
      <c r="C20" s="9"/>
      <c r="D20" s="9"/>
      <c r="E20" s="9"/>
      <c r="F20" s="83"/>
      <c r="G20" s="83"/>
      <c r="H20" s="57"/>
      <c r="I20" s="57"/>
      <c r="J20" s="54"/>
      <c r="K20" s="56"/>
      <c r="L20" s="56"/>
      <c r="M20" s="55"/>
      <c r="N20" s="56"/>
    </row>
    <row r="21" spans="1:14" ht="23.25" customHeight="1">
      <c r="A21" s="6" t="s">
        <v>23</v>
      </c>
      <c r="F21" s="153" t="s">
        <v>202</v>
      </c>
      <c r="G21" s="84"/>
      <c r="H21" s="171">
        <v>64751.02</v>
      </c>
      <c r="I21" s="172"/>
      <c r="J21" s="171">
        <v>64438.53</v>
      </c>
      <c r="K21" s="55"/>
      <c r="L21" s="55">
        <v>0</v>
      </c>
      <c r="M21" s="55"/>
      <c r="N21" s="55">
        <v>0</v>
      </c>
    </row>
    <row r="22" spans="1:14" ht="23.25" customHeight="1">
      <c r="A22" s="6" t="s">
        <v>24</v>
      </c>
      <c r="F22" s="153" t="s">
        <v>31</v>
      </c>
      <c r="G22" s="84"/>
      <c r="H22" s="171">
        <v>0</v>
      </c>
      <c r="I22" s="172"/>
      <c r="J22" s="171">
        <v>0</v>
      </c>
      <c r="K22" s="55"/>
      <c r="L22" s="171">
        <v>22666112.969999999</v>
      </c>
      <c r="M22" s="55"/>
      <c r="N22" s="171">
        <v>22666112.969999999</v>
      </c>
    </row>
    <row r="23" spans="1:14" ht="23.25" customHeight="1">
      <c r="A23" s="49" t="s">
        <v>212</v>
      </c>
      <c r="F23" s="153" t="s">
        <v>203</v>
      </c>
      <c r="G23" s="84"/>
      <c r="H23" s="171">
        <v>25397274.68</v>
      </c>
      <c r="I23" s="172"/>
      <c r="J23" s="171">
        <v>22742127.199999999</v>
      </c>
      <c r="K23" s="55"/>
      <c r="L23" s="171">
        <v>25397274.68</v>
      </c>
      <c r="M23" s="55"/>
      <c r="N23" s="171">
        <v>22742127.199999999</v>
      </c>
    </row>
    <row r="24" spans="1:14" ht="23.25" customHeight="1">
      <c r="A24" s="22" t="s">
        <v>25</v>
      </c>
      <c r="B24" s="22"/>
      <c r="C24" s="22"/>
      <c r="D24" s="22"/>
      <c r="E24" s="22"/>
      <c r="F24" s="153" t="s">
        <v>3</v>
      </c>
      <c r="G24" s="84"/>
      <c r="H24" s="6">
        <v>123609648.13999994</v>
      </c>
      <c r="I24" s="172"/>
      <c r="J24" s="171">
        <v>146205211.12</v>
      </c>
      <c r="K24" s="55"/>
      <c r="L24" s="55">
        <v>105801302.76999995</v>
      </c>
      <c r="M24" s="55"/>
      <c r="N24" s="55">
        <v>128856365.90000001</v>
      </c>
    </row>
    <row r="25" spans="1:14" ht="23.25" customHeight="1">
      <c r="A25" s="22" t="s">
        <v>78</v>
      </c>
      <c r="B25" s="22"/>
      <c r="C25" s="22"/>
      <c r="D25" s="22"/>
      <c r="E25" s="22"/>
      <c r="F25" s="153" t="s">
        <v>32</v>
      </c>
      <c r="G25" s="84"/>
      <c r="H25" s="171">
        <v>25979690.859999999</v>
      </c>
      <c r="I25" s="172"/>
      <c r="J25" s="171">
        <v>0</v>
      </c>
      <c r="K25" s="55"/>
      <c r="L25" s="55">
        <v>25979690.859999999</v>
      </c>
      <c r="M25" s="55"/>
      <c r="N25" s="55">
        <v>0</v>
      </c>
    </row>
    <row r="26" spans="1:14" ht="23.25" customHeight="1">
      <c r="A26" s="6" t="s">
        <v>26</v>
      </c>
      <c r="F26" s="153" t="s">
        <v>201</v>
      </c>
      <c r="G26" s="84"/>
      <c r="H26" s="171">
        <v>748543.98</v>
      </c>
      <c r="I26" s="172"/>
      <c r="J26" s="171">
        <v>1024441.04</v>
      </c>
      <c r="K26" s="55"/>
      <c r="L26" s="55">
        <v>748543.98</v>
      </c>
      <c r="M26" s="55"/>
      <c r="N26" s="55">
        <v>1024441.04</v>
      </c>
    </row>
    <row r="27" spans="1:14" ht="23.25" customHeight="1">
      <c r="A27" s="6" t="s">
        <v>27</v>
      </c>
      <c r="F27" s="153" t="s">
        <v>47</v>
      </c>
      <c r="G27" s="84"/>
      <c r="H27" s="171">
        <v>5075981.24</v>
      </c>
      <c r="I27" s="172"/>
      <c r="J27" s="171">
        <v>4978310.6099999994</v>
      </c>
      <c r="K27" s="55"/>
      <c r="L27" s="171">
        <v>4912835.6100000003</v>
      </c>
      <c r="M27" s="55"/>
      <c r="N27" s="171">
        <v>4736764.95</v>
      </c>
    </row>
    <row r="28" spans="1:14" ht="23.25" customHeight="1">
      <c r="A28" s="6" t="s">
        <v>28</v>
      </c>
      <c r="F28" s="153" t="s">
        <v>213</v>
      </c>
      <c r="G28" s="84"/>
      <c r="H28" s="171">
        <v>1334792.19</v>
      </c>
      <c r="I28" s="57"/>
      <c r="J28" s="171">
        <v>862582.65</v>
      </c>
      <c r="K28" s="55"/>
      <c r="L28" s="173">
        <v>1199400.95</v>
      </c>
      <c r="M28" s="55"/>
      <c r="N28" s="173">
        <v>735260.44</v>
      </c>
    </row>
    <row r="29" spans="1:14" ht="23.25" customHeight="1">
      <c r="A29" s="9" t="s">
        <v>29</v>
      </c>
      <c r="B29" s="9"/>
      <c r="C29" s="9"/>
      <c r="D29" s="9"/>
      <c r="E29" s="9"/>
      <c r="F29" s="83"/>
      <c r="G29" s="83"/>
      <c r="H29" s="120">
        <f>SUM(H21:H28)</f>
        <v>182210682.10999992</v>
      </c>
      <c r="I29" s="57"/>
      <c r="J29" s="120">
        <f>SUM(J21:J28)</f>
        <v>175877111.15000001</v>
      </c>
      <c r="K29" s="56"/>
      <c r="L29" s="120">
        <f>SUM(L21:L28)</f>
        <v>186705161.81999996</v>
      </c>
      <c r="M29" s="55"/>
      <c r="N29" s="120">
        <f>SUM(N21:N28)</f>
        <v>180761072.49999997</v>
      </c>
    </row>
    <row r="30" spans="1:14" ht="23.25" customHeight="1" thickBot="1">
      <c r="A30" s="9" t="s">
        <v>30</v>
      </c>
      <c r="B30" s="9"/>
      <c r="C30" s="9"/>
      <c r="D30" s="9"/>
      <c r="E30" s="9"/>
      <c r="F30" s="83"/>
      <c r="G30" s="83"/>
      <c r="H30" s="121">
        <f>H19+H29</f>
        <v>486732318.82999992</v>
      </c>
      <c r="I30" s="57"/>
      <c r="J30" s="121">
        <f>J19+J29</f>
        <v>422401179.79999971</v>
      </c>
      <c r="K30" s="56"/>
      <c r="L30" s="122">
        <f>L19+L29</f>
        <v>475354268.28999996</v>
      </c>
      <c r="M30" s="56"/>
      <c r="N30" s="122">
        <f>N19+N29</f>
        <v>410786972.00999999</v>
      </c>
    </row>
    <row r="31" spans="1:14" ht="23.25" customHeight="1" thickTop="1">
      <c r="A31" s="9"/>
      <c r="B31" s="9"/>
      <c r="C31" s="9"/>
      <c r="D31" s="9"/>
      <c r="E31" s="9"/>
      <c r="F31" s="83"/>
      <c r="G31" s="83"/>
      <c r="H31" s="128"/>
      <c r="I31" s="57"/>
      <c r="J31" s="128"/>
      <c r="K31" s="56"/>
      <c r="L31" s="56"/>
      <c r="M31" s="56"/>
      <c r="N31" s="56"/>
    </row>
    <row r="32" spans="1:14" ht="23.25" customHeight="1">
      <c r="A32" s="6" t="s">
        <v>33</v>
      </c>
      <c r="K32" s="8"/>
      <c r="L32" s="8"/>
      <c r="M32" s="8"/>
      <c r="N32" s="8"/>
    </row>
    <row r="33" spans="1:14" ht="23.25" customHeight="1">
      <c r="K33" s="8"/>
      <c r="L33" s="8"/>
      <c r="M33" s="8"/>
      <c r="N33" s="8"/>
    </row>
    <row r="34" spans="1:14" ht="23.25" customHeight="1">
      <c r="A34" s="174" t="s">
        <v>226</v>
      </c>
      <c r="K34" s="8"/>
      <c r="L34" s="8"/>
      <c r="M34" s="8"/>
      <c r="N34" s="8"/>
    </row>
    <row r="35" spans="1:14" ht="23.25" customHeight="1">
      <c r="K35" s="8"/>
      <c r="L35" s="8"/>
      <c r="M35" s="8"/>
      <c r="N35" s="8"/>
    </row>
    <row r="36" spans="1:14" ht="23.25" customHeight="1">
      <c r="A36" s="175" t="s">
        <v>34</v>
      </c>
      <c r="K36" s="8"/>
      <c r="L36" s="8"/>
      <c r="M36" s="8"/>
      <c r="N36" s="8"/>
    </row>
    <row r="37" spans="1:14" ht="23.25" customHeight="1">
      <c r="A37" s="175"/>
      <c r="K37" s="8"/>
      <c r="L37" s="8"/>
      <c r="M37" s="8"/>
      <c r="N37" s="8"/>
    </row>
    <row r="38" spans="1:14" ht="23.25" customHeight="1">
      <c r="A38" s="175"/>
      <c r="K38" s="8"/>
      <c r="L38" s="8"/>
      <c r="M38" s="8"/>
      <c r="N38" s="8"/>
    </row>
    <row r="39" spans="1:14" ht="23.25" customHeight="1">
      <c r="K39" s="8"/>
      <c r="L39" s="8"/>
      <c r="M39" s="8"/>
      <c r="N39" s="8"/>
    </row>
    <row r="40" spans="1:14" ht="23.25" customHeight="1">
      <c r="A40" s="14" t="s">
        <v>35</v>
      </c>
      <c r="B40" s="14"/>
      <c r="C40" s="14"/>
      <c r="D40" s="14"/>
      <c r="E40" s="14"/>
      <c r="F40" s="14"/>
      <c r="G40" s="14"/>
      <c r="H40" s="14" t="s">
        <v>37</v>
      </c>
      <c r="I40" s="14"/>
      <c r="K40" s="14"/>
      <c r="L40" s="14"/>
      <c r="M40" s="14"/>
    </row>
    <row r="41" spans="1:14" ht="23.25" customHeight="1">
      <c r="A41" s="13" t="s">
        <v>36</v>
      </c>
      <c r="B41" s="13"/>
      <c r="C41" s="16"/>
      <c r="D41" s="10"/>
      <c r="E41" s="10"/>
      <c r="F41" s="6"/>
      <c r="G41" s="6"/>
      <c r="H41" s="11" t="s">
        <v>38</v>
      </c>
      <c r="I41" s="164"/>
      <c r="K41" s="10"/>
      <c r="L41" s="164"/>
      <c r="M41" s="10"/>
    </row>
    <row r="42" spans="1:14" ht="23.25" customHeight="1">
      <c r="A42" s="13"/>
      <c r="B42" s="13"/>
      <c r="C42" s="16"/>
      <c r="D42" s="10"/>
      <c r="E42" s="10"/>
      <c r="F42" s="6"/>
      <c r="G42" s="6"/>
      <c r="H42" s="11"/>
      <c r="I42" s="170"/>
      <c r="K42" s="10"/>
      <c r="L42" s="170"/>
      <c r="M42" s="10"/>
    </row>
    <row r="43" spans="1:14" ht="25.5" customHeight="1">
      <c r="A43" s="190" t="s">
        <v>0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</row>
    <row r="44" spans="1:14" ht="25.5" customHeight="1">
      <c r="A44" s="46" t="str">
        <f>A1</f>
        <v>SIRAKORN PUBLIC COMPANY LIMITED AND SUBSIDIARIES</v>
      </c>
      <c r="B44" s="46"/>
      <c r="C44" s="46"/>
      <c r="D44" s="46"/>
      <c r="E44" s="46"/>
      <c r="F44" s="78"/>
      <c r="G44" s="78"/>
      <c r="H44" s="46"/>
      <c r="I44" s="46"/>
      <c r="J44" s="46"/>
      <c r="K44" s="46"/>
      <c r="L44" s="46"/>
      <c r="M44" s="46"/>
      <c r="N44" s="46"/>
    </row>
    <row r="45" spans="1:14" ht="25.5" customHeight="1">
      <c r="A45" s="46" t="s">
        <v>39</v>
      </c>
      <c r="B45" s="46"/>
      <c r="C45" s="46"/>
      <c r="D45" s="46"/>
      <c r="E45" s="46"/>
      <c r="F45" s="78"/>
      <c r="G45" s="78"/>
      <c r="H45" s="46"/>
      <c r="I45" s="46"/>
      <c r="J45" s="46"/>
      <c r="K45" s="46"/>
      <c r="L45" s="46"/>
      <c r="M45" s="46"/>
      <c r="N45" s="46"/>
    </row>
    <row r="46" spans="1:14" ht="25.5" customHeight="1">
      <c r="A46" s="47" t="str">
        <f>A3</f>
        <v>AS AT DECEMBER 31, 2020</v>
      </c>
      <c r="B46" s="47"/>
      <c r="C46" s="47"/>
      <c r="D46" s="47"/>
      <c r="E46" s="47"/>
      <c r="F46" s="78"/>
      <c r="G46" s="78"/>
      <c r="H46" s="46"/>
      <c r="I46" s="46"/>
      <c r="J46" s="46"/>
      <c r="K46" s="46"/>
      <c r="L46" s="46"/>
      <c r="M46" s="46"/>
      <c r="N46" s="46"/>
    </row>
    <row r="47" spans="1:14" ht="25.5" customHeight="1">
      <c r="A47" s="47"/>
      <c r="B47" s="47"/>
      <c r="C47" s="47"/>
      <c r="D47" s="47"/>
      <c r="E47" s="47"/>
      <c r="F47" s="78"/>
      <c r="G47" s="78"/>
      <c r="H47" s="46"/>
      <c r="I47" s="46"/>
      <c r="J47" s="46"/>
      <c r="K47" s="46"/>
      <c r="L47" s="46"/>
      <c r="M47" s="46"/>
      <c r="N47" s="46"/>
    </row>
    <row r="48" spans="1:14" ht="25.5" customHeight="1">
      <c r="A48" s="47"/>
      <c r="B48" s="47"/>
      <c r="C48" s="47"/>
      <c r="D48" s="47"/>
      <c r="E48" s="47"/>
      <c r="F48" s="78"/>
      <c r="G48" s="78"/>
      <c r="H48" s="46"/>
      <c r="I48" s="46"/>
      <c r="J48" s="46"/>
      <c r="K48" s="46"/>
      <c r="L48" s="46"/>
      <c r="M48" s="46"/>
      <c r="N48" s="152" t="s">
        <v>7</v>
      </c>
    </row>
    <row r="49" spans="1:14" s="9" customFormat="1" ht="25.5" customHeight="1">
      <c r="A49" s="6"/>
      <c r="B49" s="6"/>
      <c r="C49" s="6"/>
      <c r="D49" s="6"/>
      <c r="E49" s="6"/>
      <c r="F49" s="81"/>
      <c r="G49" s="81"/>
      <c r="H49" s="189" t="str">
        <f>H6</f>
        <v>Consolidated financial statements</v>
      </c>
      <c r="I49" s="189"/>
      <c r="J49" s="189"/>
      <c r="K49" s="10"/>
      <c r="L49" s="189" t="s">
        <v>9</v>
      </c>
      <c r="M49" s="189"/>
      <c r="N49" s="189"/>
    </row>
    <row r="50" spans="1:14" ht="25.5" customHeight="1">
      <c r="A50" s="191" t="s">
        <v>40</v>
      </c>
      <c r="B50" s="191"/>
      <c r="C50" s="191"/>
      <c r="F50" s="82" t="s">
        <v>10</v>
      </c>
      <c r="G50" s="6"/>
      <c r="H50" s="5" t="str">
        <f>H7</f>
        <v>2020</v>
      </c>
      <c r="I50" s="3"/>
      <c r="J50" s="5" t="str">
        <f>J7</f>
        <v>2019</v>
      </c>
      <c r="K50" s="15"/>
      <c r="L50" s="5" t="str">
        <f>L7</f>
        <v>2020</v>
      </c>
      <c r="M50" s="3"/>
      <c r="N50" s="5" t="str">
        <f>N7</f>
        <v>2019</v>
      </c>
    </row>
    <row r="51" spans="1:14" ht="25.5" customHeight="1">
      <c r="A51" s="162"/>
      <c r="B51" s="162"/>
      <c r="C51" s="162"/>
      <c r="D51" s="162"/>
      <c r="E51" s="162"/>
      <c r="F51" s="82"/>
      <c r="G51" s="82"/>
      <c r="H51" s="5"/>
      <c r="I51" s="5"/>
      <c r="J51" s="5"/>
      <c r="K51" s="15"/>
      <c r="L51" s="5"/>
      <c r="M51" s="5"/>
      <c r="N51" s="5"/>
    </row>
    <row r="52" spans="1:14" ht="25.5" customHeight="1">
      <c r="A52" s="9" t="s">
        <v>41</v>
      </c>
      <c r="B52" s="9"/>
      <c r="C52" s="9"/>
      <c r="D52" s="9"/>
      <c r="E52" s="9"/>
      <c r="F52" s="83"/>
      <c r="G52" s="83"/>
      <c r="H52" s="17"/>
      <c r="I52" s="17"/>
    </row>
    <row r="53" spans="1:14" ht="25.5" customHeight="1">
      <c r="A53" s="6" t="s">
        <v>43</v>
      </c>
      <c r="F53" s="84"/>
      <c r="G53" s="84"/>
      <c r="H53" s="6"/>
      <c r="I53" s="17"/>
      <c r="J53" s="58"/>
      <c r="N53" s="58"/>
    </row>
    <row r="54" spans="1:14" ht="25.5" customHeight="1">
      <c r="A54" s="22" t="s">
        <v>42</v>
      </c>
      <c r="B54" s="22"/>
      <c r="C54" s="22"/>
      <c r="D54" s="22"/>
      <c r="E54" s="22"/>
      <c r="F54" s="83"/>
      <c r="G54" s="83"/>
      <c r="H54" s="58">
        <v>0</v>
      </c>
      <c r="I54" s="92"/>
      <c r="J54" s="58">
        <v>0</v>
      </c>
      <c r="K54" s="58"/>
      <c r="L54" s="58">
        <v>29498155.899999995</v>
      </c>
      <c r="M54" s="60"/>
      <c r="N54" s="58">
        <v>25145251.449999999</v>
      </c>
    </row>
    <row r="55" spans="1:14" ht="25.5" customHeight="1">
      <c r="A55" s="22" t="s">
        <v>44</v>
      </c>
      <c r="B55" s="22"/>
      <c r="C55" s="22"/>
      <c r="D55" s="22"/>
      <c r="E55" s="22"/>
      <c r="F55" s="83"/>
      <c r="G55" s="83"/>
      <c r="H55" s="58">
        <v>49719718.690000474</v>
      </c>
      <c r="I55" s="58"/>
      <c r="J55" s="58">
        <v>48297565.789999999</v>
      </c>
      <c r="K55" s="58"/>
      <c r="L55" s="58">
        <v>44532872.69000043</v>
      </c>
      <c r="M55" s="58"/>
      <c r="N55" s="58">
        <v>41264684.310000002</v>
      </c>
    </row>
    <row r="56" spans="1:14" ht="25.5" customHeight="1">
      <c r="A56" s="22" t="s">
        <v>45</v>
      </c>
      <c r="B56" s="22"/>
      <c r="C56" s="22"/>
      <c r="D56" s="22"/>
      <c r="E56" s="22"/>
      <c r="F56" s="83"/>
      <c r="G56" s="83"/>
      <c r="H56" s="176">
        <v>25102499.829999998</v>
      </c>
      <c r="I56" s="92"/>
      <c r="J56" s="176">
        <v>25494100.960000001</v>
      </c>
      <c r="K56" s="176"/>
      <c r="L56" s="176">
        <v>23580466.289999999</v>
      </c>
      <c r="M56" s="60"/>
      <c r="N56" s="176">
        <v>24351437.609999999</v>
      </c>
    </row>
    <row r="57" spans="1:14" ht="25.5" customHeight="1">
      <c r="A57" s="6" t="s">
        <v>46</v>
      </c>
      <c r="F57" s="153" t="s">
        <v>216</v>
      </c>
      <c r="G57" s="84"/>
      <c r="H57" s="65">
        <f>SUM(H54:H56)</f>
        <v>74822218.520000473</v>
      </c>
      <c r="I57" s="92"/>
      <c r="J57" s="65">
        <f>SUM(J54:J56)</f>
        <v>73791666.75</v>
      </c>
      <c r="K57" s="29"/>
      <c r="L57" s="65">
        <f>SUM(L54:L56)</f>
        <v>97611494.880000412</v>
      </c>
      <c r="M57" s="60"/>
      <c r="N57" s="65">
        <f>SUM(N54:N56)</f>
        <v>90761373.370000005</v>
      </c>
    </row>
    <row r="58" spans="1:14" ht="25.5" customHeight="1">
      <c r="A58" s="22" t="s">
        <v>208</v>
      </c>
      <c r="F58" s="153" t="s">
        <v>203</v>
      </c>
      <c r="G58" s="84"/>
      <c r="H58" s="176">
        <v>9223231.8300000001</v>
      </c>
      <c r="I58" s="92"/>
      <c r="J58" s="176">
        <v>21804267.640000001</v>
      </c>
      <c r="K58" s="176"/>
      <c r="L58" s="176">
        <v>9223231.8300000001</v>
      </c>
      <c r="M58" s="92"/>
      <c r="N58" s="176">
        <v>21804267.640000001</v>
      </c>
    </row>
    <row r="59" spans="1:14" ht="25.5" customHeight="1">
      <c r="A59" s="6" t="s">
        <v>209</v>
      </c>
      <c r="F59" s="153" t="s">
        <v>215</v>
      </c>
      <c r="G59" s="84"/>
      <c r="H59" s="176">
        <v>8166164.9199999999</v>
      </c>
      <c r="I59" s="63"/>
      <c r="J59" s="176">
        <v>6078110.7000000002</v>
      </c>
      <c r="K59" s="176"/>
      <c r="L59" s="176">
        <v>8166164.9199999999</v>
      </c>
      <c r="M59" s="60"/>
      <c r="N59" s="176">
        <v>6078110.7000000002</v>
      </c>
    </row>
    <row r="60" spans="1:14" ht="25.5" customHeight="1">
      <c r="A60" s="6" t="s">
        <v>48</v>
      </c>
      <c r="F60" s="153"/>
      <c r="G60" s="83"/>
      <c r="H60" s="176">
        <v>73895.930000000022</v>
      </c>
      <c r="I60" s="62"/>
      <c r="J60" s="176">
        <v>4063367.53</v>
      </c>
      <c r="K60" s="176"/>
      <c r="L60" s="176">
        <v>0</v>
      </c>
      <c r="M60" s="60"/>
      <c r="N60" s="176">
        <v>3860880.0800000005</v>
      </c>
    </row>
    <row r="61" spans="1:14" ht="25.5" customHeight="1">
      <c r="A61" s="9" t="s">
        <v>49</v>
      </c>
      <c r="B61" s="9"/>
      <c r="C61" s="9"/>
      <c r="D61" s="9"/>
      <c r="E61" s="9"/>
      <c r="F61" s="83"/>
      <c r="G61" s="83"/>
      <c r="H61" s="65">
        <f>SUM(H57:H60)</f>
        <v>92285511.20000048</v>
      </c>
      <c r="I61" s="62"/>
      <c r="J61" s="65">
        <f>SUM(J57:J60)</f>
        <v>105737412.62</v>
      </c>
      <c r="K61" s="29"/>
      <c r="L61" s="65">
        <f>SUM(L57:L60)</f>
        <v>115000891.63000041</v>
      </c>
      <c r="M61" s="59"/>
      <c r="N61" s="65">
        <f>SUM(N57:N60)</f>
        <v>122504631.79000001</v>
      </c>
    </row>
    <row r="62" spans="1:14" ht="25.5" customHeight="1">
      <c r="A62" s="9" t="s">
        <v>50</v>
      </c>
      <c r="B62" s="9"/>
      <c r="C62" s="9"/>
      <c r="D62" s="9"/>
      <c r="E62" s="9"/>
      <c r="F62" s="83"/>
      <c r="G62" s="83"/>
      <c r="H62" s="58"/>
      <c r="I62" s="62"/>
      <c r="J62" s="58"/>
      <c r="K62" s="59"/>
      <c r="L62" s="59"/>
      <c r="M62" s="59"/>
      <c r="N62" s="59"/>
    </row>
    <row r="63" spans="1:14" ht="25.5" customHeight="1">
      <c r="A63" s="130" t="s">
        <v>77</v>
      </c>
      <c r="B63" s="9"/>
      <c r="C63" s="9"/>
      <c r="D63" s="9"/>
      <c r="E63" s="9"/>
      <c r="F63" s="153" t="s">
        <v>214</v>
      </c>
      <c r="G63" s="83"/>
      <c r="H63" s="60">
        <v>20000000</v>
      </c>
      <c r="I63" s="62"/>
      <c r="J63" s="176">
        <v>0</v>
      </c>
      <c r="K63" s="60"/>
      <c r="L63" s="60">
        <v>20000000</v>
      </c>
      <c r="M63" s="60"/>
      <c r="N63" s="60">
        <v>0</v>
      </c>
    </row>
    <row r="64" spans="1:14" ht="25.5" customHeight="1">
      <c r="A64" s="6" t="s">
        <v>51</v>
      </c>
      <c r="F64" s="153" t="s">
        <v>215</v>
      </c>
      <c r="G64" s="84"/>
      <c r="H64" s="176">
        <v>9155478.1700000092</v>
      </c>
      <c r="I64" s="63"/>
      <c r="J64" s="176">
        <v>9745164.700000003</v>
      </c>
      <c r="K64" s="176"/>
      <c r="L64" s="176">
        <v>9155478.1699999999</v>
      </c>
      <c r="M64" s="60"/>
      <c r="N64" s="176">
        <v>9745164.700000003</v>
      </c>
    </row>
    <row r="65" spans="1:14" ht="25.5" customHeight="1">
      <c r="A65" s="6" t="s">
        <v>52</v>
      </c>
      <c r="F65" s="153" t="s">
        <v>200</v>
      </c>
      <c r="G65" s="84"/>
      <c r="H65" s="176">
        <v>24866599.5</v>
      </c>
      <c r="I65" s="63"/>
      <c r="J65" s="176">
        <v>22909665</v>
      </c>
      <c r="K65" s="60"/>
      <c r="L65" s="176">
        <v>22016760.5</v>
      </c>
      <c r="M65" s="60"/>
      <c r="N65" s="176">
        <v>20280231</v>
      </c>
    </row>
    <row r="66" spans="1:14" ht="25.5" customHeight="1">
      <c r="A66" s="6" t="s">
        <v>53</v>
      </c>
      <c r="F66" s="153"/>
      <c r="G66" s="84"/>
      <c r="H66" s="177">
        <v>1708369.0799999998</v>
      </c>
      <c r="I66" s="63"/>
      <c r="J66" s="177">
        <v>1936270.63</v>
      </c>
      <c r="K66" s="60"/>
      <c r="L66" s="66">
        <v>1248369.08</v>
      </c>
      <c r="M66" s="60"/>
      <c r="N66" s="66">
        <v>1306270.6299999999</v>
      </c>
    </row>
    <row r="67" spans="1:14" ht="25.5" customHeight="1">
      <c r="A67" s="9" t="s">
        <v>54</v>
      </c>
      <c r="B67" s="9"/>
      <c r="C67" s="9"/>
      <c r="D67" s="9"/>
      <c r="E67" s="9"/>
      <c r="F67" s="83"/>
      <c r="G67" s="83"/>
      <c r="H67" s="66">
        <f>SUM(H63:H66)</f>
        <v>55730446.750000007</v>
      </c>
      <c r="I67" s="62"/>
      <c r="J67" s="66">
        <f>SUM(J63:J66)</f>
        <v>34591100.330000006</v>
      </c>
      <c r="K67" s="59"/>
      <c r="L67" s="66">
        <f>SUM(L63:L66)</f>
        <v>52420607.75</v>
      </c>
      <c r="M67" s="59"/>
      <c r="N67" s="66">
        <f>SUM(N63:N66)</f>
        <v>31331666.330000002</v>
      </c>
    </row>
    <row r="68" spans="1:14" ht="25.5" customHeight="1">
      <c r="A68" s="9" t="s">
        <v>55</v>
      </c>
      <c r="B68" s="9"/>
      <c r="C68" s="9"/>
      <c r="D68" s="9"/>
      <c r="E68" s="9"/>
      <c r="F68" s="83"/>
      <c r="G68" s="83"/>
      <c r="H68" s="65">
        <f>H61+H67</f>
        <v>148015957.95000049</v>
      </c>
      <c r="I68" s="62"/>
      <c r="J68" s="65">
        <f>J61+J67</f>
        <v>140328512.95000002</v>
      </c>
      <c r="K68" s="59"/>
      <c r="L68" s="66">
        <f>L61+L67</f>
        <v>167421499.38000041</v>
      </c>
      <c r="M68" s="59"/>
      <c r="N68" s="66">
        <f>N61+N67</f>
        <v>153836298.12</v>
      </c>
    </row>
    <row r="69" spans="1:14" ht="25.5" customHeight="1">
      <c r="A69" s="9"/>
      <c r="B69" s="9"/>
      <c r="C69" s="9"/>
      <c r="D69" s="9"/>
      <c r="E69" s="9"/>
      <c r="F69" s="83"/>
      <c r="G69" s="83"/>
      <c r="H69" s="29"/>
      <c r="I69" s="62"/>
      <c r="J69" s="29"/>
      <c r="K69" s="59"/>
      <c r="L69" s="59"/>
      <c r="M69" s="59"/>
      <c r="N69" s="59"/>
    </row>
    <row r="70" spans="1:14" ht="25.5" customHeight="1">
      <c r="A70" s="9"/>
      <c r="B70" s="9"/>
      <c r="C70" s="9"/>
      <c r="D70" s="9"/>
      <c r="E70" s="9"/>
      <c r="F70" s="83"/>
      <c r="G70" s="83"/>
      <c r="H70" s="29"/>
      <c r="I70" s="62"/>
      <c r="J70" s="29"/>
      <c r="K70" s="59"/>
      <c r="L70" s="59"/>
      <c r="M70" s="59"/>
      <c r="N70" s="59"/>
    </row>
    <row r="71" spans="1:14" ht="25.5" customHeight="1">
      <c r="A71" s="6" t="s">
        <v>33</v>
      </c>
      <c r="K71" s="8"/>
      <c r="L71" s="8"/>
      <c r="M71" s="8"/>
      <c r="N71" s="8"/>
    </row>
    <row r="72" spans="1:14" ht="25.5" customHeight="1">
      <c r="K72" s="8"/>
      <c r="L72" s="8"/>
      <c r="M72" s="8"/>
      <c r="N72" s="8"/>
    </row>
    <row r="73" spans="1:14" ht="25.2" customHeight="1">
      <c r="K73" s="8"/>
      <c r="L73" s="8"/>
      <c r="M73" s="8"/>
      <c r="N73" s="8"/>
    </row>
    <row r="74" spans="1:14" ht="25.5" customHeight="1">
      <c r="K74" s="8"/>
      <c r="L74" s="8"/>
      <c r="M74" s="8"/>
      <c r="N74" s="8"/>
    </row>
    <row r="75" spans="1:14" ht="25.5" customHeight="1">
      <c r="K75" s="8"/>
      <c r="L75" s="8"/>
      <c r="M75" s="8"/>
      <c r="N75" s="8"/>
    </row>
    <row r="76" spans="1:14" ht="25.5" customHeight="1">
      <c r="K76" s="8"/>
      <c r="L76" s="8"/>
      <c r="M76" s="8"/>
      <c r="N76" s="8"/>
    </row>
    <row r="77" spans="1:14" ht="25.5" customHeight="1">
      <c r="A77" s="14" t="s">
        <v>56</v>
      </c>
      <c r="B77" s="14"/>
      <c r="C77" s="14"/>
      <c r="D77" s="14"/>
      <c r="E77" s="14"/>
      <c r="F77" s="14"/>
      <c r="G77" s="14"/>
      <c r="H77" s="14" t="s">
        <v>37</v>
      </c>
      <c r="I77" s="14"/>
      <c r="K77" s="14"/>
      <c r="L77" s="14"/>
      <c r="M77" s="14"/>
    </row>
    <row r="78" spans="1:14" ht="25.5" customHeight="1">
      <c r="A78" s="13" t="s">
        <v>57</v>
      </c>
      <c r="B78" s="13"/>
      <c r="C78" s="16"/>
      <c r="D78" s="10"/>
      <c r="E78" s="10"/>
      <c r="F78" s="6"/>
      <c r="G78" s="6"/>
      <c r="H78" s="11" t="s">
        <v>58</v>
      </c>
      <c r="I78" s="164"/>
      <c r="K78" s="10"/>
      <c r="L78" s="164"/>
      <c r="M78" s="10"/>
    </row>
    <row r="79" spans="1:14" ht="25.5" customHeight="1">
      <c r="A79" s="13"/>
      <c r="B79" s="13"/>
      <c r="C79" s="16"/>
      <c r="D79" s="10"/>
      <c r="E79" s="10"/>
      <c r="F79" s="6"/>
      <c r="G79" s="6"/>
      <c r="H79" s="11"/>
      <c r="I79" s="164"/>
      <c r="K79" s="10"/>
      <c r="L79" s="164"/>
      <c r="M79" s="10"/>
    </row>
    <row r="80" spans="1:14" ht="25.5" customHeight="1">
      <c r="A80" s="13"/>
      <c r="B80" s="13"/>
      <c r="C80" s="16"/>
      <c r="D80" s="10"/>
      <c r="E80" s="10"/>
      <c r="F80" s="6"/>
      <c r="G80" s="6"/>
      <c r="H80" s="11"/>
      <c r="I80" s="170"/>
      <c r="K80" s="10"/>
      <c r="L80" s="170"/>
      <c r="M80" s="10"/>
    </row>
    <row r="81" spans="1:14" ht="26.25" customHeight="1">
      <c r="A81" s="190" t="s">
        <v>1</v>
      </c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</row>
    <row r="82" spans="1:14" ht="26.25" customHeight="1">
      <c r="A82" s="46" t="str">
        <f>A1</f>
        <v>SIRAKORN PUBLIC COMPANY LIMITED AND SUBSIDIARIES</v>
      </c>
      <c r="B82" s="46"/>
      <c r="C82" s="46"/>
      <c r="D82" s="46"/>
      <c r="E82" s="46"/>
      <c r="F82" s="78"/>
      <c r="G82" s="78"/>
      <c r="H82" s="46"/>
      <c r="I82" s="46"/>
      <c r="J82" s="46"/>
      <c r="K82" s="46"/>
      <c r="L82" s="46"/>
      <c r="M82" s="46"/>
      <c r="N82" s="46"/>
    </row>
    <row r="83" spans="1:14" ht="26.25" customHeight="1">
      <c r="A83" s="46" t="s">
        <v>39</v>
      </c>
      <c r="B83" s="46"/>
      <c r="C83" s="46"/>
      <c r="D83" s="46"/>
      <c r="E83" s="46"/>
      <c r="F83" s="78"/>
      <c r="G83" s="78"/>
      <c r="H83" s="46"/>
      <c r="I83" s="46"/>
      <c r="J83" s="46"/>
      <c r="K83" s="46"/>
      <c r="L83" s="46"/>
      <c r="M83" s="46"/>
      <c r="N83" s="46"/>
    </row>
    <row r="84" spans="1:14" ht="26.25" customHeight="1">
      <c r="A84" s="47" t="str">
        <f>A3</f>
        <v>AS AT DECEMBER 31, 2020</v>
      </c>
      <c r="B84" s="47"/>
      <c r="C84" s="47"/>
      <c r="D84" s="47"/>
      <c r="E84" s="47"/>
      <c r="F84" s="78"/>
      <c r="G84" s="78"/>
      <c r="H84" s="46"/>
      <c r="I84" s="46"/>
      <c r="J84" s="46"/>
      <c r="K84" s="46"/>
      <c r="L84" s="46"/>
      <c r="M84" s="46"/>
      <c r="N84" s="46"/>
    </row>
    <row r="85" spans="1:14" ht="26.25" customHeight="1">
      <c r="J85" s="47"/>
      <c r="K85" s="47"/>
      <c r="L85" s="47"/>
      <c r="M85" s="47"/>
      <c r="N85" s="18"/>
    </row>
    <row r="86" spans="1:14" ht="26.25" customHeight="1">
      <c r="J86" s="47"/>
      <c r="K86" s="47"/>
      <c r="L86" s="47"/>
      <c r="M86" s="47"/>
      <c r="N86" s="18" t="s">
        <v>7</v>
      </c>
    </row>
    <row r="87" spans="1:14" s="9" customFormat="1" ht="26.25" customHeight="1">
      <c r="A87" s="6"/>
      <c r="B87" s="6"/>
      <c r="C87" s="6"/>
      <c r="D87" s="6"/>
      <c r="E87" s="6"/>
      <c r="F87" s="81"/>
      <c r="G87" s="81"/>
      <c r="H87" s="189" t="str">
        <f>H49</f>
        <v>Consolidated financial statements</v>
      </c>
      <c r="I87" s="189"/>
      <c r="J87" s="189"/>
      <c r="K87" s="10"/>
      <c r="L87" s="189" t="str">
        <f>L49</f>
        <v xml:space="preserve">Separate financial statements </v>
      </c>
      <c r="M87" s="189"/>
      <c r="N87" s="189"/>
    </row>
    <row r="88" spans="1:14" ht="26.25" customHeight="1">
      <c r="A88" s="191" t="s">
        <v>59</v>
      </c>
      <c r="B88" s="191"/>
      <c r="C88" s="191"/>
      <c r="F88" s="82"/>
      <c r="G88" s="6"/>
      <c r="H88" s="5" t="str">
        <f>H50</f>
        <v>2020</v>
      </c>
      <c r="I88" s="3"/>
      <c r="J88" s="5" t="str">
        <f>J50</f>
        <v>2019</v>
      </c>
      <c r="K88" s="15"/>
      <c r="L88" s="5" t="str">
        <f>L50</f>
        <v>2020</v>
      </c>
      <c r="M88" s="3"/>
      <c r="N88" s="5" t="str">
        <f>N50</f>
        <v>2019</v>
      </c>
    </row>
    <row r="89" spans="1:14" ht="26.25" customHeight="1">
      <c r="A89" s="162"/>
      <c r="B89" s="162"/>
      <c r="C89" s="162"/>
      <c r="D89" s="162"/>
      <c r="E89" s="162"/>
      <c r="F89" s="82"/>
      <c r="G89" s="82"/>
      <c r="H89" s="5"/>
      <c r="I89" s="5"/>
      <c r="J89" s="5"/>
      <c r="K89" s="15"/>
      <c r="L89" s="5"/>
      <c r="M89" s="5"/>
      <c r="N89" s="5"/>
    </row>
    <row r="90" spans="1:14" ht="26.25" customHeight="1">
      <c r="A90" s="9" t="s">
        <v>60</v>
      </c>
      <c r="B90" s="9"/>
      <c r="C90" s="9"/>
      <c r="D90" s="9"/>
      <c r="E90" s="9"/>
      <c r="F90" s="83"/>
      <c r="G90" s="83"/>
      <c r="H90" s="5"/>
      <c r="I90" s="3"/>
      <c r="J90" s="5"/>
      <c r="K90" s="15"/>
      <c r="L90" s="5"/>
      <c r="N90" s="5"/>
    </row>
    <row r="91" spans="1:14" ht="26.25" customHeight="1">
      <c r="A91" s="6" t="s">
        <v>61</v>
      </c>
      <c r="F91" s="83"/>
      <c r="G91" s="83"/>
      <c r="H91" s="17"/>
      <c r="I91" s="17"/>
      <c r="K91" s="18"/>
      <c r="L91" s="18"/>
      <c r="M91" s="18"/>
      <c r="N91" s="8"/>
    </row>
    <row r="92" spans="1:14" ht="26.25" customHeight="1">
      <c r="A92" s="49" t="s">
        <v>62</v>
      </c>
      <c r="B92" s="49"/>
      <c r="C92" s="49"/>
      <c r="D92" s="49"/>
      <c r="E92" s="49"/>
      <c r="F92" s="84"/>
      <c r="G92" s="84"/>
      <c r="H92" s="2"/>
      <c r="I92" s="17"/>
      <c r="J92" s="2"/>
      <c r="K92" s="8"/>
      <c r="L92" s="8"/>
      <c r="M92" s="8"/>
      <c r="N92" s="8"/>
    </row>
    <row r="93" spans="1:14" ht="26.25" customHeight="1" thickBot="1">
      <c r="A93" s="49" t="s">
        <v>63</v>
      </c>
      <c r="B93" s="49"/>
      <c r="C93" s="49"/>
      <c r="D93" s="49"/>
      <c r="E93" s="49"/>
      <c r="F93" s="84" t="s">
        <v>206</v>
      </c>
      <c r="G93" s="84"/>
      <c r="H93" s="67">
        <v>230000000</v>
      </c>
      <c r="I93" s="62"/>
      <c r="J93" s="67">
        <v>230000000</v>
      </c>
      <c r="K93" s="59"/>
      <c r="L93" s="67">
        <v>230000000</v>
      </c>
      <c r="M93" s="59"/>
      <c r="N93" s="67">
        <v>230000000</v>
      </c>
    </row>
    <row r="94" spans="1:14" ht="26.25" customHeight="1" thickTop="1">
      <c r="A94" s="49" t="s">
        <v>76</v>
      </c>
      <c r="B94" s="49"/>
      <c r="C94" s="49"/>
      <c r="D94" s="49"/>
      <c r="E94" s="49"/>
      <c r="F94" s="84"/>
      <c r="G94" s="84"/>
      <c r="H94" s="29"/>
      <c r="I94" s="62"/>
      <c r="J94" s="59"/>
      <c r="K94" s="60"/>
      <c r="L94" s="59"/>
      <c r="M94" s="60"/>
      <c r="N94" s="59"/>
    </row>
    <row r="95" spans="1:14" ht="26.25" customHeight="1">
      <c r="A95" s="49" t="s">
        <v>63</v>
      </c>
      <c r="B95" s="49"/>
      <c r="C95" s="49"/>
      <c r="D95" s="49"/>
      <c r="E95" s="49"/>
      <c r="F95" s="84" t="s">
        <v>206</v>
      </c>
      <c r="G95" s="84"/>
      <c r="H95" s="176">
        <v>230000000</v>
      </c>
      <c r="I95" s="62"/>
      <c r="J95" s="176"/>
      <c r="K95" s="60"/>
      <c r="L95" s="176">
        <v>230000000</v>
      </c>
      <c r="M95" s="60"/>
      <c r="N95" s="176"/>
    </row>
    <row r="96" spans="1:14" ht="26.25" customHeight="1">
      <c r="A96" s="49" t="s">
        <v>210</v>
      </c>
      <c r="B96" s="49"/>
      <c r="C96" s="49"/>
      <c r="D96" s="49"/>
      <c r="E96" s="49"/>
      <c r="F96" s="84" t="s">
        <v>206</v>
      </c>
      <c r="G96" s="84"/>
      <c r="H96" s="176"/>
      <c r="I96" s="62"/>
      <c r="J96" s="176">
        <v>172325940</v>
      </c>
      <c r="K96" s="60"/>
      <c r="L96" s="176"/>
      <c r="M96" s="60"/>
      <c r="N96" s="176">
        <v>172325940</v>
      </c>
    </row>
    <row r="97" spans="1:14" ht="26.25" customHeight="1">
      <c r="A97" s="49" t="s">
        <v>72</v>
      </c>
      <c r="B97" s="49"/>
      <c r="C97" s="49"/>
      <c r="D97" s="49"/>
      <c r="E97" s="49"/>
      <c r="F97" s="84"/>
      <c r="G97" s="84"/>
      <c r="H97" s="176">
        <f>L97</f>
        <v>42699106.670000002</v>
      </c>
      <c r="I97" s="62"/>
      <c r="J97" s="176">
        <v>11163065</v>
      </c>
      <c r="K97" s="60"/>
      <c r="L97" s="176">
        <v>42699106.670000002</v>
      </c>
      <c r="M97" s="60"/>
      <c r="N97" s="176">
        <v>11163065</v>
      </c>
    </row>
    <row r="98" spans="1:14" ht="26.25" customHeight="1">
      <c r="A98" s="6" t="s">
        <v>73</v>
      </c>
      <c r="F98" s="87"/>
      <c r="G98" s="87"/>
      <c r="H98" s="29"/>
      <c r="I98" s="64"/>
      <c r="J98" s="59"/>
      <c r="K98" s="59"/>
      <c r="L98" s="59"/>
      <c r="M98" s="58"/>
      <c r="N98" s="59"/>
    </row>
    <row r="99" spans="1:14" ht="26.25" customHeight="1">
      <c r="A99" s="6" t="s">
        <v>74</v>
      </c>
      <c r="F99" s="87"/>
      <c r="G99" s="87"/>
      <c r="H99" s="29"/>
      <c r="I99" s="64"/>
      <c r="J99" s="59"/>
      <c r="K99" s="59"/>
      <c r="L99" s="59"/>
      <c r="M99" s="58"/>
      <c r="N99" s="59"/>
    </row>
    <row r="100" spans="1:14" ht="26.25" customHeight="1">
      <c r="A100" s="6" t="s">
        <v>75</v>
      </c>
      <c r="F100" s="84"/>
      <c r="G100" s="84"/>
      <c r="H100" s="29">
        <f>ce_conso!K24</f>
        <v>19500000</v>
      </c>
      <c r="I100" s="63"/>
      <c r="J100" s="59">
        <f>+ce_conso!K19</f>
        <v>19500000</v>
      </c>
      <c r="K100" s="59"/>
      <c r="L100" s="59">
        <f>ce_separate!K22</f>
        <v>17500000</v>
      </c>
      <c r="M100" s="59"/>
      <c r="N100" s="59">
        <f>ce_separate!K17</f>
        <v>17500000</v>
      </c>
    </row>
    <row r="101" spans="1:14" ht="26.25" customHeight="1">
      <c r="A101" s="50" t="s">
        <v>71</v>
      </c>
      <c r="B101" s="50"/>
      <c r="C101" s="50"/>
      <c r="D101" s="50"/>
      <c r="E101" s="50"/>
      <c r="F101" s="83"/>
      <c r="G101" s="83"/>
      <c r="H101" s="58">
        <f>ce_conso!M24</f>
        <v>46517058.149599873</v>
      </c>
      <c r="I101" s="62"/>
      <c r="J101" s="58">
        <f>+ce_conso!M19</f>
        <v>79083483.88959983</v>
      </c>
      <c r="K101" s="59"/>
      <c r="L101" s="59">
        <f>ce_separate!M22</f>
        <v>17733662.239999928</v>
      </c>
      <c r="M101" s="59"/>
      <c r="N101" s="59">
        <v>55961668.890000001</v>
      </c>
    </row>
    <row r="102" spans="1:14" ht="26.25" customHeight="1">
      <c r="A102" s="9" t="s">
        <v>70</v>
      </c>
      <c r="B102" s="9"/>
      <c r="C102" s="9"/>
      <c r="D102" s="9"/>
      <c r="E102" s="9"/>
      <c r="F102" s="83"/>
      <c r="G102" s="83"/>
      <c r="H102" s="70">
        <f>SUM(H95:H101)</f>
        <v>338716164.81959987</v>
      </c>
      <c r="I102" s="64"/>
      <c r="J102" s="70">
        <f>SUM(J96:J101)</f>
        <v>282072488.8895998</v>
      </c>
      <c r="K102" s="59"/>
      <c r="L102" s="70">
        <f>SUM(L95:L101)</f>
        <v>307932768.90999997</v>
      </c>
      <c r="M102" s="61"/>
      <c r="N102" s="70">
        <f>SUM(N96:N101)</f>
        <v>256950673.88999999</v>
      </c>
    </row>
    <row r="103" spans="1:14" ht="26.25" customHeight="1">
      <c r="A103" s="6" t="s">
        <v>69</v>
      </c>
      <c r="F103" s="83"/>
      <c r="G103" s="83"/>
      <c r="H103" s="58">
        <f>ce_conso!Q24</f>
        <v>196.05999999995345</v>
      </c>
      <c r="I103" s="62"/>
      <c r="J103" s="58">
        <f>+ce_conso!Q19</f>
        <v>177.95999999995345</v>
      </c>
      <c r="K103" s="59"/>
      <c r="L103" s="71">
        <v>0</v>
      </c>
      <c r="M103" s="61"/>
      <c r="N103" s="71">
        <v>0</v>
      </c>
    </row>
    <row r="104" spans="1:14" ht="26.25" customHeight="1">
      <c r="A104" s="9" t="s">
        <v>68</v>
      </c>
      <c r="B104" s="9"/>
      <c r="C104" s="9"/>
      <c r="D104" s="9"/>
      <c r="E104" s="9"/>
      <c r="F104" s="83"/>
      <c r="G104" s="83"/>
      <c r="H104" s="65">
        <f>SUM(H102:H103)</f>
        <v>338716360.87959987</v>
      </c>
      <c r="I104" s="62"/>
      <c r="J104" s="65">
        <f>SUM(J102:J103)</f>
        <v>282072666.84959978</v>
      </c>
      <c r="K104" s="59"/>
      <c r="L104" s="66">
        <f>SUM(L102:L103)</f>
        <v>307932768.90999997</v>
      </c>
      <c r="M104" s="60"/>
      <c r="N104" s="66">
        <f>SUM(N102:N103)</f>
        <v>256950673.88999999</v>
      </c>
    </row>
    <row r="105" spans="1:14" ht="26.25" customHeight="1" thickBot="1">
      <c r="A105" s="9" t="s">
        <v>67</v>
      </c>
      <c r="B105" s="9"/>
      <c r="C105" s="9"/>
      <c r="D105" s="9"/>
      <c r="E105" s="9"/>
      <c r="F105" s="83"/>
      <c r="G105" s="83"/>
      <c r="H105" s="77">
        <f>H68+H104</f>
        <v>486732318.82960033</v>
      </c>
      <c r="I105" s="62"/>
      <c r="J105" s="77">
        <f>J68+J104</f>
        <v>422401179.79959977</v>
      </c>
      <c r="K105" s="59"/>
      <c r="L105" s="114">
        <f>L68+L104</f>
        <v>475354268.29000038</v>
      </c>
      <c r="M105" s="60"/>
      <c r="N105" s="114">
        <f>N68+N104</f>
        <v>410786972.00999999</v>
      </c>
    </row>
    <row r="106" spans="1:14" ht="26.25" customHeight="1" thickTop="1">
      <c r="A106" s="9"/>
      <c r="B106" s="9"/>
      <c r="C106" s="9"/>
      <c r="D106" s="9"/>
      <c r="E106" s="9"/>
      <c r="F106" s="83"/>
      <c r="G106" s="83"/>
      <c r="H106" s="116"/>
      <c r="I106" s="116"/>
      <c r="J106" s="116"/>
      <c r="K106" s="116"/>
      <c r="L106" s="116"/>
      <c r="M106" s="116"/>
      <c r="N106" s="116"/>
    </row>
    <row r="107" spans="1:14" ht="26.25" customHeight="1">
      <c r="A107" s="9"/>
      <c r="B107" s="9"/>
      <c r="C107" s="9"/>
      <c r="D107" s="9"/>
      <c r="E107" s="9"/>
      <c r="F107" s="83"/>
      <c r="G107" s="83"/>
      <c r="H107" s="109"/>
      <c r="I107" s="110"/>
      <c r="J107" s="109"/>
      <c r="K107" s="109"/>
      <c r="L107" s="109"/>
      <c r="M107" s="111"/>
      <c r="N107" s="109"/>
    </row>
    <row r="108" spans="1:14" ht="26.25" customHeight="1">
      <c r="A108" s="6" t="s">
        <v>33</v>
      </c>
      <c r="K108" s="8"/>
      <c r="L108" s="8"/>
      <c r="M108" s="8"/>
      <c r="N108" s="8"/>
    </row>
    <row r="109" spans="1:14" ht="26.25" customHeight="1">
      <c r="K109" s="8"/>
      <c r="L109" s="8"/>
      <c r="M109" s="8"/>
      <c r="N109" s="8"/>
    </row>
    <row r="110" spans="1:14" ht="26.25" customHeight="1">
      <c r="K110" s="8"/>
      <c r="L110" s="8"/>
      <c r="M110" s="8"/>
      <c r="N110" s="8"/>
    </row>
    <row r="111" spans="1:14" ht="26.25" customHeight="1">
      <c r="K111" s="8"/>
      <c r="L111" s="8"/>
      <c r="M111" s="8"/>
      <c r="N111" s="8"/>
    </row>
    <row r="112" spans="1:14" ht="26.25" customHeight="1">
      <c r="A112" s="14" t="s">
        <v>64</v>
      </c>
      <c r="B112" s="14"/>
      <c r="C112" s="14"/>
      <c r="D112" s="14"/>
      <c r="E112" s="14"/>
      <c r="F112" s="14"/>
      <c r="G112" s="14"/>
      <c r="H112" s="14" t="s">
        <v>37</v>
      </c>
      <c r="I112" s="14"/>
      <c r="K112" s="14"/>
      <c r="L112" s="14"/>
      <c r="M112" s="14"/>
    </row>
    <row r="113" spans="1:13" ht="26.25" customHeight="1">
      <c r="A113" s="13" t="s">
        <v>65</v>
      </c>
      <c r="B113" s="13"/>
      <c r="C113" s="16"/>
      <c r="D113" s="10"/>
      <c r="E113" s="10"/>
      <c r="F113" s="6"/>
      <c r="G113" s="6"/>
      <c r="H113" s="11" t="s">
        <v>66</v>
      </c>
      <c r="I113" s="164"/>
      <c r="K113" s="10"/>
      <c r="L113" s="164"/>
      <c r="M113" s="10"/>
    </row>
  </sheetData>
  <mergeCells count="11">
    <mergeCell ref="H87:J87"/>
    <mergeCell ref="L87:N87"/>
    <mergeCell ref="A7:D7"/>
    <mergeCell ref="A50:C50"/>
    <mergeCell ref="A88:C88"/>
    <mergeCell ref="H6:J6"/>
    <mergeCell ref="L6:N6"/>
    <mergeCell ref="L49:N49"/>
    <mergeCell ref="H49:J49"/>
    <mergeCell ref="A81:N81"/>
    <mergeCell ref="A43:N43"/>
  </mergeCells>
  <pageMargins left="0.62992125984251968" right="0.23622047244094491" top="0.59055118110236227" bottom="0.47244094488188981" header="0.35433070866141736" footer="0.31496062992125984"/>
  <pageSetup paperSize="9" scale="82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view="pageBreakPreview" topLeftCell="A60" zoomScale="90" zoomScaleNormal="85" zoomScaleSheetLayoutView="90" workbookViewId="0">
      <selection activeCell="B38" sqref="B38"/>
    </sheetView>
  </sheetViews>
  <sheetFormatPr defaultColWidth="12.5" defaultRowHeight="24.9" customHeight="1"/>
  <cols>
    <col min="1" max="1" width="10.375" style="6" customWidth="1"/>
    <col min="2" max="2" width="32" style="6" customWidth="1"/>
    <col min="3" max="3" width="9.5" style="7" customWidth="1"/>
    <col min="4" max="4" width="2.875" style="7" customWidth="1"/>
    <col min="5" max="5" width="16.5" style="6" customWidth="1"/>
    <col min="6" max="6" width="1.625" style="6" customWidth="1"/>
    <col min="7" max="7" width="16.5" style="6" customWidth="1"/>
    <col min="8" max="8" width="1.625" style="6" customWidth="1"/>
    <col min="9" max="9" width="16.5" style="6" customWidth="1"/>
    <col min="10" max="10" width="1.625" style="6" customWidth="1"/>
    <col min="11" max="11" width="16.5" style="6" customWidth="1"/>
    <col min="12" max="12" width="1" style="6" customWidth="1"/>
    <col min="13" max="16384" width="12.5" style="6"/>
  </cols>
  <sheetData>
    <row r="1" spans="1:11" ht="24" customHeight="1">
      <c r="A1" s="190" t="s">
        <v>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spans="1:11" ht="24" customHeight="1">
      <c r="A2" s="192" t="s">
        <v>79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24" customHeight="1">
      <c r="A3" s="192" t="s">
        <v>80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24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24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8" t="s">
        <v>7</v>
      </c>
    </row>
    <row r="6" spans="1:11" s="9" customFormat="1" ht="24" customHeight="1">
      <c r="A6" s="6"/>
      <c r="B6" s="6"/>
      <c r="C6" s="88"/>
      <c r="D6" s="88"/>
      <c r="E6" s="189" t="s">
        <v>8</v>
      </c>
      <c r="F6" s="189"/>
      <c r="G6" s="189"/>
      <c r="I6" s="161"/>
      <c r="J6" s="161" t="s">
        <v>9</v>
      </c>
      <c r="K6" s="161"/>
    </row>
    <row r="7" spans="1:11" ht="24" customHeight="1">
      <c r="C7" s="82" t="s">
        <v>10</v>
      </c>
      <c r="D7" s="82"/>
      <c r="E7" s="21" t="s">
        <v>81</v>
      </c>
      <c r="F7" s="8"/>
      <c r="G7" s="21" t="s">
        <v>82</v>
      </c>
      <c r="H7" s="8"/>
      <c r="I7" s="21" t="s">
        <v>81</v>
      </c>
      <c r="J7" s="8"/>
      <c r="K7" s="21" t="s">
        <v>82</v>
      </c>
    </row>
    <row r="8" spans="1:11" ht="24" customHeight="1">
      <c r="C8" s="82"/>
      <c r="D8" s="20"/>
      <c r="E8" s="21"/>
      <c r="F8" s="8"/>
      <c r="G8" s="21"/>
      <c r="H8" s="8"/>
      <c r="I8" s="21"/>
      <c r="J8" s="8"/>
      <c r="K8" s="21"/>
    </row>
    <row r="9" spans="1:11" ht="24" customHeight="1">
      <c r="A9" s="22" t="s">
        <v>83</v>
      </c>
      <c r="B9" s="22"/>
      <c r="C9" s="17"/>
      <c r="D9" s="17"/>
      <c r="E9" s="154">
        <v>309497147.50999999</v>
      </c>
      <c r="F9" s="154"/>
      <c r="G9" s="154">
        <v>422656862.31999999</v>
      </c>
      <c r="H9" s="154"/>
      <c r="I9" s="154">
        <v>308479947.50999999</v>
      </c>
      <c r="J9" s="154"/>
      <c r="K9" s="154">
        <v>422772124.69</v>
      </c>
    </row>
    <row r="10" spans="1:11" ht="24" customHeight="1">
      <c r="A10" s="22" t="s">
        <v>84</v>
      </c>
      <c r="B10" s="22"/>
      <c r="C10" s="17"/>
      <c r="D10" s="17"/>
      <c r="E10" s="154">
        <v>247174947.83999988</v>
      </c>
      <c r="F10" s="154"/>
      <c r="G10" s="154">
        <v>248550169.58000001</v>
      </c>
      <c r="H10" s="154"/>
      <c r="I10" s="154">
        <v>236511151.25999987</v>
      </c>
      <c r="J10" s="154"/>
      <c r="K10" s="154">
        <v>233228665.47999963</v>
      </c>
    </row>
    <row r="11" spans="1:11" ht="24" customHeight="1">
      <c r="A11" s="22" t="s">
        <v>85</v>
      </c>
      <c r="B11" s="22"/>
      <c r="C11" s="17"/>
      <c r="D11" s="17"/>
      <c r="E11" s="154">
        <v>1716300.94</v>
      </c>
      <c r="F11" s="154"/>
      <c r="G11" s="154">
        <v>2820062.62</v>
      </c>
      <c r="H11" s="154"/>
      <c r="I11" s="154">
        <v>1716300.94</v>
      </c>
      <c r="J11" s="154"/>
      <c r="K11" s="154">
        <v>2851062.62</v>
      </c>
    </row>
    <row r="12" spans="1:11" ht="24" customHeight="1">
      <c r="A12" s="22" t="s">
        <v>86</v>
      </c>
      <c r="B12" s="22"/>
      <c r="C12" s="17"/>
      <c r="D12" s="17"/>
      <c r="E12" s="127">
        <f>SUM(E9:E11)</f>
        <v>558388396.28999996</v>
      </c>
      <c r="F12" s="36"/>
      <c r="G12" s="127">
        <f>SUM(G9:G11)</f>
        <v>674027094.51999998</v>
      </c>
      <c r="H12" s="36"/>
      <c r="I12" s="127">
        <f>SUM(I9:I11)</f>
        <v>546707399.70999992</v>
      </c>
      <c r="J12" s="36"/>
      <c r="K12" s="127">
        <f>SUM(K9:K11)</f>
        <v>658851852.7899996</v>
      </c>
    </row>
    <row r="13" spans="1:11" ht="24" customHeight="1">
      <c r="A13" s="22" t="s">
        <v>87</v>
      </c>
      <c r="B13" s="22"/>
      <c r="C13" s="17"/>
      <c r="D13" s="17"/>
      <c r="E13" s="154">
        <v>-224417261.54999998</v>
      </c>
      <c r="F13" s="154"/>
      <c r="G13" s="154">
        <v>-298633371.85000002</v>
      </c>
      <c r="H13" s="154"/>
      <c r="I13" s="154">
        <v>-231372473.26999998</v>
      </c>
      <c r="J13" s="154"/>
      <c r="K13" s="154">
        <v>-311570550.83999997</v>
      </c>
    </row>
    <row r="14" spans="1:11" ht="24" customHeight="1">
      <c r="A14" s="22" t="s">
        <v>88</v>
      </c>
      <c r="B14" s="22"/>
      <c r="C14" s="17"/>
      <c r="D14" s="17"/>
      <c r="E14" s="154">
        <v>-220220467.53999996</v>
      </c>
      <c r="F14" s="154"/>
      <c r="G14" s="154">
        <v>-207914572.93000001</v>
      </c>
      <c r="H14" s="154"/>
      <c r="I14" s="154">
        <v>-210548498.49999997</v>
      </c>
      <c r="J14" s="154"/>
      <c r="K14" s="154">
        <v>-194650501.23000005</v>
      </c>
    </row>
    <row r="15" spans="1:11" ht="24" customHeight="1">
      <c r="A15" s="22" t="s">
        <v>89</v>
      </c>
      <c r="B15" s="22"/>
      <c r="C15" s="17"/>
      <c r="D15" s="17"/>
      <c r="E15" s="127">
        <f>SUM(E13:E14)</f>
        <v>-444637729.08999991</v>
      </c>
      <c r="F15" s="36"/>
      <c r="G15" s="127">
        <f>SUM(G13:G14)</f>
        <v>-506547944.78000003</v>
      </c>
      <c r="H15" s="36"/>
      <c r="I15" s="127">
        <f>SUM(I13:I14)</f>
        <v>-441920971.76999998</v>
      </c>
      <c r="J15" s="36"/>
      <c r="K15" s="127">
        <f>SUM(K13:K14)</f>
        <v>-506221052.07000005</v>
      </c>
    </row>
    <row r="16" spans="1:11" ht="24" customHeight="1">
      <c r="A16" s="22" t="s">
        <v>90</v>
      </c>
      <c r="B16" s="22"/>
      <c r="C16" s="17"/>
      <c r="D16" s="17"/>
      <c r="E16" s="36">
        <f>E12+E15</f>
        <v>113750667.20000005</v>
      </c>
      <c r="F16" s="36"/>
      <c r="G16" s="36">
        <f>G12+G15</f>
        <v>167479149.73999995</v>
      </c>
      <c r="H16" s="36"/>
      <c r="I16" s="36">
        <f>I12+I15</f>
        <v>104786427.93999994</v>
      </c>
      <c r="J16" s="36"/>
      <c r="K16" s="36">
        <f>K12+K15</f>
        <v>152630800.71999955</v>
      </c>
    </row>
    <row r="17" spans="1:11" ht="24" customHeight="1">
      <c r="A17" s="22" t="s">
        <v>91</v>
      </c>
      <c r="B17" s="22"/>
      <c r="C17" s="17"/>
      <c r="D17" s="17"/>
      <c r="E17" s="155">
        <v>2582988.5499999998</v>
      </c>
      <c r="F17" s="154"/>
      <c r="G17" s="155">
        <v>3020795.09</v>
      </c>
      <c r="H17" s="154"/>
      <c r="I17" s="156">
        <v>3416873.94</v>
      </c>
      <c r="J17" s="154"/>
      <c r="K17" s="156">
        <v>3897363.64</v>
      </c>
    </row>
    <row r="18" spans="1:11" ht="24" customHeight="1">
      <c r="A18" s="6" t="s">
        <v>92</v>
      </c>
      <c r="C18" s="17"/>
      <c r="D18" s="17"/>
      <c r="E18" s="36">
        <f>SUM(E16:E17)</f>
        <v>116333655.75000004</v>
      </c>
      <c r="F18" s="36"/>
      <c r="G18" s="36">
        <f>SUM(G16:G17)</f>
        <v>170499944.82999995</v>
      </c>
      <c r="H18" s="36"/>
      <c r="I18" s="36">
        <f>SUM(I16:I17)</f>
        <v>108203301.87999994</v>
      </c>
      <c r="J18" s="36"/>
      <c r="K18" s="36">
        <f>SUM(K16:K17)</f>
        <v>156528164.35999954</v>
      </c>
    </row>
    <row r="19" spans="1:11" ht="24" customHeight="1">
      <c r="A19" s="22" t="s">
        <v>93</v>
      </c>
      <c r="B19" s="22"/>
      <c r="C19" s="17"/>
      <c r="D19" s="17"/>
      <c r="E19" s="157">
        <v>-38959678.43000003</v>
      </c>
      <c r="F19" s="154"/>
      <c r="G19" s="157">
        <v>-47017183.240000002</v>
      </c>
      <c r="H19" s="154"/>
      <c r="I19" s="154">
        <v>-38959678.43000003</v>
      </c>
      <c r="J19" s="154"/>
      <c r="K19" s="154">
        <v>-47017183.240000002</v>
      </c>
    </row>
    <row r="20" spans="1:11" ht="24" customHeight="1">
      <c r="A20" s="22" t="s">
        <v>94</v>
      </c>
      <c r="B20" s="22"/>
      <c r="C20" s="17"/>
      <c r="D20" s="17"/>
      <c r="E20" s="157">
        <v>-53624830.81999997</v>
      </c>
      <c r="F20" s="154"/>
      <c r="G20" s="157">
        <v>-59322296.270000003</v>
      </c>
      <c r="H20" s="154"/>
      <c r="I20" s="154">
        <v>-51426391.029999971</v>
      </c>
      <c r="J20" s="154"/>
      <c r="K20" s="154">
        <v>-56942397.719999999</v>
      </c>
    </row>
    <row r="21" spans="1:11" ht="24" customHeight="1">
      <c r="A21" s="6" t="s">
        <v>95</v>
      </c>
      <c r="C21" s="17"/>
      <c r="D21" s="17"/>
      <c r="E21" s="127">
        <f>SUM(E19:E20)</f>
        <v>-92584509.25</v>
      </c>
      <c r="F21" s="36"/>
      <c r="G21" s="127">
        <f>SUM(G19:G20)</f>
        <v>-106339479.51000001</v>
      </c>
      <c r="H21" s="36"/>
      <c r="I21" s="127">
        <f>SUM(I19:I20)</f>
        <v>-90386069.460000008</v>
      </c>
      <c r="J21" s="36"/>
      <c r="K21" s="127">
        <f>SUM(K19:K20)</f>
        <v>-103959580.96000001</v>
      </c>
    </row>
    <row r="22" spans="1:11" ht="24" customHeight="1">
      <c r="A22" s="6" t="s">
        <v>96</v>
      </c>
      <c r="C22" s="17"/>
      <c r="D22" s="17"/>
      <c r="E22" s="36">
        <f>E18+E21</f>
        <v>23749146.500000045</v>
      </c>
      <c r="F22" s="36"/>
      <c r="G22" s="36">
        <f>G18+G21</f>
        <v>64160465.319999948</v>
      </c>
      <c r="H22" s="36"/>
      <c r="I22" s="36">
        <f>I18+I21</f>
        <v>17817232.419999927</v>
      </c>
      <c r="J22" s="36"/>
      <c r="K22" s="36">
        <f>K18+K21</f>
        <v>52568583.399999529</v>
      </c>
    </row>
    <row r="23" spans="1:11" ht="24" customHeight="1">
      <c r="A23" s="6" t="s">
        <v>222</v>
      </c>
      <c r="C23" s="17"/>
      <c r="D23" s="17"/>
      <c r="E23" s="36">
        <v>106754.09</v>
      </c>
      <c r="F23" s="36"/>
      <c r="G23" s="36">
        <v>24678.12</v>
      </c>
      <c r="H23" s="36"/>
      <c r="I23" s="36">
        <v>105470.7</v>
      </c>
      <c r="J23" s="36"/>
      <c r="K23" s="36">
        <v>17162.41</v>
      </c>
    </row>
    <row r="24" spans="1:11" ht="24" customHeight="1">
      <c r="A24" s="22" t="s">
        <v>97</v>
      </c>
      <c r="B24" s="22"/>
      <c r="C24" s="17"/>
      <c r="D24" s="17"/>
      <c r="E24" s="155">
        <v>-1489088.6999999997</v>
      </c>
      <c r="F24" s="154"/>
      <c r="G24" s="155">
        <v>-1665560.9</v>
      </c>
      <c r="H24" s="154"/>
      <c r="I24" s="156">
        <v>-1489088.6999999997</v>
      </c>
      <c r="J24" s="154"/>
      <c r="K24" s="156">
        <v>-1665560.9</v>
      </c>
    </row>
    <row r="25" spans="1:11" ht="24" customHeight="1">
      <c r="A25" s="22" t="s">
        <v>98</v>
      </c>
      <c r="B25" s="22"/>
      <c r="C25" s="17"/>
      <c r="D25" s="17"/>
      <c r="E25" s="36">
        <f>SUM(E22:E24)</f>
        <v>22366811.890000045</v>
      </c>
      <c r="F25" s="36"/>
      <c r="G25" s="36">
        <f>SUM(G22:G24)</f>
        <v>62519582.539999947</v>
      </c>
      <c r="H25" s="36"/>
      <c r="I25" s="36">
        <f>SUM(I22:I24)</f>
        <v>16433614.419999927</v>
      </c>
      <c r="J25" s="36"/>
      <c r="K25" s="36">
        <f>SUM(K22:K24)</f>
        <v>50920184.909999527</v>
      </c>
    </row>
    <row r="26" spans="1:11" ht="24" customHeight="1">
      <c r="A26" s="22" t="s">
        <v>99</v>
      </c>
      <c r="B26" s="22"/>
      <c r="C26" s="163" t="s">
        <v>47</v>
      </c>
      <c r="D26" s="163"/>
      <c r="E26" s="156">
        <v>-3235437.5300000003</v>
      </c>
      <c r="F26" s="154"/>
      <c r="G26" s="156">
        <v>-12262597.5704</v>
      </c>
      <c r="H26" s="154"/>
      <c r="I26" s="156">
        <v>-2963839.07</v>
      </c>
      <c r="J26" s="154"/>
      <c r="K26" s="156">
        <v>-11855747.619999999</v>
      </c>
    </row>
    <row r="27" spans="1:11" ht="24" customHeight="1">
      <c r="A27" s="22" t="s">
        <v>100</v>
      </c>
      <c r="B27" s="22"/>
      <c r="C27" s="17"/>
      <c r="D27" s="17"/>
      <c r="E27" s="36">
        <f>SUM(E25:E26)</f>
        <v>19131374.360000044</v>
      </c>
      <c r="F27" s="36"/>
      <c r="G27" s="36">
        <f>SUM(G25:G26)</f>
        <v>50256984.969599947</v>
      </c>
      <c r="H27" s="36"/>
      <c r="I27" s="36">
        <f>SUM(I25:I26)</f>
        <v>13469775.349999927</v>
      </c>
      <c r="J27" s="36"/>
      <c r="K27" s="36">
        <f>SUM(K25:K26)</f>
        <v>39064437.28999953</v>
      </c>
    </row>
    <row r="28" spans="1:11" ht="24" customHeight="1">
      <c r="A28" s="158" t="s">
        <v>101</v>
      </c>
      <c r="B28" s="33"/>
      <c r="C28" s="17"/>
      <c r="D28" s="17"/>
      <c r="E28" s="37"/>
      <c r="F28" s="38"/>
      <c r="G28" s="37"/>
      <c r="H28" s="36"/>
      <c r="I28" s="37"/>
      <c r="J28" s="36"/>
      <c r="K28" s="37"/>
    </row>
    <row r="29" spans="1:11" ht="24" customHeight="1">
      <c r="A29" s="158" t="s">
        <v>102</v>
      </c>
      <c r="B29" s="33"/>
      <c r="C29" s="17"/>
      <c r="D29" s="17"/>
      <c r="E29" s="37"/>
      <c r="F29" s="38"/>
      <c r="G29" s="37"/>
      <c r="H29" s="36"/>
      <c r="I29" s="37"/>
      <c r="J29" s="36"/>
      <c r="K29" s="37"/>
    </row>
    <row r="30" spans="1:11" ht="24" customHeight="1">
      <c r="A30" s="22" t="s">
        <v>103</v>
      </c>
      <c r="B30" s="33"/>
      <c r="C30" s="17"/>
      <c r="D30" s="17"/>
      <c r="E30" s="37"/>
      <c r="F30" s="38"/>
      <c r="G30" s="37"/>
      <c r="H30" s="36"/>
      <c r="I30" s="37"/>
      <c r="J30" s="36"/>
      <c r="K30" s="37"/>
    </row>
    <row r="31" spans="1:11" ht="24" customHeight="1">
      <c r="A31" s="22" t="s">
        <v>104</v>
      </c>
      <c r="B31" s="33"/>
      <c r="C31" s="17"/>
      <c r="D31" s="17"/>
      <c r="E31" s="37"/>
      <c r="F31" s="38"/>
      <c r="G31" s="37"/>
      <c r="H31" s="36"/>
      <c r="I31" s="37"/>
      <c r="J31" s="36"/>
      <c r="K31" s="37"/>
    </row>
    <row r="32" spans="1:11" ht="24" customHeight="1">
      <c r="A32" s="22" t="s">
        <v>105</v>
      </c>
      <c r="B32" s="11"/>
      <c r="C32" s="163" t="s">
        <v>47</v>
      </c>
      <c r="D32" s="17"/>
      <c r="E32" s="129">
        <v>0</v>
      </c>
      <c r="F32" s="38"/>
      <c r="G32" s="129">
        <v>-291807.63</v>
      </c>
      <c r="H32" s="36"/>
      <c r="I32" s="129">
        <v>0</v>
      </c>
      <c r="J32" s="36"/>
      <c r="K32" s="129">
        <v>293043.20000000001</v>
      </c>
    </row>
    <row r="33" spans="1:11" ht="24" customHeight="1">
      <c r="A33" s="22" t="s">
        <v>106</v>
      </c>
      <c r="B33" s="11"/>
      <c r="C33" s="17"/>
      <c r="D33" s="17"/>
      <c r="E33" s="37">
        <v>0</v>
      </c>
      <c r="F33" s="38"/>
      <c r="G33" s="37">
        <v>-291807.63</v>
      </c>
      <c r="H33" s="36"/>
      <c r="I33" s="37">
        <v>0</v>
      </c>
      <c r="J33" s="36"/>
      <c r="K33" s="37">
        <v>293043.20000000001</v>
      </c>
    </row>
    <row r="34" spans="1:11" ht="24" customHeight="1">
      <c r="A34" s="22" t="s">
        <v>107</v>
      </c>
      <c r="B34" s="11"/>
      <c r="C34" s="17"/>
      <c r="D34" s="17"/>
      <c r="E34" s="37"/>
      <c r="F34" s="38"/>
      <c r="G34" s="37"/>
      <c r="H34" s="36"/>
      <c r="I34" s="37"/>
      <c r="J34" s="36"/>
      <c r="K34" s="37"/>
    </row>
    <row r="35" spans="1:11" ht="24" customHeight="1" thickBot="1">
      <c r="A35" s="158" t="s">
        <v>108</v>
      </c>
      <c r="B35" s="33"/>
      <c r="C35" s="17"/>
      <c r="D35" s="17"/>
      <c r="E35" s="118">
        <f>E27+E33</f>
        <v>19131374.360000044</v>
      </c>
      <c r="F35" s="36"/>
      <c r="G35" s="118">
        <f>G27+G33</f>
        <v>49965177.339599945</v>
      </c>
      <c r="H35" s="36"/>
      <c r="I35" s="118">
        <f>I27+I33</f>
        <v>13469775.349999927</v>
      </c>
      <c r="J35" s="36"/>
      <c r="K35" s="118">
        <f>K27+K33</f>
        <v>39357480.489999533</v>
      </c>
    </row>
    <row r="36" spans="1:11" ht="24" customHeight="1" thickTop="1">
      <c r="A36" s="33"/>
      <c r="B36" s="33"/>
      <c r="C36" s="17"/>
      <c r="D36" s="17"/>
      <c r="E36" s="2"/>
      <c r="F36" s="2"/>
      <c r="G36" s="2"/>
      <c r="H36" s="18"/>
      <c r="I36" s="2"/>
      <c r="J36" s="8"/>
      <c r="K36" s="2"/>
    </row>
    <row r="37" spans="1:11" ht="24" customHeight="1">
      <c r="A37" s="22" t="s">
        <v>33</v>
      </c>
      <c r="B37" s="22"/>
    </row>
    <row r="38" spans="1:11" ht="24" customHeight="1">
      <c r="A38" s="22"/>
      <c r="B38" s="22"/>
    </row>
    <row r="39" spans="1:11" ht="24" customHeight="1">
      <c r="A39" s="14" t="s">
        <v>35</v>
      </c>
      <c r="B39" s="14"/>
      <c r="C39" s="6"/>
      <c r="D39" s="6"/>
      <c r="E39" s="85"/>
      <c r="G39" s="6" t="s">
        <v>109</v>
      </c>
      <c r="H39" s="14"/>
      <c r="J39" s="12"/>
      <c r="K39" s="12"/>
    </row>
    <row r="40" spans="1:11" ht="24" customHeight="1">
      <c r="A40" s="13" t="s">
        <v>36</v>
      </c>
      <c r="B40" s="13"/>
      <c r="C40" s="6"/>
      <c r="D40" s="6"/>
      <c r="E40" s="86"/>
      <c r="G40" s="11" t="s">
        <v>110</v>
      </c>
      <c r="H40" s="164"/>
      <c r="J40" s="8"/>
      <c r="K40" s="8"/>
    </row>
    <row r="41" spans="1:11" ht="24.75" customHeight="1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</row>
    <row r="42" spans="1:11" ht="24.75" customHeight="1">
      <c r="A42" s="190" t="s">
        <v>4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</row>
    <row r="43" spans="1:11" ht="24.75" customHeight="1">
      <c r="A43" s="192" t="s">
        <v>111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</row>
    <row r="44" spans="1:11" ht="24.75" customHeight="1">
      <c r="A44" s="192" t="s">
        <v>80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</row>
    <row r="45" spans="1:11" ht="24.75" customHeight="1">
      <c r="A45" s="33"/>
      <c r="B45" s="33"/>
      <c r="C45" s="164"/>
      <c r="D45" s="164"/>
      <c r="E45" s="164"/>
      <c r="F45" s="164"/>
      <c r="G45" s="164"/>
      <c r="H45" s="164"/>
      <c r="I45" s="164"/>
      <c r="J45" s="164"/>
      <c r="K45" s="164"/>
    </row>
    <row r="46" spans="1:11" ht="24.75" customHeight="1">
      <c r="A46" s="33"/>
      <c r="B46" s="33"/>
      <c r="C46" s="164"/>
      <c r="D46" s="164"/>
      <c r="E46" s="164"/>
      <c r="F46" s="164"/>
      <c r="G46" s="164"/>
      <c r="H46" s="164"/>
      <c r="I46" s="164"/>
      <c r="J46" s="164"/>
      <c r="K46" s="18" t="s">
        <v>7</v>
      </c>
    </row>
    <row r="47" spans="1:11" ht="24.75" customHeight="1">
      <c r="A47" s="33"/>
      <c r="B47" s="33"/>
      <c r="C47" s="19"/>
      <c r="D47" s="19"/>
      <c r="E47" s="189" t="str">
        <f>E6</f>
        <v>Consolidated financial statements</v>
      </c>
      <c r="F47" s="189"/>
      <c r="G47" s="189"/>
      <c r="H47" s="9"/>
      <c r="I47" s="161"/>
      <c r="J47" s="161" t="str">
        <f>J6</f>
        <v xml:space="preserve">Separate financial statements </v>
      </c>
      <c r="K47" s="161"/>
    </row>
    <row r="48" spans="1:11" ht="24.75" customHeight="1">
      <c r="A48" s="22"/>
      <c r="B48" s="22"/>
      <c r="C48" s="19" t="s">
        <v>10</v>
      </c>
      <c r="D48" s="82"/>
      <c r="E48" s="21" t="str">
        <f>E7</f>
        <v>2020</v>
      </c>
      <c r="F48" s="8"/>
      <c r="G48" s="21" t="str">
        <f>G7</f>
        <v>2019</v>
      </c>
      <c r="H48" s="8"/>
      <c r="I48" s="21" t="str">
        <f>I7</f>
        <v>2020</v>
      </c>
      <c r="J48" s="8"/>
      <c r="K48" s="21" t="str">
        <f>K7</f>
        <v>2019</v>
      </c>
    </row>
    <row r="49" spans="1:11" ht="24.75" customHeight="1">
      <c r="A49" s="11" t="s">
        <v>112</v>
      </c>
      <c r="B49" s="11"/>
      <c r="C49" s="30"/>
      <c r="D49" s="30"/>
      <c r="E49" s="2"/>
      <c r="F49" s="2"/>
      <c r="G49" s="8"/>
      <c r="H49" s="31"/>
      <c r="I49" s="31"/>
      <c r="J49" s="32"/>
      <c r="K49" s="31"/>
    </row>
    <row r="50" spans="1:11" s="9" customFormat="1" ht="24.75" customHeight="1">
      <c r="A50" s="11" t="s">
        <v>113</v>
      </c>
      <c r="B50" s="11"/>
      <c r="C50" s="27"/>
      <c r="D50" s="27"/>
      <c r="E50" s="36">
        <f>E52-E51</f>
        <v>19131356.260000043</v>
      </c>
      <c r="F50" s="36"/>
      <c r="G50" s="36">
        <f>G52-G51</f>
        <v>50256944.829599947</v>
      </c>
      <c r="H50" s="36"/>
      <c r="I50" s="36">
        <f>I27</f>
        <v>13469775.349999927</v>
      </c>
      <c r="J50" s="36"/>
      <c r="K50" s="36">
        <f>K27</f>
        <v>39064437.28999953</v>
      </c>
    </row>
    <row r="51" spans="1:11" s="9" customFormat="1" ht="24.75" customHeight="1">
      <c r="A51" s="2" t="s">
        <v>114</v>
      </c>
      <c r="B51" s="2"/>
      <c r="C51" s="27"/>
      <c r="D51" s="27"/>
      <c r="E51" s="159">
        <v>18.100000000000001</v>
      </c>
      <c r="F51" s="36"/>
      <c r="G51" s="159">
        <v>40.14</v>
      </c>
      <c r="H51" s="36"/>
      <c r="I51" s="36">
        <v>0</v>
      </c>
      <c r="J51" s="36"/>
      <c r="K51" s="36">
        <v>0</v>
      </c>
    </row>
    <row r="52" spans="1:11" s="9" customFormat="1" ht="24.75" customHeight="1" thickBot="1">
      <c r="A52" s="26"/>
      <c r="B52" s="26"/>
      <c r="C52" s="27"/>
      <c r="D52" s="27"/>
      <c r="E52" s="118">
        <f>E27</f>
        <v>19131374.360000044</v>
      </c>
      <c r="F52" s="36"/>
      <c r="G52" s="118">
        <f>G27</f>
        <v>50256984.969599947</v>
      </c>
      <c r="H52" s="36"/>
      <c r="I52" s="118">
        <f>SUM(I50:I51)</f>
        <v>13469775.349999927</v>
      </c>
      <c r="J52" s="36"/>
      <c r="K52" s="118">
        <f>SUM(K50:K51)</f>
        <v>39064437.28999953</v>
      </c>
    </row>
    <row r="53" spans="1:11" s="9" customFormat="1" ht="24.75" customHeight="1" thickTop="1">
      <c r="A53" s="26"/>
      <c r="B53" s="26"/>
      <c r="C53" s="27"/>
      <c r="D53" s="27"/>
      <c r="E53" s="38"/>
      <c r="F53" s="39"/>
      <c r="G53" s="38"/>
      <c r="H53" s="37"/>
      <c r="I53" s="36"/>
      <c r="J53" s="37"/>
      <c r="K53" s="36"/>
    </row>
    <row r="54" spans="1:11" ht="24.75" customHeight="1">
      <c r="A54" s="2" t="s">
        <v>115</v>
      </c>
      <c r="B54" s="11"/>
      <c r="C54" s="30"/>
      <c r="D54" s="30"/>
      <c r="E54" s="38"/>
      <c r="F54" s="38"/>
      <c r="G54" s="36"/>
      <c r="H54" s="40"/>
      <c r="I54" s="40"/>
      <c r="J54" s="41"/>
      <c r="K54" s="40"/>
    </row>
    <row r="55" spans="1:11" s="9" customFormat="1" ht="24.75" customHeight="1">
      <c r="A55" s="11" t="s">
        <v>113</v>
      </c>
      <c r="B55" s="11"/>
      <c r="C55" s="27"/>
      <c r="D55" s="27"/>
      <c r="E55" s="36">
        <f>E57-E56</f>
        <v>19131356.260000043</v>
      </c>
      <c r="F55" s="36"/>
      <c r="G55" s="36">
        <f>G57-G56</f>
        <v>49965139.239599943</v>
      </c>
      <c r="H55" s="36"/>
      <c r="I55" s="36">
        <f>I35</f>
        <v>13469775.349999927</v>
      </c>
      <c r="J55" s="36"/>
      <c r="K55" s="36">
        <f>K35</f>
        <v>39357480.489999533</v>
      </c>
    </row>
    <row r="56" spans="1:11" s="9" customFormat="1" ht="24.75" customHeight="1">
      <c r="A56" s="2" t="s">
        <v>114</v>
      </c>
      <c r="B56" s="2"/>
      <c r="C56" s="27"/>
      <c r="D56" s="27"/>
      <c r="E56" s="37">
        <f>E51</f>
        <v>18.100000000000001</v>
      </c>
      <c r="F56" s="36"/>
      <c r="G56" s="159">
        <v>38.1</v>
      </c>
      <c r="H56" s="36"/>
      <c r="I56" s="36">
        <v>0</v>
      </c>
      <c r="J56" s="36"/>
      <c r="K56" s="36">
        <v>0</v>
      </c>
    </row>
    <row r="57" spans="1:11" s="9" customFormat="1" ht="24.75" customHeight="1" thickBot="1">
      <c r="A57" s="26"/>
      <c r="B57" s="26"/>
      <c r="C57" s="27"/>
      <c r="D57" s="27"/>
      <c r="E57" s="118">
        <f>E35</f>
        <v>19131374.360000044</v>
      </c>
      <c r="F57" s="36"/>
      <c r="G57" s="118">
        <f>G35</f>
        <v>49965177.339599945</v>
      </c>
      <c r="H57" s="36"/>
      <c r="I57" s="118">
        <f>SUM(I55:I56)</f>
        <v>13469775.349999927</v>
      </c>
      <c r="J57" s="36"/>
      <c r="K57" s="118">
        <f>SUM(K55:K56)</f>
        <v>39357480.489999533</v>
      </c>
    </row>
    <row r="58" spans="1:11" s="9" customFormat="1" ht="24.75" customHeight="1" thickTop="1">
      <c r="A58" s="26"/>
      <c r="B58" s="26"/>
      <c r="C58" s="27"/>
      <c r="D58" s="27"/>
      <c r="E58" s="39"/>
      <c r="F58" s="39"/>
      <c r="G58" s="36"/>
      <c r="H58" s="37"/>
      <c r="I58" s="36"/>
      <c r="J58" s="37"/>
      <c r="K58" s="36"/>
    </row>
    <row r="59" spans="1:11" s="9" customFormat="1" ht="24.75" customHeight="1">
      <c r="A59" s="6" t="s">
        <v>116</v>
      </c>
      <c r="B59" s="6"/>
      <c r="C59" s="153" t="s">
        <v>225</v>
      </c>
      <c r="D59" s="84"/>
    </row>
    <row r="60" spans="1:11" ht="24.75" customHeight="1">
      <c r="A60" s="22" t="s">
        <v>117</v>
      </c>
      <c r="B60" s="33"/>
      <c r="C60" s="28"/>
      <c r="D60" s="28"/>
      <c r="E60" s="38"/>
      <c r="F60" s="38"/>
      <c r="G60" s="38"/>
      <c r="H60" s="38"/>
      <c r="I60" s="38"/>
      <c r="J60" s="38"/>
      <c r="K60" s="38"/>
    </row>
    <row r="61" spans="1:11" ht="24.75" customHeight="1">
      <c r="A61" s="22" t="s">
        <v>118</v>
      </c>
      <c r="C61" s="28"/>
      <c r="D61" s="28"/>
      <c r="E61" s="38">
        <f>+E55/E62</f>
        <v>5.1201755732274638E-2</v>
      </c>
      <c r="F61" s="38"/>
      <c r="G61" s="38">
        <v>0.15</v>
      </c>
      <c r="H61" s="38"/>
      <c r="I61" s="38">
        <f>+I55/I62</f>
        <v>3.6049516713108812E-2</v>
      </c>
      <c r="J61" s="38"/>
      <c r="K61" s="38">
        <f>+K55/K62</f>
        <v>0.11419488119432145</v>
      </c>
    </row>
    <row r="62" spans="1:11" ht="24.75" customHeight="1">
      <c r="A62" s="22" t="s">
        <v>119</v>
      </c>
      <c r="B62" s="2"/>
      <c r="C62" s="28"/>
      <c r="D62" s="28"/>
      <c r="E62" s="160">
        <v>373646489</v>
      </c>
      <c r="F62" s="159"/>
      <c r="G62" s="160">
        <v>344651880</v>
      </c>
      <c r="H62" s="159"/>
      <c r="I62" s="160">
        <v>373646489</v>
      </c>
      <c r="J62" s="159"/>
      <c r="K62" s="160">
        <v>344651880</v>
      </c>
    </row>
    <row r="63" spans="1:11" ht="24.75" customHeight="1">
      <c r="C63" s="28"/>
      <c r="D63" s="28"/>
      <c r="E63" s="38"/>
      <c r="F63" s="38"/>
      <c r="G63" s="38"/>
      <c r="H63" s="38"/>
      <c r="I63" s="38"/>
      <c r="J63" s="38"/>
      <c r="K63" s="38"/>
    </row>
    <row r="64" spans="1:11" ht="24.75" customHeight="1">
      <c r="C64" s="28"/>
      <c r="D64" s="28"/>
      <c r="E64" s="38"/>
      <c r="F64" s="38"/>
      <c r="G64" s="38"/>
      <c r="H64" s="38"/>
      <c r="I64" s="38"/>
      <c r="J64" s="38"/>
      <c r="K64" s="38"/>
    </row>
    <row r="65" spans="1:11" ht="24.75" customHeight="1">
      <c r="C65" s="17"/>
      <c r="D65" s="17"/>
      <c r="E65" s="23"/>
      <c r="G65" s="24"/>
      <c r="H65" s="25"/>
      <c r="I65" s="24"/>
      <c r="J65" s="25"/>
      <c r="K65" s="24"/>
    </row>
    <row r="66" spans="1:11" ht="24.75" customHeight="1">
      <c r="A66" s="6" t="s">
        <v>33</v>
      </c>
      <c r="B66" s="22"/>
    </row>
    <row r="67" spans="1:11" ht="24.75" customHeight="1">
      <c r="A67" s="22"/>
      <c r="B67" s="22"/>
    </row>
    <row r="68" spans="1:11" ht="24.75" customHeight="1">
      <c r="A68" s="33"/>
      <c r="B68" s="33"/>
      <c r="C68" s="17"/>
      <c r="D68" s="17"/>
      <c r="E68" s="164"/>
      <c r="F68" s="164"/>
      <c r="G68" s="163"/>
      <c r="H68" s="164"/>
      <c r="I68" s="163"/>
      <c r="J68" s="164"/>
      <c r="K68" s="18"/>
    </row>
    <row r="69" spans="1:11" ht="24.75" customHeight="1">
      <c r="A69" s="22"/>
      <c r="B69" s="22"/>
    </row>
    <row r="70" spans="1:11" ht="24.75" customHeight="1">
      <c r="A70" s="22"/>
      <c r="B70" s="22"/>
    </row>
    <row r="71" spans="1:11" ht="24.75" customHeight="1">
      <c r="A71" s="131" t="s">
        <v>35</v>
      </c>
      <c r="B71" s="14"/>
      <c r="C71" s="6"/>
      <c r="D71" s="6"/>
      <c r="E71" s="85"/>
      <c r="G71" s="131" t="s">
        <v>109</v>
      </c>
      <c r="H71" s="14"/>
      <c r="J71" s="12"/>
      <c r="K71" s="12"/>
    </row>
    <row r="72" spans="1:11" ht="24.75" customHeight="1">
      <c r="A72" s="132" t="s">
        <v>36</v>
      </c>
      <c r="B72" s="13"/>
      <c r="C72" s="6"/>
      <c r="D72" s="6"/>
      <c r="E72" s="86"/>
      <c r="G72" s="1" t="s">
        <v>110</v>
      </c>
      <c r="H72" s="164"/>
      <c r="J72" s="8"/>
      <c r="K72" s="8"/>
    </row>
    <row r="73" spans="1:11" ht="24.75" customHeight="1"/>
    <row r="74" spans="1:11" ht="24.75" customHeight="1"/>
    <row r="75" spans="1:11" ht="24.75" customHeight="1"/>
    <row r="76" spans="1:11" ht="24.75" customHeight="1"/>
  </sheetData>
  <mergeCells count="9">
    <mergeCell ref="A43:K43"/>
    <mergeCell ref="A44:K44"/>
    <mergeCell ref="E47:G47"/>
    <mergeCell ref="A1:K1"/>
    <mergeCell ref="A2:K2"/>
    <mergeCell ref="A3:K3"/>
    <mergeCell ref="E6:G6"/>
    <mergeCell ref="A41:K41"/>
    <mergeCell ref="A42:K42"/>
  </mergeCells>
  <pageMargins left="0.82677165354330717" right="0.31496062992125984" top="0.59055118110236227" bottom="0.51181102362204722" header="0.31496062992125984" footer="0.35433070866141736"/>
  <pageSetup paperSize="9" scale="83" fitToHeight="0" orientation="portrait" r:id="rId1"/>
  <headerFooter scaleWithDoc="0" alignWithMargins="0"/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6"/>
  <sheetViews>
    <sheetView view="pageBreakPreview" topLeftCell="A16" zoomScale="85" zoomScaleNormal="70" zoomScaleSheetLayoutView="85" workbookViewId="0">
      <selection activeCell="F35" sqref="F35"/>
    </sheetView>
  </sheetViews>
  <sheetFormatPr defaultColWidth="9.375" defaultRowHeight="24.75" customHeight="1"/>
  <cols>
    <col min="1" max="2" width="9.375" style="16"/>
    <col min="3" max="4" width="9.375" style="16" customWidth="1"/>
    <col min="5" max="5" width="12.375" style="16" customWidth="1"/>
    <col min="6" max="6" width="10.5" style="16" customWidth="1"/>
    <col min="7" max="7" width="16.625" style="16" customWidth="1"/>
    <col min="8" max="8" width="1.5" style="16" customWidth="1"/>
    <col min="9" max="9" width="16.625" style="16" customWidth="1"/>
    <col min="10" max="10" width="1.5" style="16" customWidth="1"/>
    <col min="11" max="11" width="16.625" style="16" customWidth="1"/>
    <col min="12" max="12" width="1.375" style="16" customWidth="1"/>
    <col min="13" max="13" width="17.625" style="16" customWidth="1"/>
    <col min="14" max="14" width="1.375" style="16" customWidth="1"/>
    <col min="15" max="15" width="17.625" style="16" customWidth="1"/>
    <col min="16" max="16" width="1.375" style="16" customWidth="1"/>
    <col min="17" max="17" width="16.625" style="16" customWidth="1"/>
    <col min="18" max="18" width="1.375" style="16" customWidth="1"/>
    <col min="19" max="19" width="18.625" style="16" customWidth="1"/>
    <col min="20" max="20" width="1.625" style="16" customWidth="1"/>
    <col min="21" max="22" width="9.375" style="16"/>
    <col min="23" max="23" width="13.5" style="16" bestFit="1" customWidth="1"/>
    <col min="24" max="16384" width="9.375" style="16"/>
  </cols>
  <sheetData>
    <row r="1" spans="1:20" ht="23.25" customHeight="1">
      <c r="A1" s="193" t="s">
        <v>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65"/>
    </row>
    <row r="2" spans="1:20" ht="23.25" customHeight="1">
      <c r="A2" s="195" t="s">
        <v>120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20" ht="23.25" customHeight="1">
      <c r="A3" s="195" t="s">
        <v>80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20" ht="23.25" customHeigh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20" ht="23.25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83" t="s">
        <v>121</v>
      </c>
    </row>
    <row r="6" spans="1:20" ht="23.25" customHeight="1">
      <c r="A6" s="72"/>
      <c r="B6" s="72"/>
      <c r="C6" s="72"/>
      <c r="D6" s="72"/>
      <c r="E6" s="72"/>
      <c r="F6" s="72"/>
      <c r="G6" s="197" t="s">
        <v>8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20" ht="23.25" customHeight="1">
      <c r="A7" s="72"/>
      <c r="B7" s="72"/>
      <c r="C7" s="72"/>
      <c r="D7" s="72"/>
      <c r="E7" s="72"/>
      <c r="F7" s="72"/>
      <c r="G7" s="196" t="s">
        <v>122</v>
      </c>
      <c r="H7" s="196"/>
      <c r="I7" s="196"/>
      <c r="J7" s="196"/>
      <c r="K7" s="196"/>
      <c r="L7" s="196"/>
      <c r="M7" s="196"/>
      <c r="N7" s="196"/>
      <c r="O7" s="196"/>
      <c r="P7" s="166"/>
      <c r="Q7" s="184" t="s">
        <v>149</v>
      </c>
      <c r="R7" s="166"/>
      <c r="S7" s="185" t="s">
        <v>137</v>
      </c>
    </row>
    <row r="8" spans="1:20" ht="23.25" customHeight="1">
      <c r="A8" s="33"/>
      <c r="B8" s="72"/>
      <c r="C8" s="72"/>
      <c r="D8" s="72"/>
      <c r="E8" s="72"/>
      <c r="F8" s="72"/>
      <c r="G8" s="186" t="s">
        <v>123</v>
      </c>
      <c r="H8" s="93"/>
      <c r="I8" s="186" t="s">
        <v>126</v>
      </c>
      <c r="J8" s="93"/>
      <c r="K8" s="94"/>
      <c r="L8" s="167" t="s">
        <v>128</v>
      </c>
      <c r="M8" s="95"/>
      <c r="N8" s="96"/>
      <c r="O8" s="187" t="s">
        <v>147</v>
      </c>
      <c r="P8" s="34"/>
      <c r="Q8" s="188" t="s">
        <v>150</v>
      </c>
      <c r="R8" s="34"/>
      <c r="S8" s="188" t="s">
        <v>151</v>
      </c>
    </row>
    <row r="9" spans="1:20" ht="23.25" customHeight="1">
      <c r="A9" s="72"/>
      <c r="B9" s="33"/>
      <c r="C9" s="33"/>
      <c r="D9" s="33"/>
      <c r="E9" s="33"/>
      <c r="F9" s="33"/>
      <c r="G9" s="180" t="s">
        <v>124</v>
      </c>
      <c r="H9" s="99"/>
      <c r="I9" s="180" t="s">
        <v>127</v>
      </c>
      <c r="J9" s="99"/>
      <c r="K9" s="180" t="s">
        <v>129</v>
      </c>
      <c r="L9" s="98"/>
      <c r="M9" s="187" t="s">
        <v>131</v>
      </c>
      <c r="N9" s="99"/>
      <c r="O9" s="187" t="s">
        <v>148</v>
      </c>
      <c r="P9" s="99"/>
      <c r="Q9" s="97"/>
      <c r="R9" s="99"/>
      <c r="S9" s="187" t="s">
        <v>152</v>
      </c>
    </row>
    <row r="10" spans="1:20" ht="23.25" customHeight="1">
      <c r="A10" s="72"/>
      <c r="B10" s="33"/>
      <c r="C10" s="33"/>
      <c r="D10" s="33"/>
      <c r="E10" s="33"/>
      <c r="F10" s="33"/>
      <c r="G10" s="180" t="s">
        <v>125</v>
      </c>
      <c r="H10" s="99"/>
      <c r="I10" s="98"/>
      <c r="J10" s="99"/>
      <c r="K10" s="180" t="s">
        <v>130</v>
      </c>
      <c r="L10" s="98"/>
      <c r="M10" s="97"/>
      <c r="N10" s="99"/>
      <c r="P10" s="99"/>
      <c r="Q10" s="97"/>
      <c r="R10" s="99"/>
      <c r="S10" s="100"/>
    </row>
    <row r="11" spans="1:20" ht="23.25" customHeight="1">
      <c r="A11" s="72"/>
      <c r="B11" s="33"/>
      <c r="C11" s="33"/>
      <c r="D11" s="33"/>
      <c r="E11" s="33"/>
      <c r="F11" s="133" t="s">
        <v>10</v>
      </c>
      <c r="G11" s="101"/>
      <c r="H11" s="102"/>
      <c r="I11" s="101"/>
      <c r="J11" s="102"/>
      <c r="K11" s="101"/>
      <c r="L11" s="101"/>
      <c r="M11" s="168"/>
      <c r="N11" s="102"/>
      <c r="O11" s="168"/>
      <c r="P11" s="102"/>
      <c r="Q11" s="168"/>
      <c r="R11" s="102"/>
      <c r="S11" s="103"/>
    </row>
    <row r="12" spans="1:20" s="34" customFormat="1" ht="23.25" customHeight="1">
      <c r="A12" s="145" t="s">
        <v>138</v>
      </c>
      <c r="B12" s="9"/>
      <c r="C12" s="9"/>
      <c r="D12" s="9"/>
      <c r="E12" s="9"/>
      <c r="F12" s="9"/>
      <c r="G12" s="59">
        <v>172325940</v>
      </c>
      <c r="H12" s="59"/>
      <c r="I12" s="59">
        <v>11163065</v>
      </c>
      <c r="J12" s="59"/>
      <c r="K12" s="59">
        <v>19500000</v>
      </c>
      <c r="L12" s="59"/>
      <c r="M12" s="59">
        <v>63583532.649999999</v>
      </c>
      <c r="N12" s="59"/>
      <c r="O12" s="59">
        <v>266572537.64910001</v>
      </c>
      <c r="P12" s="59"/>
      <c r="Q12" s="59">
        <v>139.86000000000001</v>
      </c>
      <c r="R12" s="59"/>
      <c r="S12" s="59">
        <f>+O12+Q12</f>
        <v>266572677.50910002</v>
      </c>
    </row>
    <row r="13" spans="1:20" s="34" customFormat="1" ht="23.25" customHeight="1">
      <c r="A13" s="145" t="s">
        <v>139</v>
      </c>
      <c r="B13" s="43"/>
      <c r="C13" s="43"/>
      <c r="D13" s="43"/>
      <c r="E13" s="43"/>
      <c r="F13" s="9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20" s="34" customFormat="1" ht="23.25" customHeight="1">
      <c r="A14" s="145" t="s">
        <v>140</v>
      </c>
      <c r="B14" s="43"/>
      <c r="C14" s="43"/>
      <c r="D14" s="43"/>
      <c r="E14" s="43"/>
      <c r="F14" s="144"/>
      <c r="G14" s="124">
        <v>0</v>
      </c>
      <c r="H14" s="59"/>
      <c r="I14" s="124">
        <v>0</v>
      </c>
      <c r="J14" s="59"/>
      <c r="K14" s="124">
        <v>0</v>
      </c>
      <c r="L14" s="59"/>
      <c r="M14" s="59">
        <v>-34465188</v>
      </c>
      <c r="N14" s="59"/>
      <c r="O14" s="59">
        <f>SUM(G14:N14)</f>
        <v>-34465188</v>
      </c>
      <c r="P14" s="59"/>
      <c r="Q14" s="59">
        <v>0</v>
      </c>
      <c r="R14" s="59"/>
      <c r="S14" s="59">
        <f>SUM(O14:Q14)</f>
        <v>-34465188</v>
      </c>
    </row>
    <row r="15" spans="1:20" s="34" customFormat="1" ht="23.25" customHeight="1">
      <c r="A15" s="146" t="s">
        <v>141</v>
      </c>
      <c r="B15" s="43"/>
      <c r="C15" s="43"/>
      <c r="D15" s="43"/>
      <c r="E15" s="43"/>
      <c r="F15" s="104"/>
      <c r="G15" s="124">
        <v>0</v>
      </c>
      <c r="H15" s="59"/>
      <c r="I15" s="124">
        <v>0</v>
      </c>
      <c r="J15" s="59"/>
      <c r="K15" s="124">
        <v>0</v>
      </c>
      <c r="L15" s="59"/>
      <c r="M15" s="59">
        <v>50256944.829599835</v>
      </c>
      <c r="N15" s="59"/>
      <c r="O15" s="59">
        <f>SUM(G15:N15)</f>
        <v>50256944.829599835</v>
      </c>
      <c r="P15" s="59"/>
      <c r="Q15" s="59">
        <v>40.14</v>
      </c>
      <c r="R15" s="59"/>
      <c r="S15" s="59">
        <f>SUM(O15:Q15)</f>
        <v>50256984.969599836</v>
      </c>
    </row>
    <row r="16" spans="1:20" s="34" customFormat="1" ht="23.25" customHeight="1">
      <c r="A16" s="146" t="s">
        <v>142</v>
      </c>
      <c r="B16" s="43"/>
      <c r="C16" s="43"/>
      <c r="D16" s="43"/>
      <c r="E16" s="43"/>
      <c r="F16" s="144"/>
      <c r="G16" s="124">
        <v>0</v>
      </c>
      <c r="H16" s="59"/>
      <c r="I16" s="124">
        <v>0</v>
      </c>
      <c r="J16" s="59"/>
      <c r="K16" s="124">
        <v>0</v>
      </c>
      <c r="L16" s="59"/>
      <c r="M16" s="59">
        <v>-291805.59000000003</v>
      </c>
      <c r="N16" s="59"/>
      <c r="O16" s="59">
        <f>SUM(G16:N16)</f>
        <v>-291805.59000000003</v>
      </c>
      <c r="P16" s="59"/>
      <c r="Q16" s="59">
        <v>-2.0399999999999991</v>
      </c>
      <c r="R16" s="59"/>
      <c r="S16" s="59">
        <f>SUM(O16:Q16)</f>
        <v>-291807.63</v>
      </c>
    </row>
    <row r="17" spans="1:19" s="34" customFormat="1" ht="23.25" customHeight="1" thickBot="1">
      <c r="A17" s="145" t="s">
        <v>143</v>
      </c>
      <c r="B17" s="99"/>
      <c r="C17" s="99"/>
      <c r="D17" s="99"/>
      <c r="E17" s="99"/>
      <c r="F17" s="99"/>
      <c r="G17" s="126">
        <f>SUM(G12:G16)</f>
        <v>172325940</v>
      </c>
      <c r="H17" s="59"/>
      <c r="I17" s="126">
        <f>SUM(I12:I16)</f>
        <v>11163065</v>
      </c>
      <c r="J17" s="59"/>
      <c r="K17" s="126">
        <f>SUM(K12:K16)</f>
        <v>19500000</v>
      </c>
      <c r="L17" s="59"/>
      <c r="M17" s="126">
        <f>SUM(M12:M16)</f>
        <v>79083483.88959983</v>
      </c>
      <c r="N17" s="59"/>
      <c r="O17" s="126">
        <f>SUM(O12:O16)</f>
        <v>282072488.88869989</v>
      </c>
      <c r="P17" s="59"/>
      <c r="Q17" s="126">
        <f>SUM(Q12:Q16)</f>
        <v>177.96</v>
      </c>
      <c r="R17" s="59"/>
      <c r="S17" s="126">
        <f>SUM(S12:S16)</f>
        <v>282072666.84869987</v>
      </c>
    </row>
    <row r="18" spans="1:19" s="34" customFormat="1" ht="23.25" customHeight="1" thickTop="1">
      <c r="A18" s="105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</row>
    <row r="19" spans="1:19" s="34" customFormat="1" ht="23.25" customHeight="1">
      <c r="A19" s="145" t="s">
        <v>144</v>
      </c>
      <c r="B19" s="9"/>
      <c r="C19" s="9"/>
      <c r="D19" s="9"/>
      <c r="E19" s="9"/>
      <c r="F19" s="151"/>
      <c r="G19" s="59">
        <v>172325940</v>
      </c>
      <c r="H19" s="59"/>
      <c r="I19" s="59">
        <v>11163065</v>
      </c>
      <c r="J19" s="59"/>
      <c r="K19" s="59">
        <v>19500000</v>
      </c>
      <c r="L19" s="59"/>
      <c r="M19" s="59">
        <v>79083483.88959983</v>
      </c>
      <c r="N19" s="59"/>
      <c r="O19" s="59">
        <v>282072488.88959986</v>
      </c>
      <c r="P19" s="59"/>
      <c r="Q19" s="59">
        <v>177.95999999995345</v>
      </c>
      <c r="R19" s="59"/>
      <c r="S19" s="59">
        <f>SUM(O19:Q19)</f>
        <v>282072666.84959984</v>
      </c>
    </row>
    <row r="20" spans="1:19" s="34" customFormat="1" ht="23.25" customHeight="1">
      <c r="A20" s="145" t="s">
        <v>145</v>
      </c>
      <c r="B20" s="43"/>
      <c r="C20" s="43"/>
      <c r="D20" s="43"/>
      <c r="E20" s="43"/>
      <c r="F20" s="151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19" s="34" customFormat="1" ht="23.25" customHeight="1">
      <c r="A21" s="145" t="s">
        <v>224</v>
      </c>
      <c r="B21" s="43"/>
      <c r="C21" s="43"/>
      <c r="D21" s="43"/>
      <c r="E21" s="43"/>
      <c r="F21" s="182" t="s">
        <v>206</v>
      </c>
      <c r="G21" s="59">
        <v>57674060</v>
      </c>
      <c r="H21" s="59"/>
      <c r="I21" s="59">
        <v>31536041.670000002</v>
      </c>
      <c r="J21" s="59"/>
      <c r="K21" s="59">
        <v>0</v>
      </c>
      <c r="L21" s="59"/>
      <c r="M21" s="59">
        <v>0</v>
      </c>
      <c r="N21" s="59"/>
      <c r="O21" s="59">
        <f>SUM(G21:M21)</f>
        <v>89210101.670000002</v>
      </c>
      <c r="P21" s="59"/>
      <c r="Q21" s="59">
        <v>0</v>
      </c>
      <c r="R21" s="59"/>
      <c r="S21" s="59">
        <f t="shared" ref="S21" si="0">SUM(O21:Q21)</f>
        <v>89210101.670000002</v>
      </c>
    </row>
    <row r="22" spans="1:19" s="34" customFormat="1" ht="23.25" customHeight="1">
      <c r="A22" s="145" t="s">
        <v>140</v>
      </c>
      <c r="B22" s="43"/>
      <c r="C22" s="43"/>
      <c r="D22" s="43"/>
      <c r="E22" s="43"/>
      <c r="F22" s="182" t="s">
        <v>218</v>
      </c>
      <c r="G22" s="59">
        <v>0</v>
      </c>
      <c r="H22" s="59"/>
      <c r="I22" s="59">
        <v>0</v>
      </c>
      <c r="J22" s="59"/>
      <c r="K22" s="59">
        <v>0</v>
      </c>
      <c r="L22" s="59"/>
      <c r="M22" s="59">
        <v>-51697782</v>
      </c>
      <c r="N22" s="59"/>
      <c r="O22" s="59">
        <f>SUM(G22:N22)</f>
        <v>-51697782</v>
      </c>
      <c r="P22" s="59"/>
      <c r="Q22" s="59">
        <v>0</v>
      </c>
      <c r="R22" s="59"/>
      <c r="S22" s="59">
        <f>SUM(O22:Q22)</f>
        <v>-51697782</v>
      </c>
    </row>
    <row r="23" spans="1:19" s="34" customFormat="1" ht="23.25" customHeight="1">
      <c r="A23" s="146" t="s">
        <v>141</v>
      </c>
      <c r="B23" s="43"/>
      <c r="C23" s="43"/>
      <c r="D23" s="43"/>
      <c r="E23" s="43"/>
      <c r="F23" s="104"/>
      <c r="G23" s="59">
        <v>0</v>
      </c>
      <c r="H23" s="59"/>
      <c r="I23" s="59">
        <v>0</v>
      </c>
      <c r="J23" s="59"/>
      <c r="K23" s="59">
        <v>0</v>
      </c>
      <c r="L23" s="59"/>
      <c r="M23" s="59">
        <f>PL!E55</f>
        <v>19131356.260000043</v>
      </c>
      <c r="N23" s="59"/>
      <c r="O23" s="59">
        <f>SUM(G23:N23)</f>
        <v>19131356.260000043</v>
      </c>
      <c r="P23" s="59"/>
      <c r="Q23" s="59">
        <f>PL!E56</f>
        <v>18.100000000000001</v>
      </c>
      <c r="R23" s="59"/>
      <c r="S23" s="59">
        <f>SUM(O23:Q23)</f>
        <v>19131374.360000044</v>
      </c>
    </row>
    <row r="24" spans="1:19" s="34" customFormat="1" ht="23.25" customHeight="1" thickBot="1">
      <c r="A24" s="145" t="s">
        <v>146</v>
      </c>
      <c r="B24" s="99"/>
      <c r="C24" s="99"/>
      <c r="D24" s="99"/>
      <c r="E24" s="99"/>
      <c r="F24" s="99"/>
      <c r="G24" s="126">
        <f>SUM(G19:G23)</f>
        <v>230000000</v>
      </c>
      <c r="H24" s="59"/>
      <c r="I24" s="126">
        <f>SUM(I19:I23)</f>
        <v>42699106.670000002</v>
      </c>
      <c r="J24" s="59"/>
      <c r="K24" s="126">
        <f>SUM(K19:K23)</f>
        <v>19500000</v>
      </c>
      <c r="L24" s="59"/>
      <c r="M24" s="126">
        <f>SUM(M19:M23)</f>
        <v>46517058.149599873</v>
      </c>
      <c r="N24" s="59"/>
      <c r="O24" s="126">
        <f>SUM(O19:O23)</f>
        <v>338716164.81959993</v>
      </c>
      <c r="P24" s="59"/>
      <c r="Q24" s="126">
        <f>SUM(Q19:Q23)</f>
        <v>196.05999999995345</v>
      </c>
      <c r="R24" s="59"/>
      <c r="S24" s="126">
        <f>SUM(S19:S23)</f>
        <v>338716360.87959993</v>
      </c>
    </row>
    <row r="25" spans="1:19" s="34" customFormat="1" ht="23.25" customHeight="1" thickTop="1">
      <c r="A25" s="105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</row>
    <row r="26" spans="1:19" s="34" customFormat="1" ht="23.25" customHeight="1">
      <c r="A26" s="33" t="s">
        <v>33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</row>
    <row r="27" spans="1:19" s="34" customFormat="1" ht="23.25" customHeight="1">
      <c r="A27" s="33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</row>
    <row r="28" spans="1:19" s="34" customFormat="1" ht="23.25" customHeight="1">
      <c r="A28" s="33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</row>
    <row r="29" spans="1:19" s="6" customFormat="1" ht="23.25" customHeight="1">
      <c r="C29" s="134" t="s">
        <v>132</v>
      </c>
      <c r="D29" s="14"/>
      <c r="E29" s="14"/>
      <c r="F29" s="14"/>
      <c r="G29" s="14"/>
      <c r="H29" s="14"/>
      <c r="J29" s="14"/>
      <c r="L29" s="14"/>
      <c r="M29" s="134" t="s">
        <v>132</v>
      </c>
    </row>
    <row r="30" spans="1:19" s="6" customFormat="1" ht="23.25" customHeight="1">
      <c r="C30" s="135" t="s">
        <v>135</v>
      </c>
      <c r="D30" s="13"/>
      <c r="E30" s="14"/>
      <c r="F30" s="14"/>
      <c r="L30" s="8"/>
      <c r="M30" s="136" t="s">
        <v>134</v>
      </c>
      <c r="N30" s="2"/>
      <c r="O30" s="2"/>
      <c r="P30" s="2"/>
    </row>
    <row r="31" spans="1:19" ht="24.75" customHeight="1"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</row>
    <row r="33" spans="2:12" ht="24.75" customHeight="1">
      <c r="I33" s="43"/>
      <c r="K33" s="43"/>
      <c r="L33" s="43"/>
    </row>
    <row r="34" spans="2:12" ht="24.75" customHeight="1">
      <c r="I34" s="106"/>
      <c r="K34" s="106"/>
      <c r="L34" s="43"/>
    </row>
    <row r="44" spans="2:12" ht="24.75" customHeight="1">
      <c r="B44" s="107"/>
    </row>
    <row r="45" spans="2:12" ht="24.75" customHeight="1">
      <c r="B45" s="107"/>
    </row>
    <row r="46" spans="2:12" ht="24.75" customHeight="1">
      <c r="B46" s="107"/>
    </row>
  </sheetData>
  <mergeCells count="5">
    <mergeCell ref="A1:S1"/>
    <mergeCell ref="A2:S2"/>
    <mergeCell ref="A3:S3"/>
    <mergeCell ref="G7:O7"/>
    <mergeCell ref="G6:S6"/>
  </mergeCells>
  <phoneticPr fontId="57" type="noConversion"/>
  <pageMargins left="0.74803149606299213" right="0.31496062992125984" top="0.47244094488188981" bottom="0.43307086614173229" header="0.27559055118110237" footer="0.19685039370078741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zoomScale="90" zoomScaleNormal="92" zoomScaleSheetLayoutView="90" workbookViewId="0">
      <selection activeCell="K27" sqref="K27"/>
    </sheetView>
  </sheetViews>
  <sheetFormatPr defaultColWidth="9.375" defaultRowHeight="28.2" customHeight="1"/>
  <cols>
    <col min="1" max="3" width="9.375" style="6" customWidth="1"/>
    <col min="4" max="4" width="14.625" style="6" customWidth="1"/>
    <col min="5" max="5" width="9.625" style="6" customWidth="1"/>
    <col min="6" max="6" width="1.375" style="2" customWidth="1"/>
    <col min="7" max="7" width="17" style="6" bestFit="1" customWidth="1"/>
    <col min="8" max="8" width="1.375" style="2" customWidth="1"/>
    <col min="9" max="9" width="17" style="2" customWidth="1"/>
    <col min="10" max="10" width="1.375" style="2" customWidth="1"/>
    <col min="11" max="11" width="17" style="2" customWidth="1"/>
    <col min="12" max="12" width="1.375" style="2" customWidth="1"/>
    <col min="13" max="13" width="17" style="2" customWidth="1"/>
    <col min="14" max="14" width="1.375" style="2" customWidth="1"/>
    <col min="15" max="15" width="17" style="6" bestFit="1" customWidth="1"/>
    <col min="16" max="16" width="2.5" style="6" customWidth="1"/>
    <col min="17" max="16384" width="9.375" style="6"/>
  </cols>
  <sheetData>
    <row r="1" spans="1:15" ht="28.2" customHeight="1">
      <c r="A1" s="190" t="s">
        <v>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5" ht="28.2" customHeight="1">
      <c r="A2" s="192" t="s">
        <v>120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28.2" customHeight="1">
      <c r="A3" s="195" t="str">
        <f>ce_conso!A3</f>
        <v>FOR THE YEAR ENDED DECEMBER 31, 2020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5" ht="28.2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5" ht="28.2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8" t="s">
        <v>7</v>
      </c>
    </row>
    <row r="6" spans="1:15" ht="28.2" customHeight="1">
      <c r="E6" s="2"/>
      <c r="G6" s="189" t="s">
        <v>136</v>
      </c>
      <c r="H6" s="189"/>
      <c r="I6" s="189"/>
      <c r="J6" s="189"/>
      <c r="K6" s="189"/>
      <c r="L6" s="189"/>
      <c r="M6" s="189"/>
      <c r="N6" s="189"/>
      <c r="O6" s="189"/>
    </row>
    <row r="7" spans="1:15" ht="28.2" customHeight="1">
      <c r="E7" s="2"/>
      <c r="G7" s="139" t="s">
        <v>123</v>
      </c>
      <c r="H7" s="10"/>
      <c r="I7" s="178" t="s">
        <v>126</v>
      </c>
      <c r="J7" s="10"/>
      <c r="K7" s="198" t="s">
        <v>153</v>
      </c>
      <c r="L7" s="198"/>
      <c r="M7" s="198"/>
      <c r="N7" s="10"/>
      <c r="O7" s="10"/>
    </row>
    <row r="8" spans="1:15" s="164" customFormat="1" ht="28.2" customHeight="1">
      <c r="E8" s="10"/>
      <c r="F8" s="10"/>
      <c r="G8" s="139" t="s">
        <v>124</v>
      </c>
      <c r="H8" s="10"/>
      <c r="I8" s="179" t="s">
        <v>127</v>
      </c>
      <c r="J8" s="10"/>
      <c r="K8" s="180" t="s">
        <v>129</v>
      </c>
      <c r="M8" s="137" t="s">
        <v>131</v>
      </c>
      <c r="O8" s="138" t="s">
        <v>137</v>
      </c>
    </row>
    <row r="9" spans="1:15" s="164" customFormat="1" ht="28.2" customHeight="1">
      <c r="E9" s="141" t="s">
        <v>10</v>
      </c>
      <c r="G9" s="140" t="s">
        <v>125</v>
      </c>
      <c r="H9" s="161"/>
      <c r="I9" s="161"/>
      <c r="J9" s="161"/>
      <c r="K9" s="169" t="s">
        <v>130</v>
      </c>
      <c r="L9" s="161"/>
      <c r="M9" s="161"/>
      <c r="N9" s="161"/>
      <c r="O9" s="161"/>
    </row>
    <row r="10" spans="1:15" ht="28.2" customHeight="1">
      <c r="A10" s="145" t="s">
        <v>138</v>
      </c>
      <c r="B10" s="42"/>
      <c r="C10" s="42"/>
      <c r="D10" s="42"/>
      <c r="E10" s="68"/>
      <c r="F10" s="69"/>
      <c r="G10" s="36">
        <v>172325940</v>
      </c>
      <c r="H10" s="36"/>
      <c r="I10" s="36">
        <v>11163065</v>
      </c>
      <c r="J10" s="36"/>
      <c r="K10" s="36">
        <v>17500000</v>
      </c>
      <c r="L10" s="36"/>
      <c r="M10" s="36">
        <v>51069376.399999999</v>
      </c>
      <c r="N10" s="36"/>
      <c r="O10" s="36">
        <f>SUM(G10:M10)</f>
        <v>252058381.40000001</v>
      </c>
    </row>
    <row r="11" spans="1:15" ht="28.2" customHeight="1">
      <c r="A11" s="145" t="s">
        <v>139</v>
      </c>
      <c r="B11" s="42"/>
      <c r="C11" s="42"/>
      <c r="D11" s="42"/>
      <c r="E11" s="68"/>
      <c r="F11" s="69"/>
      <c r="G11" s="36"/>
      <c r="H11" s="36"/>
      <c r="I11" s="36"/>
      <c r="J11" s="36"/>
      <c r="K11" s="36"/>
      <c r="L11" s="36"/>
      <c r="M11" s="36"/>
      <c r="N11" s="36"/>
      <c r="O11" s="36"/>
    </row>
    <row r="12" spans="1:15" ht="28.2" customHeight="1">
      <c r="A12" s="145" t="s">
        <v>140</v>
      </c>
      <c r="B12" s="1"/>
      <c r="C12" s="1"/>
      <c r="D12" s="1"/>
      <c r="E12" s="142"/>
      <c r="F12" s="69"/>
      <c r="G12" s="174">
        <v>0</v>
      </c>
      <c r="H12" s="36"/>
      <c r="I12" s="174">
        <v>0</v>
      </c>
      <c r="J12" s="36"/>
      <c r="K12" s="174">
        <v>0</v>
      </c>
      <c r="L12" s="36"/>
      <c r="M12" s="36">
        <v>-34465188</v>
      </c>
      <c r="N12" s="36"/>
      <c r="O12" s="36">
        <f>SUM(G12:M12)</f>
        <v>-34465188</v>
      </c>
    </row>
    <row r="13" spans="1:15" ht="28.2" customHeight="1">
      <c r="A13" s="146" t="s">
        <v>141</v>
      </c>
      <c r="B13" s="1"/>
      <c r="C13" s="1"/>
      <c r="D13" s="1"/>
      <c r="E13" s="68"/>
      <c r="F13" s="69"/>
      <c r="G13" s="174">
        <v>0</v>
      </c>
      <c r="H13" s="36"/>
      <c r="I13" s="174">
        <v>0</v>
      </c>
      <c r="J13" s="36"/>
      <c r="K13" s="174">
        <v>0</v>
      </c>
      <c r="L13" s="36"/>
      <c r="M13" s="36">
        <v>39064437.289999574</v>
      </c>
      <c r="N13" s="36"/>
      <c r="O13" s="36">
        <f t="shared" ref="O13:O14" si="0">SUM(G13:M13)</f>
        <v>39064437.289999574</v>
      </c>
    </row>
    <row r="14" spans="1:15" ht="28.2" customHeight="1">
      <c r="A14" s="146" t="s">
        <v>142</v>
      </c>
      <c r="B14" s="1"/>
      <c r="C14" s="1"/>
      <c r="D14" s="1"/>
      <c r="E14" s="142"/>
      <c r="F14" s="69"/>
      <c r="G14" s="174">
        <v>0</v>
      </c>
      <c r="H14" s="36"/>
      <c r="I14" s="174">
        <v>0</v>
      </c>
      <c r="J14" s="36"/>
      <c r="K14" s="174">
        <v>0</v>
      </c>
      <c r="L14" s="36"/>
      <c r="M14" s="36">
        <v>293043.20000000001</v>
      </c>
      <c r="N14" s="36"/>
      <c r="O14" s="36">
        <f t="shared" si="0"/>
        <v>293043.20000000001</v>
      </c>
    </row>
    <row r="15" spans="1:15" ht="28.2" customHeight="1" thickBot="1">
      <c r="A15" s="145" t="s">
        <v>143</v>
      </c>
      <c r="B15" s="99"/>
      <c r="C15" s="99"/>
      <c r="D15" s="99"/>
      <c r="E15" s="28"/>
      <c r="F15" s="6"/>
      <c r="G15" s="118">
        <f>SUM(G10:G14)</f>
        <v>172325940</v>
      </c>
      <c r="H15" s="36"/>
      <c r="I15" s="118">
        <f>SUM(I10:I14)</f>
        <v>11163065</v>
      </c>
      <c r="J15" s="36"/>
      <c r="K15" s="118">
        <f>SUM(K10:K14)</f>
        <v>17500000</v>
      </c>
      <c r="L15" s="36"/>
      <c r="M15" s="118">
        <f>SUM(M10:M14)</f>
        <v>55961668.889999576</v>
      </c>
      <c r="N15" s="36"/>
      <c r="O15" s="118">
        <f>SUM(O10:O14)</f>
        <v>256950673.88999957</v>
      </c>
    </row>
    <row r="16" spans="1:15" ht="28.2" customHeight="1" thickTop="1">
      <c r="B16" s="9"/>
      <c r="C16" s="9"/>
      <c r="D16" s="9"/>
      <c r="E16" s="28"/>
      <c r="F16" s="6"/>
      <c r="G16" s="2"/>
      <c r="O16" s="2"/>
    </row>
    <row r="17" spans="1:15" ht="28.2" customHeight="1">
      <c r="A17" s="145" t="s">
        <v>144</v>
      </c>
      <c r="B17" s="9"/>
      <c r="C17" s="9"/>
      <c r="D17" s="9"/>
      <c r="E17" s="28"/>
      <c r="G17" s="36">
        <v>172325940</v>
      </c>
      <c r="H17" s="36"/>
      <c r="I17" s="36">
        <v>11163065</v>
      </c>
      <c r="J17" s="36"/>
      <c r="K17" s="36">
        <v>17500000</v>
      </c>
      <c r="L17" s="36"/>
      <c r="M17" s="36">
        <v>55961668.890000001</v>
      </c>
      <c r="N17" s="36"/>
      <c r="O17" s="36">
        <v>256950673.88999984</v>
      </c>
    </row>
    <row r="18" spans="1:15" ht="28.2" customHeight="1">
      <c r="A18" s="145" t="s">
        <v>145</v>
      </c>
      <c r="B18" s="42"/>
      <c r="C18" s="42"/>
      <c r="D18" s="42"/>
      <c r="E18" s="68"/>
      <c r="F18" s="69"/>
      <c r="G18" s="36"/>
      <c r="H18" s="36"/>
      <c r="I18" s="36"/>
      <c r="J18" s="36"/>
      <c r="K18" s="36"/>
      <c r="L18" s="36"/>
      <c r="M18" s="36"/>
      <c r="N18" s="36"/>
      <c r="O18" s="36"/>
    </row>
    <row r="19" spans="1:15" ht="28.2" customHeight="1">
      <c r="A19" s="181" t="s">
        <v>224</v>
      </c>
      <c r="B19" s="42"/>
      <c r="C19" s="42"/>
      <c r="D19" s="42"/>
      <c r="E19" s="182" t="s">
        <v>206</v>
      </c>
      <c r="F19" s="69"/>
      <c r="G19" s="36">
        <v>57674060</v>
      </c>
      <c r="H19" s="36"/>
      <c r="I19" s="36">
        <v>31536041.670000002</v>
      </c>
      <c r="J19" s="36"/>
      <c r="K19" s="36">
        <v>0</v>
      </c>
      <c r="L19" s="36"/>
      <c r="M19" s="36">
        <v>0</v>
      </c>
      <c r="N19" s="36"/>
      <c r="O19" s="36">
        <f>SUM(G19:M19)</f>
        <v>89210101.670000002</v>
      </c>
    </row>
    <row r="20" spans="1:15" ht="28.2" customHeight="1">
      <c r="A20" s="145" t="s">
        <v>140</v>
      </c>
      <c r="B20" s="42"/>
      <c r="C20" s="42"/>
      <c r="D20" s="42"/>
      <c r="E20" s="182" t="s">
        <v>218</v>
      </c>
      <c r="F20" s="69"/>
      <c r="G20" s="36">
        <v>0</v>
      </c>
      <c r="H20" s="36"/>
      <c r="I20" s="36">
        <v>0</v>
      </c>
      <c r="J20" s="36"/>
      <c r="K20" s="36">
        <v>0</v>
      </c>
      <c r="L20" s="36"/>
      <c r="M20" s="36">
        <v>-51697782</v>
      </c>
      <c r="N20" s="36"/>
      <c r="O20" s="36">
        <f>SUM(G20:M20)</f>
        <v>-51697782</v>
      </c>
    </row>
    <row r="21" spans="1:15" ht="28.2" customHeight="1">
      <c r="A21" s="146" t="s">
        <v>141</v>
      </c>
      <c r="B21" s="1"/>
      <c r="C21" s="1"/>
      <c r="D21" s="1"/>
      <c r="E21" s="68"/>
      <c r="F21" s="69"/>
      <c r="G21" s="36">
        <v>0</v>
      </c>
      <c r="H21" s="36"/>
      <c r="I21" s="36">
        <v>0</v>
      </c>
      <c r="J21" s="36"/>
      <c r="K21" s="36">
        <v>0</v>
      </c>
      <c r="L21" s="36"/>
      <c r="M21" s="36">
        <f>PL!I50</f>
        <v>13469775.349999927</v>
      </c>
      <c r="N21" s="36"/>
      <c r="O21" s="36">
        <f>SUM(G21:M21)</f>
        <v>13469775.349999927</v>
      </c>
    </row>
    <row r="22" spans="1:15" ht="28.2" customHeight="1" thickBot="1">
      <c r="A22" s="145" t="s">
        <v>146</v>
      </c>
      <c r="B22" s="99"/>
      <c r="C22" s="99"/>
      <c r="D22" s="99"/>
      <c r="E22" s="28"/>
      <c r="F22" s="6"/>
      <c r="G22" s="118">
        <f>SUM(G17:G21)</f>
        <v>230000000</v>
      </c>
      <c r="H22" s="36"/>
      <c r="I22" s="118">
        <f>SUM(I17:I21)</f>
        <v>42699106.670000002</v>
      </c>
      <c r="J22" s="36"/>
      <c r="K22" s="118">
        <f>SUM(K17:K21)</f>
        <v>17500000</v>
      </c>
      <c r="L22" s="36"/>
      <c r="M22" s="118">
        <f>SUM(M17:M21)</f>
        <v>17733662.239999928</v>
      </c>
      <c r="N22" s="36"/>
      <c r="O22" s="118">
        <f>SUM(O17:O21)</f>
        <v>307932768.90999973</v>
      </c>
    </row>
    <row r="23" spans="1:15" ht="28.2" customHeight="1" thickTop="1">
      <c r="B23" s="9"/>
      <c r="C23" s="9"/>
      <c r="D23" s="9"/>
      <c r="E23" s="28"/>
      <c r="F23" s="6"/>
      <c r="G23" s="2"/>
      <c r="O23" s="2"/>
    </row>
    <row r="24" spans="1:15" ht="28.2" customHeight="1">
      <c r="E24" s="28"/>
      <c r="F24" s="6"/>
      <c r="G24" s="2"/>
      <c r="O24" s="2"/>
    </row>
    <row r="25" spans="1:15" ht="28.2" customHeight="1">
      <c r="E25" s="28"/>
      <c r="F25" s="6"/>
      <c r="G25" s="2"/>
      <c r="O25" s="2"/>
    </row>
    <row r="26" spans="1:15" ht="28.2" customHeight="1">
      <c r="A26" s="6" t="s">
        <v>33</v>
      </c>
      <c r="E26" s="28"/>
      <c r="F26" s="6"/>
      <c r="G26" s="2"/>
      <c r="O26" s="2"/>
    </row>
    <row r="27" spans="1:15" ht="28.2" customHeight="1">
      <c r="N27" s="6"/>
      <c r="O27" s="18"/>
    </row>
    <row r="28" spans="1:15" ht="28.2" customHeight="1">
      <c r="E28" s="28"/>
      <c r="F28" s="6"/>
      <c r="G28" s="2"/>
      <c r="O28" s="2"/>
    </row>
    <row r="29" spans="1:15" ht="28.2" customHeight="1">
      <c r="E29" s="28"/>
      <c r="F29" s="6"/>
      <c r="G29" s="2"/>
      <c r="O29" s="2"/>
    </row>
    <row r="30" spans="1:15" ht="28.2" customHeight="1">
      <c r="E30" s="28"/>
      <c r="M30" s="10"/>
    </row>
    <row r="31" spans="1:15" ht="28.2" customHeight="1">
      <c r="A31" s="131" t="s">
        <v>132</v>
      </c>
      <c r="B31" s="14"/>
      <c r="C31" s="14"/>
      <c r="D31" s="14"/>
      <c r="E31" s="44"/>
      <c r="F31" s="6"/>
      <c r="H31" s="45"/>
      <c r="J31" s="45"/>
      <c r="K31" s="131" t="s">
        <v>132</v>
      </c>
      <c r="L31" s="6"/>
      <c r="M31" s="6"/>
      <c r="N31" s="6"/>
      <c r="O31" s="4"/>
    </row>
    <row r="32" spans="1:15" ht="28.2" customHeight="1">
      <c r="A32" s="132" t="s">
        <v>133</v>
      </c>
      <c r="B32" s="14"/>
      <c r="C32" s="14"/>
      <c r="E32" s="28"/>
      <c r="F32" s="6"/>
      <c r="H32" s="35"/>
      <c r="J32" s="35" t="s">
        <v>2</v>
      </c>
      <c r="K32" s="143" t="s">
        <v>134</v>
      </c>
      <c r="N32" s="6"/>
    </row>
    <row r="33" spans="13:13" ht="28.2" customHeight="1">
      <c r="M33" s="10"/>
    </row>
  </sheetData>
  <mergeCells count="5">
    <mergeCell ref="A1:O1"/>
    <mergeCell ref="A2:O2"/>
    <mergeCell ref="G6:O6"/>
    <mergeCell ref="K7:M7"/>
    <mergeCell ref="A3:O3"/>
  </mergeCells>
  <pageMargins left="0.70866141732283472" right="0.27559055118110237" top="0.74803149606299213" bottom="0.98425196850393704" header="0.55118110236220474" footer="0.51181102362204722"/>
  <pageSetup paperSize="9" scale="7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4"/>
  <sheetViews>
    <sheetView tabSelected="1" view="pageBreakPreview" zoomScale="85" zoomScaleNormal="70" zoomScaleSheetLayoutView="85" workbookViewId="0">
      <selection activeCell="I37" sqref="I37"/>
    </sheetView>
  </sheetViews>
  <sheetFormatPr defaultColWidth="9.375" defaultRowHeight="24" customHeight="1"/>
  <cols>
    <col min="1" max="1" width="9.375" style="16" customWidth="1"/>
    <col min="2" max="2" width="10.625" style="16" customWidth="1"/>
    <col min="3" max="3" width="10.125" style="16" customWidth="1"/>
    <col min="4" max="4" width="10.5" style="16" customWidth="1"/>
    <col min="5" max="5" width="12.875" style="16" customWidth="1"/>
    <col min="6" max="6" width="1.625" style="16" customWidth="1"/>
    <col min="7" max="7" width="17" style="16" customWidth="1"/>
    <col min="8" max="8" width="1.625" style="16" customWidth="1"/>
    <col min="9" max="9" width="17.125" style="16" customWidth="1"/>
    <col min="10" max="10" width="1.625" style="16" customWidth="1"/>
    <col min="11" max="11" width="17" style="16" customWidth="1"/>
    <col min="12" max="12" width="1.625" style="16" customWidth="1"/>
    <col min="13" max="13" width="17.125" style="16" customWidth="1"/>
    <col min="14" max="14" width="2.125" style="16" customWidth="1"/>
    <col min="15" max="16384" width="9.375" style="16"/>
  </cols>
  <sheetData>
    <row r="1" spans="1:14" ht="23.4" customHeight="1">
      <c r="A1" s="193" t="s">
        <v>4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4" ht="23.4" customHeight="1">
      <c r="A2" s="195" t="s">
        <v>154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4" ht="23.4" customHeight="1">
      <c r="A3" s="195" t="s">
        <v>80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4" ht="23.4" customHeigh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4" ht="23.4" customHeight="1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8" t="s">
        <v>7</v>
      </c>
    </row>
    <row r="6" spans="1:14" s="34" customFormat="1" ht="23.4" customHeight="1">
      <c r="A6" s="52"/>
      <c r="B6" s="52"/>
      <c r="C6" s="52"/>
      <c r="D6" s="52"/>
      <c r="E6" s="52"/>
      <c r="F6" s="52"/>
      <c r="G6" s="199" t="s">
        <v>8</v>
      </c>
      <c r="H6" s="199"/>
      <c r="I6" s="199"/>
      <c r="J6" s="16"/>
      <c r="K6" s="197" t="s">
        <v>9</v>
      </c>
      <c r="L6" s="197"/>
      <c r="M6" s="197"/>
      <c r="N6" s="16"/>
    </row>
    <row r="7" spans="1:14" s="34" customFormat="1" ht="23.4" customHeight="1">
      <c r="G7" s="21" t="s">
        <v>81</v>
      </c>
      <c r="H7" s="53"/>
      <c r="I7" s="21" t="s">
        <v>82</v>
      </c>
      <c r="J7" s="53"/>
      <c r="K7" s="21" t="s">
        <v>81</v>
      </c>
      <c r="L7" s="53"/>
      <c r="M7" s="21" t="s">
        <v>82</v>
      </c>
      <c r="N7" s="16"/>
    </row>
    <row r="8" spans="1:14" s="34" customFormat="1" ht="23.4" customHeight="1">
      <c r="A8" s="147" t="s">
        <v>155</v>
      </c>
      <c r="N8" s="16"/>
    </row>
    <row r="9" spans="1:14" s="34" customFormat="1" ht="23.4" customHeight="1">
      <c r="A9" s="22" t="s">
        <v>141</v>
      </c>
      <c r="G9" s="59">
        <f>PL!E27</f>
        <v>19131374.360000044</v>
      </c>
      <c r="H9" s="59"/>
      <c r="I9" s="59">
        <f>PL!G27</f>
        <v>50256984.969599947</v>
      </c>
      <c r="J9" s="59"/>
      <c r="K9" s="59">
        <f>PL!I27</f>
        <v>13469775.349999927</v>
      </c>
      <c r="L9" s="59"/>
      <c r="M9" s="59">
        <f>PL!K27</f>
        <v>39064437.28999953</v>
      </c>
      <c r="N9" s="16"/>
    </row>
    <row r="10" spans="1:14" s="34" customFormat="1" ht="23.4" customHeight="1">
      <c r="A10" s="147" t="s">
        <v>156</v>
      </c>
      <c r="G10" s="59"/>
      <c r="H10" s="59"/>
      <c r="I10" s="59"/>
      <c r="J10" s="59"/>
      <c r="K10" s="59"/>
      <c r="L10" s="59"/>
      <c r="M10" s="59"/>
    </row>
    <row r="11" spans="1:14" s="34" customFormat="1" ht="23.4" customHeight="1">
      <c r="A11" s="148" t="s">
        <v>157</v>
      </c>
      <c r="G11" s="59"/>
      <c r="H11" s="59"/>
      <c r="I11" s="59"/>
      <c r="J11" s="59"/>
      <c r="K11" s="59"/>
      <c r="L11" s="59"/>
      <c r="M11" s="59"/>
    </row>
    <row r="12" spans="1:14" s="34" customFormat="1" ht="23.4" customHeight="1">
      <c r="B12" s="124" t="s">
        <v>204</v>
      </c>
      <c r="G12" s="59">
        <f>-PL!E26</f>
        <v>3235437.5300000003</v>
      </c>
      <c r="H12" s="59"/>
      <c r="I12" s="59">
        <f>-PL!G26</f>
        <v>12262597.5704</v>
      </c>
      <c r="J12" s="59"/>
      <c r="K12" s="59">
        <f>-PL!I26</f>
        <v>2963839.07</v>
      </c>
      <c r="L12" s="59"/>
      <c r="M12" s="59">
        <f>-PL!K26</f>
        <v>11855747.619999999</v>
      </c>
    </row>
    <row r="13" spans="1:14" s="34" customFormat="1" ht="23.4" customHeight="1">
      <c r="B13" s="147" t="s">
        <v>158</v>
      </c>
      <c r="G13" s="60">
        <f>13042997.05+1175324.49</f>
        <v>14218321.540000001</v>
      </c>
      <c r="H13" s="59"/>
      <c r="I13" s="60">
        <v>12588757.35</v>
      </c>
      <c r="J13" s="59"/>
      <c r="K13" s="60">
        <f>12518365.47+1175324.49</f>
        <v>13693689.960000001</v>
      </c>
      <c r="L13" s="59"/>
      <c r="M13" s="59">
        <v>12115181.569999998</v>
      </c>
    </row>
    <row r="14" spans="1:14" s="34" customFormat="1" ht="23.4" customHeight="1">
      <c r="B14" s="33" t="s">
        <v>159</v>
      </c>
      <c r="G14" s="60">
        <v>324947.06</v>
      </c>
      <c r="H14" s="59"/>
      <c r="I14" s="60">
        <v>316276.51</v>
      </c>
      <c r="J14" s="59"/>
      <c r="K14" s="60">
        <v>324947.06</v>
      </c>
      <c r="L14" s="59"/>
      <c r="M14" s="59">
        <v>316276.51</v>
      </c>
    </row>
    <row r="15" spans="1:14" s="34" customFormat="1" ht="23.4" customHeight="1">
      <c r="B15" s="33" t="s">
        <v>160</v>
      </c>
      <c r="G15" s="60">
        <f>K15</f>
        <v>16942.679999999997</v>
      </c>
      <c r="H15" s="59"/>
      <c r="I15" s="60">
        <v>136445.57</v>
      </c>
      <c r="J15" s="59"/>
      <c r="K15" s="60">
        <v>16942.679999999997</v>
      </c>
      <c r="L15" s="59"/>
      <c r="M15" s="59">
        <v>15905.71</v>
      </c>
    </row>
    <row r="16" spans="1:14" s="34" customFormat="1" ht="23.4" customHeight="1">
      <c r="B16" s="124" t="s">
        <v>205</v>
      </c>
      <c r="G16" s="60">
        <v>-551813.11</v>
      </c>
      <c r="H16" s="59"/>
      <c r="I16" s="60">
        <v>1037598.99</v>
      </c>
      <c r="J16" s="59"/>
      <c r="K16" s="60">
        <v>-489217.48000000045</v>
      </c>
      <c r="L16" s="59"/>
      <c r="M16" s="59">
        <v>1006543.03</v>
      </c>
    </row>
    <row r="17" spans="1:13" s="34" customFormat="1" ht="23.4" customHeight="1">
      <c r="B17" s="147" t="s">
        <v>161</v>
      </c>
      <c r="G17" s="60">
        <v>-842507.24</v>
      </c>
      <c r="H17" s="59"/>
      <c r="I17" s="60">
        <v>-194075.11</v>
      </c>
      <c r="J17" s="59"/>
      <c r="K17" s="60">
        <v>-717469.87</v>
      </c>
      <c r="L17" s="59"/>
      <c r="M17" s="60">
        <v>-123316.89</v>
      </c>
    </row>
    <row r="18" spans="1:13" s="34" customFormat="1" ht="23.4" customHeight="1">
      <c r="B18" s="148" t="s">
        <v>162</v>
      </c>
      <c r="G18" s="60">
        <v>0</v>
      </c>
      <c r="H18" s="59"/>
      <c r="I18" s="60">
        <v>36283</v>
      </c>
      <c r="J18" s="59"/>
      <c r="K18" s="60">
        <v>0</v>
      </c>
      <c r="L18" s="59"/>
      <c r="M18" s="60">
        <v>8044.95</v>
      </c>
    </row>
    <row r="19" spans="1:13" s="34" customFormat="1" ht="23.4" customHeight="1">
      <c r="B19" s="149" t="s">
        <v>163</v>
      </c>
      <c r="G19" s="60">
        <v>4858847.5</v>
      </c>
      <c r="H19" s="59"/>
      <c r="I19" s="60">
        <v>5042597</v>
      </c>
      <c r="J19" s="59"/>
      <c r="K19" s="60">
        <v>4638442.5</v>
      </c>
      <c r="L19" s="59"/>
      <c r="M19" s="60">
        <v>4554947</v>
      </c>
    </row>
    <row r="20" spans="1:13" s="34" customFormat="1" ht="23.4" customHeight="1">
      <c r="B20" s="147" t="s">
        <v>164</v>
      </c>
      <c r="G20" s="60">
        <v>-227901.55000000005</v>
      </c>
      <c r="H20" s="59"/>
      <c r="I20" s="60">
        <v>781270.63000000012</v>
      </c>
      <c r="J20" s="59"/>
      <c r="K20" s="60">
        <v>-57901.550000000279</v>
      </c>
      <c r="L20" s="59"/>
      <c r="M20" s="60">
        <v>556270.63000000024</v>
      </c>
    </row>
    <row r="21" spans="1:13" s="34" customFormat="1" ht="23.4" customHeight="1">
      <c r="B21" s="147" t="s">
        <v>165</v>
      </c>
      <c r="G21" s="60">
        <v>1505604.6599999997</v>
      </c>
      <c r="H21" s="59"/>
      <c r="I21" s="60">
        <v>1682076.86</v>
      </c>
      <c r="J21" s="59"/>
      <c r="K21" s="60">
        <v>1505604.6599999997</v>
      </c>
      <c r="L21" s="59"/>
      <c r="M21" s="60">
        <v>1682076.86</v>
      </c>
    </row>
    <row r="22" spans="1:13" s="34" customFormat="1" ht="23.4" customHeight="1">
      <c r="A22" s="147" t="s">
        <v>167</v>
      </c>
      <c r="G22" s="59"/>
      <c r="H22" s="59"/>
      <c r="I22" s="59"/>
      <c r="J22" s="59"/>
      <c r="K22" s="59"/>
      <c r="L22" s="59"/>
      <c r="M22" s="59"/>
    </row>
    <row r="23" spans="1:13" s="34" customFormat="1" ht="23.4" customHeight="1">
      <c r="B23" s="147" t="s">
        <v>166</v>
      </c>
      <c r="G23" s="60">
        <v>-41062790.560000002</v>
      </c>
      <c r="H23" s="59"/>
      <c r="I23" s="60">
        <v>-22112956.219999999</v>
      </c>
      <c r="J23" s="59"/>
      <c r="K23" s="60">
        <v>-39212018.860000446</v>
      </c>
      <c r="L23" s="59"/>
      <c r="M23" s="60">
        <v>-22056650.550000001</v>
      </c>
    </row>
    <row r="24" spans="1:13" s="34" customFormat="1" ht="23.4" customHeight="1">
      <c r="B24" s="147" t="s">
        <v>168</v>
      </c>
      <c r="G24" s="59">
        <v>-16348612.950000018</v>
      </c>
      <c r="H24" s="59"/>
      <c r="I24" s="60">
        <v>9848818.4500000868</v>
      </c>
      <c r="J24" s="59"/>
      <c r="K24" s="60">
        <v>-13101526.670000006</v>
      </c>
      <c r="L24" s="59"/>
      <c r="M24" s="60">
        <v>9350630.7300000004</v>
      </c>
    </row>
    <row r="25" spans="1:13" s="34" customFormat="1" ht="23.4" customHeight="1">
      <c r="B25" s="147" t="s">
        <v>219</v>
      </c>
      <c r="G25" s="59">
        <v>-1173169.8700000001</v>
      </c>
      <c r="H25" s="59"/>
      <c r="I25" s="60">
        <v>-3244952.73</v>
      </c>
      <c r="J25" s="59"/>
      <c r="K25" s="60">
        <v>-3345726.37</v>
      </c>
      <c r="L25" s="59"/>
      <c r="M25" s="60">
        <v>-1159359.57</v>
      </c>
    </row>
    <row r="26" spans="1:13" s="34" customFormat="1" ht="23.4" customHeight="1">
      <c r="B26" s="147" t="s">
        <v>169</v>
      </c>
      <c r="G26" s="60">
        <v>283250.96999999997</v>
      </c>
      <c r="H26" s="59"/>
      <c r="I26" s="60">
        <v>444175.39</v>
      </c>
      <c r="J26" s="59"/>
      <c r="K26" s="60">
        <v>132206.54999999999</v>
      </c>
      <c r="L26" s="59"/>
      <c r="M26" s="60">
        <v>-58250</v>
      </c>
    </row>
    <row r="27" spans="1:13" s="34" customFormat="1" ht="23.4" customHeight="1">
      <c r="A27" s="147" t="s">
        <v>171</v>
      </c>
    </row>
    <row r="28" spans="1:13" s="34" customFormat="1" ht="23.4" customHeight="1">
      <c r="B28" s="147" t="s">
        <v>170</v>
      </c>
      <c r="G28" s="60">
        <v>2962651.77</v>
      </c>
      <c r="H28" s="59"/>
      <c r="I28" s="60">
        <v>14049934.609999999</v>
      </c>
      <c r="J28" s="59"/>
      <c r="K28" s="60">
        <v>8782221.5099999998</v>
      </c>
      <c r="L28" s="59"/>
      <c r="M28" s="60">
        <v>24735100.940000001</v>
      </c>
    </row>
    <row r="29" spans="1:13" s="34" customFormat="1" ht="23.4" customHeight="1">
      <c r="B29" s="147" t="s">
        <v>220</v>
      </c>
      <c r="G29" s="60">
        <v>-12581035.810000001</v>
      </c>
      <c r="H29" s="59"/>
      <c r="I29" s="60">
        <v>-1236248.8700000006</v>
      </c>
      <c r="J29" s="59"/>
      <c r="K29" s="60">
        <v>-12581035.809999999</v>
      </c>
      <c r="L29" s="59"/>
      <c r="M29" s="60">
        <v>-1236248.8700000006</v>
      </c>
    </row>
    <row r="30" spans="1:13" s="34" customFormat="1" ht="23.4" customHeight="1">
      <c r="B30" s="148" t="s">
        <v>172</v>
      </c>
      <c r="G30" s="66">
        <v>-2901913</v>
      </c>
      <c r="H30" s="59"/>
      <c r="I30" s="66">
        <v>-954790</v>
      </c>
      <c r="J30" s="59"/>
      <c r="K30" s="66">
        <v>-2901913</v>
      </c>
      <c r="L30" s="59"/>
      <c r="M30" s="66">
        <v>-954790</v>
      </c>
    </row>
    <row r="31" spans="1:13" s="34" customFormat="1" ht="23.4" customHeight="1">
      <c r="A31" s="147" t="s">
        <v>173</v>
      </c>
      <c r="G31" s="59">
        <f>SUM(G9:G30)</f>
        <v>-29152366.019999977</v>
      </c>
      <c r="H31" s="59"/>
      <c r="I31" s="59">
        <f>SUM(I9:I30)</f>
        <v>80740793.970000014</v>
      </c>
      <c r="J31" s="59"/>
      <c r="K31" s="59">
        <f>SUM(K9:K30)</f>
        <v>-26879140.270000532</v>
      </c>
      <c r="L31" s="59"/>
      <c r="M31" s="59">
        <f>SUM(M9:M30)</f>
        <v>79672546.959999532</v>
      </c>
    </row>
    <row r="32" spans="1:13" s="34" customFormat="1" ht="23.4" customHeight="1">
      <c r="B32" s="147" t="s">
        <v>174</v>
      </c>
      <c r="G32" s="60">
        <v>-8145179.2199999988</v>
      </c>
      <c r="H32" s="59"/>
      <c r="I32" s="60">
        <f>-6304030.36-1851903.46-156028.02</f>
        <v>-8311961.8399999999</v>
      </c>
      <c r="J32" s="59"/>
      <c r="K32" s="60">
        <v>-7664275.8199999984</v>
      </c>
      <c r="L32" s="59"/>
      <c r="M32" s="60">
        <f>-5660305.17-1735181.69-75123.84</f>
        <v>-7470610.6999999993</v>
      </c>
    </row>
    <row r="33" spans="1:13" s="34" customFormat="1" ht="23.4" customHeight="1">
      <c r="B33" s="124" t="s">
        <v>175</v>
      </c>
      <c r="G33" s="60">
        <f>K33</f>
        <v>-674491.12999999989</v>
      </c>
      <c r="H33" s="59"/>
      <c r="I33" s="60">
        <v>-924895.82</v>
      </c>
      <c r="J33" s="59"/>
      <c r="K33" s="60">
        <v>-674491.12999999989</v>
      </c>
      <c r="L33" s="59"/>
      <c r="M33" s="60">
        <v>-924895.82</v>
      </c>
    </row>
    <row r="34" spans="1:13" s="34" customFormat="1" ht="23.4" customHeight="1">
      <c r="A34" s="147" t="s">
        <v>176</v>
      </c>
      <c r="G34" s="113">
        <f>SUM(G31:G33)</f>
        <v>-37972036.369999982</v>
      </c>
      <c r="H34" s="59"/>
      <c r="I34" s="113">
        <f>SUM(I31:I33)</f>
        <v>71503936.310000017</v>
      </c>
      <c r="J34" s="59"/>
      <c r="K34" s="113">
        <f>SUM(K31:K33)</f>
        <v>-35217907.220000535</v>
      </c>
      <c r="L34" s="59"/>
      <c r="M34" s="113">
        <f>SUM(M31:M33)</f>
        <v>71277040.439999536</v>
      </c>
    </row>
    <row r="35" spans="1:13" s="34" customFormat="1" ht="23.4" customHeight="1"/>
    <row r="36" spans="1:13" s="34" customFormat="1" ht="23.4" customHeight="1">
      <c r="A36" s="150" t="s">
        <v>33</v>
      </c>
    </row>
    <row r="37" spans="1:13" s="34" customFormat="1" ht="23.4" customHeight="1">
      <c r="A37" s="33"/>
    </row>
    <row r="38" spans="1:13" s="34" customFormat="1" ht="23.4" customHeight="1">
      <c r="A38" s="33"/>
    </row>
    <row r="39" spans="1:13" ht="23.4" customHeight="1">
      <c r="A39" s="131" t="s">
        <v>132</v>
      </c>
      <c r="B39" s="14"/>
      <c r="C39" s="14"/>
      <c r="D39" s="14"/>
      <c r="E39" s="14"/>
      <c r="F39" s="14"/>
      <c r="G39" s="14"/>
      <c r="H39" s="14"/>
      <c r="I39" s="131" t="s">
        <v>132</v>
      </c>
      <c r="J39" s="14"/>
      <c r="K39" s="14"/>
      <c r="L39" s="14"/>
      <c r="M39" s="14"/>
    </row>
    <row r="40" spans="1:13" s="34" customFormat="1" ht="23.4" customHeight="1">
      <c r="A40" s="132" t="s">
        <v>133</v>
      </c>
      <c r="B40" s="13"/>
      <c r="C40" s="16"/>
      <c r="D40" s="10"/>
      <c r="E40" s="10"/>
      <c r="F40" s="6"/>
      <c r="G40" s="6"/>
      <c r="H40" s="10"/>
      <c r="I40" s="143" t="s">
        <v>134</v>
      </c>
      <c r="J40" s="164"/>
      <c r="K40" s="10"/>
      <c r="L40" s="164"/>
      <c r="M40" s="10"/>
    </row>
    <row r="41" spans="1:13" s="34" customFormat="1" ht="23.4" customHeight="1">
      <c r="A41" s="190" t="s">
        <v>0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</row>
    <row r="42" spans="1:13" ht="23.4" customHeight="1">
      <c r="A42" s="193" t="s">
        <v>4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3" ht="23.4" customHeight="1">
      <c r="A43" s="195" t="s">
        <v>177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1:13" ht="23.4" customHeight="1">
      <c r="A44" s="195" t="str">
        <f>A3</f>
        <v>FOR THE YEAR ENDED DECEMBER 31, 2020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3" s="34" customFormat="1" ht="23.4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6" spans="1:13" s="34" customFormat="1" ht="23.4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8" t="s">
        <v>7</v>
      </c>
    </row>
    <row r="47" spans="1:13" s="34" customFormat="1" ht="23.4" customHeight="1">
      <c r="A47" s="51"/>
      <c r="B47" s="51"/>
      <c r="C47" s="51"/>
      <c r="D47" s="51"/>
      <c r="E47" s="51"/>
      <c r="F47" s="51"/>
      <c r="G47" s="189" t="s">
        <v>8</v>
      </c>
      <c r="H47" s="189"/>
      <c r="I47" s="189"/>
      <c r="J47" s="16"/>
      <c r="K47" s="197" t="s">
        <v>9</v>
      </c>
      <c r="L47" s="197"/>
      <c r="M47" s="197"/>
    </row>
    <row r="48" spans="1:13" s="34" customFormat="1" ht="23.4" customHeight="1">
      <c r="G48" s="123" t="str">
        <f>G7</f>
        <v>2020</v>
      </c>
      <c r="H48" s="53"/>
      <c r="I48" s="123" t="str">
        <f>I7</f>
        <v>2019</v>
      </c>
      <c r="J48" s="53"/>
      <c r="K48" s="123" t="str">
        <f>K7</f>
        <v>2020</v>
      </c>
      <c r="L48" s="53"/>
      <c r="M48" s="123" t="str">
        <f>M7</f>
        <v>2019</v>
      </c>
    </row>
    <row r="49" spans="1:13" s="34" customFormat="1" ht="23.4" customHeight="1">
      <c r="A49" s="147" t="s">
        <v>178</v>
      </c>
      <c r="I49" s="75"/>
    </row>
    <row r="50" spans="1:13" s="34" customFormat="1" ht="23.4" customHeight="1">
      <c r="B50" s="147" t="s">
        <v>179</v>
      </c>
      <c r="G50" s="34">
        <v>0</v>
      </c>
      <c r="H50" s="73"/>
      <c r="I50" s="125">
        <v>-112.37000000011722</v>
      </c>
      <c r="J50" s="73"/>
      <c r="K50" s="34">
        <v>0</v>
      </c>
      <c r="L50" s="73"/>
      <c r="M50" s="125">
        <v>-112.37</v>
      </c>
    </row>
    <row r="51" spans="1:13" s="34" customFormat="1" ht="23.4" customHeight="1">
      <c r="B51" s="147" t="s">
        <v>217</v>
      </c>
      <c r="G51" s="125">
        <v>-2113.3700000000008</v>
      </c>
      <c r="H51" s="73"/>
      <c r="I51" s="125">
        <v>0</v>
      </c>
      <c r="J51" s="73"/>
      <c r="K51" s="73">
        <v>-2113.3700000000008</v>
      </c>
      <c r="L51" s="73"/>
      <c r="M51" s="125">
        <v>0</v>
      </c>
    </row>
    <row r="52" spans="1:13" s="34" customFormat="1" ht="23.4" customHeight="1">
      <c r="B52" s="147" t="s">
        <v>180</v>
      </c>
      <c r="G52" s="125">
        <v>-8048375.529999936</v>
      </c>
      <c r="H52" s="73"/>
      <c r="I52" s="125">
        <v>-7380177.0500000566</v>
      </c>
      <c r="J52" s="73"/>
      <c r="K52" s="73">
        <v>-7059362.4799998812</v>
      </c>
      <c r="L52" s="73"/>
      <c r="M52" s="125">
        <v>-6837672.3799999999</v>
      </c>
    </row>
    <row r="53" spans="1:13" s="34" customFormat="1" ht="23.4" customHeight="1">
      <c r="B53" s="147" t="s">
        <v>181</v>
      </c>
      <c r="G53" s="125">
        <v>895153.73</v>
      </c>
      <c r="H53" s="73"/>
      <c r="I53" s="125">
        <v>923651.87</v>
      </c>
      <c r="J53" s="73"/>
      <c r="K53" s="73">
        <v>765235.04</v>
      </c>
      <c r="L53" s="73"/>
      <c r="M53" s="125">
        <v>852890.64</v>
      </c>
    </row>
    <row r="54" spans="1:13" s="34" customFormat="1" ht="23.4" customHeight="1">
      <c r="B54" s="147" t="s">
        <v>182</v>
      </c>
      <c r="G54" s="125">
        <f>K54</f>
        <v>-49050</v>
      </c>
      <c r="H54" s="73"/>
      <c r="I54" s="125">
        <v>-341190</v>
      </c>
      <c r="J54" s="73"/>
      <c r="K54" s="73">
        <v>-49050</v>
      </c>
      <c r="L54" s="73"/>
      <c r="M54" s="125">
        <v>-341190</v>
      </c>
    </row>
    <row r="55" spans="1:13" s="34" customFormat="1" ht="23.4" customHeight="1">
      <c r="B55" s="147" t="s">
        <v>183</v>
      </c>
      <c r="G55" s="73"/>
      <c r="H55" s="73"/>
      <c r="I55" s="73"/>
      <c r="J55" s="73"/>
      <c r="K55" s="73"/>
      <c r="L55" s="73"/>
      <c r="M55" s="73"/>
    </row>
    <row r="56" spans="1:13" s="34" customFormat="1" ht="23.4" customHeight="1">
      <c r="B56" s="148" t="s">
        <v>184</v>
      </c>
      <c r="G56" s="73">
        <v>-312.48999999999796</v>
      </c>
      <c r="H56" s="73"/>
      <c r="I56" s="125">
        <v>-539.40000000000146</v>
      </c>
      <c r="J56" s="73"/>
      <c r="K56" s="73">
        <v>0</v>
      </c>
      <c r="L56" s="73"/>
      <c r="M56" s="73">
        <v>0</v>
      </c>
    </row>
    <row r="57" spans="1:13" s="34" customFormat="1" ht="23.4" customHeight="1">
      <c r="A57" s="147" t="s">
        <v>185</v>
      </c>
      <c r="G57" s="108">
        <f>SUM(G51:G56)</f>
        <v>-7204697.6599999368</v>
      </c>
      <c r="H57" s="73"/>
      <c r="I57" s="108">
        <f>SUM(I50:I56)</f>
        <v>-6798366.950000057</v>
      </c>
      <c r="J57" s="73"/>
      <c r="K57" s="108">
        <f>SUM(K51:K56)</f>
        <v>-6345290.8099998813</v>
      </c>
      <c r="L57" s="73"/>
      <c r="M57" s="108">
        <f>SUM(M50:M56)</f>
        <v>-6326084.1100000003</v>
      </c>
    </row>
    <row r="58" spans="1:13" s="34" customFormat="1" ht="23.4" customHeight="1">
      <c r="A58" s="147" t="s">
        <v>186</v>
      </c>
      <c r="G58" s="73"/>
      <c r="H58" s="73"/>
      <c r="I58" s="76"/>
      <c r="J58" s="73"/>
      <c r="K58" s="73"/>
      <c r="L58" s="73"/>
      <c r="M58" s="76"/>
    </row>
    <row r="59" spans="1:13" s="34" customFormat="1" ht="23.4" customHeight="1">
      <c r="B59" s="147" t="s">
        <v>187</v>
      </c>
      <c r="G59" s="125">
        <v>-51697782</v>
      </c>
      <c r="H59" s="73"/>
      <c r="I59" s="76">
        <v>-34465188</v>
      </c>
      <c r="J59" s="73"/>
      <c r="K59" s="73">
        <v>-51697782</v>
      </c>
      <c r="L59" s="73"/>
      <c r="M59" s="76">
        <v>-34465188</v>
      </c>
    </row>
    <row r="60" spans="1:13" s="34" customFormat="1" ht="23.4" customHeight="1">
      <c r="B60" s="147" t="s">
        <v>223</v>
      </c>
      <c r="G60" s="125">
        <v>89210101.670000002</v>
      </c>
      <c r="H60" s="73"/>
      <c r="I60" s="76">
        <v>0</v>
      </c>
      <c r="J60" s="73"/>
      <c r="K60" s="73">
        <v>89210101.670000002</v>
      </c>
      <c r="L60" s="73"/>
      <c r="M60" s="76">
        <v>0</v>
      </c>
    </row>
    <row r="61" spans="1:13" s="34" customFormat="1" ht="23.4" customHeight="1">
      <c r="B61" s="147" t="s">
        <v>188</v>
      </c>
      <c r="G61" s="73"/>
      <c r="H61" s="73"/>
      <c r="I61" s="73"/>
      <c r="J61" s="73"/>
      <c r="K61" s="73"/>
      <c r="L61" s="73"/>
      <c r="M61" s="73"/>
    </row>
    <row r="62" spans="1:13" s="34" customFormat="1" ht="23.4" customHeight="1">
      <c r="B62" s="147" t="s">
        <v>189</v>
      </c>
      <c r="G62" s="73">
        <f>K62</f>
        <v>26981082.43</v>
      </c>
      <c r="H62" s="73"/>
      <c r="I62" s="73">
        <f>M62</f>
        <v>39680000</v>
      </c>
      <c r="J62" s="73"/>
      <c r="K62" s="73">
        <v>26981082.43</v>
      </c>
      <c r="L62" s="73"/>
      <c r="M62" s="73">
        <v>39680000</v>
      </c>
    </row>
    <row r="63" spans="1:13" s="34" customFormat="1" ht="23.4" customHeight="1">
      <c r="B63" s="147" t="s">
        <v>191</v>
      </c>
    </row>
    <row r="64" spans="1:13" s="34" customFormat="1" ht="23.4" customHeight="1">
      <c r="B64" s="147" t="s">
        <v>192</v>
      </c>
      <c r="G64" s="73">
        <v>0</v>
      </c>
      <c r="H64" s="73"/>
      <c r="I64" s="73">
        <v>36000000</v>
      </c>
      <c r="J64" s="73"/>
      <c r="K64" s="73">
        <v>0</v>
      </c>
      <c r="L64" s="73"/>
      <c r="M64" s="73">
        <v>36000000</v>
      </c>
    </row>
    <row r="65" spans="1:13" s="124" customFormat="1" ht="23.4" customHeight="1">
      <c r="B65" s="147" t="s">
        <v>190</v>
      </c>
      <c r="G65" s="125"/>
      <c r="H65" s="125"/>
      <c r="I65" s="117"/>
      <c r="J65" s="125"/>
      <c r="K65" s="125"/>
      <c r="L65" s="125"/>
      <c r="M65" s="117"/>
    </row>
    <row r="66" spans="1:13" s="124" customFormat="1" ht="23.4" customHeight="1">
      <c r="B66" s="147" t="s">
        <v>189</v>
      </c>
      <c r="G66" s="125">
        <v>20000000</v>
      </c>
      <c r="H66" s="125"/>
      <c r="I66" s="117">
        <v>0</v>
      </c>
      <c r="J66" s="125"/>
      <c r="K66" s="125">
        <v>20000000</v>
      </c>
      <c r="L66" s="125"/>
      <c r="M66" s="117">
        <v>0</v>
      </c>
    </row>
    <row r="67" spans="1:13" s="34" customFormat="1" ht="23.4" customHeight="1">
      <c r="B67" s="147" t="s">
        <v>193</v>
      </c>
      <c r="G67" s="73"/>
      <c r="H67" s="73"/>
      <c r="I67" s="73"/>
      <c r="J67" s="73"/>
      <c r="K67" s="73"/>
      <c r="L67" s="73"/>
      <c r="M67" s="73"/>
    </row>
    <row r="68" spans="1:13" s="34" customFormat="1" ht="23.4" customHeight="1">
      <c r="B68" s="147" t="s">
        <v>189</v>
      </c>
      <c r="G68" s="73">
        <v>-26981082.43</v>
      </c>
      <c r="H68" s="73"/>
      <c r="I68" s="73">
        <f>M68</f>
        <v>-39680000</v>
      </c>
      <c r="J68" s="73"/>
      <c r="K68" s="73">
        <v>-26981082.43</v>
      </c>
      <c r="L68" s="73"/>
      <c r="M68" s="73">
        <v>-39680000</v>
      </c>
    </row>
    <row r="69" spans="1:13" s="34" customFormat="1" ht="23.4" customHeight="1">
      <c r="B69" s="147" t="s">
        <v>194</v>
      </c>
    </row>
    <row r="70" spans="1:13" s="34" customFormat="1" ht="23.4" customHeight="1">
      <c r="B70" s="147" t="s">
        <v>192</v>
      </c>
      <c r="G70" s="73">
        <v>0</v>
      </c>
      <c r="H70" s="73"/>
      <c r="I70" s="73">
        <f>M70</f>
        <v>-36000000</v>
      </c>
      <c r="J70" s="73"/>
      <c r="K70" s="73">
        <v>0</v>
      </c>
      <c r="L70" s="73"/>
      <c r="M70" s="73">
        <v>-36000000</v>
      </c>
    </row>
    <row r="71" spans="1:13" s="34" customFormat="1" ht="23.4" customHeight="1">
      <c r="B71" s="147" t="s">
        <v>195</v>
      </c>
      <c r="G71" s="73">
        <f>K71</f>
        <v>-8889269.9499999993</v>
      </c>
      <c r="H71" s="73"/>
      <c r="I71" s="73">
        <f>M71</f>
        <v>-10202800.359999999</v>
      </c>
      <c r="J71" s="73"/>
      <c r="K71" s="73">
        <v>-8889269.9499999993</v>
      </c>
      <c r="L71" s="73"/>
      <c r="M71" s="73">
        <v>-10202800.359999999</v>
      </c>
    </row>
    <row r="72" spans="1:13" s="34" customFormat="1" ht="23.4" customHeight="1">
      <c r="A72" s="147" t="s">
        <v>196</v>
      </c>
      <c r="G72" s="108">
        <f>SUM(G59:G71)</f>
        <v>48623049.719999999</v>
      </c>
      <c r="H72" s="73"/>
      <c r="I72" s="108">
        <f>SUM(I59:I71)</f>
        <v>-44667988.359999999</v>
      </c>
      <c r="J72" s="73"/>
      <c r="K72" s="108">
        <f>SUM(K59:K71)</f>
        <v>48623049.719999999</v>
      </c>
      <c r="L72" s="73"/>
      <c r="M72" s="108">
        <f>SUM(M59:M71)</f>
        <v>-44667988.359999999</v>
      </c>
    </row>
    <row r="73" spans="1:13" s="34" customFormat="1" ht="23.4" customHeight="1">
      <c r="A73" s="147" t="s">
        <v>197</v>
      </c>
      <c r="G73" s="76">
        <f>+G34+G57+G72</f>
        <v>3446315.6900000796</v>
      </c>
      <c r="H73" s="73"/>
      <c r="I73" s="76">
        <f>+I34+I57+I72</f>
        <v>20037580.999999963</v>
      </c>
      <c r="J73" s="73"/>
      <c r="K73" s="76">
        <f>+K34+K57+K72</f>
        <v>7059851.6899995804</v>
      </c>
      <c r="L73" s="73"/>
      <c r="M73" s="76">
        <f>+M34+M57+M72</f>
        <v>20282967.969999537</v>
      </c>
    </row>
    <row r="74" spans="1:13" s="34" customFormat="1" ht="23.4" customHeight="1">
      <c r="A74" s="147" t="s">
        <v>198</v>
      </c>
      <c r="G74" s="73">
        <f>+BS!J10</f>
        <v>85641336.170000196</v>
      </c>
      <c r="H74" s="73"/>
      <c r="I74" s="73">
        <v>65603755.170000002</v>
      </c>
      <c r="J74" s="73"/>
      <c r="K74" s="73">
        <f>+BS!N10</f>
        <v>79687355.010000005</v>
      </c>
      <c r="L74" s="73"/>
      <c r="M74" s="73">
        <v>59404387.039999999</v>
      </c>
    </row>
    <row r="75" spans="1:13" s="34" customFormat="1" ht="23.4" customHeight="1" thickBot="1">
      <c r="A75" s="147" t="s">
        <v>199</v>
      </c>
      <c r="G75" s="115">
        <f>SUM(G73:G74)</f>
        <v>89087651.860000283</v>
      </c>
      <c r="H75" s="73"/>
      <c r="I75" s="115">
        <f>SUM(I73:I74)</f>
        <v>85641336.169999957</v>
      </c>
      <c r="J75" s="73"/>
      <c r="K75" s="115">
        <f>SUM(K73:K74)</f>
        <v>86747206.699999586</v>
      </c>
      <c r="L75" s="73"/>
      <c r="M75" s="115">
        <f>SUM(M73:M74)</f>
        <v>79687355.009999543</v>
      </c>
    </row>
    <row r="76" spans="1:13" s="34" customFormat="1" ht="13.5" customHeight="1" thickTop="1">
      <c r="G76" s="74"/>
      <c r="H76" s="89"/>
      <c r="I76" s="74"/>
      <c r="J76" s="89"/>
      <c r="K76" s="74"/>
      <c r="L76" s="89"/>
      <c r="M76" s="89"/>
    </row>
    <row r="77" spans="1:13" ht="23.4" customHeight="1">
      <c r="A77" s="147" t="s">
        <v>221</v>
      </c>
    </row>
    <row r="78" spans="1:13" ht="23.4" customHeight="1">
      <c r="A78" s="34"/>
    </row>
    <row r="79" spans="1:13" ht="23.4" customHeight="1">
      <c r="A79" s="150" t="s">
        <v>33</v>
      </c>
    </row>
    <row r="80" spans="1:13" ht="23.4" customHeight="1">
      <c r="B80" s="72"/>
      <c r="D80" s="72"/>
      <c r="E80" s="72"/>
      <c r="F80" s="72"/>
      <c r="G80" s="72"/>
      <c r="H80" s="72"/>
      <c r="I80" s="72"/>
      <c r="J80" s="72"/>
      <c r="K80" s="72"/>
      <c r="L80" s="72"/>
    </row>
    <row r="81" spans="1:13" ht="23.4" customHeight="1">
      <c r="A81" s="131" t="s">
        <v>132</v>
      </c>
      <c r="B81" s="14"/>
      <c r="C81" s="14"/>
      <c r="D81" s="14"/>
      <c r="E81" s="14"/>
      <c r="F81" s="14"/>
      <c r="G81" s="14"/>
      <c r="H81" s="14"/>
      <c r="I81" s="131" t="s">
        <v>132</v>
      </c>
      <c r="J81" s="14"/>
      <c r="K81" s="14"/>
      <c r="L81" s="14"/>
      <c r="M81" s="14"/>
    </row>
    <row r="82" spans="1:13" ht="23.4" customHeight="1">
      <c r="A82" s="132" t="s">
        <v>133</v>
      </c>
      <c r="B82" s="13"/>
      <c r="D82" s="10"/>
      <c r="E82" s="10"/>
      <c r="F82" s="6"/>
      <c r="G82" s="6"/>
      <c r="H82" s="10"/>
      <c r="I82" s="143" t="s">
        <v>134</v>
      </c>
      <c r="J82" s="164"/>
      <c r="K82" s="10"/>
      <c r="L82" s="164"/>
      <c r="M82" s="10"/>
    </row>
    <row r="83" spans="1:13" ht="24.75" customHeight="1"/>
    <row r="84" spans="1:13" ht="24.75" customHeight="1"/>
  </sheetData>
  <mergeCells count="11">
    <mergeCell ref="G47:I47"/>
    <mergeCell ref="A41:M41"/>
    <mergeCell ref="A1:M1"/>
    <mergeCell ref="K47:M47"/>
    <mergeCell ref="A2:M2"/>
    <mergeCell ref="A42:M42"/>
    <mergeCell ref="A43:M43"/>
    <mergeCell ref="A44:M44"/>
    <mergeCell ref="A3:M3"/>
    <mergeCell ref="G6:I6"/>
    <mergeCell ref="K6:M6"/>
  </mergeCells>
  <pageMargins left="0.78740157480314965" right="0.31496062992125984" top="0.55118110236220474" bottom="0.51181102362204722" header="0.27559055118110237" footer="0.35433070866141736"/>
  <pageSetup paperSize="9" scale="82" orientation="portrait" r:id="rId1"/>
  <headerFooter alignWithMargins="0"/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ce_conso</vt:lpstr>
      <vt:lpstr>ce_separate</vt:lpstr>
      <vt:lpstr>CF</vt:lpstr>
      <vt:lpstr>ce_separate!ABC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2021-02-24T10:31:24Z</cp:lastPrinted>
  <dcterms:created xsi:type="dcterms:W3CDTF">2012-03-05T09:08:05Z</dcterms:created>
  <dcterms:modified xsi:type="dcterms:W3CDTF">2021-02-24T18:07:30Z</dcterms:modified>
</cp:coreProperties>
</file>