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tebook (K.Suphap) 17.02.21\Disk D\backup Suphap  (07.07.20)\D\DiskD\Suphap\Company Secretary\งบการเงิน\2563\2020\"/>
    </mc:Choice>
  </mc:AlternateContent>
  <bookViews>
    <workbookView xWindow="0" yWindow="0" windowWidth="20490" windowHeight="7755" tabRatio="672"/>
  </bookViews>
  <sheets>
    <sheet name="SFP5-6" sheetId="1" r:id="rId1"/>
    <sheet name="SCI-7" sheetId="7" r:id="rId2"/>
    <sheet name="CH-8" sheetId="12" r:id="rId3"/>
    <sheet name="CH-9" sheetId="16" r:id="rId4"/>
    <sheet name="CH10" sheetId="15" r:id="rId5"/>
    <sheet name="CH11" sheetId="17" r:id="rId6"/>
    <sheet name="CF" sheetId="3" r:id="rId7"/>
  </sheets>
  <definedNames>
    <definedName name="OLE_LINK5" localSheetId="1">'SCI-7'!#REF!</definedName>
    <definedName name="OLE_LINK5" localSheetId="0">'SFP5-6'!$A$14</definedName>
    <definedName name="_xlnm.Print_Area" localSheetId="6">CF!$A$1:$K$79</definedName>
    <definedName name="_xlnm.Print_Area" localSheetId="4">'CH10'!$A$1:$K$24</definedName>
    <definedName name="_xlnm.Print_Area" localSheetId="5">'CH11'!$A$1:$K$24</definedName>
    <definedName name="_xlnm.Print_Area" localSheetId="2">'CH-8'!$A$1:$M$25</definedName>
    <definedName name="_xlnm.Print_Area" localSheetId="3">'CH-9'!$A$1:$M$26</definedName>
    <definedName name="_xlnm.Print_Area" localSheetId="1">'SCI-7'!$A$1:$K$41</definedName>
    <definedName name="_xlnm.Print_Area" localSheetId="0">'SFP5-6'!$A$1:$K$73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7" l="1"/>
  <c r="K30" i="7"/>
  <c r="G30" i="7"/>
  <c r="E74" i="3" l="1"/>
  <c r="I74" i="3"/>
  <c r="I15" i="17" l="1"/>
  <c r="M12" i="16"/>
  <c r="K21" i="16"/>
  <c r="G21" i="15" l="1"/>
  <c r="E21" i="15"/>
  <c r="C21" i="15"/>
  <c r="K20" i="15"/>
  <c r="K16" i="15"/>
  <c r="I16" i="15"/>
  <c r="G16" i="15"/>
  <c r="G23" i="15" s="1"/>
  <c r="E16" i="15"/>
  <c r="E23" i="15" s="1"/>
  <c r="C16" i="15"/>
  <c r="C23" i="15" s="1"/>
  <c r="K15" i="15"/>
  <c r="K11" i="15"/>
  <c r="K22" i="12"/>
  <c r="K24" i="12" s="1"/>
  <c r="G22" i="12"/>
  <c r="G24" i="12" s="1"/>
  <c r="E22" i="12"/>
  <c r="C22" i="12"/>
  <c r="M21" i="12"/>
  <c r="K17" i="12"/>
  <c r="I17" i="12"/>
  <c r="G17" i="12"/>
  <c r="E17" i="12"/>
  <c r="E24" i="12" s="1"/>
  <c r="C17" i="12"/>
  <c r="C24" i="12" s="1"/>
  <c r="M16" i="12"/>
  <c r="M17" i="12" s="1"/>
  <c r="M12" i="12"/>
  <c r="I22" i="7" l="1"/>
  <c r="J24" i="7"/>
  <c r="H24" i="7"/>
  <c r="F24" i="7"/>
  <c r="D24" i="7"/>
  <c r="K64" i="3" l="1"/>
  <c r="I64" i="3"/>
  <c r="G64" i="3"/>
  <c r="E64" i="3"/>
  <c r="E51" i="1" l="1"/>
  <c r="G51" i="1"/>
  <c r="K51" i="1"/>
  <c r="I51" i="1"/>
  <c r="K22" i="7" l="1"/>
  <c r="G22" i="7"/>
  <c r="K71" i="3" l="1"/>
  <c r="G71" i="3"/>
  <c r="K38" i="7"/>
  <c r="K15" i="7"/>
  <c r="K24" i="7" s="1"/>
  <c r="K32" i="7" s="1"/>
  <c r="G38" i="7"/>
  <c r="G15" i="7"/>
  <c r="G24" i="7" s="1"/>
  <c r="G32" i="7" s="1"/>
  <c r="K70" i="1"/>
  <c r="K46" i="1"/>
  <c r="K53" i="1" s="1"/>
  <c r="G70" i="1"/>
  <c r="G46" i="1"/>
  <c r="K26" i="1"/>
  <c r="K16" i="1"/>
  <c r="G26" i="1"/>
  <c r="G16" i="1"/>
  <c r="G10" i="3" l="1"/>
  <c r="I20" i="12"/>
  <c r="K41" i="7"/>
  <c r="K10" i="3"/>
  <c r="K39" i="7"/>
  <c r="I19" i="15"/>
  <c r="G41" i="7"/>
  <c r="G39" i="7"/>
  <c r="K72" i="1"/>
  <c r="G53" i="1"/>
  <c r="G72" i="1" s="1"/>
  <c r="K28" i="1"/>
  <c r="G28" i="1"/>
  <c r="K11" i="17"/>
  <c r="G21" i="17"/>
  <c r="E21" i="17"/>
  <c r="C21" i="17"/>
  <c r="K20" i="17"/>
  <c r="I16" i="17"/>
  <c r="G16" i="17"/>
  <c r="E16" i="17"/>
  <c r="C16" i="17"/>
  <c r="K15" i="17"/>
  <c r="K16" i="17" s="1"/>
  <c r="G22" i="16"/>
  <c r="E22" i="16"/>
  <c r="C22" i="16"/>
  <c r="K17" i="16"/>
  <c r="I17" i="16"/>
  <c r="G17" i="16"/>
  <c r="E17" i="16"/>
  <c r="E24" i="16"/>
  <c r="C17" i="16"/>
  <c r="C24" i="16" s="1"/>
  <c r="M16" i="16"/>
  <c r="I38" i="7"/>
  <c r="I71" i="3"/>
  <c r="E71" i="3"/>
  <c r="E46" i="1"/>
  <c r="I16" i="1"/>
  <c r="I46" i="1"/>
  <c r="E38" i="7"/>
  <c r="I15" i="7"/>
  <c r="E15" i="7"/>
  <c r="I26" i="1"/>
  <c r="E26" i="1"/>
  <c r="E16" i="1"/>
  <c r="G23" i="17" l="1"/>
  <c r="K19" i="15"/>
  <c r="K21" i="15" s="1"/>
  <c r="K23" i="15" s="1"/>
  <c r="I21" i="15"/>
  <c r="I23" i="15" s="1"/>
  <c r="I22" i="12"/>
  <c r="I24" i="12" s="1"/>
  <c r="M20" i="12"/>
  <c r="M22" i="12" s="1"/>
  <c r="M24" i="12" s="1"/>
  <c r="M17" i="16"/>
  <c r="I24" i="7"/>
  <c r="E24" i="7"/>
  <c r="C23" i="17"/>
  <c r="E23" i="17"/>
  <c r="G27" i="3"/>
  <c r="G45" i="3" s="1"/>
  <c r="G73" i="3" s="1"/>
  <c r="K27" i="3"/>
  <c r="K45" i="3" s="1"/>
  <c r="K73" i="3" s="1"/>
  <c r="K75" i="3" s="1"/>
  <c r="G24" i="16"/>
  <c r="I53" i="1"/>
  <c r="E53" i="1"/>
  <c r="I28" i="1"/>
  <c r="E28" i="1"/>
  <c r="M21" i="16"/>
  <c r="K22" i="16"/>
  <c r="I30" i="7" l="1"/>
  <c r="I32" i="7" s="1"/>
  <c r="E30" i="7"/>
  <c r="E32" i="7" s="1"/>
  <c r="K24" i="16"/>
  <c r="E69" i="1" s="1"/>
  <c r="K85" i="3"/>
  <c r="I10" i="3" l="1"/>
  <c r="I27" i="3" s="1"/>
  <c r="I45" i="3" s="1"/>
  <c r="I73" i="3" s="1"/>
  <c r="I75" i="3" s="1"/>
  <c r="I80" i="3" s="1"/>
  <c r="I68" i="1"/>
  <c r="I19" i="17"/>
  <c r="I39" i="7"/>
  <c r="I41" i="7"/>
  <c r="E10" i="3"/>
  <c r="E27" i="3" s="1"/>
  <c r="E45" i="3" s="1"/>
  <c r="E73" i="3" s="1"/>
  <c r="E75" i="3" s="1"/>
  <c r="E85" i="3" s="1"/>
  <c r="E41" i="7"/>
  <c r="E68" i="1"/>
  <c r="E70" i="1" s="1"/>
  <c r="E72" i="1" s="1"/>
  <c r="E39" i="7"/>
  <c r="I20" i="16"/>
  <c r="M20" i="16" s="1"/>
  <c r="M22" i="16" s="1"/>
  <c r="M24" i="16" s="1"/>
  <c r="I21" i="17"/>
  <c r="I23" i="17" s="1"/>
  <c r="G75" i="3"/>
  <c r="G85" i="3" s="1"/>
  <c r="K19" i="17" l="1"/>
  <c r="K21" i="17" s="1"/>
  <c r="I22" i="16"/>
  <c r="I24" i="16" s="1"/>
  <c r="I85" i="3"/>
  <c r="E80" i="3"/>
  <c r="I70" i="1"/>
  <c r="I72" i="1" l="1"/>
  <c r="K23" i="17"/>
</calcChain>
</file>

<file path=xl/sharedStrings.xml><?xml version="1.0" encoding="utf-8"?>
<sst xmlns="http://schemas.openxmlformats.org/spreadsheetml/2006/main" count="314" uniqueCount="172">
  <si>
    <t>Retained earnings</t>
  </si>
  <si>
    <t>Unappropriated</t>
  </si>
  <si>
    <t>Interest income</t>
  </si>
  <si>
    <t xml:space="preserve">Other income </t>
  </si>
  <si>
    <t>Inventories</t>
  </si>
  <si>
    <t>Issued and</t>
  </si>
  <si>
    <t>Note</t>
  </si>
  <si>
    <t xml:space="preserve">Cash and cash equivalents </t>
  </si>
  <si>
    <t>Assets</t>
  </si>
  <si>
    <t>Current assets</t>
  </si>
  <si>
    <t>(in Baht)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</si>
  <si>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</si>
  <si>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</si>
  <si>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</si>
  <si>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</si>
  <si>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</si>
  <si>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</si>
  <si>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Cash flows from operating activities</t>
  </si>
  <si>
    <t>Cash flows from investing activities</t>
  </si>
  <si>
    <t xml:space="preserve">Retained earnings </t>
  </si>
  <si>
    <t xml:space="preserve">Trade accounts payable  </t>
  </si>
  <si>
    <t xml:space="preserve">Share capital  </t>
  </si>
  <si>
    <t xml:space="preserve">Issued and paid-up share capital </t>
  </si>
  <si>
    <t>Expenses</t>
  </si>
  <si>
    <t>Total expenses</t>
  </si>
  <si>
    <t>Trade accounts receivable</t>
  </si>
  <si>
    <t>Other non-current assets</t>
  </si>
  <si>
    <t xml:space="preserve">Trade accounts payable </t>
  </si>
  <si>
    <t>Changes in operating assets and liabilities</t>
  </si>
  <si>
    <t>Cash flows from financing activities</t>
  </si>
  <si>
    <t xml:space="preserve">Legal reserve </t>
  </si>
  <si>
    <t>Total</t>
  </si>
  <si>
    <t>equity</t>
  </si>
  <si>
    <t>Interest received</t>
  </si>
  <si>
    <t>Property, plant and equipment</t>
  </si>
  <si>
    <t xml:space="preserve">Depreciation and amortisation </t>
  </si>
  <si>
    <t>Unbilled contract work in progress</t>
  </si>
  <si>
    <t>Net foreign exchange gain</t>
  </si>
  <si>
    <t>Net cash used in financing activities</t>
  </si>
  <si>
    <t xml:space="preserve">Authorised share capital </t>
  </si>
  <si>
    <t>Liabilities and equity</t>
  </si>
  <si>
    <t>Equity</t>
  </si>
  <si>
    <t>Total equity</t>
  </si>
  <si>
    <t>Total liabilities and equity</t>
  </si>
  <si>
    <t>Excess of progress billings over contract</t>
  </si>
  <si>
    <t>work in progress</t>
  </si>
  <si>
    <t>Administrative expenses</t>
  </si>
  <si>
    <t>Finance costs</t>
  </si>
  <si>
    <t>Appropriated</t>
  </si>
  <si>
    <t>Income</t>
  </si>
  <si>
    <t>Total income</t>
  </si>
  <si>
    <t>Total liabilities</t>
  </si>
  <si>
    <t>Income tax paid</t>
  </si>
  <si>
    <t>Dividends paid to owners of the Company</t>
  </si>
  <si>
    <t>Cash and cash equivalents at 1 January</t>
  </si>
  <si>
    <t>Cash and cash equivalents at 31 December</t>
  </si>
  <si>
    <t>Statement of financial position</t>
  </si>
  <si>
    <t>31 December</t>
  </si>
  <si>
    <t>Statement of comprehensive income</t>
  </si>
  <si>
    <t>Statement of cash flows</t>
  </si>
  <si>
    <t>reserve</t>
  </si>
  <si>
    <t xml:space="preserve">    Dividends to owners of the Company</t>
  </si>
  <si>
    <t>Comprehensive income for the year</t>
  </si>
  <si>
    <t>Deferred tax assets</t>
  </si>
  <si>
    <t xml:space="preserve">Statement of changes in equity </t>
  </si>
  <si>
    <t>Short-term deposits at financial institutions</t>
  </si>
  <si>
    <t>Separate</t>
  </si>
  <si>
    <t>financial statements</t>
  </si>
  <si>
    <t>Consolidated</t>
  </si>
  <si>
    <t>Other components of equity</t>
  </si>
  <si>
    <t>Year ended 31 December</t>
  </si>
  <si>
    <t xml:space="preserve">Consolidated financial statements </t>
  </si>
  <si>
    <t xml:space="preserve">Separate financial statements </t>
  </si>
  <si>
    <t>Transactions with owners, recorded directly in equity</t>
  </si>
  <si>
    <t>Year ended 
31 December</t>
  </si>
  <si>
    <t>Investments in subsidiaries</t>
  </si>
  <si>
    <t>Unimit Engineering Public Company Limited and its Subsidiaries</t>
  </si>
  <si>
    <t>Other accounts receivable</t>
  </si>
  <si>
    <t>Other accounts payable</t>
  </si>
  <si>
    <t>Net foreign exchange loss</t>
  </si>
  <si>
    <t xml:space="preserve">    at financial institutions</t>
  </si>
  <si>
    <t>Intangible assets</t>
  </si>
  <si>
    <t xml:space="preserve">    Distributions to owners of the Company</t>
  </si>
  <si>
    <t xml:space="preserve">    Total distributions to owners of the Company</t>
  </si>
  <si>
    <t>Contract costs</t>
  </si>
  <si>
    <t>Distribution costs</t>
  </si>
  <si>
    <t>Provisions for employee benefits paid</t>
  </si>
  <si>
    <t>Items that will be reclassified subsequently</t>
  </si>
  <si>
    <t xml:space="preserve">   to profit or loss</t>
  </si>
  <si>
    <t xml:space="preserve">Legal </t>
  </si>
  <si>
    <t>Other components</t>
  </si>
  <si>
    <t>foreign operations</t>
  </si>
  <si>
    <t>Translating</t>
  </si>
  <si>
    <t>Acquisition of intangible assets</t>
  </si>
  <si>
    <t>4,11,17</t>
  </si>
  <si>
    <t xml:space="preserve">Excess of progress billings over </t>
  </si>
  <si>
    <t>contract work in progress</t>
  </si>
  <si>
    <t>Share subscription payable</t>
  </si>
  <si>
    <t>cash receipts (payments)</t>
  </si>
  <si>
    <t xml:space="preserve">Adjustments to reconcile profit (loss) to </t>
  </si>
  <si>
    <t>Reversal of loss on inventories devaluation</t>
  </si>
  <si>
    <t xml:space="preserve">Exchange differences on translating </t>
  </si>
  <si>
    <t>Income tax refunded</t>
  </si>
  <si>
    <t>Acquisition of building and equipment</t>
  </si>
  <si>
    <t>Payment of share subscriptions to subsidiary</t>
  </si>
  <si>
    <t>of equity</t>
  </si>
  <si>
    <t xml:space="preserve">    Loss</t>
  </si>
  <si>
    <t>operations</t>
  </si>
  <si>
    <t>foreign</t>
  </si>
  <si>
    <t>Other current liabilities</t>
  </si>
  <si>
    <t>Other comprehensive income</t>
  </si>
  <si>
    <t>Contract revenue</t>
  </si>
  <si>
    <t>paid-up</t>
  </si>
  <si>
    <t xml:space="preserve">share capital </t>
  </si>
  <si>
    <t>Non-cash transaction</t>
  </si>
  <si>
    <t>Year ended 31 December 2019</t>
  </si>
  <si>
    <t>Balance at 1 January 2019</t>
  </si>
  <si>
    <t>Balance at 31 December 2019</t>
  </si>
  <si>
    <t xml:space="preserve">Long-term loans </t>
  </si>
  <si>
    <t>Non-current provisions for employee benefits</t>
  </si>
  <si>
    <t xml:space="preserve">   relating to a finance lease</t>
  </si>
  <si>
    <t>Proceeds from sale of property and equipment</t>
  </si>
  <si>
    <t xml:space="preserve">Decrease in short-term deposits </t>
  </si>
  <si>
    <t>Net cash from investing activities</t>
  </si>
  <si>
    <t xml:space="preserve">Non-cash transaction </t>
  </si>
  <si>
    <t>Purchase of property, plant and equipment</t>
  </si>
  <si>
    <t>under finance leases</t>
  </si>
  <si>
    <t>Non-current liabilities</t>
  </si>
  <si>
    <t>Total non-current liabilities</t>
  </si>
  <si>
    <t>Share premium on ordinary shares</t>
  </si>
  <si>
    <t>Profit (loss) from operating activities</t>
  </si>
  <si>
    <t>measured at fair value through profit or loss</t>
  </si>
  <si>
    <t>Profir (loss) before income tax</t>
  </si>
  <si>
    <t>Tax expense (income)</t>
  </si>
  <si>
    <t>Exchange differences on translating finanacial statements</t>
  </si>
  <si>
    <t>Other comprehensive income for the year</t>
  </si>
  <si>
    <t>Total comprehensive income for the year</t>
  </si>
  <si>
    <t>Current portion of lease liabilities</t>
  </si>
  <si>
    <t>(2019 : Current portion of finance lease liabilities)</t>
  </si>
  <si>
    <t xml:space="preserve">(570,510,600 ordinary shares, par value </t>
  </si>
  <si>
    <t>at Baht 0.25 per share)</t>
  </si>
  <si>
    <t>Share premium</t>
  </si>
  <si>
    <t>Year ended 31 December 2020</t>
  </si>
  <si>
    <t>Balance at 1 January 2020</t>
  </si>
  <si>
    <t>Balance at 31 December 2020</t>
  </si>
  <si>
    <t xml:space="preserve">    Other comprehensive income</t>
  </si>
  <si>
    <t>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</t>
  </si>
  <si>
    <t>Profit (loss) for the year</t>
  </si>
  <si>
    <t>4, 6</t>
  </si>
  <si>
    <r>
      <t xml:space="preserve">Right-of-use assets </t>
    </r>
    <r>
      <rPr>
        <i/>
        <sz val="11"/>
        <rFont val="Times New Roman"/>
        <family val="1"/>
      </rPr>
      <t>(2019 : Land use right)</t>
    </r>
  </si>
  <si>
    <r>
      <t>Lease liabilities</t>
    </r>
    <r>
      <rPr>
        <i/>
        <sz val="11"/>
        <rFont val="Times New Roman"/>
        <family val="1"/>
      </rPr>
      <t xml:space="preserve"> (2019 : Fianace lease liabilities)</t>
    </r>
  </si>
  <si>
    <t>Unrealised loss on exchange</t>
  </si>
  <si>
    <t>Gain on disposal and write-off of land and equipment</t>
  </si>
  <si>
    <t xml:space="preserve">Net cash from (used in) operating activities </t>
  </si>
  <si>
    <t xml:space="preserve">Payment of lease liabilities </t>
  </si>
  <si>
    <t xml:space="preserve">(2019 : Payment by a lessee for reduction of the </t>
  </si>
  <si>
    <t>outstanding liabilities relating to finance leases)</t>
  </si>
  <si>
    <t>Net increase in cash and cash equivalents</t>
  </si>
  <si>
    <t>8, 21</t>
  </si>
  <si>
    <t xml:space="preserve">    Profit</t>
  </si>
  <si>
    <t>Loss from changes in fair value of financial assets</t>
  </si>
  <si>
    <t>in accordance with TFRS 9</t>
  </si>
  <si>
    <t>Reversal of impairment loss determined</t>
  </si>
  <si>
    <t>Reversal of impairment loss recognised in profit or loss</t>
  </si>
  <si>
    <t>Loans to related party</t>
  </si>
  <si>
    <t>Bad and doubtful debts expenses</t>
  </si>
  <si>
    <t xml:space="preserve">Loss from changes in fair value of financial assets </t>
  </si>
  <si>
    <t>on ordinary</t>
  </si>
  <si>
    <t>shares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</si>
  <si>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</si>
  <si>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Gain on sales of land</t>
  </si>
  <si>
    <t xml:space="preserve">Net cash generated from (used in)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</si>
</sst>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\ ;\(#,##0\)"/>
    <numFmt numFmtId="166" formatCode="_(* #,##0_);_(* \(#,##0\);_(* &quot;-&quot;??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Border="1" applyAlignment="1"/>
    <xf numFmtId="0" fontId="4" fillId="0" borderId="0" xfId="0" applyFont="1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Border="1" applyAlignment="1"/>
    <xf numFmtId="165" fontId="3" fillId="0" borderId="0" xfId="0" applyNumberFormat="1" applyFont="1" applyBorder="1" applyAlignment="1">
      <alignment horizontal="right"/>
    </xf>
    <xf numFmtId="37" fontId="0" fillId="0" borderId="0" xfId="0" applyNumberFormat="1" applyBorder="1" applyAlignment="1"/>
    <xf numFmtId="37" fontId="3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37" fontId="2" fillId="0" borderId="1" xfId="0" applyNumberFormat="1" applyFont="1" applyBorder="1" applyAlignment="1">
      <alignment horizontal="right"/>
    </xf>
    <xf numFmtId="37" fontId="2" fillId="0" borderId="2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8" fillId="0" borderId="0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37" fontId="2" fillId="0" borderId="0" xfId="0" applyNumberFormat="1" applyFont="1" applyBorder="1" applyAlignment="1"/>
    <xf numFmtId="0" fontId="2" fillId="0" borderId="0" xfId="0" applyFont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165" fontId="3" fillId="0" borderId="2" xfId="0" applyNumberFormat="1" applyFont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0" fillId="0" borderId="0" xfId="0" applyNumberFormat="1" applyBorder="1" applyAlignment="1"/>
    <xf numFmtId="165" fontId="0" fillId="0" borderId="0" xfId="0" applyNumberFormat="1" applyFill="1" applyBorder="1" applyAlignment="1"/>
    <xf numFmtId="165" fontId="0" fillId="0" borderId="0" xfId="0" applyNumberFormat="1" applyFill="1" applyBorder="1" applyAlignment="1">
      <alignment horizontal="right"/>
    </xf>
    <xf numFmtId="165" fontId="3" fillId="0" borderId="0" xfId="0" applyNumberFormat="1" applyFont="1" applyBorder="1" applyAlignment="1"/>
    <xf numFmtId="164" fontId="0" fillId="0" borderId="0" xfId="1" applyFont="1" applyBorder="1" applyAlignment="1"/>
    <xf numFmtId="165" fontId="2" fillId="0" borderId="0" xfId="0" applyNumberFormat="1" applyFont="1" applyBorder="1" applyAlignment="1">
      <alignment horizontal="right"/>
    </xf>
    <xf numFmtId="49" fontId="9" fillId="0" borderId="0" xfId="0" applyNumberFormat="1" applyFont="1" applyAlignment="1"/>
    <xf numFmtId="49" fontId="2" fillId="0" borderId="0" xfId="0" applyNumberFormat="1" applyFont="1" applyAlignment="1"/>
    <xf numFmtId="165" fontId="0" fillId="0" borderId="3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0" fontId="0" fillId="0" borderId="0" xfId="0" applyFill="1"/>
    <xf numFmtId="49" fontId="0" fillId="0" borderId="0" xfId="0" applyNumberFormat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37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37" fontId="0" fillId="0" borderId="0" xfId="0" applyNumberFormat="1" applyFill="1" applyBorder="1" applyAlignment="1"/>
    <xf numFmtId="165" fontId="0" fillId="0" borderId="3" xfId="0" applyNumberFormat="1" applyFill="1" applyBorder="1" applyAlignment="1"/>
    <xf numFmtId="165" fontId="2" fillId="0" borderId="4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49" fontId="0" fillId="0" borderId="0" xfId="0" applyNumberFormat="1" applyFont="1" applyBorder="1" applyAlignment="1">
      <alignment horizontal="left"/>
    </xf>
    <xf numFmtId="164" fontId="3" fillId="0" borderId="0" xfId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 indent="1"/>
    </xf>
    <xf numFmtId="49" fontId="0" fillId="0" borderId="0" xfId="0" applyNumberFormat="1" applyFill="1" applyBorder="1" applyAlignment="1">
      <alignment horizontal="left" indent="1"/>
    </xf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10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left"/>
    </xf>
    <xf numFmtId="164" fontId="0" fillId="0" borderId="0" xfId="1" quotePrefix="1" applyFont="1" applyFill="1" applyBorder="1" applyAlignment="1">
      <alignment horizontal="right" indent="1"/>
    </xf>
    <xf numFmtId="0" fontId="9" fillId="0" borderId="0" xfId="0" applyFont="1" applyBorder="1" applyAlignment="1"/>
    <xf numFmtId="166" fontId="2" fillId="0" borderId="1" xfId="1" applyNumberFormat="1" applyFont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0" fontId="2" fillId="0" borderId="0" xfId="0" applyFont="1" applyFill="1" applyAlignment="1">
      <alignment horizontal="left"/>
    </xf>
    <xf numFmtId="166" fontId="2" fillId="0" borderId="1" xfId="1" applyNumberFormat="1" applyFont="1" applyBorder="1" applyAlignment="1">
      <alignment horizontal="center"/>
    </xf>
    <xf numFmtId="0" fontId="0" fillId="0" borderId="0" xfId="0" applyFont="1" applyBorder="1" applyAlignment="1"/>
    <xf numFmtId="49" fontId="7" fillId="0" borderId="0" xfId="0" applyNumberFormat="1" applyFont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0" fontId="0" fillId="0" borderId="0" xfId="0" applyFont="1" applyFill="1" applyAlignment="1">
      <alignment horizontal="left"/>
    </xf>
    <xf numFmtId="166" fontId="2" fillId="0" borderId="2" xfId="1" applyNumberFormat="1" applyFont="1" applyBorder="1" applyAlignment="1">
      <alignment horizontal="right"/>
    </xf>
    <xf numFmtId="166" fontId="0" fillId="0" borderId="0" xfId="1" applyNumberFormat="1" applyFont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37" fontId="2" fillId="0" borderId="3" xfId="0" applyNumberFormat="1" applyFont="1" applyBorder="1" applyAlignment="1">
      <alignment horizontal="right"/>
    </xf>
    <xf numFmtId="37" fontId="2" fillId="0" borderId="5" xfId="0" applyNumberFormat="1" applyFont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/>
    <xf numFmtId="166" fontId="3" fillId="0" borderId="0" xfId="1" applyNumberFormat="1" applyFont="1" applyBorder="1" applyAlignment="1">
      <alignment horizontal="right"/>
    </xf>
    <xf numFmtId="0" fontId="0" fillId="0" borderId="0" xfId="0" applyFont="1" applyFill="1" applyBorder="1" applyAlignment="1"/>
    <xf numFmtId="166" fontId="3" fillId="0" borderId="0" xfId="1" applyNumberFormat="1" applyFont="1" applyFill="1" applyBorder="1" applyAlignment="1"/>
    <xf numFmtId="165" fontId="8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164" fontId="2" fillId="0" borderId="0" xfId="1" applyFont="1" applyBorder="1" applyAlignment="1">
      <alignment horizontal="right"/>
    </xf>
    <xf numFmtId="166" fontId="3" fillId="0" borderId="3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/>
    <xf numFmtId="166" fontId="0" fillId="0" borderId="0" xfId="1" applyNumberFormat="1" applyFont="1" applyBorder="1" applyAlignment="1"/>
    <xf numFmtId="166" fontId="3" fillId="0" borderId="0" xfId="1" applyNumberFormat="1" applyFont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6" fontId="0" fillId="0" borderId="0" xfId="0" applyNumberFormat="1" applyBorder="1" applyAlignment="1">
      <alignment horizontal="right"/>
    </xf>
    <xf numFmtId="166" fontId="0" fillId="0" borderId="0" xfId="0" applyNumberFormat="1" applyBorder="1" applyAlignment="1"/>
    <xf numFmtId="37" fontId="0" fillId="0" borderId="0" xfId="0" applyNumberFormat="1" applyFont="1" applyFill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164" fontId="2" fillId="0" borderId="3" xfId="1" applyFont="1" applyBorder="1" applyAlignment="1">
      <alignment horizontal="right"/>
    </xf>
    <xf numFmtId="166" fontId="0" fillId="0" borderId="0" xfId="1" applyNumberFormat="1" applyFont="1" applyFill="1" applyBorder="1" applyAlignment="1"/>
    <xf numFmtId="0" fontId="11" fillId="0" borderId="0" xfId="0" applyFont="1"/>
    <xf numFmtId="166" fontId="11" fillId="0" borderId="0" xfId="0" applyNumberFormat="1" applyFont="1"/>
    <xf numFmtId="164" fontId="11" fillId="0" borderId="0" xfId="0" applyNumberFormat="1" applyFont="1"/>
    <xf numFmtId="0" fontId="0" fillId="0" borderId="3" xfId="0" applyFont="1" applyBorder="1" applyAlignment="1">
      <alignment horizontal="center"/>
    </xf>
    <xf numFmtId="164" fontId="0" fillId="0" borderId="0" xfId="1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164" fontId="0" fillId="0" borderId="0" xfId="1" quotePrefix="1" applyFont="1" applyFill="1" applyBorder="1" applyAlignment="1">
      <alignment horizontal="right"/>
    </xf>
    <xf numFmtId="10" fontId="0" fillId="0" borderId="0" xfId="3" applyNumberFormat="1" applyFont="1" applyBorder="1" applyAlignment="1"/>
    <xf numFmtId="166" fontId="0" fillId="0" borderId="0" xfId="0" applyNumberFormat="1"/>
    <xf numFmtId="166" fontId="0" fillId="0" borderId="3" xfId="1" applyNumberFormat="1" applyFont="1" applyBorder="1" applyAlignment="1">
      <alignment horizontal="right"/>
    </xf>
    <xf numFmtId="166" fontId="2" fillId="0" borderId="3" xfId="1" applyNumberFormat="1" applyFont="1" applyBorder="1" applyAlignment="1">
      <alignment horizontal="right"/>
    </xf>
    <xf numFmtId="164" fontId="0" fillId="0" borderId="0" xfId="0" applyNumberFormat="1" applyBorder="1" applyAlignment="1"/>
    <xf numFmtId="166" fontId="0" fillId="0" borderId="3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6" fontId="2" fillId="0" borderId="1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7" fontId="2" fillId="0" borderId="5" xfId="0" applyNumberFormat="1" applyFont="1" applyFill="1" applyBorder="1" applyAlignment="1">
      <alignment horizontal="right"/>
    </xf>
    <xf numFmtId="165" fontId="0" fillId="0" borderId="3" xfId="0" applyNumberForma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/>
    </xf>
    <xf numFmtId="37" fontId="3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indent="1"/>
    </xf>
    <xf numFmtId="166" fontId="8" fillId="0" borderId="0" xfId="1" applyNumberFormat="1" applyFont="1" applyAlignment="1">
      <alignment horizontal="center"/>
    </xf>
    <xf numFmtId="37" fontId="3" fillId="0" borderId="3" xfId="0" applyNumberFormat="1" applyFon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164" fontId="3" fillId="0" borderId="0" xfId="1" applyFont="1" applyFill="1" applyBorder="1" applyAlignment="1"/>
    <xf numFmtId="164" fontId="0" fillId="0" borderId="0" xfId="1" applyFont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0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5">
    <cellStyle name="Comma" xfId="1" builtinId="3"/>
    <cellStyle name="Comma 15" xfId="4"/>
    <cellStyle name="Comma 2" xfId="2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77"/>
  <sheetViews>
    <sheetView tabSelected="1" view="pageBreakPreview" zoomScaleNormal="85" zoomScaleSheetLayoutView="100" workbookViewId="0">
      <selection activeCell="A74" sqref="A74:XFD74"/>
    </sheetView>
  </sheetViews>
  <sheetFormatPr defaultColWidth="9.140625" defaultRowHeight="20.25" customHeight="1" x14ac:dyDescent="0.25"/>
  <cols>
    <col min="1" max="1" width="2" style="20" customWidth="1"/>
    <col min="2" max="2" width="35.140625" style="20" customWidth="1"/>
    <col min="3" max="3" width="7.42578125" style="16" customWidth="1"/>
    <col min="4" max="4" width="0.5703125" style="16" customWidth="1"/>
    <col min="5" max="5" width="14.5703125" style="7" customWidth="1"/>
    <col min="6" max="6" width="0.5703125" style="7" customWidth="1"/>
    <col min="7" max="7" width="14.5703125" style="7" customWidth="1"/>
    <col min="8" max="8" width="0.5703125" style="7" customWidth="1"/>
    <col min="9" max="9" width="14.5703125" style="7" customWidth="1"/>
    <col min="10" max="10" width="0.5703125" style="7" customWidth="1"/>
    <col min="11" max="11" width="14.5703125" style="7" customWidth="1"/>
    <col min="12" max="12" width="9.140625" style="7"/>
    <col min="13" max="13" width="16.85546875" style="7" customWidth="1"/>
    <col min="14" max="14" width="9.140625" style="7"/>
    <col min="15" max="15" width="13.140625" style="97" bestFit="1" customWidth="1"/>
    <col min="16" max="17" width="9.140625" style="7"/>
    <col min="18" max="18" width="13.140625" style="97" bestFit="1" customWidth="1"/>
    <col min="19" max="16384" width="9.140625" style="7"/>
  </cols>
  <sheetData>
    <row r="1" spans="1:19" ht="20.25" customHeight="1" x14ac:dyDescent="0.3">
      <c r="A1" s="17" t="s">
        <v>76</v>
      </c>
      <c r="B1" s="17"/>
    </row>
    <row r="2" spans="1:19" ht="20.25" customHeight="1" x14ac:dyDescent="0.25">
      <c r="A2" s="12" t="s">
        <v>56</v>
      </c>
      <c r="B2" s="12"/>
    </row>
    <row r="3" spans="1:19" ht="20.25" customHeight="1" x14ac:dyDescent="0.25">
      <c r="A3" s="12"/>
      <c r="B3" s="12"/>
    </row>
    <row r="4" spans="1:19" ht="20.25" customHeight="1" x14ac:dyDescent="0.25">
      <c r="A4" s="12"/>
      <c r="B4" s="12"/>
      <c r="E4" s="148" t="s">
        <v>68</v>
      </c>
      <c r="F4" s="148"/>
      <c r="G4" s="148"/>
      <c r="H4" s="16"/>
      <c r="I4" s="150" t="s">
        <v>66</v>
      </c>
      <c r="J4" s="150"/>
      <c r="K4" s="150"/>
    </row>
    <row r="5" spans="1:19" ht="20.25" customHeight="1" x14ac:dyDescent="0.25">
      <c r="A5" s="12"/>
      <c r="B5" s="12"/>
      <c r="E5" s="148" t="s">
        <v>67</v>
      </c>
      <c r="F5" s="148"/>
      <c r="G5" s="148"/>
      <c r="H5" s="16"/>
      <c r="I5" s="150" t="s">
        <v>67</v>
      </c>
      <c r="J5" s="150"/>
      <c r="K5" s="150"/>
    </row>
    <row r="6" spans="1:19" ht="20.25" customHeight="1" x14ac:dyDescent="0.25">
      <c r="A6" s="12"/>
      <c r="B6" s="12"/>
      <c r="E6" s="144" t="s">
        <v>57</v>
      </c>
      <c r="F6" s="144"/>
      <c r="G6" s="144"/>
      <c r="H6" s="16"/>
      <c r="I6" s="147" t="s">
        <v>57</v>
      </c>
      <c r="J6" s="147"/>
      <c r="K6" s="147"/>
    </row>
    <row r="7" spans="1:19" ht="20.25" customHeight="1" x14ac:dyDescent="0.25">
      <c r="A7" s="12" t="s">
        <v>8</v>
      </c>
      <c r="B7" s="12"/>
      <c r="C7" s="16" t="s">
        <v>6</v>
      </c>
      <c r="E7" s="5">
        <v>2020</v>
      </c>
      <c r="F7" s="5"/>
      <c r="G7" s="5">
        <v>2019</v>
      </c>
      <c r="H7" s="5"/>
      <c r="I7" s="5">
        <v>2020</v>
      </c>
      <c r="J7" s="5"/>
      <c r="K7" s="5">
        <v>2019</v>
      </c>
      <c r="O7" s="145"/>
      <c r="P7" s="145"/>
      <c r="R7" s="145"/>
      <c r="S7" s="145"/>
    </row>
    <row r="8" spans="1:19" ht="20.25" customHeight="1" x14ac:dyDescent="0.25">
      <c r="A8" s="18"/>
      <c r="B8" s="18"/>
      <c r="D8" s="96"/>
      <c r="E8" s="146" t="s">
        <v>10</v>
      </c>
      <c r="F8" s="146"/>
      <c r="G8" s="146"/>
      <c r="H8" s="146"/>
      <c r="I8" s="146"/>
      <c r="J8" s="146"/>
      <c r="K8" s="146"/>
    </row>
    <row r="9" spans="1:19" ht="20.25" customHeight="1" x14ac:dyDescent="0.25">
      <c r="A9" s="19" t="s">
        <v>9</v>
      </c>
      <c r="B9" s="19"/>
      <c r="E9" s="16"/>
      <c r="F9" s="16"/>
      <c r="G9" s="16"/>
      <c r="H9" s="16"/>
      <c r="I9" s="149"/>
      <c r="J9" s="149"/>
      <c r="K9" s="149"/>
    </row>
    <row r="10" spans="1:19" ht="20.25" customHeight="1" x14ac:dyDescent="0.25">
      <c r="A10" s="18" t="s">
        <v>7</v>
      </c>
      <c r="B10" s="18"/>
      <c r="C10" s="16">
        <v>5</v>
      </c>
      <c r="E10" s="31">
        <v>504434715</v>
      </c>
      <c r="F10" s="31"/>
      <c r="G10" s="31">
        <v>403659321</v>
      </c>
      <c r="H10" s="31"/>
      <c r="I10" s="31">
        <v>497831687</v>
      </c>
      <c r="J10" s="10"/>
      <c r="K10" s="31">
        <v>385597219</v>
      </c>
      <c r="P10" s="114"/>
      <c r="S10" s="114"/>
    </row>
    <row r="11" spans="1:19" ht="20.25" hidden="1" customHeight="1" x14ac:dyDescent="0.25">
      <c r="A11" s="20" t="s">
        <v>65</v>
      </c>
      <c r="B11" s="18"/>
      <c r="C11" s="16">
        <v>6</v>
      </c>
      <c r="E11" s="113"/>
      <c r="F11" s="31"/>
      <c r="G11" s="113">
        <v>0</v>
      </c>
      <c r="H11" s="57"/>
      <c r="I11" s="57">
        <v>0</v>
      </c>
      <c r="J11" s="10"/>
      <c r="K11" s="57">
        <v>0</v>
      </c>
      <c r="P11" s="114"/>
      <c r="S11" s="114"/>
    </row>
    <row r="12" spans="1:19" ht="20.25" customHeight="1" x14ac:dyDescent="0.25">
      <c r="A12" s="18" t="s">
        <v>25</v>
      </c>
      <c r="B12" s="18"/>
      <c r="C12" s="16">
        <v>25</v>
      </c>
      <c r="E12" s="31">
        <v>83951757</v>
      </c>
      <c r="F12" s="31"/>
      <c r="G12" s="31">
        <v>199961455</v>
      </c>
      <c r="H12" s="31"/>
      <c r="I12" s="31">
        <v>83552713</v>
      </c>
      <c r="J12" s="10"/>
      <c r="K12" s="31">
        <v>199961455</v>
      </c>
      <c r="M12" s="9"/>
      <c r="P12" s="114"/>
      <c r="S12" s="114"/>
    </row>
    <row r="13" spans="1:19" ht="20.25" customHeight="1" x14ac:dyDescent="0.25">
      <c r="A13" s="47" t="s">
        <v>77</v>
      </c>
      <c r="B13" s="29"/>
      <c r="C13" s="48" t="s">
        <v>148</v>
      </c>
      <c r="D13" s="48"/>
      <c r="E13" s="74">
        <v>70003233</v>
      </c>
      <c r="F13" s="85"/>
      <c r="G13" s="74">
        <v>49943585</v>
      </c>
      <c r="H13" s="85"/>
      <c r="I13" s="85">
        <v>67704851</v>
      </c>
      <c r="J13" s="50"/>
      <c r="K13" s="85">
        <v>47857848</v>
      </c>
      <c r="M13" s="9"/>
      <c r="P13" s="114"/>
      <c r="S13" s="114"/>
    </row>
    <row r="14" spans="1:19" ht="20.25" customHeight="1" x14ac:dyDescent="0.25">
      <c r="A14" s="44" t="s">
        <v>36</v>
      </c>
      <c r="B14" s="29"/>
      <c r="C14" s="16">
        <v>7</v>
      </c>
      <c r="E14" s="85">
        <v>137420113</v>
      </c>
      <c r="F14" s="85"/>
      <c r="G14" s="85">
        <v>127745328</v>
      </c>
      <c r="H14" s="85"/>
      <c r="I14" s="74">
        <v>136694051</v>
      </c>
      <c r="J14" s="10"/>
      <c r="K14" s="74">
        <v>127745328</v>
      </c>
      <c r="M14" s="9"/>
      <c r="P14" s="114"/>
      <c r="S14" s="114"/>
    </row>
    <row r="15" spans="1:19" ht="20.25" customHeight="1" x14ac:dyDescent="0.25">
      <c r="A15" s="18" t="s">
        <v>4</v>
      </c>
      <c r="B15" s="18"/>
      <c r="C15" s="16">
        <v>8</v>
      </c>
      <c r="E15" s="31">
        <v>130085180</v>
      </c>
      <c r="F15" s="31"/>
      <c r="G15" s="31">
        <v>182555768</v>
      </c>
      <c r="H15" s="31"/>
      <c r="I15" s="31">
        <v>129697459</v>
      </c>
      <c r="J15" s="10"/>
      <c r="K15" s="31">
        <v>182555768</v>
      </c>
      <c r="P15" s="114"/>
      <c r="S15" s="114"/>
    </row>
    <row r="16" spans="1:19" ht="20.25" customHeight="1" x14ac:dyDescent="0.25">
      <c r="A16" s="11" t="s">
        <v>11</v>
      </c>
      <c r="B16" s="11"/>
      <c r="E16" s="14">
        <f>SUM(E10:E15)</f>
        <v>925894998</v>
      </c>
      <c r="F16" s="24"/>
      <c r="G16" s="14">
        <f>SUM(G10:G15)</f>
        <v>963865457</v>
      </c>
      <c r="H16" s="24"/>
      <c r="I16" s="14">
        <f>SUM(I10:I15)</f>
        <v>915480761</v>
      </c>
      <c r="J16" s="10"/>
      <c r="K16" s="14">
        <f>SUM(K10:K15)</f>
        <v>943717618</v>
      </c>
      <c r="P16" s="114"/>
      <c r="S16" s="114"/>
    </row>
    <row r="17" spans="1:19" ht="20.25" customHeight="1" x14ac:dyDescent="0.25">
      <c r="A17" s="18"/>
      <c r="B17" s="18"/>
      <c r="E17" s="10"/>
      <c r="F17" s="10"/>
      <c r="G17" s="10"/>
      <c r="H17" s="10"/>
      <c r="I17" s="10"/>
      <c r="J17" s="10"/>
      <c r="K17" s="10"/>
    </row>
    <row r="18" spans="1:19" ht="20.25" customHeight="1" x14ac:dyDescent="0.25">
      <c r="A18" s="19" t="s">
        <v>12</v>
      </c>
      <c r="B18" s="19"/>
      <c r="E18" s="10"/>
      <c r="F18" s="10"/>
      <c r="G18" s="10"/>
      <c r="H18" s="10"/>
      <c r="I18" s="10"/>
      <c r="J18" s="10"/>
      <c r="K18" s="10"/>
    </row>
    <row r="19" spans="1:19" ht="20.25" customHeight="1" x14ac:dyDescent="0.25">
      <c r="A19" s="20" t="s">
        <v>75</v>
      </c>
      <c r="B19" s="19"/>
      <c r="C19" s="16">
        <v>9</v>
      </c>
      <c r="E19" s="57">
        <v>0</v>
      </c>
      <c r="F19" s="57"/>
      <c r="G19" s="57">
        <v>0</v>
      </c>
      <c r="H19" s="10"/>
      <c r="I19" s="31">
        <v>214000000</v>
      </c>
      <c r="J19" s="10"/>
      <c r="K19" s="31">
        <v>214000000</v>
      </c>
      <c r="P19" s="114"/>
      <c r="S19" s="114"/>
    </row>
    <row r="20" spans="1:19" ht="20.25" customHeight="1" x14ac:dyDescent="0.25">
      <c r="A20" s="20" t="s">
        <v>118</v>
      </c>
      <c r="B20" s="19"/>
      <c r="C20" s="16">
        <v>4</v>
      </c>
      <c r="E20" s="57">
        <v>0</v>
      </c>
      <c r="F20" s="57"/>
      <c r="G20" s="57">
        <v>0</v>
      </c>
      <c r="H20" s="10"/>
      <c r="I20" s="31">
        <v>59734800</v>
      </c>
      <c r="J20" s="10"/>
      <c r="K20" s="60">
        <v>59953400</v>
      </c>
      <c r="P20" s="114"/>
      <c r="S20" s="114"/>
    </row>
    <row r="21" spans="1:19" ht="20.25" customHeight="1" x14ac:dyDescent="0.25">
      <c r="A21" s="18" t="s">
        <v>34</v>
      </c>
      <c r="B21" s="18"/>
      <c r="C21" s="16">
        <v>10</v>
      </c>
      <c r="E21" s="31">
        <v>492662506</v>
      </c>
      <c r="F21" s="31"/>
      <c r="G21" s="31">
        <v>532944342</v>
      </c>
      <c r="H21" s="10"/>
      <c r="I21" s="31">
        <v>315824540</v>
      </c>
      <c r="J21" s="10"/>
      <c r="K21" s="31">
        <v>350924973</v>
      </c>
      <c r="P21" s="114"/>
      <c r="S21" s="114"/>
    </row>
    <row r="22" spans="1:19" ht="20.25" customHeight="1" x14ac:dyDescent="0.25">
      <c r="A22" s="56" t="s">
        <v>149</v>
      </c>
      <c r="B22" s="18"/>
      <c r="C22" s="16">
        <v>12</v>
      </c>
      <c r="E22" s="31">
        <v>39119072</v>
      </c>
      <c r="F22" s="31"/>
      <c r="G22" s="31">
        <v>40177521</v>
      </c>
      <c r="H22" s="10"/>
      <c r="I22" s="57">
        <v>0</v>
      </c>
      <c r="J22" s="10"/>
      <c r="K22" s="57">
        <v>0</v>
      </c>
      <c r="P22" s="114"/>
      <c r="S22" s="114"/>
    </row>
    <row r="23" spans="1:19" ht="20.25" customHeight="1" x14ac:dyDescent="0.25">
      <c r="A23" s="56" t="s">
        <v>81</v>
      </c>
      <c r="B23" s="18"/>
      <c r="C23" s="16">
        <v>13</v>
      </c>
      <c r="E23" s="60">
        <v>4033657</v>
      </c>
      <c r="F23" s="31"/>
      <c r="G23" s="60">
        <v>4905499</v>
      </c>
      <c r="H23" s="102"/>
      <c r="I23" s="60">
        <v>4033657</v>
      </c>
      <c r="J23" s="102"/>
      <c r="K23" s="60">
        <v>4905499</v>
      </c>
      <c r="P23" s="114"/>
      <c r="S23" s="114"/>
    </row>
    <row r="24" spans="1:19" ht="20.25" customHeight="1" x14ac:dyDescent="0.25">
      <c r="A24" s="29" t="s">
        <v>63</v>
      </c>
      <c r="B24" s="29"/>
      <c r="C24" s="48">
        <v>22</v>
      </c>
      <c r="D24" s="48"/>
      <c r="E24" s="31">
        <v>12970278</v>
      </c>
      <c r="F24" s="31"/>
      <c r="G24" s="31">
        <v>19533567</v>
      </c>
      <c r="H24" s="50"/>
      <c r="I24" s="31">
        <v>12970278</v>
      </c>
      <c r="J24" s="50"/>
      <c r="K24" s="31">
        <v>19533567</v>
      </c>
      <c r="P24" s="114"/>
      <c r="S24" s="114"/>
    </row>
    <row r="25" spans="1:19" ht="20.25" customHeight="1" x14ac:dyDescent="0.25">
      <c r="A25" s="18" t="s">
        <v>26</v>
      </c>
      <c r="B25" s="18"/>
      <c r="E25" s="31">
        <v>172000</v>
      </c>
      <c r="F25" s="31"/>
      <c r="G25" s="31">
        <v>174400</v>
      </c>
      <c r="H25" s="50"/>
      <c r="I25" s="31">
        <v>172000</v>
      </c>
      <c r="J25" s="50"/>
      <c r="K25" s="31">
        <v>174400</v>
      </c>
      <c r="P25" s="114"/>
      <c r="S25" s="114"/>
    </row>
    <row r="26" spans="1:19" ht="20.25" customHeight="1" x14ac:dyDescent="0.25">
      <c r="A26" s="11" t="s">
        <v>13</v>
      </c>
      <c r="B26" s="11"/>
      <c r="E26" s="14">
        <f>SUM(E19:E25)</f>
        <v>548957513</v>
      </c>
      <c r="F26" s="24"/>
      <c r="G26" s="14">
        <f>SUM(G19:G25)</f>
        <v>597735329</v>
      </c>
      <c r="H26" s="24"/>
      <c r="I26" s="14">
        <f>SUM(I19:I25)</f>
        <v>606735275</v>
      </c>
      <c r="J26" s="10"/>
      <c r="K26" s="14">
        <f>SUM(K19:K25)</f>
        <v>649491839</v>
      </c>
      <c r="P26" s="114"/>
      <c r="S26" s="114"/>
    </row>
    <row r="27" spans="1:19" ht="20.25" customHeight="1" x14ac:dyDescent="0.25">
      <c r="A27" s="11"/>
      <c r="B27" s="11"/>
      <c r="E27" s="10"/>
      <c r="F27" s="10"/>
      <c r="G27" s="10"/>
      <c r="H27" s="10"/>
      <c r="I27" s="10"/>
      <c r="J27" s="10"/>
      <c r="K27" s="10"/>
      <c r="P27" s="114"/>
      <c r="S27" s="114"/>
    </row>
    <row r="28" spans="1:19" ht="20.25" customHeight="1" thickBot="1" x14ac:dyDescent="0.3">
      <c r="A28" s="11" t="s">
        <v>14</v>
      </c>
      <c r="B28" s="11"/>
      <c r="E28" s="15">
        <f>+E16+E26</f>
        <v>1474852511</v>
      </c>
      <c r="F28" s="24"/>
      <c r="G28" s="15">
        <f>+G16+G26</f>
        <v>1561600786</v>
      </c>
      <c r="H28" s="24"/>
      <c r="I28" s="15">
        <f>+I16+I26</f>
        <v>1522216036</v>
      </c>
      <c r="J28" s="10"/>
      <c r="K28" s="15">
        <f>+K16+K26</f>
        <v>1593209457</v>
      </c>
      <c r="P28" s="114"/>
      <c r="S28" s="114"/>
    </row>
    <row r="29" spans="1:19" ht="20.25" customHeight="1" thickTop="1" x14ac:dyDescent="0.25">
      <c r="A29" s="11"/>
      <c r="B29" s="11"/>
      <c r="E29" s="10"/>
      <c r="F29" s="10"/>
      <c r="G29" s="10"/>
      <c r="H29" s="10"/>
      <c r="I29" s="10"/>
      <c r="J29" s="10"/>
      <c r="K29" s="10"/>
    </row>
    <row r="30" spans="1:19" ht="20.25" customHeight="1" x14ac:dyDescent="0.3">
      <c r="A30" s="17" t="s">
        <v>76</v>
      </c>
      <c r="B30" s="17"/>
    </row>
    <row r="31" spans="1:19" ht="20.25" customHeight="1" x14ac:dyDescent="0.25">
      <c r="A31" s="12" t="s">
        <v>56</v>
      </c>
      <c r="B31" s="12"/>
    </row>
    <row r="32" spans="1:19" ht="20.25" customHeight="1" x14ac:dyDescent="0.25">
      <c r="A32" s="12"/>
      <c r="B32" s="12"/>
    </row>
    <row r="33" spans="1:19" ht="20.25" customHeight="1" x14ac:dyDescent="0.25">
      <c r="A33" s="12"/>
      <c r="B33" s="12"/>
      <c r="E33" s="148" t="s">
        <v>68</v>
      </c>
      <c r="F33" s="148"/>
      <c r="G33" s="148"/>
      <c r="H33" s="16"/>
      <c r="I33" s="150" t="s">
        <v>66</v>
      </c>
      <c r="J33" s="150"/>
      <c r="K33" s="150"/>
    </row>
    <row r="34" spans="1:19" ht="20.25" customHeight="1" x14ac:dyDescent="0.25">
      <c r="A34" s="12"/>
      <c r="B34" s="12"/>
      <c r="E34" s="148" t="s">
        <v>67</v>
      </c>
      <c r="F34" s="148"/>
      <c r="G34" s="148"/>
      <c r="H34" s="16"/>
      <c r="I34" s="150" t="s">
        <v>67</v>
      </c>
      <c r="J34" s="150"/>
      <c r="K34" s="150"/>
      <c r="M34" s="12"/>
    </row>
    <row r="35" spans="1:19" ht="20.25" customHeight="1" x14ac:dyDescent="0.25">
      <c r="A35" s="12"/>
      <c r="B35" s="12"/>
      <c r="E35" s="144" t="s">
        <v>57</v>
      </c>
      <c r="F35" s="144"/>
      <c r="G35" s="144"/>
      <c r="H35" s="16"/>
      <c r="I35" s="147" t="s">
        <v>57</v>
      </c>
      <c r="J35" s="147"/>
      <c r="K35" s="147"/>
      <c r="M35" s="12"/>
    </row>
    <row r="36" spans="1:19" ht="20.25" customHeight="1" x14ac:dyDescent="0.25">
      <c r="A36" s="12" t="s">
        <v>40</v>
      </c>
      <c r="B36" s="12"/>
      <c r="C36" s="16" t="s">
        <v>6</v>
      </c>
      <c r="E36" s="5">
        <v>2020</v>
      </c>
      <c r="F36" s="5"/>
      <c r="G36" s="5">
        <v>2019</v>
      </c>
      <c r="H36" s="5"/>
      <c r="I36" s="5">
        <v>2020</v>
      </c>
      <c r="J36" s="5"/>
      <c r="K36" s="5">
        <v>2019</v>
      </c>
    </row>
    <row r="37" spans="1:19" ht="20.25" customHeight="1" x14ac:dyDescent="0.25">
      <c r="A37" s="18"/>
      <c r="B37" s="18"/>
      <c r="D37" s="96"/>
      <c r="E37" s="146" t="s">
        <v>10</v>
      </c>
      <c r="F37" s="146"/>
      <c r="G37" s="146"/>
      <c r="H37" s="146"/>
      <c r="I37" s="146"/>
      <c r="J37" s="146"/>
      <c r="K37" s="146"/>
    </row>
    <row r="38" spans="1:19" ht="20.25" customHeight="1" x14ac:dyDescent="0.25">
      <c r="A38" s="43" t="s">
        <v>15</v>
      </c>
      <c r="B38" s="43"/>
      <c r="C38" s="48"/>
      <c r="D38" s="48"/>
      <c r="E38" s="31"/>
      <c r="F38" s="31"/>
      <c r="G38" s="31"/>
      <c r="H38" s="31"/>
      <c r="I38" s="31"/>
      <c r="J38" s="31"/>
      <c r="K38" s="31"/>
      <c r="M38" s="12"/>
    </row>
    <row r="39" spans="1:19" ht="20.25" customHeight="1" x14ac:dyDescent="0.25">
      <c r="A39" s="29" t="s">
        <v>20</v>
      </c>
      <c r="B39" s="29"/>
      <c r="C39" s="48">
        <v>14</v>
      </c>
      <c r="D39" s="48"/>
      <c r="E39" s="31">
        <v>58094947</v>
      </c>
      <c r="F39" s="31"/>
      <c r="G39" s="31">
        <v>136212462</v>
      </c>
      <c r="H39" s="31"/>
      <c r="I39" s="31">
        <v>58094947</v>
      </c>
      <c r="J39" s="31"/>
      <c r="K39" s="31">
        <v>136212462</v>
      </c>
      <c r="P39" s="114"/>
      <c r="S39" s="114"/>
    </row>
    <row r="40" spans="1:19" ht="20.25" customHeight="1" x14ac:dyDescent="0.25">
      <c r="A40" s="47" t="s">
        <v>78</v>
      </c>
      <c r="B40" s="29"/>
      <c r="C40" s="48">
        <v>15</v>
      </c>
      <c r="D40" s="48"/>
      <c r="E40" s="31">
        <v>29521344.651297607</v>
      </c>
      <c r="F40" s="31"/>
      <c r="G40" s="31">
        <v>46683545</v>
      </c>
      <c r="H40" s="31"/>
      <c r="I40" s="31">
        <v>20080606.651297607</v>
      </c>
      <c r="J40" s="31"/>
      <c r="K40" s="31">
        <v>37900035</v>
      </c>
      <c r="M40" s="33"/>
      <c r="P40" s="114"/>
      <c r="S40" s="114"/>
    </row>
    <row r="41" spans="1:19" ht="20.25" customHeight="1" x14ac:dyDescent="0.25">
      <c r="A41" s="104" t="s">
        <v>95</v>
      </c>
      <c r="B41" s="29"/>
      <c r="C41" s="86"/>
      <c r="D41" s="86"/>
      <c r="J41" s="31"/>
      <c r="M41" s="101"/>
    </row>
    <row r="42" spans="1:19" ht="20.25" customHeight="1" x14ac:dyDescent="0.25">
      <c r="A42" s="18"/>
      <c r="B42" s="56" t="s">
        <v>96</v>
      </c>
      <c r="C42" s="16">
        <v>7</v>
      </c>
      <c r="E42" s="31">
        <v>11228901</v>
      </c>
      <c r="F42" s="31"/>
      <c r="G42" s="60">
        <v>9169346</v>
      </c>
      <c r="H42" s="31"/>
      <c r="I42" s="31">
        <v>10894134</v>
      </c>
      <c r="J42" s="8"/>
      <c r="K42" s="31">
        <v>9169346</v>
      </c>
      <c r="M42" s="101"/>
      <c r="P42" s="114"/>
      <c r="S42" s="114"/>
    </row>
    <row r="43" spans="1:19" ht="20.25" customHeight="1" x14ac:dyDescent="0.25">
      <c r="A43" s="18" t="s">
        <v>137</v>
      </c>
      <c r="B43" s="56"/>
      <c r="E43" s="31">
        <v>637195</v>
      </c>
      <c r="F43" s="31"/>
      <c r="G43" s="60">
        <v>600178</v>
      </c>
      <c r="H43" s="31"/>
      <c r="I43" s="31">
        <v>637195</v>
      </c>
      <c r="J43" s="8"/>
      <c r="K43" s="60">
        <v>600178</v>
      </c>
      <c r="P43" s="114"/>
      <c r="S43" s="114"/>
    </row>
    <row r="44" spans="1:19" ht="20.25" customHeight="1" x14ac:dyDescent="0.25">
      <c r="A44" s="18"/>
      <c r="B44" s="21" t="s">
        <v>138</v>
      </c>
      <c r="E44" s="31"/>
      <c r="F44" s="31"/>
      <c r="G44" s="57"/>
      <c r="H44" s="31"/>
      <c r="I44" s="31"/>
      <c r="J44" s="8"/>
      <c r="K44" s="60"/>
      <c r="P44" s="114"/>
      <c r="S44" s="114"/>
    </row>
    <row r="45" spans="1:19" ht="20.25" customHeight="1" x14ac:dyDescent="0.25">
      <c r="A45" s="47" t="s">
        <v>109</v>
      </c>
      <c r="B45" s="29"/>
      <c r="C45" s="48"/>
      <c r="D45" s="48"/>
      <c r="E45" s="60">
        <v>764372.34870239487</v>
      </c>
      <c r="F45" s="31"/>
      <c r="G45" s="31">
        <v>1029531</v>
      </c>
      <c r="H45" s="31"/>
      <c r="I45" s="60">
        <v>764372.34870239487</v>
      </c>
      <c r="J45" s="31"/>
      <c r="K45" s="31">
        <v>1029531</v>
      </c>
      <c r="M45" s="33"/>
      <c r="P45" s="114"/>
      <c r="S45" s="114"/>
    </row>
    <row r="46" spans="1:19" ht="20.25" customHeight="1" x14ac:dyDescent="0.25">
      <c r="A46" s="11" t="s">
        <v>16</v>
      </c>
      <c r="B46" s="11"/>
      <c r="E46" s="23">
        <f>SUM(E39:E45)</f>
        <v>100246760</v>
      </c>
      <c r="F46" s="38"/>
      <c r="G46" s="23">
        <f>SUM(G39:G45)</f>
        <v>193695062</v>
      </c>
      <c r="H46" s="38"/>
      <c r="I46" s="23">
        <f>SUM(I39:I45)</f>
        <v>90471255</v>
      </c>
      <c r="J46" s="8"/>
      <c r="K46" s="23">
        <f>SUM(K39:K45)</f>
        <v>184911552</v>
      </c>
      <c r="P46" s="114"/>
      <c r="S46" s="114"/>
    </row>
    <row r="47" spans="1:19" ht="20.25" customHeight="1" x14ac:dyDescent="0.25">
      <c r="A47" s="11"/>
      <c r="B47" s="11"/>
      <c r="E47" s="38"/>
      <c r="F47" s="38"/>
      <c r="G47" s="38"/>
      <c r="H47" s="38"/>
      <c r="I47" s="38"/>
      <c r="J47" s="8"/>
      <c r="K47" s="38"/>
    </row>
    <row r="48" spans="1:19" ht="20.25" customHeight="1" x14ac:dyDescent="0.25">
      <c r="A48" s="39" t="s">
        <v>127</v>
      </c>
      <c r="B48" s="11"/>
      <c r="E48" s="38"/>
      <c r="F48" s="38"/>
      <c r="G48" s="38"/>
      <c r="H48" s="38"/>
      <c r="I48" s="38"/>
      <c r="J48" s="8"/>
      <c r="K48" s="38"/>
    </row>
    <row r="49" spans="1:19" ht="20.25" customHeight="1" x14ac:dyDescent="0.25">
      <c r="A49" s="45" t="s">
        <v>150</v>
      </c>
      <c r="B49" s="11"/>
      <c r="E49" s="89">
        <v>1111764</v>
      </c>
      <c r="F49" s="89"/>
      <c r="G49" s="60">
        <v>1748960</v>
      </c>
      <c r="H49" s="89"/>
      <c r="I49" s="89">
        <v>1111764</v>
      </c>
      <c r="J49" s="8"/>
      <c r="K49" s="60">
        <v>1748960</v>
      </c>
      <c r="M49" s="33"/>
      <c r="P49" s="114"/>
      <c r="S49" s="114"/>
    </row>
    <row r="50" spans="1:19" ht="20.25" customHeight="1" x14ac:dyDescent="0.25">
      <c r="A50" s="45" t="s">
        <v>119</v>
      </c>
      <c r="B50" s="11"/>
      <c r="C50" s="16">
        <v>16</v>
      </c>
      <c r="E50" s="41">
        <v>58032478</v>
      </c>
      <c r="F50" s="89"/>
      <c r="G50" s="116">
        <v>58038165</v>
      </c>
      <c r="H50" s="89"/>
      <c r="I50" s="41">
        <v>58032478</v>
      </c>
      <c r="J50" s="8"/>
      <c r="K50" s="41">
        <v>58038165</v>
      </c>
      <c r="M50" s="33"/>
      <c r="P50" s="114"/>
      <c r="S50" s="114"/>
    </row>
    <row r="51" spans="1:19" ht="20.25" customHeight="1" x14ac:dyDescent="0.25">
      <c r="A51" s="40" t="s">
        <v>128</v>
      </c>
      <c r="B51" s="11"/>
      <c r="E51" s="23">
        <f>SUM(E49:E50)</f>
        <v>59144242</v>
      </c>
      <c r="F51" s="38"/>
      <c r="G51" s="23">
        <f>SUM(G49:G50)</f>
        <v>59787125</v>
      </c>
      <c r="H51" s="38"/>
      <c r="I51" s="23">
        <f>SUM(I49:I50)</f>
        <v>59144242</v>
      </c>
      <c r="J51" s="8"/>
      <c r="K51" s="23">
        <f>SUM(K49:K50)</f>
        <v>59787125</v>
      </c>
      <c r="P51" s="114"/>
      <c r="S51" s="114"/>
    </row>
    <row r="52" spans="1:19" ht="20.25" customHeight="1" x14ac:dyDescent="0.25">
      <c r="A52" s="40"/>
      <c r="B52" s="11"/>
      <c r="E52" s="54"/>
      <c r="F52" s="38"/>
      <c r="G52" s="54"/>
      <c r="H52" s="38"/>
      <c r="I52" s="54"/>
      <c r="J52" s="8"/>
      <c r="K52" s="54"/>
    </row>
    <row r="53" spans="1:19" ht="20.25" customHeight="1" x14ac:dyDescent="0.25">
      <c r="A53" s="40" t="s">
        <v>51</v>
      </c>
      <c r="B53" s="18"/>
      <c r="E53" s="55">
        <f>E46+E51</f>
        <v>159391002</v>
      </c>
      <c r="F53" s="38"/>
      <c r="G53" s="55">
        <f>G46+G51</f>
        <v>253482187</v>
      </c>
      <c r="H53" s="38"/>
      <c r="I53" s="55">
        <f>I46+I51</f>
        <v>149615497</v>
      </c>
      <c r="J53" s="8"/>
      <c r="K53" s="55">
        <f>K46+K51</f>
        <v>244698677</v>
      </c>
      <c r="M53" s="37"/>
      <c r="P53" s="114"/>
      <c r="S53" s="114"/>
    </row>
    <row r="54" spans="1:19" ht="20.25" customHeight="1" x14ac:dyDescent="0.25">
      <c r="A54" s="40"/>
      <c r="B54" s="18"/>
      <c r="E54" s="8"/>
      <c r="F54" s="8"/>
      <c r="G54" s="8"/>
      <c r="H54" s="8"/>
      <c r="I54" s="8"/>
      <c r="J54" s="8"/>
      <c r="K54" s="8"/>
    </row>
    <row r="55" spans="1:19" ht="20.25" customHeight="1" x14ac:dyDescent="0.25">
      <c r="A55" s="19" t="s">
        <v>41</v>
      </c>
      <c r="B55" s="19"/>
      <c r="E55" s="8"/>
      <c r="F55" s="8"/>
      <c r="G55" s="8"/>
      <c r="H55" s="8"/>
      <c r="I55" s="8"/>
      <c r="J55" s="8"/>
      <c r="K55" s="8"/>
    </row>
    <row r="56" spans="1:19" ht="20.25" customHeight="1" x14ac:dyDescent="0.25">
      <c r="A56" s="18" t="s">
        <v>21</v>
      </c>
      <c r="B56" s="7"/>
      <c r="E56" s="8"/>
      <c r="F56" s="8"/>
      <c r="G56" s="8"/>
      <c r="H56" s="8"/>
      <c r="I56" s="8"/>
      <c r="J56" s="8"/>
      <c r="K56" s="8"/>
    </row>
    <row r="57" spans="1:19" ht="20.25" customHeight="1" x14ac:dyDescent="0.25">
      <c r="A57" s="7"/>
      <c r="B57" s="18" t="s">
        <v>39</v>
      </c>
      <c r="P57" s="114"/>
      <c r="S57" s="114"/>
    </row>
    <row r="58" spans="1:19" ht="20.25" customHeight="1" x14ac:dyDescent="0.25">
      <c r="A58" s="7"/>
      <c r="B58" s="21" t="s">
        <v>139</v>
      </c>
      <c r="E58" s="8"/>
      <c r="F58" s="8"/>
      <c r="G58" s="8"/>
      <c r="H58" s="8"/>
      <c r="I58" s="8"/>
      <c r="J58" s="8"/>
      <c r="K58" s="8"/>
      <c r="P58" s="114"/>
      <c r="S58" s="114"/>
    </row>
    <row r="59" spans="1:19" ht="20.25" customHeight="1" thickBot="1" x14ac:dyDescent="0.3">
      <c r="A59" s="7"/>
      <c r="B59" s="21" t="s">
        <v>140</v>
      </c>
      <c r="E59" s="30">
        <v>142627650</v>
      </c>
      <c r="F59" s="8"/>
      <c r="G59" s="30">
        <v>142627650</v>
      </c>
      <c r="H59" s="8"/>
      <c r="I59" s="30">
        <v>142627650</v>
      </c>
      <c r="J59" s="8"/>
      <c r="K59" s="30">
        <v>142627650</v>
      </c>
      <c r="P59" s="114"/>
      <c r="S59" s="114"/>
    </row>
    <row r="60" spans="1:19" ht="20.25" customHeight="1" thickTop="1" x14ac:dyDescent="0.25">
      <c r="A60" s="7"/>
      <c r="B60" s="20" t="s">
        <v>22</v>
      </c>
      <c r="P60" s="114"/>
      <c r="S60" s="114"/>
    </row>
    <row r="61" spans="1:19" ht="20.25" customHeight="1" x14ac:dyDescent="0.25">
      <c r="A61" s="7"/>
      <c r="B61" s="21" t="s">
        <v>139</v>
      </c>
      <c r="E61" s="8"/>
      <c r="F61" s="8"/>
      <c r="G61" s="8"/>
      <c r="H61" s="8"/>
      <c r="I61" s="8"/>
      <c r="J61" s="8"/>
      <c r="K61" s="8"/>
      <c r="P61" s="114"/>
      <c r="S61" s="114"/>
    </row>
    <row r="62" spans="1:19" ht="20.25" customHeight="1" x14ac:dyDescent="0.25">
      <c r="A62" s="7"/>
      <c r="B62" s="21" t="s">
        <v>140</v>
      </c>
      <c r="E62" s="8">
        <v>142627650</v>
      </c>
      <c r="F62" s="8"/>
      <c r="G62" s="8">
        <v>142627650</v>
      </c>
      <c r="H62" s="8"/>
      <c r="I62" s="8">
        <v>142627650</v>
      </c>
      <c r="J62" s="8"/>
      <c r="K62" s="8">
        <v>142627650</v>
      </c>
      <c r="P62" s="114"/>
      <c r="S62" s="114"/>
    </row>
    <row r="63" spans="1:19" ht="20.25" customHeight="1" x14ac:dyDescent="0.25">
      <c r="A63" s="7" t="s">
        <v>141</v>
      </c>
      <c r="B63" s="18"/>
      <c r="E63" s="8"/>
      <c r="F63" s="8"/>
      <c r="G63" s="8"/>
      <c r="H63" s="8"/>
      <c r="I63" s="8"/>
      <c r="J63" s="8"/>
      <c r="K63" s="8"/>
    </row>
    <row r="64" spans="1:19" ht="20.25" customHeight="1" x14ac:dyDescent="0.25">
      <c r="A64" s="7"/>
      <c r="B64" s="56" t="s">
        <v>129</v>
      </c>
      <c r="E64" s="8">
        <v>286487187</v>
      </c>
      <c r="F64" s="8"/>
      <c r="G64" s="8">
        <v>286487187</v>
      </c>
      <c r="H64" s="8"/>
      <c r="I64" s="8">
        <v>286487187</v>
      </c>
      <c r="J64" s="8"/>
      <c r="K64" s="8">
        <v>286487187</v>
      </c>
      <c r="P64" s="114"/>
      <c r="S64" s="114"/>
    </row>
    <row r="65" spans="1:19" ht="20.25" customHeight="1" x14ac:dyDescent="0.25">
      <c r="A65" s="18" t="s">
        <v>0</v>
      </c>
      <c r="B65" s="7"/>
      <c r="E65" s="8"/>
      <c r="F65" s="8"/>
      <c r="G65" s="8"/>
      <c r="H65" s="8"/>
      <c r="I65" s="8"/>
      <c r="J65" s="8"/>
      <c r="K65" s="8"/>
    </row>
    <row r="66" spans="1:19" ht="20.25" customHeight="1" x14ac:dyDescent="0.25">
      <c r="A66" s="18"/>
      <c r="B66" s="7" t="s">
        <v>48</v>
      </c>
      <c r="E66" s="8"/>
      <c r="F66" s="8"/>
      <c r="G66" s="8"/>
      <c r="H66" s="8"/>
      <c r="I66" s="8"/>
      <c r="J66" s="8"/>
      <c r="K66" s="8"/>
    </row>
    <row r="67" spans="1:19" s="49" customFormat="1" ht="20.25" customHeight="1" x14ac:dyDescent="0.25">
      <c r="B67" s="58" t="s">
        <v>30</v>
      </c>
      <c r="C67" s="48">
        <v>17</v>
      </c>
      <c r="D67" s="48"/>
      <c r="E67" s="31">
        <v>14300000</v>
      </c>
      <c r="F67" s="31"/>
      <c r="G67" s="31">
        <v>14300000</v>
      </c>
      <c r="H67" s="31"/>
      <c r="I67" s="31">
        <v>14300000</v>
      </c>
      <c r="J67" s="31"/>
      <c r="K67" s="31">
        <v>14300000</v>
      </c>
      <c r="O67" s="97"/>
      <c r="P67" s="114"/>
      <c r="Q67" s="7"/>
      <c r="R67" s="97"/>
      <c r="S67" s="114"/>
    </row>
    <row r="68" spans="1:19" s="49" customFormat="1" ht="20.25" customHeight="1" x14ac:dyDescent="0.25">
      <c r="B68" s="7" t="s">
        <v>1</v>
      </c>
      <c r="C68" s="48"/>
      <c r="D68" s="48"/>
      <c r="E68" s="60">
        <f>G68+'SCI-7'!E32+'CH-9'!M16</f>
        <v>886504507</v>
      </c>
      <c r="F68" s="60"/>
      <c r="G68" s="60">
        <v>879153529</v>
      </c>
      <c r="H68" s="60"/>
      <c r="I68" s="60">
        <f>K68+'SCI-7'!I32+'CH-9'!M16</f>
        <v>929185702</v>
      </c>
      <c r="J68" s="57"/>
      <c r="K68" s="60">
        <v>905095943</v>
      </c>
      <c r="O68" s="97"/>
      <c r="P68" s="114"/>
      <c r="Q68" s="7"/>
      <c r="R68" s="97"/>
      <c r="S68" s="114"/>
    </row>
    <row r="69" spans="1:19" s="49" customFormat="1" ht="20.25" customHeight="1" x14ac:dyDescent="0.25">
      <c r="A69" s="49" t="s">
        <v>69</v>
      </c>
      <c r="B69" s="59"/>
      <c r="C69" s="48">
        <v>17</v>
      </c>
      <c r="D69" s="48"/>
      <c r="E69" s="60">
        <f>'CH-9'!K24</f>
        <v>-14457835</v>
      </c>
      <c r="F69" s="31"/>
      <c r="G69" s="31">
        <v>-14449767</v>
      </c>
      <c r="H69" s="31"/>
      <c r="I69" s="75">
        <v>0</v>
      </c>
      <c r="J69" s="31"/>
      <c r="K69" s="75">
        <v>0</v>
      </c>
      <c r="O69" s="97"/>
      <c r="P69" s="114"/>
      <c r="Q69" s="7"/>
      <c r="R69" s="97"/>
      <c r="S69" s="114"/>
    </row>
    <row r="70" spans="1:19" ht="20.25" customHeight="1" x14ac:dyDescent="0.25">
      <c r="A70" s="11" t="s">
        <v>42</v>
      </c>
      <c r="B70" s="11"/>
      <c r="E70" s="23">
        <f>SUM(E61:E69)</f>
        <v>1315461509</v>
      </c>
      <c r="F70" s="38"/>
      <c r="G70" s="23">
        <f>SUM(G61:G69)</f>
        <v>1308118599</v>
      </c>
      <c r="H70" s="38"/>
      <c r="I70" s="23">
        <f>SUM(I61:I69)</f>
        <v>1372600539</v>
      </c>
      <c r="J70" s="8"/>
      <c r="K70" s="23">
        <f>SUM(K61:K69)</f>
        <v>1348510780</v>
      </c>
      <c r="M70" s="37"/>
      <c r="P70" s="114"/>
      <c r="S70" s="114"/>
    </row>
    <row r="71" spans="1:19" ht="20.25" customHeight="1" x14ac:dyDescent="0.25">
      <c r="A71" s="18"/>
      <c r="B71" s="18"/>
      <c r="E71" s="8"/>
      <c r="F71" s="8"/>
      <c r="G71" s="8"/>
      <c r="H71" s="8"/>
      <c r="I71" s="8"/>
      <c r="J71" s="8"/>
      <c r="K71" s="8"/>
      <c r="P71" s="114"/>
      <c r="S71" s="114"/>
    </row>
    <row r="72" spans="1:19" ht="20.25" customHeight="1" thickBot="1" x14ac:dyDescent="0.3">
      <c r="A72" s="11" t="s">
        <v>43</v>
      </c>
      <c r="B72" s="18"/>
      <c r="E72" s="22">
        <f>+E53+E70</f>
        <v>1474852511</v>
      </c>
      <c r="F72" s="38"/>
      <c r="G72" s="22">
        <f>+G53+G70</f>
        <v>1561600786</v>
      </c>
      <c r="H72" s="38"/>
      <c r="I72" s="22">
        <f>+I53+I70</f>
        <v>1522216036</v>
      </c>
      <c r="J72" s="8"/>
      <c r="K72" s="22">
        <f>+K53+K70</f>
        <v>1593209457</v>
      </c>
      <c r="M72" s="9"/>
      <c r="P72" s="114"/>
      <c r="S72" s="114"/>
    </row>
    <row r="73" spans="1:19" ht="20.25" customHeight="1" thickTop="1" x14ac:dyDescent="0.25">
      <c r="A73" s="18"/>
      <c r="B73" s="18"/>
      <c r="E73" s="8"/>
      <c r="F73" s="8"/>
      <c r="G73" s="8"/>
      <c r="H73" s="8"/>
      <c r="I73" s="8"/>
      <c r="J73" s="8"/>
      <c r="K73" s="8"/>
    </row>
    <row r="74" spans="1:19" ht="20.25" customHeight="1" x14ac:dyDescent="0.25">
      <c r="E74" s="37"/>
      <c r="F74" s="37"/>
      <c r="G74" s="37"/>
      <c r="H74" s="37"/>
      <c r="I74" s="37"/>
      <c r="J74" s="37"/>
      <c r="K74" s="37"/>
    </row>
    <row r="75" spans="1:19" ht="20.25" customHeight="1" x14ac:dyDescent="0.25">
      <c r="E75" s="101"/>
    </row>
    <row r="77" spans="1:19" ht="20.25" customHeight="1" x14ac:dyDescent="0.25">
      <c r="E77" s="118"/>
    </row>
  </sheetData>
  <mergeCells count="17">
    <mergeCell ref="E4:G4"/>
    <mergeCell ref="E5:G5"/>
    <mergeCell ref="E33:G33"/>
    <mergeCell ref="E34:G34"/>
    <mergeCell ref="I9:K9"/>
    <mergeCell ref="I4:K4"/>
    <mergeCell ref="I33:K33"/>
    <mergeCell ref="I5:K5"/>
    <mergeCell ref="E8:K8"/>
    <mergeCell ref="I34:K34"/>
    <mergeCell ref="I6:K6"/>
    <mergeCell ref="E6:G6"/>
    <mergeCell ref="E35:G35"/>
    <mergeCell ref="O7:P7"/>
    <mergeCell ref="R7:S7"/>
    <mergeCell ref="E37:K37"/>
    <mergeCell ref="I35:K35"/>
  </mergeCells>
  <phoneticPr fontId="5" type="noConversion"/>
  <pageMargins left="0.8" right="0.8" top="0.48" bottom="0.5" header="0.5" footer="0.5"/>
  <pageSetup paperSize="9" scale="82" firstPageNumber="5" orientation="portrait" useFirstPageNumber="1" r:id="rId1"/>
  <headerFooter>
    <oddFooter>&amp;L The accompanying notes are an integral part of these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8"/>
  <sheetViews>
    <sheetView view="pageBreakPreview" zoomScaleNormal="80" zoomScaleSheetLayoutView="100" workbookViewId="0">
      <selection activeCell="E77" sqref="E77"/>
    </sheetView>
  </sheetViews>
  <sheetFormatPr defaultColWidth="9.140625" defaultRowHeight="20.25" customHeight="1" x14ac:dyDescent="0.25"/>
  <cols>
    <col min="1" max="1" width="2" style="20" customWidth="1"/>
    <col min="2" max="2" width="38.42578125" style="20" customWidth="1"/>
    <col min="3" max="3" width="7.42578125" style="16" customWidth="1"/>
    <col min="4" max="4" width="0.5703125" style="16" customWidth="1"/>
    <col min="5" max="5" width="14.5703125" style="7" customWidth="1"/>
    <col min="6" max="6" width="0.5703125" style="7" customWidth="1"/>
    <col min="7" max="7" width="14.5703125" style="7" customWidth="1"/>
    <col min="8" max="8" width="0.5703125" style="7" customWidth="1"/>
    <col min="9" max="9" width="14.5703125" style="7" customWidth="1"/>
    <col min="10" max="10" width="0.5703125" style="7" customWidth="1"/>
    <col min="11" max="11" width="14.5703125" style="7" customWidth="1"/>
    <col min="12" max="12" width="9.140625" style="7"/>
    <col min="13" max="13" width="16.85546875" style="7" customWidth="1"/>
    <col min="14" max="14" width="11.42578125" style="7" bestFit="1" customWidth="1"/>
    <col min="15" max="15" width="13.85546875" style="7" customWidth="1"/>
    <col min="16" max="16" width="8.140625" style="7" bestFit="1" customWidth="1"/>
    <col min="17" max="17" width="9.140625" style="7"/>
    <col min="18" max="18" width="13.140625" style="7" bestFit="1" customWidth="1"/>
    <col min="19" max="16384" width="9.140625" style="7"/>
  </cols>
  <sheetData>
    <row r="1" spans="1:19" ht="20.25" customHeight="1" x14ac:dyDescent="0.3">
      <c r="A1" s="17" t="s">
        <v>76</v>
      </c>
      <c r="B1" s="17"/>
    </row>
    <row r="2" spans="1:19" ht="20.25" customHeight="1" x14ac:dyDescent="0.25">
      <c r="A2" s="12" t="s">
        <v>58</v>
      </c>
      <c r="B2" s="11"/>
    </row>
    <row r="3" spans="1:19" ht="18.95" customHeight="1" x14ac:dyDescent="0.25">
      <c r="A3" s="12"/>
      <c r="B3" s="11"/>
    </row>
    <row r="4" spans="1:19" ht="20.25" customHeight="1" x14ac:dyDescent="0.25">
      <c r="A4" s="12"/>
      <c r="B4" s="11"/>
      <c r="E4" s="148" t="s">
        <v>68</v>
      </c>
      <c r="F4" s="148"/>
      <c r="G4" s="148"/>
      <c r="I4" s="150" t="s">
        <v>66</v>
      </c>
      <c r="J4" s="150"/>
      <c r="K4" s="150"/>
    </row>
    <row r="5" spans="1:19" ht="20.25" customHeight="1" x14ac:dyDescent="0.25">
      <c r="A5" s="12"/>
      <c r="B5" s="11"/>
      <c r="E5" s="148" t="s">
        <v>67</v>
      </c>
      <c r="F5" s="148"/>
      <c r="G5" s="148"/>
      <c r="I5" s="150" t="s">
        <v>67</v>
      </c>
      <c r="J5" s="150"/>
      <c r="K5" s="150"/>
    </row>
    <row r="6" spans="1:19" ht="20.25" customHeight="1" x14ac:dyDescent="0.25">
      <c r="A6" s="12"/>
      <c r="B6" s="11"/>
      <c r="E6" s="152" t="s">
        <v>70</v>
      </c>
      <c r="F6" s="152"/>
      <c r="G6" s="152"/>
      <c r="H6" s="16"/>
      <c r="I6" s="147" t="s">
        <v>70</v>
      </c>
      <c r="J6" s="151"/>
      <c r="K6" s="151"/>
    </row>
    <row r="7" spans="1:19" ht="20.25" customHeight="1" x14ac:dyDescent="0.25">
      <c r="A7" s="18"/>
      <c r="B7" s="18"/>
      <c r="C7" s="16" t="s">
        <v>6</v>
      </c>
      <c r="E7" s="5">
        <v>2020</v>
      </c>
      <c r="F7" s="5"/>
      <c r="G7" s="5">
        <v>2019</v>
      </c>
      <c r="H7" s="5"/>
      <c r="I7" s="5">
        <v>2020</v>
      </c>
      <c r="J7" s="5"/>
      <c r="K7" s="5">
        <v>2019</v>
      </c>
      <c r="O7" s="145"/>
      <c r="P7" s="145"/>
      <c r="R7" s="145"/>
      <c r="S7" s="145"/>
    </row>
    <row r="8" spans="1:19" ht="20.25" customHeight="1" x14ac:dyDescent="0.25">
      <c r="A8" s="11"/>
      <c r="B8" s="11"/>
      <c r="D8" s="96"/>
      <c r="E8" s="146" t="s">
        <v>10</v>
      </c>
      <c r="F8" s="146"/>
      <c r="G8" s="146"/>
      <c r="H8" s="146"/>
      <c r="I8" s="146"/>
      <c r="J8" s="146"/>
      <c r="K8" s="146"/>
      <c r="O8" s="97"/>
      <c r="R8" s="97"/>
    </row>
    <row r="9" spans="1:19" ht="20.25" customHeight="1" x14ac:dyDescent="0.25">
      <c r="A9" s="43" t="s">
        <v>49</v>
      </c>
      <c r="B9" s="42"/>
      <c r="E9" s="10"/>
      <c r="F9" s="10"/>
      <c r="G9" s="10"/>
      <c r="H9" s="10"/>
      <c r="I9" s="10"/>
      <c r="J9" s="10"/>
      <c r="K9" s="10"/>
      <c r="O9" s="97"/>
      <c r="R9" s="97"/>
    </row>
    <row r="10" spans="1:19" ht="20.25" customHeight="1" x14ac:dyDescent="0.25">
      <c r="A10" s="56" t="s">
        <v>111</v>
      </c>
      <c r="B10" s="18"/>
      <c r="C10" s="16">
        <v>18</v>
      </c>
      <c r="E10" s="34">
        <v>793275920</v>
      </c>
      <c r="F10" s="34"/>
      <c r="G10" s="34">
        <v>888222907</v>
      </c>
      <c r="H10" s="34"/>
      <c r="I10" s="34">
        <v>790631283</v>
      </c>
      <c r="K10" s="34">
        <v>888222907</v>
      </c>
      <c r="O10" s="97"/>
      <c r="P10" s="114"/>
      <c r="R10" s="97"/>
      <c r="S10" s="114"/>
    </row>
    <row r="11" spans="1:19" ht="20.25" customHeight="1" x14ac:dyDescent="0.25">
      <c r="A11" s="18" t="s">
        <v>2</v>
      </c>
      <c r="B11" s="18"/>
      <c r="E11" s="33">
        <v>3491717</v>
      </c>
      <c r="F11" s="33"/>
      <c r="G11" s="33">
        <v>3815097</v>
      </c>
      <c r="H11" s="33"/>
      <c r="I11" s="33">
        <v>4273479</v>
      </c>
      <c r="K11" s="33">
        <v>4252203</v>
      </c>
      <c r="M11" s="33"/>
      <c r="O11" s="97"/>
      <c r="P11" s="114"/>
      <c r="R11" s="97"/>
      <c r="S11" s="114"/>
    </row>
    <row r="12" spans="1:19" ht="20.25" customHeight="1" x14ac:dyDescent="0.25">
      <c r="A12" s="56" t="s">
        <v>170</v>
      </c>
      <c r="B12" s="18"/>
      <c r="C12" s="16">
        <v>19</v>
      </c>
      <c r="E12" s="112">
        <v>0</v>
      </c>
      <c r="F12" s="33"/>
      <c r="G12" s="112">
        <v>55445482</v>
      </c>
      <c r="H12" s="33"/>
      <c r="I12" s="112">
        <v>0</v>
      </c>
      <c r="K12" s="112">
        <v>55445482</v>
      </c>
      <c r="M12" s="33"/>
      <c r="N12" s="101"/>
      <c r="O12" s="97"/>
      <c r="P12" s="114"/>
      <c r="R12" s="97"/>
      <c r="S12" s="114"/>
    </row>
    <row r="13" spans="1:19" ht="20.25" customHeight="1" x14ac:dyDescent="0.25">
      <c r="A13" s="18" t="s">
        <v>37</v>
      </c>
      <c r="B13" s="18"/>
      <c r="E13" s="60">
        <v>1041855</v>
      </c>
      <c r="F13" s="33"/>
      <c r="G13" s="60">
        <v>0</v>
      </c>
      <c r="H13" s="33"/>
      <c r="I13" s="112">
        <v>1041855</v>
      </c>
      <c r="K13" s="112">
        <v>0</v>
      </c>
      <c r="O13" s="97"/>
      <c r="P13" s="114"/>
      <c r="R13" s="97"/>
      <c r="S13" s="114"/>
    </row>
    <row r="14" spans="1:19" ht="20.25" customHeight="1" x14ac:dyDescent="0.25">
      <c r="A14" s="18" t="s">
        <v>3</v>
      </c>
      <c r="B14" s="18"/>
      <c r="E14" s="33">
        <v>1880659</v>
      </c>
      <c r="F14" s="33"/>
      <c r="G14" s="33">
        <v>2737693</v>
      </c>
      <c r="H14" s="33"/>
      <c r="I14" s="33">
        <v>1874824</v>
      </c>
      <c r="K14" s="33">
        <v>4325360</v>
      </c>
      <c r="M14" s="101"/>
      <c r="N14" s="101"/>
      <c r="O14" s="97"/>
      <c r="P14" s="114"/>
      <c r="R14" s="97"/>
      <c r="S14" s="114"/>
    </row>
    <row r="15" spans="1:19" ht="20.25" customHeight="1" x14ac:dyDescent="0.25">
      <c r="A15" s="42" t="s">
        <v>50</v>
      </c>
      <c r="B15" s="42"/>
      <c r="E15" s="14">
        <f>SUM(E10:E14)</f>
        <v>799690151</v>
      </c>
      <c r="F15" s="24"/>
      <c r="G15" s="14">
        <f>SUM(G10:G14)</f>
        <v>950221179</v>
      </c>
      <c r="H15" s="24"/>
      <c r="I15" s="14">
        <f>SUM(I10:I14)</f>
        <v>797821441</v>
      </c>
      <c r="J15" s="10"/>
      <c r="K15" s="14">
        <f>SUM(K10:K14)</f>
        <v>952245952</v>
      </c>
      <c r="O15" s="97"/>
      <c r="P15" s="114"/>
      <c r="R15" s="97"/>
      <c r="S15" s="114"/>
    </row>
    <row r="16" spans="1:19" ht="15" customHeight="1" x14ac:dyDescent="0.25">
      <c r="A16" s="18"/>
      <c r="B16" s="18"/>
      <c r="E16" s="10"/>
      <c r="F16" s="10"/>
      <c r="G16" s="10"/>
      <c r="H16" s="10"/>
      <c r="I16" s="10"/>
      <c r="J16" s="10"/>
      <c r="K16" s="10"/>
    </row>
    <row r="17" spans="1:19" ht="20.25" customHeight="1" x14ac:dyDescent="0.25">
      <c r="A17" s="19" t="s">
        <v>23</v>
      </c>
      <c r="B17" s="11"/>
      <c r="E17" s="10"/>
      <c r="F17" s="10"/>
      <c r="G17" s="10"/>
      <c r="H17" s="10"/>
      <c r="I17" s="10"/>
      <c r="J17" s="10"/>
      <c r="K17" s="10"/>
    </row>
    <row r="18" spans="1:19" ht="20.25" customHeight="1" x14ac:dyDescent="0.25">
      <c r="A18" s="56" t="s">
        <v>84</v>
      </c>
      <c r="B18" s="18"/>
      <c r="C18" s="16" t="s">
        <v>158</v>
      </c>
      <c r="E18" s="10">
        <v>671684511</v>
      </c>
      <c r="F18" s="10"/>
      <c r="G18" s="10">
        <v>958858749</v>
      </c>
      <c r="H18" s="10"/>
      <c r="I18" s="10">
        <v>662606976</v>
      </c>
      <c r="J18" s="10"/>
      <c r="K18" s="10">
        <v>958858749</v>
      </c>
      <c r="O18" s="97"/>
      <c r="P18" s="114"/>
      <c r="R18" s="97"/>
      <c r="S18" s="114"/>
    </row>
    <row r="19" spans="1:19" ht="20.25" customHeight="1" x14ac:dyDescent="0.25">
      <c r="A19" s="56" t="s">
        <v>85</v>
      </c>
      <c r="B19" s="18"/>
      <c r="C19" s="16">
        <v>21</v>
      </c>
      <c r="E19" s="102">
        <v>14189806</v>
      </c>
      <c r="F19" s="50"/>
      <c r="G19" s="50">
        <v>26365176</v>
      </c>
      <c r="H19" s="50"/>
      <c r="I19" s="50">
        <v>13860023</v>
      </c>
      <c r="J19" s="10"/>
      <c r="K19" s="50">
        <v>26365176</v>
      </c>
      <c r="O19" s="97"/>
      <c r="P19" s="114"/>
      <c r="R19" s="97"/>
      <c r="S19" s="114"/>
    </row>
    <row r="20" spans="1:19" s="49" customFormat="1" ht="20.25" customHeight="1" x14ac:dyDescent="0.25">
      <c r="A20" s="29" t="s">
        <v>46</v>
      </c>
      <c r="B20" s="29"/>
      <c r="C20" s="48">
        <v>21</v>
      </c>
      <c r="D20" s="48"/>
      <c r="E20" s="50">
        <v>89048572</v>
      </c>
      <c r="F20" s="50"/>
      <c r="G20" s="50">
        <v>120756744</v>
      </c>
      <c r="H20" s="50"/>
      <c r="I20" s="50">
        <v>79848399</v>
      </c>
      <c r="J20" s="50"/>
      <c r="K20" s="50">
        <v>106394374</v>
      </c>
      <c r="M20" s="52"/>
      <c r="O20" s="97"/>
      <c r="P20" s="114"/>
      <c r="Q20" s="7"/>
      <c r="R20" s="97"/>
      <c r="S20" s="114"/>
    </row>
    <row r="21" spans="1:19" s="49" customFormat="1" ht="20.25" customHeight="1" x14ac:dyDescent="0.25">
      <c r="A21" s="29" t="s">
        <v>79</v>
      </c>
      <c r="B21" s="29"/>
      <c r="C21" s="48"/>
      <c r="D21" s="48"/>
      <c r="E21" s="60">
        <v>0</v>
      </c>
      <c r="F21" s="50"/>
      <c r="G21" s="60">
        <v>3356655</v>
      </c>
      <c r="H21" s="50"/>
      <c r="I21" s="60">
        <v>0</v>
      </c>
      <c r="J21" s="50"/>
      <c r="K21" s="60">
        <v>3356655</v>
      </c>
      <c r="M21" s="52"/>
      <c r="O21" s="97"/>
      <c r="P21" s="114"/>
      <c r="Q21" s="7"/>
      <c r="R21" s="97"/>
      <c r="S21" s="114"/>
    </row>
    <row r="22" spans="1:19" ht="20.25" customHeight="1" x14ac:dyDescent="0.25">
      <c r="A22" s="11" t="s">
        <v>24</v>
      </c>
      <c r="B22" s="11"/>
      <c r="E22" s="14">
        <f>SUM(E18:E21)</f>
        <v>774922889</v>
      </c>
      <c r="F22" s="24"/>
      <c r="G22" s="14">
        <f>SUM(G18:G21)</f>
        <v>1109337324</v>
      </c>
      <c r="H22" s="24"/>
      <c r="I22" s="14">
        <f>SUM(I18:I21)</f>
        <v>756315398</v>
      </c>
      <c r="J22" s="10"/>
      <c r="K22" s="14">
        <f>SUM(K18:K21)</f>
        <v>1094974954</v>
      </c>
      <c r="O22" s="97"/>
      <c r="P22" s="114"/>
      <c r="R22" s="97"/>
      <c r="S22" s="114"/>
    </row>
    <row r="23" spans="1:19" ht="15" customHeight="1" x14ac:dyDescent="0.25">
      <c r="A23" s="18"/>
      <c r="B23" s="18"/>
      <c r="E23" s="10"/>
      <c r="F23" s="10"/>
      <c r="G23" s="10"/>
      <c r="H23" s="10"/>
      <c r="I23" s="10"/>
      <c r="J23" s="10"/>
      <c r="K23" s="10"/>
      <c r="O23" s="97"/>
      <c r="P23" s="114"/>
      <c r="R23" s="97"/>
      <c r="S23" s="114"/>
    </row>
    <row r="24" spans="1:19" customFormat="1" ht="21" customHeight="1" x14ac:dyDescent="0.25">
      <c r="A24" s="132" t="s">
        <v>130</v>
      </c>
      <c r="B24" s="26"/>
      <c r="C24" s="26"/>
      <c r="D24" s="133">
        <f>+D15-D22</f>
        <v>0</v>
      </c>
      <c r="E24" s="133">
        <f>E15-E22</f>
        <v>24767262</v>
      </c>
      <c r="F24" s="133">
        <f>+F15-F22</f>
        <v>0</v>
      </c>
      <c r="G24" s="133">
        <f>G15-G22</f>
        <v>-159116145</v>
      </c>
      <c r="H24" s="133">
        <f>+H15-H22</f>
        <v>0</v>
      </c>
      <c r="I24" s="133">
        <f>I15-I22</f>
        <v>41506043</v>
      </c>
      <c r="J24" s="133">
        <f>+J15-J22</f>
        <v>0</v>
      </c>
      <c r="K24" s="133">
        <f>K15-K22</f>
        <v>-142729002</v>
      </c>
    </row>
    <row r="25" spans="1:19" s="49" customFormat="1" ht="20.25" customHeight="1" x14ac:dyDescent="0.25">
      <c r="A25" s="29" t="s">
        <v>47</v>
      </c>
      <c r="B25" s="29"/>
      <c r="C25" s="48"/>
      <c r="D25" s="48"/>
      <c r="E25" s="60">
        <v>124622</v>
      </c>
      <c r="F25" s="50"/>
      <c r="G25" s="60">
        <v>55288</v>
      </c>
      <c r="H25" s="50"/>
      <c r="I25" s="60">
        <v>124622</v>
      </c>
      <c r="J25" s="50"/>
      <c r="K25" s="60">
        <v>55288</v>
      </c>
      <c r="M25" s="52"/>
      <c r="O25" s="97"/>
      <c r="P25" s="114"/>
      <c r="Q25" s="7"/>
      <c r="R25" s="97"/>
      <c r="S25" s="114"/>
    </row>
    <row r="26" spans="1:19" s="49" customFormat="1" ht="20.25" customHeight="1" x14ac:dyDescent="0.25">
      <c r="A26" s="104" t="s">
        <v>162</v>
      </c>
      <c r="B26" s="29"/>
      <c r="C26" s="48"/>
      <c r="D26" s="48"/>
      <c r="E26" s="60"/>
      <c r="F26" s="50"/>
      <c r="G26" s="60"/>
      <c r="H26" s="50"/>
      <c r="I26" s="60"/>
      <c r="J26" s="50"/>
      <c r="K26" s="60"/>
      <c r="M26" s="52"/>
      <c r="O26" s="97"/>
      <c r="P26" s="114"/>
      <c r="Q26" s="7"/>
      <c r="R26" s="97"/>
      <c r="S26" s="114"/>
    </row>
    <row r="27" spans="1:19" s="49" customFormat="1" ht="20.25" customHeight="1" x14ac:dyDescent="0.25">
      <c r="A27" s="104"/>
      <c r="B27" s="104" t="s">
        <v>161</v>
      </c>
      <c r="C27" s="48"/>
      <c r="D27" s="48"/>
      <c r="E27" s="60">
        <v>-17879521</v>
      </c>
      <c r="F27" s="50"/>
      <c r="G27" s="60">
        <v>0</v>
      </c>
      <c r="H27" s="50"/>
      <c r="I27" s="60">
        <v>-17879521</v>
      </c>
      <c r="J27" s="50"/>
      <c r="K27" s="60">
        <v>0</v>
      </c>
      <c r="M27" s="52"/>
      <c r="O27" s="97"/>
      <c r="P27" s="114"/>
      <c r="Q27" s="7"/>
      <c r="R27" s="97"/>
      <c r="S27" s="114"/>
    </row>
    <row r="28" spans="1:19" customFormat="1" ht="21" customHeight="1" x14ac:dyDescent="0.25">
      <c r="A28" s="134" t="s">
        <v>160</v>
      </c>
      <c r="B28" s="26"/>
      <c r="C28" s="26"/>
      <c r="D28" s="26"/>
      <c r="E28" s="133"/>
      <c r="F28" s="26"/>
      <c r="G28" s="133"/>
      <c r="H28" s="135"/>
      <c r="I28" s="133"/>
      <c r="J28" s="135"/>
    </row>
    <row r="29" spans="1:19" customFormat="1" ht="21" customHeight="1" x14ac:dyDescent="0.25">
      <c r="A29" s="136" t="s">
        <v>131</v>
      </c>
      <c r="B29" s="26"/>
      <c r="C29" s="16"/>
      <c r="D29" s="26">
        <v>-3238</v>
      </c>
      <c r="E29" s="116">
        <v>83879</v>
      </c>
      <c r="F29" s="137">
        <v>0</v>
      </c>
      <c r="G29" s="116">
        <v>0</v>
      </c>
      <c r="H29" s="79">
        <v>-3238</v>
      </c>
      <c r="I29" s="116">
        <v>83879</v>
      </c>
      <c r="J29" s="79">
        <v>0</v>
      </c>
      <c r="K29" s="116">
        <v>0</v>
      </c>
    </row>
    <row r="30" spans="1:19" customFormat="1" ht="21" customHeight="1" x14ac:dyDescent="0.25">
      <c r="A30" s="132" t="s">
        <v>132</v>
      </c>
      <c r="C30" s="16"/>
      <c r="E30" s="133">
        <f>E24-SUM(E25:E29)</f>
        <v>42438282</v>
      </c>
      <c r="G30" s="133">
        <f>G24-SUM(G25:G29)</f>
        <v>-159171433</v>
      </c>
      <c r="I30" s="133">
        <f>I24-SUM(I25:I29)</f>
        <v>59177063</v>
      </c>
      <c r="J30" s="133">
        <v>0</v>
      </c>
      <c r="K30" s="133">
        <f>K24-SUM(K25:K29)</f>
        <v>-142784290</v>
      </c>
    </row>
    <row r="31" spans="1:19" customFormat="1" ht="21" customHeight="1" x14ac:dyDescent="0.25">
      <c r="A31" s="134" t="s">
        <v>133</v>
      </c>
      <c r="C31" s="16">
        <v>22</v>
      </c>
      <c r="E31" s="138">
        <v>6563289</v>
      </c>
      <c r="G31" s="92">
        <v>-7289399</v>
      </c>
      <c r="I31" s="139">
        <v>6563289</v>
      </c>
      <c r="J31" s="135"/>
      <c r="K31" s="92">
        <v>-7289399</v>
      </c>
    </row>
    <row r="32" spans="1:19" customFormat="1" ht="21" customHeight="1" thickBot="1" x14ac:dyDescent="0.3">
      <c r="A32" s="132" t="s">
        <v>147</v>
      </c>
      <c r="C32" s="16"/>
      <c r="E32" s="15">
        <f>E30-E31</f>
        <v>35874993</v>
      </c>
      <c r="G32" s="15">
        <f>G30-G31</f>
        <v>-151882034</v>
      </c>
      <c r="I32" s="15">
        <f>I30-I31</f>
        <v>52613774</v>
      </c>
      <c r="J32" s="135"/>
      <c r="K32" s="15">
        <f>K30-K31</f>
        <v>-135494891</v>
      </c>
    </row>
    <row r="33" spans="1:11" customFormat="1" ht="21" customHeight="1" thickTop="1" x14ac:dyDescent="0.25">
      <c r="A33" s="132"/>
      <c r="D33" s="24"/>
      <c r="F33" s="24"/>
      <c r="H33" s="24"/>
      <c r="I33" s="135"/>
      <c r="J33" s="24"/>
    </row>
    <row r="34" spans="1:11" ht="20.25" customHeight="1" x14ac:dyDescent="0.25">
      <c r="A34" s="11" t="s">
        <v>110</v>
      </c>
      <c r="B34" s="11"/>
      <c r="E34" s="24"/>
      <c r="F34" s="24"/>
      <c r="G34" s="24"/>
      <c r="H34" s="24"/>
      <c r="I34" s="24"/>
      <c r="J34" s="10"/>
      <c r="K34" s="24"/>
    </row>
    <row r="35" spans="1:11" customFormat="1" ht="20.25" customHeight="1" x14ac:dyDescent="0.25">
      <c r="A35" s="19" t="s">
        <v>87</v>
      </c>
      <c r="B35" s="48"/>
      <c r="C35" s="48"/>
      <c r="D35" s="85"/>
      <c r="E35" s="90"/>
      <c r="F35" s="85"/>
      <c r="G35" s="90"/>
      <c r="H35" s="85"/>
    </row>
    <row r="36" spans="1:11" customFormat="1" ht="20.25" customHeight="1" x14ac:dyDescent="0.25">
      <c r="A36" s="19" t="s">
        <v>88</v>
      </c>
      <c r="B36" s="48"/>
      <c r="C36" s="48"/>
      <c r="D36" s="85"/>
      <c r="E36" s="90"/>
      <c r="F36" s="85"/>
      <c r="G36" s="90"/>
      <c r="H36" s="85"/>
    </row>
    <row r="37" spans="1:11" ht="20.25" customHeight="1" x14ac:dyDescent="0.25">
      <c r="A37" s="20" t="s">
        <v>134</v>
      </c>
      <c r="B37" s="11"/>
      <c r="E37" s="116">
        <v>-8068</v>
      </c>
      <c r="F37" s="90"/>
      <c r="G37" s="116">
        <v>-13725349</v>
      </c>
      <c r="H37" s="90"/>
      <c r="I37" s="92">
        <v>0</v>
      </c>
      <c r="J37" s="90"/>
      <c r="K37" s="92">
        <v>0</v>
      </c>
    </row>
    <row r="38" spans="1:11" ht="20.25" customHeight="1" x14ac:dyDescent="0.25">
      <c r="A38" s="11" t="s">
        <v>135</v>
      </c>
      <c r="B38" s="83"/>
      <c r="E38" s="117">
        <f>SUM(E35:E37)</f>
        <v>-8068</v>
      </c>
      <c r="F38" s="24"/>
      <c r="G38" s="81">
        <f>SUM(G35:G37)</f>
        <v>-13725349</v>
      </c>
      <c r="H38" s="24"/>
      <c r="I38" s="105">
        <f>SUM(I35:I37)</f>
        <v>0</v>
      </c>
      <c r="J38" s="10"/>
      <c r="K38" s="105">
        <f>SUM(K35:K37)</f>
        <v>0</v>
      </c>
    </row>
    <row r="39" spans="1:11" ht="20.25" customHeight="1" thickBot="1" x14ac:dyDescent="0.3">
      <c r="A39" s="1" t="s">
        <v>136</v>
      </c>
      <c r="B39" s="83"/>
      <c r="E39" s="15">
        <f>E32+E38</f>
        <v>35866925</v>
      </c>
      <c r="F39" s="24"/>
      <c r="G39" s="15">
        <f>G32+G38</f>
        <v>-165607383</v>
      </c>
      <c r="H39" s="24"/>
      <c r="I39" s="15">
        <f>I32+I38</f>
        <v>52613774</v>
      </c>
      <c r="J39" s="10"/>
      <c r="K39" s="15">
        <f>K32+K38</f>
        <v>-135494891</v>
      </c>
    </row>
    <row r="40" spans="1:11" ht="15" customHeight="1" thickTop="1" x14ac:dyDescent="0.25">
      <c r="A40" s="18"/>
      <c r="B40" s="18"/>
      <c r="J40" s="8"/>
    </row>
    <row r="41" spans="1:11" ht="20.25" customHeight="1" thickBot="1" x14ac:dyDescent="0.3">
      <c r="A41" s="11" t="s">
        <v>169</v>
      </c>
      <c r="B41" s="11"/>
      <c r="C41" s="16">
        <v>23</v>
      </c>
      <c r="E41" s="103">
        <f>E32/570511000</f>
        <v>6.2882210860088592E-2</v>
      </c>
      <c r="F41" s="91"/>
      <c r="G41" s="103">
        <f>G32/570511000</f>
        <v>-0.26622104394130874</v>
      </c>
      <c r="H41" s="91"/>
      <c r="I41" s="103">
        <f>I32/570511000</f>
        <v>9.2222190282045396E-2</v>
      </c>
      <c r="J41" s="28"/>
      <c r="K41" s="103">
        <f>K32/570511000</f>
        <v>-0.23749742073334257</v>
      </c>
    </row>
    <row r="42" spans="1:11" ht="20.25" customHeight="1" thickTop="1" x14ac:dyDescent="0.25">
      <c r="A42" s="11"/>
      <c r="B42" s="11"/>
      <c r="E42" s="6"/>
      <c r="F42" s="6"/>
      <c r="G42" s="6"/>
      <c r="H42" s="6"/>
      <c r="I42" s="6"/>
      <c r="J42" s="6"/>
      <c r="K42" s="6"/>
    </row>
    <row r="46" spans="1:11" ht="20.25" customHeight="1" x14ac:dyDescent="0.25">
      <c r="E46" s="9"/>
      <c r="F46" s="9"/>
      <c r="G46" s="9"/>
      <c r="H46" s="9"/>
      <c r="I46" s="9"/>
      <c r="K46" s="9"/>
    </row>
    <row r="47" spans="1:11" ht="20.25" customHeight="1" x14ac:dyDescent="0.25">
      <c r="E47" s="9"/>
      <c r="F47" s="9"/>
      <c r="G47" s="9"/>
      <c r="H47" s="9"/>
      <c r="I47" s="9"/>
      <c r="K47" s="9"/>
    </row>
    <row r="48" spans="1:11" ht="20.25" customHeight="1" x14ac:dyDescent="0.25">
      <c r="E48" s="9"/>
      <c r="F48" s="9"/>
      <c r="G48" s="9"/>
      <c r="H48" s="9"/>
      <c r="I48" s="9"/>
      <c r="K48" s="9"/>
    </row>
  </sheetData>
  <mergeCells count="9">
    <mergeCell ref="R7:S7"/>
    <mergeCell ref="E8:K8"/>
    <mergeCell ref="I6:K6"/>
    <mergeCell ref="I5:K5"/>
    <mergeCell ref="I4:K4"/>
    <mergeCell ref="E4:G4"/>
    <mergeCell ref="E5:G5"/>
    <mergeCell ref="E6:G6"/>
    <mergeCell ref="O7:P7"/>
  </mergeCells>
  <pageMargins left="0.8" right="0.8" top="0.48" bottom="0.5" header="0.5" footer="0.5"/>
  <pageSetup paperSize="9" scale="79" firstPageNumber="7" orientation="portrait" useFirstPageNumber="1" r:id="rId1"/>
  <headerFooter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9"/>
  <sheetViews>
    <sheetView view="pageBreakPreview" zoomScale="90" zoomScaleNormal="80" zoomScaleSheetLayoutView="90" workbookViewId="0">
      <selection activeCell="E8" sqref="E8"/>
    </sheetView>
  </sheetViews>
  <sheetFormatPr defaultRowHeight="20.25" customHeight="1" x14ac:dyDescent="0.25"/>
  <cols>
    <col min="1" max="1" width="47.42578125" customWidth="1"/>
    <col min="2" max="2" width="7.140625" customWidth="1"/>
    <col min="3" max="3" width="15" customWidth="1"/>
    <col min="4" max="4" width="1.42578125" customWidth="1"/>
    <col min="5" max="5" width="15" customWidth="1"/>
    <col min="6" max="6" width="1.42578125" customWidth="1"/>
    <col min="7" max="7" width="15" customWidth="1"/>
    <col min="8" max="8" width="1.42578125" customWidth="1"/>
    <col min="9" max="9" width="15" customWidth="1"/>
    <col min="10" max="10" width="1.42578125" customWidth="1"/>
    <col min="11" max="11" width="15" customWidth="1"/>
    <col min="12" max="12" width="1.42578125" customWidth="1"/>
    <col min="13" max="13" width="15" customWidth="1"/>
    <col min="14" max="14" width="12" bestFit="1" customWidth="1"/>
  </cols>
  <sheetData>
    <row r="1" spans="1:15" ht="19.5" customHeight="1" x14ac:dyDescent="0.3">
      <c r="A1" s="17" t="s">
        <v>76</v>
      </c>
      <c r="B1" s="71"/>
      <c r="C1" s="7"/>
      <c r="D1" s="2"/>
      <c r="E1" s="2"/>
      <c r="F1" s="2"/>
      <c r="G1" s="2"/>
      <c r="H1" s="2"/>
      <c r="I1" s="2"/>
      <c r="J1" s="2"/>
      <c r="K1" s="2"/>
      <c r="L1" s="2"/>
      <c r="M1" s="2"/>
      <c r="N1" s="107"/>
      <c r="O1" s="107"/>
    </row>
    <row r="2" spans="1:15" ht="19.5" customHeight="1" x14ac:dyDescent="0.25">
      <c r="A2" s="12" t="s">
        <v>64</v>
      </c>
      <c r="B2" s="25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9.5" customHeight="1" x14ac:dyDescent="0.25">
      <c r="A3" s="12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9.5" customHeight="1" x14ac:dyDescent="0.25">
      <c r="A4" s="12"/>
      <c r="B4" s="12"/>
      <c r="C4" s="148" t="s">
        <v>71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5" ht="19.5" customHeight="1" x14ac:dyDescent="0.25">
      <c r="A5" s="12"/>
      <c r="B5" s="12"/>
      <c r="C5" s="2"/>
      <c r="D5" s="2"/>
      <c r="E5" s="128"/>
      <c r="F5" s="2"/>
      <c r="G5" s="3"/>
      <c r="H5" s="3"/>
      <c r="I5" s="3"/>
      <c r="J5" s="3"/>
      <c r="K5" s="93" t="s">
        <v>90</v>
      </c>
      <c r="L5" s="3"/>
      <c r="M5" s="2"/>
    </row>
    <row r="6" spans="1:15" ht="19.5" customHeight="1" x14ac:dyDescent="0.25">
      <c r="A6" s="12"/>
      <c r="B6" s="12"/>
      <c r="C6" s="2"/>
      <c r="D6" s="2"/>
      <c r="E6" s="128"/>
      <c r="F6" s="2"/>
      <c r="G6" s="154" t="s">
        <v>19</v>
      </c>
      <c r="H6" s="154"/>
      <c r="I6" s="154"/>
      <c r="J6" s="5"/>
      <c r="K6" s="110" t="s">
        <v>105</v>
      </c>
      <c r="L6" s="70"/>
      <c r="M6" s="2"/>
    </row>
    <row r="7" spans="1:15" ht="19.5" customHeight="1" x14ac:dyDescent="0.25">
      <c r="A7" s="4"/>
      <c r="B7" s="4"/>
      <c r="C7" s="5" t="s">
        <v>5</v>
      </c>
      <c r="D7" s="5"/>
      <c r="E7" s="46" t="s">
        <v>141</v>
      </c>
      <c r="F7" s="5"/>
      <c r="G7" s="93"/>
      <c r="H7" s="3"/>
      <c r="I7" s="3"/>
      <c r="J7" s="3"/>
      <c r="K7" s="93" t="s">
        <v>92</v>
      </c>
      <c r="L7" s="3"/>
      <c r="M7" s="3"/>
    </row>
    <row r="8" spans="1:15" ht="19.5" customHeight="1" x14ac:dyDescent="0.25">
      <c r="A8" s="4"/>
      <c r="B8" s="4"/>
      <c r="C8" s="46" t="s">
        <v>112</v>
      </c>
      <c r="D8" s="5"/>
      <c r="E8" s="46" t="s">
        <v>167</v>
      </c>
      <c r="F8" s="5"/>
      <c r="G8" s="93" t="s">
        <v>89</v>
      </c>
      <c r="H8" s="3"/>
      <c r="I8" s="3"/>
      <c r="J8" s="3"/>
      <c r="K8" s="93" t="s">
        <v>108</v>
      </c>
      <c r="L8" s="3"/>
      <c r="M8" s="5" t="s">
        <v>31</v>
      </c>
    </row>
    <row r="9" spans="1:15" ht="19.5" customHeight="1" x14ac:dyDescent="0.25">
      <c r="A9" s="1"/>
      <c r="B9" s="129"/>
      <c r="C9" s="46" t="s">
        <v>113</v>
      </c>
      <c r="D9" s="5"/>
      <c r="E9" s="46" t="s">
        <v>168</v>
      </c>
      <c r="F9" s="5"/>
      <c r="G9" s="130" t="s">
        <v>60</v>
      </c>
      <c r="H9" s="5"/>
      <c r="I9" s="5" t="s">
        <v>1</v>
      </c>
      <c r="J9" s="5"/>
      <c r="K9" s="93" t="s">
        <v>107</v>
      </c>
      <c r="L9" s="5"/>
      <c r="M9" s="93" t="s">
        <v>32</v>
      </c>
    </row>
    <row r="10" spans="1:15" ht="19.5" customHeight="1" x14ac:dyDescent="0.25">
      <c r="A10" s="68"/>
      <c r="B10" s="25"/>
      <c r="C10" s="153" t="s">
        <v>10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</row>
    <row r="11" spans="1:15" ht="19.5" customHeight="1" x14ac:dyDescent="0.25">
      <c r="A11" s="68" t="s">
        <v>115</v>
      </c>
      <c r="B11" s="25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</row>
    <row r="12" spans="1:15" ht="19.5" customHeight="1" x14ac:dyDescent="0.25">
      <c r="A12" s="1" t="s">
        <v>116</v>
      </c>
      <c r="B12" s="25"/>
      <c r="C12" s="73">
        <v>142627650</v>
      </c>
      <c r="D12" s="73"/>
      <c r="E12" s="73">
        <v>286487187</v>
      </c>
      <c r="F12" s="73"/>
      <c r="G12" s="73">
        <v>14300000</v>
      </c>
      <c r="H12" s="67"/>
      <c r="I12" s="67">
        <v>1031035563</v>
      </c>
      <c r="J12" s="67"/>
      <c r="K12" s="67">
        <v>-724418</v>
      </c>
      <c r="L12" s="67"/>
      <c r="M12" s="67">
        <f>SUM(C12:L12)</f>
        <v>1473725982</v>
      </c>
    </row>
    <row r="13" spans="1:15" ht="19.5" hidden="1" customHeight="1" x14ac:dyDescent="0.25">
      <c r="A13" s="1"/>
      <c r="B13" s="25"/>
      <c r="C13" s="67"/>
      <c r="D13" s="76"/>
      <c r="E13" s="67"/>
      <c r="F13" s="76"/>
      <c r="G13" s="67"/>
      <c r="H13" s="67"/>
      <c r="I13" s="67"/>
      <c r="J13" s="67"/>
      <c r="K13" s="67"/>
      <c r="L13" s="67"/>
      <c r="M13" s="67"/>
    </row>
    <row r="14" spans="1:15" ht="19.5" hidden="1" customHeight="1" x14ac:dyDescent="0.25">
      <c r="A14" s="1" t="s">
        <v>73</v>
      </c>
      <c r="B14" s="25"/>
      <c r="C14" s="67"/>
      <c r="D14" s="76"/>
      <c r="E14" s="67"/>
      <c r="F14" s="76"/>
      <c r="G14" s="67"/>
      <c r="H14" s="67"/>
      <c r="I14" s="67"/>
      <c r="J14" s="67"/>
      <c r="K14" s="67"/>
      <c r="L14" s="67"/>
      <c r="M14" s="67"/>
    </row>
    <row r="15" spans="1:15" ht="19.5" hidden="1" customHeight="1" x14ac:dyDescent="0.25">
      <c r="A15" s="65" t="s">
        <v>82</v>
      </c>
      <c r="B15" s="25"/>
      <c r="C15" s="67"/>
      <c r="D15" s="76"/>
      <c r="E15" s="67"/>
      <c r="F15" s="76"/>
      <c r="G15" s="67"/>
      <c r="H15" s="67"/>
      <c r="I15" s="67"/>
      <c r="J15" s="67"/>
      <c r="K15" s="67"/>
      <c r="L15" s="67"/>
      <c r="M15" s="67"/>
    </row>
    <row r="16" spans="1:15" ht="19.5" hidden="1" customHeight="1" x14ac:dyDescent="0.25">
      <c r="A16" s="70" t="s">
        <v>61</v>
      </c>
      <c r="B16" s="129">
        <v>27</v>
      </c>
      <c r="C16" s="98">
        <v>0</v>
      </c>
      <c r="D16" s="98"/>
      <c r="E16" s="98">
        <v>0</v>
      </c>
      <c r="F16" s="98"/>
      <c r="G16" s="98">
        <v>0</v>
      </c>
      <c r="H16" s="85"/>
      <c r="I16" s="60"/>
      <c r="J16" s="99"/>
      <c r="K16" s="99">
        <v>0</v>
      </c>
      <c r="L16" s="99"/>
      <c r="M16" s="60">
        <f>SUM(C16:L16)</f>
        <v>0</v>
      </c>
    </row>
    <row r="17" spans="1:13" ht="19.5" hidden="1" customHeight="1" x14ac:dyDescent="0.25">
      <c r="A17" s="65" t="s">
        <v>83</v>
      </c>
      <c r="B17" s="129"/>
      <c r="C17" s="66">
        <f>SUM(C16:C16)</f>
        <v>0</v>
      </c>
      <c r="D17" s="73"/>
      <c r="E17" s="66">
        <f>SUM(E16:E16)</f>
        <v>0</v>
      </c>
      <c r="F17" s="73"/>
      <c r="G17" s="66">
        <f>SUM(G16:G16)</f>
        <v>0</v>
      </c>
      <c r="H17" s="67"/>
      <c r="I17" s="66">
        <f>SUM(I16:I16)</f>
        <v>0</v>
      </c>
      <c r="J17" s="67"/>
      <c r="K17" s="66">
        <f>SUM(K16:K16)</f>
        <v>0</v>
      </c>
      <c r="L17" s="67"/>
      <c r="M17" s="66">
        <f>SUM(M16:M16)</f>
        <v>0</v>
      </c>
    </row>
    <row r="18" spans="1:13" ht="19.5" customHeight="1" x14ac:dyDescent="0.25">
      <c r="A18" s="65"/>
      <c r="B18" s="129"/>
      <c r="C18" s="76"/>
      <c r="D18" s="76"/>
      <c r="E18" s="76"/>
      <c r="F18" s="76"/>
      <c r="G18" s="76"/>
      <c r="H18" s="67"/>
      <c r="I18" s="74"/>
      <c r="J18" s="74"/>
      <c r="K18" s="74"/>
      <c r="L18" s="74"/>
      <c r="M18" s="67"/>
    </row>
    <row r="19" spans="1:13" ht="19.5" customHeight="1" x14ac:dyDescent="0.25">
      <c r="A19" s="68" t="s">
        <v>62</v>
      </c>
      <c r="B19" s="129"/>
      <c r="C19" s="76"/>
      <c r="D19" s="76"/>
      <c r="E19" s="76"/>
      <c r="F19" s="76"/>
      <c r="G19" s="76"/>
      <c r="H19" s="67"/>
      <c r="I19" s="74"/>
      <c r="J19" s="74"/>
      <c r="K19" s="74"/>
      <c r="L19" s="74"/>
      <c r="M19" s="67"/>
    </row>
    <row r="20" spans="1:13" ht="19.5" customHeight="1" x14ac:dyDescent="0.25">
      <c r="A20" s="77" t="s">
        <v>106</v>
      </c>
      <c r="B20" s="25"/>
      <c r="C20" s="98">
        <v>0</v>
      </c>
      <c r="D20" s="98"/>
      <c r="E20" s="98">
        <v>0</v>
      </c>
      <c r="F20" s="98"/>
      <c r="G20" s="98">
        <v>0</v>
      </c>
      <c r="H20" s="85"/>
      <c r="I20" s="60">
        <f>'SCI-7'!G32</f>
        <v>-151882034</v>
      </c>
      <c r="J20" s="60"/>
      <c r="K20" s="60">
        <v>0</v>
      </c>
      <c r="L20" s="60"/>
      <c r="M20" s="60">
        <f>SUM(C20:L20)</f>
        <v>-151882034</v>
      </c>
    </row>
    <row r="21" spans="1:13" ht="19.5" customHeight="1" x14ac:dyDescent="0.25">
      <c r="A21" s="77" t="s">
        <v>145</v>
      </c>
      <c r="B21" s="129"/>
      <c r="C21" s="98">
        <v>0</v>
      </c>
      <c r="D21" s="98"/>
      <c r="E21" s="98">
        <v>0</v>
      </c>
      <c r="F21" s="98"/>
      <c r="G21" s="98">
        <v>0</v>
      </c>
      <c r="H21" s="85"/>
      <c r="I21" s="60">
        <v>0</v>
      </c>
      <c r="J21" s="60"/>
      <c r="K21" s="60">
        <v>-13725349</v>
      </c>
      <c r="L21" s="60"/>
      <c r="M21" s="60">
        <f>SUM(C21:L21)</f>
        <v>-13725349</v>
      </c>
    </row>
    <row r="22" spans="1:13" ht="19.5" customHeight="1" x14ac:dyDescent="0.25">
      <c r="A22" s="68" t="s">
        <v>136</v>
      </c>
      <c r="B22" s="129"/>
      <c r="C22" s="66">
        <f>SUM(C20:C21)</f>
        <v>0</v>
      </c>
      <c r="D22" s="73"/>
      <c r="E22" s="66">
        <f>SUM(E20:E21)</f>
        <v>0</v>
      </c>
      <c r="F22" s="73"/>
      <c r="G22" s="66">
        <f>SUM(G20:G21)</f>
        <v>0</v>
      </c>
      <c r="H22" s="67"/>
      <c r="I22" s="66">
        <f>SUM(I20:I21)</f>
        <v>-151882034</v>
      </c>
      <c r="J22" s="67"/>
      <c r="K22" s="66">
        <f>SUM(K20:K21)</f>
        <v>-13725349</v>
      </c>
      <c r="L22" s="67"/>
      <c r="M22" s="66">
        <f>SUM(M20:M21)</f>
        <v>-165607383</v>
      </c>
    </row>
    <row r="23" spans="1:13" ht="19.5" customHeight="1" x14ac:dyDescent="0.25">
      <c r="A23" s="68"/>
      <c r="B23" s="129"/>
      <c r="C23" s="76"/>
      <c r="D23" s="76"/>
      <c r="E23" s="76"/>
      <c r="F23" s="76"/>
      <c r="G23" s="76"/>
      <c r="H23" s="67"/>
      <c r="I23" s="74"/>
      <c r="J23" s="74"/>
      <c r="K23" s="74"/>
      <c r="L23" s="74"/>
      <c r="M23" s="67"/>
    </row>
    <row r="24" spans="1:13" ht="19.5" customHeight="1" thickBot="1" x14ac:dyDescent="0.3">
      <c r="A24" s="84" t="s">
        <v>117</v>
      </c>
      <c r="B24" s="25"/>
      <c r="C24" s="78">
        <f>C12+C17+C22</f>
        <v>142627650</v>
      </c>
      <c r="D24" s="67"/>
      <c r="E24" s="78">
        <f>E12+E17+E22</f>
        <v>286487187</v>
      </c>
      <c r="F24" s="67"/>
      <c r="G24" s="78">
        <f>G12+G17+G22</f>
        <v>14300000</v>
      </c>
      <c r="H24" s="67"/>
      <c r="I24" s="78">
        <f>I12+I17+I22</f>
        <v>879153529</v>
      </c>
      <c r="J24" s="67"/>
      <c r="K24" s="78">
        <f>K12+K17+K22</f>
        <v>-14449767</v>
      </c>
      <c r="L24" s="67"/>
      <c r="M24" s="78">
        <f>M12+M17+M22</f>
        <v>1308118599</v>
      </c>
    </row>
    <row r="25" spans="1:13" ht="19.5" customHeight="1" thickTop="1" x14ac:dyDescent="0.25">
      <c r="K25" s="115"/>
    </row>
    <row r="26" spans="1:13" ht="19.5" customHeight="1" x14ac:dyDescent="0.25"/>
    <row r="29" spans="1:13" ht="20.25" customHeight="1" x14ac:dyDescent="0.25">
      <c r="K29" s="115"/>
    </row>
  </sheetData>
  <mergeCells count="3">
    <mergeCell ref="C10:M10"/>
    <mergeCell ref="C4:M4"/>
    <mergeCell ref="G6:I6"/>
  </mergeCells>
  <pageMargins left="0.8" right="0.8" top="0.48" bottom="0.5" header="0.5" footer="0.5"/>
  <pageSetup paperSize="9" scale="85" firstPageNumber="8" fitToHeight="2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D29"/>
  <sheetViews>
    <sheetView view="pageBreakPreview" zoomScale="80" zoomScaleNormal="80" zoomScaleSheetLayoutView="80" workbookViewId="0">
      <selection activeCell="E8" sqref="E8"/>
    </sheetView>
  </sheetViews>
  <sheetFormatPr defaultRowHeight="20.25" customHeight="1" x14ac:dyDescent="0.25"/>
  <cols>
    <col min="1" max="1" width="47.42578125" customWidth="1"/>
    <col min="2" max="2" width="7.140625" customWidth="1"/>
    <col min="3" max="3" width="15" customWidth="1"/>
    <col min="4" max="4" width="1.42578125" customWidth="1"/>
    <col min="5" max="5" width="15" customWidth="1"/>
    <col min="6" max="6" width="1.42578125" customWidth="1"/>
    <col min="7" max="7" width="15" customWidth="1"/>
    <col min="8" max="8" width="1.42578125" customWidth="1"/>
    <col min="9" max="9" width="15" customWidth="1"/>
    <col min="10" max="10" width="1.42578125" customWidth="1"/>
    <col min="11" max="11" width="15" customWidth="1"/>
    <col min="12" max="12" width="1.42578125" customWidth="1"/>
    <col min="13" max="13" width="15" customWidth="1"/>
    <col min="14" max="14" width="12" bestFit="1" customWidth="1"/>
  </cols>
  <sheetData>
    <row r="1" spans="1:15" ht="19.5" customHeight="1" x14ac:dyDescent="0.3">
      <c r="A1" s="17" t="s">
        <v>76</v>
      </c>
      <c r="B1" s="71"/>
      <c r="C1" s="7"/>
      <c r="D1" s="2"/>
      <c r="E1" s="2"/>
      <c r="F1" s="2"/>
      <c r="G1" s="2"/>
      <c r="H1" s="2"/>
      <c r="I1" s="2"/>
      <c r="J1" s="2"/>
      <c r="K1" s="2"/>
      <c r="L1" s="2"/>
      <c r="M1" s="2"/>
      <c r="N1" s="107"/>
      <c r="O1" s="107"/>
    </row>
    <row r="2" spans="1:15" ht="19.5" customHeight="1" x14ac:dyDescent="0.25">
      <c r="A2" s="12" t="s">
        <v>64</v>
      </c>
      <c r="B2" s="25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9.5" customHeight="1" x14ac:dyDescent="0.25">
      <c r="A3" s="12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9.5" customHeight="1" x14ac:dyDescent="0.25">
      <c r="A4" s="12"/>
      <c r="B4" s="12"/>
      <c r="C4" s="148" t="s">
        <v>71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5" ht="19.5" customHeight="1" x14ac:dyDescent="0.25">
      <c r="A5" s="12"/>
      <c r="B5" s="12"/>
      <c r="C5" s="2"/>
      <c r="D5" s="2"/>
      <c r="E5" s="95"/>
      <c r="F5" s="2"/>
      <c r="G5" s="3"/>
      <c r="H5" s="3"/>
      <c r="I5" s="3"/>
      <c r="J5" s="3"/>
      <c r="K5" s="93" t="s">
        <v>90</v>
      </c>
      <c r="L5" s="3"/>
      <c r="M5" s="2"/>
    </row>
    <row r="6" spans="1:15" ht="19.5" customHeight="1" x14ac:dyDescent="0.25">
      <c r="A6" s="12"/>
      <c r="B6" s="12"/>
      <c r="C6" s="2"/>
      <c r="D6" s="2"/>
      <c r="E6" s="95"/>
      <c r="F6" s="2"/>
      <c r="G6" s="154" t="s">
        <v>19</v>
      </c>
      <c r="H6" s="154"/>
      <c r="I6" s="154"/>
      <c r="J6" s="5"/>
      <c r="K6" s="110" t="s">
        <v>105</v>
      </c>
      <c r="L6" s="70"/>
      <c r="M6" s="2"/>
    </row>
    <row r="7" spans="1:15" ht="19.5" customHeight="1" x14ac:dyDescent="0.25">
      <c r="A7" s="4"/>
      <c r="B7" s="4"/>
      <c r="C7" s="5" t="s">
        <v>5</v>
      </c>
      <c r="D7" s="5"/>
      <c r="E7" s="46" t="s">
        <v>141</v>
      </c>
      <c r="F7" s="5"/>
      <c r="G7" s="93"/>
      <c r="H7" s="3"/>
      <c r="I7" s="3"/>
      <c r="J7" s="3"/>
      <c r="K7" s="93" t="s">
        <v>92</v>
      </c>
      <c r="L7" s="3"/>
      <c r="M7" s="3"/>
    </row>
    <row r="8" spans="1:15" ht="19.5" customHeight="1" x14ac:dyDescent="0.25">
      <c r="A8" s="4"/>
      <c r="B8" s="4"/>
      <c r="C8" s="46" t="s">
        <v>112</v>
      </c>
      <c r="D8" s="5"/>
      <c r="E8" s="46" t="s">
        <v>167</v>
      </c>
      <c r="F8" s="5"/>
      <c r="G8" s="93" t="s">
        <v>89</v>
      </c>
      <c r="H8" s="3"/>
      <c r="I8" s="3"/>
      <c r="J8" s="3"/>
      <c r="K8" s="93" t="s">
        <v>108</v>
      </c>
      <c r="L8" s="3"/>
      <c r="M8" s="5" t="s">
        <v>31</v>
      </c>
    </row>
    <row r="9" spans="1:15" ht="19.5" customHeight="1" x14ac:dyDescent="0.25">
      <c r="A9" s="1"/>
      <c r="B9" s="13" t="s">
        <v>6</v>
      </c>
      <c r="C9" s="46" t="s">
        <v>113</v>
      </c>
      <c r="D9" s="5"/>
      <c r="E9" s="46" t="s">
        <v>168</v>
      </c>
      <c r="F9" s="5"/>
      <c r="G9" s="94" t="s">
        <v>60</v>
      </c>
      <c r="H9" s="5"/>
      <c r="I9" s="5" t="s">
        <v>1</v>
      </c>
      <c r="J9" s="5"/>
      <c r="K9" s="93" t="s">
        <v>107</v>
      </c>
      <c r="L9" s="5"/>
      <c r="M9" s="93" t="s">
        <v>32</v>
      </c>
    </row>
    <row r="10" spans="1:15" ht="19.5" customHeight="1" x14ac:dyDescent="0.25">
      <c r="A10" s="68"/>
      <c r="B10" s="25"/>
      <c r="C10" s="153" t="s">
        <v>10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</row>
    <row r="11" spans="1:15" ht="19.5" customHeight="1" x14ac:dyDescent="0.25">
      <c r="A11" s="68" t="s">
        <v>142</v>
      </c>
      <c r="B11" s="25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</row>
    <row r="12" spans="1:15" ht="19.5" customHeight="1" x14ac:dyDescent="0.25">
      <c r="A12" s="1" t="s">
        <v>143</v>
      </c>
      <c r="B12" s="25"/>
      <c r="C12" s="73">
        <v>142627650</v>
      </c>
      <c r="D12" s="73"/>
      <c r="E12" s="73">
        <v>286487187</v>
      </c>
      <c r="F12" s="73"/>
      <c r="G12" s="73">
        <v>14300000</v>
      </c>
      <c r="H12" s="67"/>
      <c r="I12" s="67">
        <v>879153529</v>
      </c>
      <c r="J12" s="67"/>
      <c r="K12" s="67">
        <v>-14449767</v>
      </c>
      <c r="L12" s="67"/>
      <c r="M12" s="67">
        <f>SUM(C12:K12)</f>
        <v>1308118599</v>
      </c>
    </row>
    <row r="13" spans="1:15" ht="19.5" customHeight="1" x14ac:dyDescent="0.25">
      <c r="A13" s="1"/>
      <c r="B13" s="25"/>
      <c r="C13" s="67"/>
      <c r="D13" s="76"/>
      <c r="E13" s="67"/>
      <c r="F13" s="76"/>
      <c r="G13" s="67"/>
      <c r="H13" s="67"/>
      <c r="I13" s="67"/>
      <c r="J13" s="67"/>
      <c r="K13" s="67"/>
      <c r="L13" s="67"/>
      <c r="M13" s="67"/>
    </row>
    <row r="14" spans="1:15" ht="19.5" customHeight="1" x14ac:dyDescent="0.25">
      <c r="A14" s="1" t="s">
        <v>73</v>
      </c>
      <c r="B14" s="25"/>
      <c r="C14" s="67"/>
      <c r="D14" s="76"/>
      <c r="E14" s="67"/>
      <c r="F14" s="76"/>
      <c r="G14" s="67"/>
      <c r="H14" s="67"/>
      <c r="I14" s="67"/>
      <c r="J14" s="67"/>
      <c r="K14" s="67"/>
      <c r="L14" s="67"/>
      <c r="M14" s="67"/>
    </row>
    <row r="15" spans="1:15" ht="19.5" customHeight="1" x14ac:dyDescent="0.25">
      <c r="A15" s="65" t="s">
        <v>82</v>
      </c>
      <c r="B15" s="25"/>
      <c r="C15" s="67"/>
      <c r="D15" s="76"/>
      <c r="E15" s="67"/>
      <c r="F15" s="76"/>
      <c r="G15" s="67"/>
      <c r="H15" s="67"/>
      <c r="I15" s="67"/>
      <c r="J15" s="67"/>
      <c r="K15" s="67"/>
      <c r="L15" s="67"/>
      <c r="M15" s="67"/>
    </row>
    <row r="16" spans="1:15" ht="19.5" customHeight="1" x14ac:dyDescent="0.25">
      <c r="A16" s="70" t="s">
        <v>61</v>
      </c>
      <c r="B16" s="13">
        <v>24</v>
      </c>
      <c r="C16" s="98">
        <v>0</v>
      </c>
      <c r="D16" s="98"/>
      <c r="E16" s="98">
        <v>0</v>
      </c>
      <c r="F16" s="98"/>
      <c r="G16" s="98">
        <v>0</v>
      </c>
      <c r="H16" s="85"/>
      <c r="I16" s="60">
        <v>-28524015</v>
      </c>
      <c r="J16" s="99"/>
      <c r="K16" s="99">
        <v>0</v>
      </c>
      <c r="L16" s="99"/>
      <c r="M16" s="60">
        <f>SUM(C16:L16)</f>
        <v>-28524015</v>
      </c>
    </row>
    <row r="17" spans="1:264" ht="19.5" customHeight="1" x14ac:dyDescent="0.25">
      <c r="A17" s="65" t="s">
        <v>83</v>
      </c>
      <c r="B17" s="13"/>
      <c r="C17" s="66">
        <f>SUM(C16:C16)</f>
        <v>0</v>
      </c>
      <c r="D17" s="73"/>
      <c r="E17" s="66">
        <f>SUM(E16:E16)</f>
        <v>0</v>
      </c>
      <c r="F17" s="73"/>
      <c r="G17" s="66">
        <f>SUM(G16:G16)</f>
        <v>0</v>
      </c>
      <c r="H17" s="67"/>
      <c r="I17" s="66">
        <f>SUM(I16:I16)</f>
        <v>-28524015</v>
      </c>
      <c r="J17" s="67"/>
      <c r="K17" s="66">
        <f>SUM(K16:K16)</f>
        <v>0</v>
      </c>
      <c r="L17" s="67"/>
      <c r="M17" s="66">
        <f>SUM(M16:M16)</f>
        <v>-28524015</v>
      </c>
    </row>
    <row r="18" spans="1:264" ht="19.5" customHeight="1" x14ac:dyDescent="0.25">
      <c r="A18" s="65"/>
      <c r="B18" s="13"/>
      <c r="C18" s="76"/>
      <c r="D18" s="76"/>
      <c r="E18" s="76"/>
      <c r="F18" s="76"/>
      <c r="G18" s="76"/>
      <c r="H18" s="67"/>
      <c r="I18" s="74"/>
      <c r="J18" s="74"/>
      <c r="K18" s="74"/>
      <c r="L18" s="74"/>
      <c r="M18" s="67"/>
    </row>
    <row r="19" spans="1:264" ht="19.5" customHeight="1" x14ac:dyDescent="0.25">
      <c r="A19" s="68" t="s">
        <v>62</v>
      </c>
      <c r="B19" s="13"/>
      <c r="C19" s="76"/>
      <c r="D19" s="76"/>
      <c r="E19" s="76"/>
      <c r="F19" s="76"/>
      <c r="G19" s="76"/>
      <c r="H19" s="67"/>
      <c r="I19" s="74"/>
      <c r="J19" s="74"/>
      <c r="K19" s="74"/>
      <c r="L19" s="74"/>
      <c r="M19" s="67"/>
    </row>
    <row r="20" spans="1:264" ht="19.5" customHeight="1" x14ac:dyDescent="0.25">
      <c r="A20" s="77" t="s">
        <v>159</v>
      </c>
      <c r="B20" s="25"/>
      <c r="C20" s="98">
        <v>0</v>
      </c>
      <c r="D20" s="98"/>
      <c r="E20" s="98">
        <v>0</v>
      </c>
      <c r="F20" s="98"/>
      <c r="G20" s="98">
        <v>0</v>
      </c>
      <c r="H20" s="85"/>
      <c r="I20" s="60">
        <f>'SCI-7'!E32</f>
        <v>35874993</v>
      </c>
      <c r="J20" s="60"/>
      <c r="K20" s="60">
        <v>0</v>
      </c>
      <c r="L20" s="60"/>
      <c r="M20" s="60">
        <f>SUM(C20:L20)</f>
        <v>35874993</v>
      </c>
    </row>
    <row r="21" spans="1:264" ht="19.5" customHeight="1" x14ac:dyDescent="0.25">
      <c r="A21" s="77" t="s">
        <v>145</v>
      </c>
      <c r="B21" s="13"/>
      <c r="C21" s="98">
        <v>0</v>
      </c>
      <c r="D21" s="98"/>
      <c r="E21" s="98">
        <v>0</v>
      </c>
      <c r="F21" s="98"/>
      <c r="G21" s="98">
        <v>0</v>
      </c>
      <c r="H21" s="85"/>
      <c r="I21" s="60">
        <v>0</v>
      </c>
      <c r="J21" s="60"/>
      <c r="K21" s="60">
        <f>'SCI-7'!E37</f>
        <v>-8068</v>
      </c>
      <c r="L21" s="60"/>
      <c r="M21" s="60">
        <f>SUM(C21:L21)</f>
        <v>-8068</v>
      </c>
    </row>
    <row r="22" spans="1:264" ht="19.5" customHeight="1" x14ac:dyDescent="0.25">
      <c r="A22" s="68" t="s">
        <v>136</v>
      </c>
      <c r="B22" s="13"/>
      <c r="C22" s="66">
        <f>SUM(C20:C21)</f>
        <v>0</v>
      </c>
      <c r="D22" s="73"/>
      <c r="E22" s="66">
        <f>SUM(E20:E21)</f>
        <v>0</v>
      </c>
      <c r="F22" s="73"/>
      <c r="G22" s="66">
        <f>SUM(G20:G21)</f>
        <v>0</v>
      </c>
      <c r="H22" s="67"/>
      <c r="I22" s="66">
        <f>SUM(I20:I21)</f>
        <v>35874993</v>
      </c>
      <c r="J22" s="67"/>
      <c r="K22" s="66">
        <f>SUM(K20:K21)</f>
        <v>-8068</v>
      </c>
      <c r="L22" s="67"/>
      <c r="M22" s="66">
        <f>SUM(M20:M21)</f>
        <v>35866925</v>
      </c>
      <c r="JD22" t="s">
        <v>146</v>
      </c>
    </row>
    <row r="23" spans="1:264" ht="19.5" customHeight="1" x14ac:dyDescent="0.25">
      <c r="A23" s="68"/>
      <c r="B23" s="13"/>
      <c r="C23" s="76"/>
      <c r="D23" s="76"/>
      <c r="E23" s="76"/>
      <c r="F23" s="76"/>
      <c r="G23" s="76"/>
      <c r="H23" s="67"/>
      <c r="I23" s="74"/>
      <c r="J23" s="74"/>
      <c r="K23" s="74"/>
      <c r="L23" s="74"/>
      <c r="M23" s="67"/>
    </row>
    <row r="24" spans="1:264" ht="19.5" customHeight="1" thickBot="1" x14ac:dyDescent="0.3">
      <c r="A24" s="84" t="s">
        <v>144</v>
      </c>
      <c r="B24" s="25"/>
      <c r="C24" s="78">
        <f>C12+C17+C22</f>
        <v>142627650</v>
      </c>
      <c r="D24" s="67"/>
      <c r="E24" s="78">
        <f>E12+E17+E22</f>
        <v>286487187</v>
      </c>
      <c r="F24" s="67"/>
      <c r="G24" s="78">
        <f>G12+G17+G22</f>
        <v>14300000</v>
      </c>
      <c r="H24" s="67"/>
      <c r="I24" s="78">
        <f>I12+I17+I22</f>
        <v>886504507</v>
      </c>
      <c r="J24" s="67"/>
      <c r="K24" s="78">
        <f>K12+K17+K22</f>
        <v>-14457835</v>
      </c>
      <c r="L24" s="67"/>
      <c r="M24" s="78">
        <f>M12+M17+M22</f>
        <v>1315461509</v>
      </c>
    </row>
    <row r="25" spans="1:264" ht="19.5" customHeight="1" thickTop="1" x14ac:dyDescent="0.25">
      <c r="K25" s="115"/>
    </row>
    <row r="26" spans="1:264" ht="19.5" customHeight="1" x14ac:dyDescent="0.25"/>
    <row r="29" spans="1:264" ht="20.25" customHeight="1" x14ac:dyDescent="0.25">
      <c r="K29" s="115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5" firstPageNumber="9" orientation="landscape" useFirstPageNumber="1" r:id="rId1"/>
  <headerFooter>
    <oddFooter>&amp;L The accompanying notes are an integral part of these financial statements.
&amp;C&amp;P</oddFooter>
  </headerFooter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6"/>
  <sheetViews>
    <sheetView view="pageBreakPreview" zoomScale="80" zoomScaleNormal="90" zoomScaleSheetLayoutView="80" workbookViewId="0">
      <selection activeCell="P10" sqref="P10"/>
    </sheetView>
  </sheetViews>
  <sheetFormatPr defaultRowHeight="19.5" customHeight="1" x14ac:dyDescent="0.25"/>
  <cols>
    <col min="1" max="1" width="63.140625" customWidth="1"/>
    <col min="2" max="2" width="7.140625" customWidth="1"/>
    <col min="3" max="3" width="15.140625" customWidth="1"/>
    <col min="4" max="4" width="1.42578125" customWidth="1"/>
    <col min="5" max="5" width="15.140625" customWidth="1"/>
    <col min="6" max="6" width="1.42578125" customWidth="1"/>
    <col min="7" max="7" width="15.140625" customWidth="1"/>
    <col min="8" max="8" width="1.42578125" customWidth="1"/>
    <col min="9" max="9" width="15.140625" customWidth="1"/>
    <col min="10" max="10" width="1.42578125" customWidth="1"/>
    <col min="11" max="11" width="15.140625" customWidth="1"/>
    <col min="12" max="12" width="12.140625" bestFit="1" customWidth="1"/>
  </cols>
  <sheetData>
    <row r="1" spans="1:12" ht="19.5" customHeight="1" x14ac:dyDescent="0.3">
      <c r="A1" s="17" t="s">
        <v>76</v>
      </c>
      <c r="B1" s="71"/>
      <c r="C1" s="7"/>
      <c r="D1" s="2"/>
      <c r="E1" s="2"/>
      <c r="F1" s="2"/>
      <c r="G1" s="2"/>
      <c r="H1" s="2"/>
      <c r="I1" s="2"/>
      <c r="J1" s="2"/>
      <c r="K1" s="2"/>
    </row>
    <row r="2" spans="1:12" ht="19.5" customHeight="1" x14ac:dyDescent="0.25">
      <c r="A2" s="12" t="s">
        <v>64</v>
      </c>
      <c r="B2" s="25"/>
      <c r="C2" s="2"/>
      <c r="D2" s="2"/>
      <c r="E2" s="2"/>
      <c r="F2" s="2"/>
      <c r="G2" s="2"/>
      <c r="H2" s="2"/>
      <c r="I2" s="2"/>
      <c r="J2" s="2"/>
      <c r="K2" s="2"/>
    </row>
    <row r="3" spans="1:12" ht="19.5" customHeight="1" x14ac:dyDescent="0.25">
      <c r="A3" s="12"/>
      <c r="B3" s="25"/>
      <c r="C3" s="2"/>
      <c r="D3" s="2"/>
      <c r="E3" s="2"/>
      <c r="F3" s="2"/>
      <c r="G3" s="2"/>
      <c r="H3" s="2"/>
      <c r="I3" s="2"/>
      <c r="J3" s="2"/>
      <c r="K3" s="2"/>
    </row>
    <row r="4" spans="1:12" ht="19.5" customHeight="1" x14ac:dyDescent="0.25">
      <c r="A4" s="12"/>
      <c r="B4" s="25"/>
      <c r="C4" s="148" t="s">
        <v>72</v>
      </c>
      <c r="D4" s="148"/>
      <c r="E4" s="148"/>
      <c r="F4" s="148"/>
      <c r="G4" s="148"/>
      <c r="H4" s="148"/>
      <c r="I4" s="148"/>
      <c r="J4" s="148"/>
      <c r="K4" s="148"/>
    </row>
    <row r="5" spans="1:12" ht="19.5" customHeight="1" x14ac:dyDescent="0.25">
      <c r="A5" s="12"/>
      <c r="B5" s="25"/>
      <c r="C5" s="2"/>
      <c r="D5" s="2"/>
      <c r="E5" s="130"/>
      <c r="F5" s="2"/>
      <c r="G5" s="154" t="s">
        <v>19</v>
      </c>
      <c r="H5" s="154"/>
      <c r="I5" s="154"/>
      <c r="J5" s="2"/>
      <c r="K5" s="2"/>
    </row>
    <row r="6" spans="1:12" ht="19.5" customHeight="1" x14ac:dyDescent="0.25">
      <c r="A6" s="4"/>
      <c r="B6" s="129"/>
      <c r="C6" s="5" t="s">
        <v>5</v>
      </c>
      <c r="D6" s="5"/>
      <c r="E6" s="46" t="s">
        <v>141</v>
      </c>
      <c r="F6" s="5"/>
      <c r="G6" s="93"/>
      <c r="H6" s="3"/>
      <c r="I6" s="3"/>
      <c r="J6" s="6"/>
      <c r="K6" s="3"/>
    </row>
    <row r="7" spans="1:12" ht="19.5" customHeight="1" x14ac:dyDescent="0.25">
      <c r="A7" s="4"/>
      <c r="B7" s="129"/>
      <c r="C7" s="46" t="s">
        <v>112</v>
      </c>
      <c r="D7" s="5"/>
      <c r="E7" s="46" t="s">
        <v>167</v>
      </c>
      <c r="F7" s="5"/>
      <c r="G7" s="93" t="s">
        <v>89</v>
      </c>
      <c r="H7" s="3"/>
      <c r="I7" s="3"/>
      <c r="J7" s="5"/>
      <c r="K7" s="5" t="s">
        <v>31</v>
      </c>
    </row>
    <row r="8" spans="1:12" ht="19.5" customHeight="1" x14ac:dyDescent="0.25">
      <c r="A8" s="1"/>
      <c r="B8" s="129"/>
      <c r="C8" s="46" t="s">
        <v>113</v>
      </c>
      <c r="D8" s="5"/>
      <c r="E8" s="46" t="s">
        <v>168</v>
      </c>
      <c r="F8" s="5"/>
      <c r="G8" s="130" t="s">
        <v>60</v>
      </c>
      <c r="H8" s="5"/>
      <c r="I8" s="5" t="s">
        <v>1</v>
      </c>
      <c r="J8" s="5"/>
      <c r="K8" s="93" t="s">
        <v>32</v>
      </c>
    </row>
    <row r="9" spans="1:12" ht="19.5" customHeight="1" x14ac:dyDescent="0.25">
      <c r="A9" s="68"/>
      <c r="B9" s="25"/>
      <c r="C9" s="153" t="s">
        <v>10</v>
      </c>
      <c r="D9" s="153"/>
      <c r="E9" s="153"/>
      <c r="F9" s="153"/>
      <c r="G9" s="153"/>
      <c r="H9" s="153"/>
      <c r="I9" s="153"/>
      <c r="J9" s="153"/>
      <c r="K9" s="153"/>
    </row>
    <row r="10" spans="1:12" ht="19.5" customHeight="1" x14ac:dyDescent="0.25">
      <c r="A10" s="1" t="s">
        <v>115</v>
      </c>
      <c r="B10" s="25"/>
      <c r="C10" s="67"/>
      <c r="D10" s="72"/>
      <c r="E10" s="67"/>
      <c r="F10" s="67"/>
      <c r="G10" s="67"/>
      <c r="H10" s="67"/>
      <c r="I10" s="67"/>
      <c r="J10" s="67"/>
      <c r="K10" s="67"/>
    </row>
    <row r="11" spans="1:12" ht="19.5" customHeight="1" x14ac:dyDescent="0.25">
      <c r="A11" s="1" t="s">
        <v>116</v>
      </c>
      <c r="B11" s="25"/>
      <c r="C11" s="73">
        <v>142627650</v>
      </c>
      <c r="D11" s="73"/>
      <c r="E11" s="73">
        <v>286487187</v>
      </c>
      <c r="F11" s="73"/>
      <c r="G11" s="67">
        <v>14300000</v>
      </c>
      <c r="H11" s="67"/>
      <c r="I11" s="67">
        <v>1040590834</v>
      </c>
      <c r="J11" s="74"/>
      <c r="K11" s="67">
        <f>SUM(C11:I11)</f>
        <v>1484005671</v>
      </c>
    </row>
    <row r="12" spans="1:12" ht="19.5" customHeight="1" x14ac:dyDescent="0.25">
      <c r="A12" s="1"/>
      <c r="B12" s="25"/>
      <c r="C12" s="67"/>
      <c r="D12" s="76"/>
      <c r="E12" s="67"/>
      <c r="F12" s="76"/>
      <c r="G12" s="67"/>
      <c r="H12" s="67"/>
      <c r="I12" s="67"/>
      <c r="J12" s="67"/>
      <c r="K12" s="67"/>
    </row>
    <row r="13" spans="1:12" ht="19.5" hidden="1" customHeight="1" x14ac:dyDescent="0.25">
      <c r="A13" s="1" t="s">
        <v>73</v>
      </c>
      <c r="B13" s="25"/>
      <c r="C13" s="67"/>
      <c r="D13" s="76"/>
      <c r="E13" s="67"/>
      <c r="F13" s="76"/>
      <c r="G13" s="67"/>
      <c r="H13" s="67"/>
      <c r="I13" s="67"/>
      <c r="J13" s="67"/>
      <c r="K13" s="67"/>
    </row>
    <row r="14" spans="1:12" ht="19.5" hidden="1" customHeight="1" x14ac:dyDescent="0.25">
      <c r="A14" s="65" t="s">
        <v>82</v>
      </c>
      <c r="B14" s="25"/>
      <c r="C14" s="76"/>
      <c r="D14" s="76"/>
      <c r="E14" s="76"/>
      <c r="F14" s="76"/>
      <c r="G14" s="74"/>
      <c r="H14" s="67"/>
      <c r="I14" s="74"/>
      <c r="J14" s="67"/>
      <c r="K14" s="76"/>
    </row>
    <row r="15" spans="1:12" ht="19.5" hidden="1" customHeight="1" x14ac:dyDescent="0.25">
      <c r="A15" s="70" t="s">
        <v>61</v>
      </c>
      <c r="B15" s="129">
        <v>27</v>
      </c>
      <c r="C15" s="76">
        <v>0</v>
      </c>
      <c r="D15" s="76"/>
      <c r="E15" s="76">
        <v>0</v>
      </c>
      <c r="F15" s="76"/>
      <c r="G15" s="76">
        <v>0</v>
      </c>
      <c r="H15" s="67"/>
      <c r="I15" s="75"/>
      <c r="J15" s="79"/>
      <c r="K15" s="74">
        <f>SUM(C15:J15)</f>
        <v>0</v>
      </c>
    </row>
    <row r="16" spans="1:12" ht="19.5" hidden="1" customHeight="1" x14ac:dyDescent="0.25">
      <c r="A16" s="65" t="s">
        <v>83</v>
      </c>
      <c r="B16" s="129"/>
      <c r="C16" s="69">
        <f>SUM(C14:C15)</f>
        <v>0</v>
      </c>
      <c r="D16" s="73"/>
      <c r="E16" s="69">
        <f>SUM(E14:E15)</f>
        <v>0</v>
      </c>
      <c r="F16" s="73"/>
      <c r="G16" s="66">
        <f>SUM(G14:G15)</f>
        <v>0</v>
      </c>
      <c r="H16" s="67"/>
      <c r="I16" s="66">
        <f>SUM(I14:I15)</f>
        <v>0</v>
      </c>
      <c r="J16" s="74"/>
      <c r="K16" s="66">
        <f>SUM(K14:K15)</f>
        <v>0</v>
      </c>
      <c r="L16" s="107"/>
    </row>
    <row r="17" spans="1:12" ht="19.5" hidden="1" customHeight="1" x14ac:dyDescent="0.25">
      <c r="A17" s="65"/>
      <c r="B17" s="129"/>
      <c r="C17" s="76"/>
      <c r="D17" s="76"/>
      <c r="E17" s="76"/>
      <c r="F17" s="76"/>
      <c r="G17" s="74"/>
      <c r="H17" s="67"/>
      <c r="I17" s="74"/>
      <c r="J17" s="74"/>
      <c r="K17" s="67"/>
      <c r="L17" s="107"/>
    </row>
    <row r="18" spans="1:12" ht="19.5" customHeight="1" x14ac:dyDescent="0.25">
      <c r="A18" s="68" t="s">
        <v>62</v>
      </c>
      <c r="B18" s="129"/>
      <c r="C18" s="76"/>
      <c r="D18" s="76"/>
      <c r="E18" s="76"/>
      <c r="F18" s="76"/>
      <c r="G18" s="74"/>
      <c r="H18" s="67"/>
      <c r="I18" s="74"/>
      <c r="J18" s="74"/>
      <c r="K18" s="67"/>
      <c r="L18" s="107"/>
    </row>
    <row r="19" spans="1:12" ht="19.5" customHeight="1" x14ac:dyDescent="0.25">
      <c r="A19" s="77" t="s">
        <v>106</v>
      </c>
      <c r="B19" s="25"/>
      <c r="C19" s="76">
        <v>0</v>
      </c>
      <c r="D19" s="76"/>
      <c r="E19" s="76">
        <v>0</v>
      </c>
      <c r="F19" s="76"/>
      <c r="G19" s="75">
        <v>0</v>
      </c>
      <c r="H19" s="74"/>
      <c r="I19" s="75">
        <f>'SCI-7'!K32</f>
        <v>-135494891</v>
      </c>
      <c r="J19" s="80"/>
      <c r="K19" s="75">
        <f>SUM(C19:J19)</f>
        <v>-135494891</v>
      </c>
      <c r="L19" s="108"/>
    </row>
    <row r="20" spans="1:12" ht="19.5" customHeight="1" x14ac:dyDescent="0.25">
      <c r="A20" s="77" t="s">
        <v>145</v>
      </c>
      <c r="B20" s="129"/>
      <c r="C20" s="76">
        <v>0</v>
      </c>
      <c r="D20" s="76"/>
      <c r="E20" s="76">
        <v>0</v>
      </c>
      <c r="F20" s="76"/>
      <c r="G20" s="75">
        <v>0</v>
      </c>
      <c r="H20" s="74"/>
      <c r="I20" s="76">
        <v>0</v>
      </c>
      <c r="J20" s="80"/>
      <c r="K20" s="75">
        <f>SUM(C20:J20)</f>
        <v>0</v>
      </c>
      <c r="L20" s="109"/>
    </row>
    <row r="21" spans="1:12" ht="19.5" customHeight="1" x14ac:dyDescent="0.25">
      <c r="A21" s="68" t="s">
        <v>136</v>
      </c>
      <c r="B21" s="129"/>
      <c r="C21" s="69">
        <f>SUM(C19:C20)</f>
        <v>0</v>
      </c>
      <c r="D21" s="73"/>
      <c r="E21" s="69">
        <f>SUM(E19:E20)</f>
        <v>0</v>
      </c>
      <c r="F21" s="73"/>
      <c r="G21" s="66">
        <f>SUM(G19:G20)</f>
        <v>0</v>
      </c>
      <c r="H21" s="67"/>
      <c r="I21" s="66">
        <f>SUM(I19:I20)</f>
        <v>-135494891</v>
      </c>
      <c r="J21" s="74"/>
      <c r="K21" s="66">
        <f>SUM(K19:K20)</f>
        <v>-135494891</v>
      </c>
      <c r="L21" s="108"/>
    </row>
    <row r="22" spans="1:12" ht="19.5" customHeight="1" x14ac:dyDescent="0.25">
      <c r="A22" s="68"/>
      <c r="B22" s="129"/>
      <c r="C22" s="76"/>
      <c r="D22" s="76"/>
      <c r="E22" s="76"/>
      <c r="F22" s="76"/>
      <c r="G22" s="74"/>
      <c r="H22" s="67"/>
      <c r="I22" s="74"/>
      <c r="J22" s="74"/>
      <c r="K22" s="67"/>
      <c r="L22" s="107"/>
    </row>
    <row r="23" spans="1:12" ht="19.5" customHeight="1" thickBot="1" x14ac:dyDescent="0.3">
      <c r="A23" s="84" t="s">
        <v>117</v>
      </c>
      <c r="B23" s="25"/>
      <c r="C23" s="78">
        <f>C11+C16+C21</f>
        <v>142627650</v>
      </c>
      <c r="D23" s="67"/>
      <c r="E23" s="78">
        <f>E11+E16+E21</f>
        <v>286487187</v>
      </c>
      <c r="F23" s="67"/>
      <c r="G23" s="78">
        <f>G11+G16+G21</f>
        <v>14300000</v>
      </c>
      <c r="H23" s="67"/>
      <c r="I23" s="78">
        <f>I11+I16+I21</f>
        <v>905095943</v>
      </c>
      <c r="J23" s="67"/>
      <c r="K23" s="78">
        <f>K11+K16+K21</f>
        <v>1348510780</v>
      </c>
      <c r="L23" s="107"/>
    </row>
    <row r="24" spans="1:12" ht="19.5" customHeight="1" thickTop="1" x14ac:dyDescent="0.25">
      <c r="A24" s="3"/>
      <c r="B24" s="26"/>
      <c r="C24" s="3"/>
      <c r="D24" s="3"/>
      <c r="E24" s="3"/>
      <c r="F24" s="3"/>
      <c r="G24" s="3"/>
      <c r="H24" s="3"/>
      <c r="I24" s="3"/>
      <c r="J24" s="3"/>
      <c r="K24" s="3"/>
      <c r="L24" s="107"/>
    </row>
    <row r="26" spans="1:12" ht="19.5" customHeight="1" x14ac:dyDescent="0.25">
      <c r="I26" s="108"/>
      <c r="J26" s="107"/>
      <c r="K26" s="108"/>
    </row>
  </sheetData>
  <mergeCells count="3">
    <mergeCell ref="C4:K4"/>
    <mergeCell ref="G5:I5"/>
    <mergeCell ref="C9:K9"/>
  </mergeCells>
  <pageMargins left="0.8" right="0.8" top="0.48" bottom="0.5" header="0.5" footer="0.5"/>
  <pageSetup paperSize="9" scale="85" firstPageNumber="10" orientation="landscape" useFirstPageNumber="1" r:id="rId1"/>
  <headerFooter>
    <oddFooter>&amp;L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6"/>
  <sheetViews>
    <sheetView view="pageBreakPreview" zoomScale="80" zoomScaleNormal="80" zoomScaleSheetLayoutView="80" workbookViewId="0">
      <selection activeCell="L18" sqref="L18:N18"/>
    </sheetView>
  </sheetViews>
  <sheetFormatPr defaultRowHeight="19.5" customHeight="1" x14ac:dyDescent="0.25"/>
  <cols>
    <col min="1" max="1" width="63.140625" customWidth="1"/>
    <col min="2" max="2" width="7.140625" customWidth="1"/>
    <col min="3" max="3" width="15.140625" customWidth="1"/>
    <col min="4" max="4" width="1.42578125" customWidth="1"/>
    <col min="5" max="5" width="15.140625" customWidth="1"/>
    <col min="6" max="6" width="1.42578125" customWidth="1"/>
    <col min="7" max="7" width="15.140625" customWidth="1"/>
    <col min="8" max="8" width="1.42578125" customWidth="1"/>
    <col min="9" max="9" width="15.140625" customWidth="1"/>
    <col min="10" max="10" width="1.42578125" customWidth="1"/>
    <col min="11" max="11" width="15.140625" customWidth="1"/>
    <col min="12" max="12" width="12.140625" bestFit="1" customWidth="1"/>
  </cols>
  <sheetData>
    <row r="1" spans="1:12" ht="19.5" customHeight="1" x14ac:dyDescent="0.3">
      <c r="A1" s="17" t="s">
        <v>76</v>
      </c>
      <c r="B1" s="71"/>
      <c r="C1" s="7"/>
      <c r="D1" s="2"/>
      <c r="E1" s="2"/>
      <c r="F1" s="2"/>
      <c r="G1" s="2"/>
      <c r="H1" s="2"/>
      <c r="I1" s="2"/>
      <c r="J1" s="2"/>
      <c r="K1" s="2"/>
    </row>
    <row r="2" spans="1:12" ht="19.5" customHeight="1" x14ac:dyDescent="0.25">
      <c r="A2" s="12" t="s">
        <v>64</v>
      </c>
      <c r="B2" s="25"/>
      <c r="C2" s="2"/>
      <c r="D2" s="2"/>
      <c r="E2" s="2"/>
      <c r="F2" s="2"/>
      <c r="G2" s="2"/>
      <c r="H2" s="2"/>
      <c r="I2" s="2"/>
      <c r="J2" s="2"/>
      <c r="K2" s="2"/>
    </row>
    <row r="3" spans="1:12" ht="19.5" customHeight="1" x14ac:dyDescent="0.25">
      <c r="A3" s="12"/>
      <c r="B3" s="25"/>
      <c r="C3" s="2"/>
      <c r="D3" s="2"/>
      <c r="E3" s="2"/>
      <c r="F3" s="2"/>
      <c r="G3" s="2"/>
      <c r="H3" s="2"/>
      <c r="I3" s="2"/>
      <c r="J3" s="2"/>
      <c r="K3" s="2"/>
    </row>
    <row r="4" spans="1:12" ht="19.5" customHeight="1" x14ac:dyDescent="0.25">
      <c r="A4" s="12"/>
      <c r="B4" s="25"/>
      <c r="C4" s="148" t="s">
        <v>72</v>
      </c>
      <c r="D4" s="148"/>
      <c r="E4" s="148"/>
      <c r="F4" s="148"/>
      <c r="G4" s="148"/>
      <c r="H4" s="148"/>
      <c r="I4" s="148"/>
      <c r="J4" s="148"/>
      <c r="K4" s="148"/>
    </row>
    <row r="5" spans="1:12" ht="19.5" customHeight="1" x14ac:dyDescent="0.25">
      <c r="A5" s="12"/>
      <c r="B5" s="25"/>
      <c r="C5" s="2"/>
      <c r="D5" s="2"/>
      <c r="E5" s="94"/>
      <c r="F5" s="2"/>
      <c r="G5" s="154" t="s">
        <v>19</v>
      </c>
      <c r="H5" s="154"/>
      <c r="I5" s="154"/>
      <c r="J5" s="2"/>
      <c r="K5" s="2"/>
    </row>
    <row r="6" spans="1:12" ht="19.5" customHeight="1" x14ac:dyDescent="0.25">
      <c r="A6" s="4"/>
      <c r="B6" s="13"/>
      <c r="C6" s="5" t="s">
        <v>5</v>
      </c>
      <c r="D6" s="5"/>
      <c r="E6" s="46" t="s">
        <v>141</v>
      </c>
      <c r="F6" s="5"/>
      <c r="G6" s="93"/>
      <c r="H6" s="3"/>
      <c r="I6" s="3"/>
      <c r="J6" s="6"/>
      <c r="K6" s="3"/>
    </row>
    <row r="7" spans="1:12" ht="19.5" customHeight="1" x14ac:dyDescent="0.25">
      <c r="A7" s="4"/>
      <c r="B7" s="13"/>
      <c r="C7" s="46" t="s">
        <v>112</v>
      </c>
      <c r="D7" s="5"/>
      <c r="E7" s="46" t="s">
        <v>167</v>
      </c>
      <c r="F7" s="5"/>
      <c r="G7" s="93" t="s">
        <v>89</v>
      </c>
      <c r="H7" s="3"/>
      <c r="I7" s="3"/>
      <c r="J7" s="5"/>
      <c r="K7" s="5" t="s">
        <v>31</v>
      </c>
    </row>
    <row r="8" spans="1:12" ht="19.5" customHeight="1" x14ac:dyDescent="0.25">
      <c r="A8" s="1"/>
      <c r="B8" s="13" t="s">
        <v>6</v>
      </c>
      <c r="C8" s="46" t="s">
        <v>113</v>
      </c>
      <c r="D8" s="5"/>
      <c r="E8" s="46" t="s">
        <v>168</v>
      </c>
      <c r="F8" s="5"/>
      <c r="G8" s="94" t="s">
        <v>60</v>
      </c>
      <c r="H8" s="5"/>
      <c r="I8" s="5" t="s">
        <v>1</v>
      </c>
      <c r="J8" s="5"/>
      <c r="K8" s="93" t="s">
        <v>32</v>
      </c>
    </row>
    <row r="9" spans="1:12" ht="19.5" customHeight="1" x14ac:dyDescent="0.25">
      <c r="A9" s="68"/>
      <c r="B9" s="25"/>
      <c r="C9" s="153" t="s">
        <v>10</v>
      </c>
      <c r="D9" s="153"/>
      <c r="E9" s="153"/>
      <c r="F9" s="153"/>
      <c r="G9" s="153"/>
      <c r="H9" s="153"/>
      <c r="I9" s="153"/>
      <c r="J9" s="153"/>
      <c r="K9" s="153"/>
    </row>
    <row r="10" spans="1:12" ht="19.5" customHeight="1" x14ac:dyDescent="0.25">
      <c r="A10" s="1" t="s">
        <v>142</v>
      </c>
      <c r="B10" s="25"/>
      <c r="C10" s="67"/>
      <c r="D10" s="72"/>
      <c r="E10" s="67"/>
      <c r="F10" s="67"/>
      <c r="G10" s="67"/>
      <c r="H10" s="67"/>
      <c r="I10" s="67"/>
      <c r="J10" s="67"/>
      <c r="K10" s="67"/>
    </row>
    <row r="11" spans="1:12" ht="19.5" customHeight="1" x14ac:dyDescent="0.25">
      <c r="A11" s="1" t="s">
        <v>143</v>
      </c>
      <c r="B11" s="25"/>
      <c r="C11" s="73">
        <v>142627650</v>
      </c>
      <c r="D11" s="73"/>
      <c r="E11" s="73">
        <v>286487187</v>
      </c>
      <c r="F11" s="73"/>
      <c r="G11" s="67">
        <v>14300000</v>
      </c>
      <c r="H11" s="67"/>
      <c r="I11" s="67">
        <v>905095943</v>
      </c>
      <c r="J11" s="74"/>
      <c r="K11" s="67">
        <f>SUM(C11:I11)</f>
        <v>1348510780</v>
      </c>
    </row>
    <row r="12" spans="1:12" ht="19.5" customHeight="1" x14ac:dyDescent="0.25">
      <c r="A12" s="1"/>
      <c r="B12" s="25"/>
      <c r="C12" s="67"/>
      <c r="D12" s="76"/>
      <c r="E12" s="67"/>
      <c r="F12" s="76"/>
      <c r="G12" s="67"/>
      <c r="H12" s="67"/>
      <c r="I12" s="67"/>
      <c r="J12" s="67"/>
      <c r="K12" s="67"/>
    </row>
    <row r="13" spans="1:12" ht="19.5" customHeight="1" x14ac:dyDescent="0.25">
      <c r="A13" s="1" t="s">
        <v>73</v>
      </c>
      <c r="B13" s="25"/>
      <c r="C13" s="67"/>
      <c r="D13" s="76"/>
      <c r="E13" s="67"/>
      <c r="F13" s="76"/>
      <c r="G13" s="67"/>
      <c r="H13" s="67"/>
      <c r="I13" s="67"/>
      <c r="J13" s="67"/>
      <c r="K13" s="67"/>
    </row>
    <row r="14" spans="1:12" ht="19.5" customHeight="1" x14ac:dyDescent="0.25">
      <c r="A14" s="65" t="s">
        <v>82</v>
      </c>
      <c r="B14" s="25"/>
      <c r="C14" s="76"/>
      <c r="D14" s="76"/>
      <c r="E14" s="76"/>
      <c r="F14" s="76"/>
      <c r="G14" s="74"/>
      <c r="H14" s="67"/>
      <c r="I14" s="74"/>
      <c r="J14" s="67"/>
      <c r="K14" s="76"/>
    </row>
    <row r="15" spans="1:12" ht="19.5" customHeight="1" x14ac:dyDescent="0.25">
      <c r="A15" s="70" t="s">
        <v>61</v>
      </c>
      <c r="B15" s="13">
        <v>24</v>
      </c>
      <c r="C15" s="76">
        <v>0</v>
      </c>
      <c r="D15" s="76"/>
      <c r="E15" s="76">
        <v>0</v>
      </c>
      <c r="F15" s="76"/>
      <c r="G15" s="76">
        <v>0</v>
      </c>
      <c r="H15" s="67"/>
      <c r="I15" s="75">
        <f>'CH-9'!I16</f>
        <v>-28524015</v>
      </c>
      <c r="J15" s="79"/>
      <c r="K15" s="74">
        <f>SUM(C15:J15)</f>
        <v>-28524015</v>
      </c>
    </row>
    <row r="16" spans="1:12" ht="19.5" customHeight="1" x14ac:dyDescent="0.25">
      <c r="A16" s="65" t="s">
        <v>83</v>
      </c>
      <c r="B16" s="13"/>
      <c r="C16" s="69">
        <f>SUM(C14:C15)</f>
        <v>0</v>
      </c>
      <c r="D16" s="73"/>
      <c r="E16" s="69">
        <f>SUM(E14:E15)</f>
        <v>0</v>
      </c>
      <c r="F16" s="73"/>
      <c r="G16" s="66">
        <f>SUM(G14:G15)</f>
        <v>0</v>
      </c>
      <c r="H16" s="67"/>
      <c r="I16" s="66">
        <f>SUM(I14:I15)</f>
        <v>-28524015</v>
      </c>
      <c r="J16" s="74"/>
      <c r="K16" s="66">
        <f>SUM(K14:K15)</f>
        <v>-28524015</v>
      </c>
      <c r="L16" s="107"/>
    </row>
    <row r="17" spans="1:13" ht="19.5" customHeight="1" x14ac:dyDescent="0.25">
      <c r="A17" s="65"/>
      <c r="B17" s="13"/>
      <c r="C17" s="76"/>
      <c r="D17" s="76"/>
      <c r="E17" s="76"/>
      <c r="F17" s="76"/>
      <c r="G17" s="74"/>
      <c r="H17" s="67"/>
      <c r="I17" s="74"/>
      <c r="J17" s="74"/>
      <c r="K17" s="67"/>
      <c r="L17" s="107"/>
    </row>
    <row r="18" spans="1:13" ht="19.5" customHeight="1" x14ac:dyDescent="0.25">
      <c r="A18" s="68" t="s">
        <v>62</v>
      </c>
      <c r="B18" s="13"/>
      <c r="C18" s="76"/>
      <c r="D18" s="76"/>
      <c r="E18" s="76"/>
      <c r="F18" s="76"/>
      <c r="G18" s="74"/>
      <c r="H18" s="67"/>
      <c r="I18" s="74"/>
      <c r="J18" s="74"/>
      <c r="K18" s="67"/>
      <c r="L18" s="107"/>
      <c r="M18" s="115"/>
    </row>
    <row r="19" spans="1:13" ht="19.5" customHeight="1" x14ac:dyDescent="0.25">
      <c r="A19" s="77" t="s">
        <v>159</v>
      </c>
      <c r="B19" s="25"/>
      <c r="C19" s="76">
        <v>0</v>
      </c>
      <c r="D19" s="76"/>
      <c r="E19" s="76">
        <v>0</v>
      </c>
      <c r="F19" s="76"/>
      <c r="G19" s="75">
        <v>0</v>
      </c>
      <c r="H19" s="74"/>
      <c r="I19" s="75">
        <f>'SCI-7'!I32</f>
        <v>52613774</v>
      </c>
      <c r="J19" s="80"/>
      <c r="K19" s="75">
        <f>SUM(C19:J19)</f>
        <v>52613774</v>
      </c>
      <c r="L19" s="108"/>
    </row>
    <row r="20" spans="1:13" ht="19.5" hidden="1" customHeight="1" x14ac:dyDescent="0.25">
      <c r="A20" s="77" t="s">
        <v>145</v>
      </c>
      <c r="B20" s="13"/>
      <c r="C20" s="76">
        <v>0</v>
      </c>
      <c r="D20" s="76"/>
      <c r="E20" s="76">
        <v>0</v>
      </c>
      <c r="F20" s="76"/>
      <c r="G20" s="75">
        <v>0</v>
      </c>
      <c r="H20" s="74"/>
      <c r="I20" s="76">
        <v>0</v>
      </c>
      <c r="J20" s="80"/>
      <c r="K20" s="75">
        <f>SUM(C20:J20)</f>
        <v>0</v>
      </c>
      <c r="L20" s="109"/>
    </row>
    <row r="21" spans="1:13" ht="19.5" customHeight="1" x14ac:dyDescent="0.25">
      <c r="A21" s="68" t="s">
        <v>136</v>
      </c>
      <c r="B21" s="13"/>
      <c r="C21" s="69">
        <f>SUM(C19:C20)</f>
        <v>0</v>
      </c>
      <c r="D21" s="73"/>
      <c r="E21" s="69">
        <f>SUM(E19:E20)</f>
        <v>0</v>
      </c>
      <c r="F21" s="73"/>
      <c r="G21" s="66">
        <f>SUM(G19:G20)</f>
        <v>0</v>
      </c>
      <c r="H21" s="67"/>
      <c r="I21" s="66">
        <f>SUM(I19:I20)</f>
        <v>52613774</v>
      </c>
      <c r="J21" s="74"/>
      <c r="K21" s="66">
        <f>SUM(K19:K20)</f>
        <v>52613774</v>
      </c>
      <c r="L21" s="108"/>
    </row>
    <row r="22" spans="1:13" ht="19.5" customHeight="1" x14ac:dyDescent="0.25">
      <c r="A22" s="68"/>
      <c r="B22" s="13"/>
      <c r="C22" s="76"/>
      <c r="D22" s="76"/>
      <c r="E22" s="76"/>
      <c r="F22" s="76"/>
      <c r="G22" s="74"/>
      <c r="H22" s="67"/>
      <c r="I22" s="74"/>
      <c r="J22" s="74"/>
      <c r="K22" s="67"/>
      <c r="L22" s="107"/>
    </row>
    <row r="23" spans="1:13" ht="19.5" customHeight="1" thickBot="1" x14ac:dyDescent="0.3">
      <c r="A23" s="84" t="s">
        <v>144</v>
      </c>
      <c r="B23" s="25"/>
      <c r="C23" s="78">
        <f>C11+C16+C21</f>
        <v>142627650</v>
      </c>
      <c r="D23" s="67"/>
      <c r="E23" s="78">
        <f>E11+E16+E21</f>
        <v>286487187</v>
      </c>
      <c r="F23" s="67"/>
      <c r="G23" s="78">
        <f>G11+G16+G21</f>
        <v>14300000</v>
      </c>
      <c r="H23" s="67"/>
      <c r="I23" s="78">
        <f>I11+I16+I21</f>
        <v>929185702</v>
      </c>
      <c r="J23" s="67"/>
      <c r="K23" s="78">
        <f>K11+K16+K21</f>
        <v>1372600539</v>
      </c>
      <c r="L23" s="107"/>
    </row>
    <row r="24" spans="1:13" ht="19.5" customHeight="1" thickTop="1" x14ac:dyDescent="0.25">
      <c r="A24" s="3"/>
      <c r="B24" s="26"/>
      <c r="C24" s="3"/>
      <c r="D24" s="3"/>
      <c r="E24" s="3"/>
      <c r="F24" s="3"/>
      <c r="G24" s="3"/>
      <c r="H24" s="3"/>
      <c r="I24" s="3"/>
      <c r="J24" s="3"/>
      <c r="K24" s="3"/>
      <c r="L24" s="107"/>
    </row>
    <row r="26" spans="1:13" ht="19.5" customHeight="1" x14ac:dyDescent="0.25">
      <c r="I26" s="108"/>
      <c r="J26" s="107"/>
      <c r="K26" s="108"/>
    </row>
  </sheetData>
  <mergeCells count="3">
    <mergeCell ref="G5:I5"/>
    <mergeCell ref="C9:K9"/>
    <mergeCell ref="C4:K4"/>
  </mergeCells>
  <pageMargins left="0.8" right="0.8" top="0.48" bottom="0.5" header="0.5" footer="0.5"/>
  <pageSetup paperSize="9" scale="85" firstPageNumber="11" orientation="landscape" useFirstPageNumber="1" r:id="rId1"/>
  <headerFooter>
    <oddFooter>&amp;L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94"/>
  <sheetViews>
    <sheetView view="pageBreakPreview" topLeftCell="A65" zoomScaleNormal="100" zoomScaleSheetLayoutView="100" workbookViewId="0">
      <selection activeCell="M79" sqref="M79"/>
    </sheetView>
  </sheetViews>
  <sheetFormatPr defaultColWidth="9.140625" defaultRowHeight="20.25" customHeight="1" x14ac:dyDescent="0.25"/>
  <cols>
    <col min="1" max="1" width="2" style="20" customWidth="1"/>
    <col min="2" max="2" width="47.85546875" style="20" customWidth="1"/>
    <col min="3" max="3" width="7.42578125" style="16" customWidth="1"/>
    <col min="4" max="4" width="1.140625" style="16" customWidth="1"/>
    <col min="5" max="5" width="14.140625" style="49" customWidth="1"/>
    <col min="6" max="6" width="1.140625" style="7" customWidth="1"/>
    <col min="7" max="7" width="14.140625" style="7" customWidth="1"/>
    <col min="8" max="8" width="1.140625" style="7" customWidth="1"/>
    <col min="9" max="9" width="15" style="7" customWidth="1"/>
    <col min="10" max="10" width="1.140625" style="7" customWidth="1"/>
    <col min="11" max="11" width="14.140625" style="7" customWidth="1"/>
    <col min="12" max="12" width="11.140625" style="7" bestFit="1" customWidth="1"/>
    <col min="13" max="16384" width="9.140625" style="7"/>
  </cols>
  <sheetData>
    <row r="1" spans="1:15" ht="20.25" customHeight="1" x14ac:dyDescent="0.3">
      <c r="A1" s="17" t="s">
        <v>76</v>
      </c>
      <c r="B1" s="17"/>
      <c r="F1" s="49"/>
      <c r="G1" s="49"/>
      <c r="H1" s="49"/>
      <c r="I1" s="49"/>
      <c r="J1" s="49"/>
      <c r="K1" s="49"/>
    </row>
    <row r="2" spans="1:15" ht="20.25" customHeight="1" x14ac:dyDescent="0.25">
      <c r="A2" s="12" t="s">
        <v>59</v>
      </c>
      <c r="B2" s="12"/>
      <c r="F2" s="49"/>
      <c r="G2" s="49"/>
      <c r="H2" s="49"/>
      <c r="I2" s="49"/>
      <c r="J2" s="49"/>
      <c r="K2" s="49"/>
    </row>
    <row r="3" spans="1:15" ht="20.25" customHeight="1" x14ac:dyDescent="0.25">
      <c r="A3" s="12"/>
      <c r="B3" s="12"/>
      <c r="F3" s="49"/>
      <c r="G3" s="49"/>
      <c r="H3" s="49"/>
      <c r="I3" s="49"/>
      <c r="J3" s="49"/>
      <c r="K3" s="49"/>
    </row>
    <row r="4" spans="1:15" ht="20.25" customHeight="1" x14ac:dyDescent="0.25">
      <c r="A4" s="12"/>
      <c r="B4" s="12"/>
      <c r="E4" s="150" t="s">
        <v>68</v>
      </c>
      <c r="F4" s="150"/>
      <c r="G4" s="150"/>
      <c r="H4" s="49"/>
      <c r="I4" s="150" t="s">
        <v>66</v>
      </c>
      <c r="J4" s="150"/>
      <c r="K4" s="150"/>
    </row>
    <row r="5" spans="1:15" ht="20.25" customHeight="1" x14ac:dyDescent="0.25">
      <c r="A5" s="12"/>
      <c r="B5" s="12"/>
      <c r="E5" s="150" t="s">
        <v>67</v>
      </c>
      <c r="F5" s="150"/>
      <c r="G5" s="150"/>
      <c r="H5" s="49"/>
      <c r="I5" s="150" t="s">
        <v>67</v>
      </c>
      <c r="J5" s="150"/>
      <c r="K5" s="150"/>
    </row>
    <row r="6" spans="1:15" ht="20.25" customHeight="1" x14ac:dyDescent="0.25">
      <c r="A6" s="12"/>
      <c r="B6" s="12"/>
      <c r="E6" s="155" t="s">
        <v>70</v>
      </c>
      <c r="F6" s="155"/>
      <c r="G6" s="155"/>
      <c r="H6" s="48"/>
      <c r="I6" s="147" t="s">
        <v>74</v>
      </c>
      <c r="J6" s="147"/>
      <c r="K6" s="147"/>
    </row>
    <row r="7" spans="1:15" ht="20.25" customHeight="1" x14ac:dyDescent="0.25">
      <c r="A7" s="18"/>
      <c r="B7" s="18"/>
      <c r="C7" s="16" t="s">
        <v>6</v>
      </c>
      <c r="E7" s="120">
        <v>2020</v>
      </c>
      <c r="F7" s="120"/>
      <c r="G7" s="120">
        <v>2019</v>
      </c>
      <c r="H7" s="120"/>
      <c r="I7" s="120">
        <v>2020</v>
      </c>
      <c r="J7" s="120"/>
      <c r="K7" s="120">
        <v>2019</v>
      </c>
    </row>
    <row r="8" spans="1:15" ht="20.25" customHeight="1" x14ac:dyDescent="0.25">
      <c r="A8" s="18"/>
      <c r="B8" s="18"/>
      <c r="E8" s="156" t="s">
        <v>10</v>
      </c>
      <c r="F8" s="156"/>
      <c r="G8" s="156"/>
      <c r="H8" s="156"/>
      <c r="I8" s="156"/>
      <c r="J8" s="156"/>
      <c r="K8" s="156"/>
    </row>
    <row r="9" spans="1:15" ht="20.25" customHeight="1" x14ac:dyDescent="0.25">
      <c r="A9" s="19" t="s">
        <v>17</v>
      </c>
      <c r="B9" s="11"/>
      <c r="E9" s="50"/>
      <c r="F9" s="50"/>
      <c r="G9" s="50"/>
      <c r="H9" s="50"/>
      <c r="I9" s="50"/>
      <c r="J9" s="49"/>
      <c r="K9" s="50"/>
    </row>
    <row r="10" spans="1:15" ht="20.25" customHeight="1" x14ac:dyDescent="0.25">
      <c r="A10" s="56" t="s">
        <v>147</v>
      </c>
      <c r="B10" s="18"/>
      <c r="E10" s="52">
        <f>'SCI-7'!E32</f>
        <v>35874993</v>
      </c>
      <c r="F10" s="52"/>
      <c r="G10" s="52">
        <f>'SCI-7'!G32</f>
        <v>-151882034</v>
      </c>
      <c r="H10" s="52"/>
      <c r="I10" s="52">
        <f>'SCI-7'!I32</f>
        <v>52613774</v>
      </c>
      <c r="J10" s="49"/>
      <c r="K10" s="52">
        <f>'SCI-7'!K32</f>
        <v>-135494891</v>
      </c>
      <c r="M10" s="9"/>
      <c r="N10" s="9"/>
      <c r="O10" s="9"/>
    </row>
    <row r="11" spans="1:15" ht="20.25" customHeight="1" x14ac:dyDescent="0.25">
      <c r="A11" s="21" t="s">
        <v>99</v>
      </c>
      <c r="B11" s="19"/>
      <c r="E11" s="52"/>
      <c r="F11" s="52"/>
      <c r="G11" s="52"/>
      <c r="H11" s="52"/>
      <c r="I11" s="52"/>
      <c r="J11" s="49"/>
      <c r="K11" s="52"/>
      <c r="M11" s="9"/>
    </row>
    <row r="12" spans="1:15" ht="20.25" customHeight="1" x14ac:dyDescent="0.25">
      <c r="A12" s="21"/>
      <c r="B12" s="21" t="s">
        <v>98</v>
      </c>
      <c r="E12" s="52"/>
      <c r="F12" s="52"/>
      <c r="G12" s="52"/>
      <c r="H12" s="52"/>
      <c r="I12" s="52"/>
      <c r="J12" s="49"/>
      <c r="K12" s="52"/>
      <c r="M12" s="9"/>
    </row>
    <row r="13" spans="1:15" ht="20.25" customHeight="1" x14ac:dyDescent="0.25">
      <c r="A13" s="104" t="s">
        <v>133</v>
      </c>
      <c r="B13" s="29"/>
      <c r="C13" s="16">
        <v>22</v>
      </c>
      <c r="D13" s="48"/>
      <c r="E13" s="34">
        <v>6563289</v>
      </c>
      <c r="F13" s="34"/>
      <c r="G13" s="34">
        <v>-7289399</v>
      </c>
      <c r="H13" s="34"/>
      <c r="I13" s="34">
        <v>6563289</v>
      </c>
      <c r="J13" s="49"/>
      <c r="K13" s="34">
        <v>-7289399</v>
      </c>
      <c r="M13" s="9"/>
    </row>
    <row r="14" spans="1:15" ht="20.25" customHeight="1" x14ac:dyDescent="0.25">
      <c r="A14" s="104" t="s">
        <v>47</v>
      </c>
      <c r="B14" s="29"/>
      <c r="D14" s="48"/>
      <c r="E14" s="34">
        <v>124622</v>
      </c>
      <c r="F14" s="34"/>
      <c r="G14" s="34">
        <v>55288</v>
      </c>
      <c r="H14" s="34"/>
      <c r="I14" s="34">
        <v>124622</v>
      </c>
      <c r="J14" s="49"/>
      <c r="K14" s="106">
        <v>55288</v>
      </c>
      <c r="M14" s="9"/>
    </row>
    <row r="15" spans="1:15" ht="20.25" customHeight="1" x14ac:dyDescent="0.25">
      <c r="A15" s="18" t="s">
        <v>35</v>
      </c>
      <c r="B15" s="29"/>
      <c r="C15" s="48">
        <v>21</v>
      </c>
      <c r="D15" s="48"/>
      <c r="E15" s="35">
        <v>44598851</v>
      </c>
      <c r="F15" s="35"/>
      <c r="G15" s="35">
        <v>39099795</v>
      </c>
      <c r="H15" s="35"/>
      <c r="I15" s="35">
        <v>38448842</v>
      </c>
      <c r="J15" s="49"/>
      <c r="K15" s="35">
        <v>37987039</v>
      </c>
      <c r="M15" s="9"/>
    </row>
    <row r="16" spans="1:15" ht="20.25" customHeight="1" x14ac:dyDescent="0.25">
      <c r="A16" s="56" t="s">
        <v>163</v>
      </c>
      <c r="B16" s="29"/>
      <c r="C16" s="48">
        <v>25</v>
      </c>
      <c r="D16" s="48"/>
      <c r="E16" s="106">
        <v>-17879521</v>
      </c>
      <c r="F16" s="35"/>
      <c r="G16" s="142">
        <v>0</v>
      </c>
      <c r="H16" s="35"/>
      <c r="I16" s="106">
        <v>-17879521</v>
      </c>
      <c r="J16" s="49"/>
      <c r="K16" s="142">
        <v>0</v>
      </c>
      <c r="M16" s="9"/>
    </row>
    <row r="17" spans="1:13" ht="20.25" customHeight="1" x14ac:dyDescent="0.25">
      <c r="A17" s="45" t="s">
        <v>119</v>
      </c>
      <c r="B17" s="18"/>
      <c r="C17" s="16">
        <v>16</v>
      </c>
      <c r="E17" s="35">
        <v>10545511</v>
      </c>
      <c r="F17" s="35"/>
      <c r="G17" s="35">
        <v>22968123</v>
      </c>
      <c r="H17" s="35"/>
      <c r="I17" s="35">
        <v>10545511</v>
      </c>
      <c r="J17" s="49"/>
      <c r="K17" s="35">
        <v>22968123</v>
      </c>
      <c r="M17" s="9"/>
    </row>
    <row r="18" spans="1:13" ht="20.25" customHeight="1" x14ac:dyDescent="0.25">
      <c r="A18" s="20" t="s">
        <v>151</v>
      </c>
      <c r="B18" s="29"/>
      <c r="C18" s="48"/>
      <c r="D18" s="48"/>
      <c r="E18" s="106">
        <v>39622</v>
      </c>
      <c r="F18" s="34"/>
      <c r="G18" s="34">
        <v>1343667</v>
      </c>
      <c r="H18" s="34"/>
      <c r="I18" s="34">
        <v>258222</v>
      </c>
      <c r="J18" s="49"/>
      <c r="K18" s="34">
        <v>1343667</v>
      </c>
      <c r="M18" s="9"/>
    </row>
    <row r="19" spans="1:13" ht="20.25" customHeight="1" x14ac:dyDescent="0.25">
      <c r="A19" s="20" t="s">
        <v>165</v>
      </c>
      <c r="B19" s="18"/>
      <c r="C19" s="16">
        <v>25</v>
      </c>
      <c r="E19" s="106">
        <v>0</v>
      </c>
      <c r="F19" s="34"/>
      <c r="G19" s="106">
        <v>17879521</v>
      </c>
      <c r="H19" s="34"/>
      <c r="I19" s="106">
        <v>0</v>
      </c>
      <c r="J19" s="49"/>
      <c r="K19" s="106">
        <v>17879521</v>
      </c>
      <c r="M19" s="9"/>
    </row>
    <row r="20" spans="1:13" ht="20.25" customHeight="1" x14ac:dyDescent="0.25">
      <c r="A20" s="134" t="s">
        <v>166</v>
      </c>
      <c r="B20" s="134"/>
      <c r="E20" s="34"/>
      <c r="F20" s="34"/>
      <c r="G20" s="34"/>
      <c r="H20" s="34"/>
      <c r="I20" s="34"/>
      <c r="J20" s="49"/>
      <c r="K20" s="34"/>
      <c r="M20" s="9"/>
    </row>
    <row r="21" spans="1:13" ht="20.25" customHeight="1" x14ac:dyDescent="0.25">
      <c r="A21"/>
      <c r="B21" t="s">
        <v>131</v>
      </c>
      <c r="E21" s="106">
        <v>83879</v>
      </c>
      <c r="F21" s="34"/>
      <c r="G21" s="106">
        <v>0</v>
      </c>
      <c r="H21" s="34"/>
      <c r="I21" s="106">
        <v>83879</v>
      </c>
      <c r="J21" s="49"/>
      <c r="K21" s="106">
        <v>0</v>
      </c>
      <c r="M21" s="9"/>
    </row>
    <row r="22" spans="1:13" ht="20.25" customHeight="1" x14ac:dyDescent="0.25">
      <c r="A22" s="20" t="s">
        <v>100</v>
      </c>
      <c r="C22" s="16">
        <v>8</v>
      </c>
      <c r="E22" s="111">
        <v>0</v>
      </c>
      <c r="F22" s="34"/>
      <c r="G22" s="34">
        <v>-464407</v>
      </c>
      <c r="H22" s="34"/>
      <c r="I22" s="111">
        <v>0</v>
      </c>
      <c r="J22" s="49"/>
      <c r="K22" s="34">
        <v>-464407</v>
      </c>
      <c r="M22" s="9"/>
    </row>
    <row r="23" spans="1:13" ht="20.25" customHeight="1" x14ac:dyDescent="0.25">
      <c r="A23" s="20" t="s">
        <v>152</v>
      </c>
      <c r="B23" s="18"/>
      <c r="E23" s="34">
        <v>-132412</v>
      </c>
      <c r="F23" s="35"/>
      <c r="G23" s="35">
        <v>-60884979</v>
      </c>
      <c r="H23" s="35"/>
      <c r="I23" s="35">
        <v>-132412</v>
      </c>
      <c r="J23" s="49"/>
      <c r="K23" s="35">
        <v>-57923221</v>
      </c>
      <c r="M23" s="9"/>
    </row>
    <row r="24" spans="1:13" ht="20.25" customHeight="1" x14ac:dyDescent="0.25">
      <c r="A24" s="56" t="s">
        <v>2</v>
      </c>
      <c r="B24" s="29"/>
      <c r="C24" s="48"/>
      <c r="D24" s="48"/>
      <c r="E24" s="127">
        <v>-3491717</v>
      </c>
      <c r="F24" s="35"/>
      <c r="G24" s="127">
        <v>-3815097</v>
      </c>
      <c r="H24" s="35"/>
      <c r="I24" s="127">
        <v>-4273479</v>
      </c>
      <c r="J24" s="49"/>
      <c r="K24" s="127">
        <v>-4252203</v>
      </c>
      <c r="M24" s="9"/>
    </row>
    <row r="25" spans="1:13" ht="20.25" hidden="1" customHeight="1" x14ac:dyDescent="0.25">
      <c r="A25" s="29" t="s">
        <v>47</v>
      </c>
      <c r="B25" s="29"/>
      <c r="C25" s="48"/>
      <c r="D25" s="48"/>
      <c r="E25" s="64"/>
      <c r="F25" s="64"/>
      <c r="G25" s="64"/>
      <c r="H25" s="64"/>
      <c r="I25" s="64"/>
      <c r="J25" s="49"/>
      <c r="K25" s="64"/>
      <c r="M25" s="9"/>
    </row>
    <row r="26" spans="1:13" ht="20.25" hidden="1" customHeight="1" x14ac:dyDescent="0.25">
      <c r="F26" s="49"/>
      <c r="G26" s="49"/>
      <c r="H26" s="49"/>
      <c r="I26" s="49"/>
      <c r="J26" s="49"/>
      <c r="K26" s="49"/>
      <c r="M26" s="9"/>
    </row>
    <row r="27" spans="1:13" s="62" customFormat="1" ht="20.25" customHeight="1" x14ac:dyDescent="0.25">
      <c r="A27" s="29"/>
      <c r="B27" s="29"/>
      <c r="C27" s="48"/>
      <c r="D27" s="48"/>
      <c r="E27" s="50">
        <f>SUM(E10:E26)</f>
        <v>76327117</v>
      </c>
      <c r="F27" s="50"/>
      <c r="G27" s="50">
        <f>SUM(G10:G26)</f>
        <v>-142989522</v>
      </c>
      <c r="H27" s="50"/>
      <c r="I27" s="50">
        <f>SUM(I10:I26)</f>
        <v>86352727</v>
      </c>
      <c r="J27" s="61"/>
      <c r="K27" s="50">
        <f>SUM(K10:K26)</f>
        <v>-125190483</v>
      </c>
      <c r="M27" s="9"/>
    </row>
    <row r="28" spans="1:13" s="49" customFormat="1" ht="20.25" customHeight="1" x14ac:dyDescent="0.25">
      <c r="A28" s="63" t="s">
        <v>28</v>
      </c>
      <c r="B28" s="29"/>
      <c r="C28" s="48"/>
      <c r="D28" s="48"/>
      <c r="E28" s="52"/>
      <c r="F28" s="52"/>
      <c r="G28" s="52"/>
      <c r="H28" s="52"/>
      <c r="I28" s="52"/>
      <c r="K28" s="52"/>
      <c r="M28" s="9"/>
    </row>
    <row r="29" spans="1:13" s="49" customFormat="1" ht="20.25" customHeight="1" x14ac:dyDescent="0.25">
      <c r="A29" s="29" t="s">
        <v>25</v>
      </c>
      <c r="B29" s="29"/>
      <c r="C29" s="48"/>
      <c r="D29" s="48"/>
      <c r="E29" s="34">
        <v>133744297</v>
      </c>
      <c r="F29" s="34"/>
      <c r="G29" s="34">
        <v>-136186624</v>
      </c>
      <c r="H29" s="34"/>
      <c r="I29" s="34">
        <v>134143340</v>
      </c>
      <c r="K29" s="34">
        <v>-136186626</v>
      </c>
      <c r="M29" s="9"/>
    </row>
    <row r="30" spans="1:13" s="49" customFormat="1" ht="20.25" customHeight="1" x14ac:dyDescent="0.25">
      <c r="A30" s="47" t="s">
        <v>77</v>
      </c>
      <c r="B30" s="29"/>
      <c r="C30" s="48"/>
      <c r="D30" s="48"/>
      <c r="E30" s="34">
        <v>-2042403</v>
      </c>
      <c r="F30" s="34"/>
      <c r="G30" s="34">
        <v>4593343</v>
      </c>
      <c r="H30" s="34"/>
      <c r="I30" s="34">
        <v>-2266863</v>
      </c>
      <c r="K30" s="34">
        <v>6378459</v>
      </c>
      <c r="M30" s="9"/>
    </row>
    <row r="31" spans="1:13" s="49" customFormat="1" ht="20.25" customHeight="1" x14ac:dyDescent="0.25">
      <c r="A31" s="29" t="s">
        <v>36</v>
      </c>
      <c r="B31" s="29"/>
      <c r="C31" s="48"/>
      <c r="D31" s="48"/>
      <c r="E31" s="34">
        <v>-9674785</v>
      </c>
      <c r="F31" s="34"/>
      <c r="G31" s="34">
        <v>101237498</v>
      </c>
      <c r="H31" s="34"/>
      <c r="I31" s="34">
        <v>-8948723</v>
      </c>
      <c r="K31" s="34">
        <v>101237498</v>
      </c>
      <c r="M31" s="9"/>
    </row>
    <row r="32" spans="1:13" s="49" customFormat="1" ht="20.25" customHeight="1" x14ac:dyDescent="0.25">
      <c r="A32" s="29" t="s">
        <v>4</v>
      </c>
      <c r="B32" s="29"/>
      <c r="C32" s="48"/>
      <c r="D32" s="48"/>
      <c r="E32" s="34">
        <v>52470588</v>
      </c>
      <c r="F32" s="34"/>
      <c r="G32" s="34">
        <v>7819627</v>
      </c>
      <c r="H32" s="34"/>
      <c r="I32" s="34">
        <v>52858309</v>
      </c>
      <c r="K32" s="34">
        <v>7819627</v>
      </c>
      <c r="M32" s="9"/>
    </row>
    <row r="33" spans="1:13" s="49" customFormat="1" ht="20.25" customHeight="1" x14ac:dyDescent="0.25">
      <c r="A33" s="29" t="s">
        <v>26</v>
      </c>
      <c r="B33" s="29"/>
      <c r="C33" s="48"/>
      <c r="D33" s="48"/>
      <c r="E33" s="106">
        <v>2400</v>
      </c>
      <c r="F33" s="34"/>
      <c r="G33" s="111">
        <v>0</v>
      </c>
      <c r="H33" s="34"/>
      <c r="I33" s="106">
        <v>2400</v>
      </c>
      <c r="K33" s="111">
        <v>0</v>
      </c>
      <c r="M33" s="9"/>
    </row>
    <row r="34" spans="1:13" s="49" customFormat="1" ht="20.25" customHeight="1" x14ac:dyDescent="0.25">
      <c r="A34" s="29" t="s">
        <v>27</v>
      </c>
      <c r="B34" s="29"/>
      <c r="C34" s="48"/>
      <c r="D34" s="48"/>
      <c r="E34" s="34">
        <v>-78097182</v>
      </c>
      <c r="F34" s="34"/>
      <c r="G34" s="34">
        <v>41231215</v>
      </c>
      <c r="H34" s="34"/>
      <c r="I34" s="34">
        <v>-78097182</v>
      </c>
      <c r="K34" s="34">
        <v>41231215</v>
      </c>
      <c r="M34" s="9"/>
    </row>
    <row r="35" spans="1:13" s="49" customFormat="1" ht="20.25" customHeight="1" x14ac:dyDescent="0.25">
      <c r="A35" s="47" t="s">
        <v>78</v>
      </c>
      <c r="B35" s="29"/>
      <c r="C35" s="48"/>
      <c r="D35" s="48"/>
      <c r="E35" s="51">
        <v>-18068111</v>
      </c>
      <c r="F35" s="51"/>
      <c r="G35" s="51">
        <v>30801272</v>
      </c>
      <c r="H35" s="51"/>
      <c r="I35" s="51">
        <v>-18725341</v>
      </c>
      <c r="J35" s="51"/>
      <c r="K35" s="51">
        <v>22267398</v>
      </c>
      <c r="M35" s="9"/>
    </row>
    <row r="36" spans="1:13" ht="20.25" customHeight="1" x14ac:dyDescent="0.25">
      <c r="A36" s="18" t="s">
        <v>44</v>
      </c>
      <c r="B36" s="18"/>
      <c r="E36" s="34"/>
      <c r="F36" s="49"/>
      <c r="G36" s="34"/>
      <c r="H36" s="49"/>
      <c r="I36" s="49"/>
      <c r="J36" s="61"/>
      <c r="K36" s="49"/>
      <c r="M36" s="9"/>
    </row>
    <row r="37" spans="1:13" ht="20.25" customHeight="1" x14ac:dyDescent="0.25">
      <c r="A37" s="18"/>
      <c r="B37" s="56" t="s">
        <v>45</v>
      </c>
      <c r="E37" s="34">
        <v>2060643</v>
      </c>
      <c r="F37" s="34"/>
      <c r="G37" s="34">
        <v>-30383</v>
      </c>
      <c r="H37" s="34"/>
      <c r="I37" s="34">
        <v>1725877</v>
      </c>
      <c r="J37" s="61"/>
      <c r="K37" s="34">
        <v>-30383</v>
      </c>
      <c r="M37" s="9"/>
    </row>
    <row r="38" spans="1:13" s="49" customFormat="1" ht="20.25" customHeight="1" x14ac:dyDescent="0.25">
      <c r="A38" s="47" t="s">
        <v>109</v>
      </c>
      <c r="B38" s="29"/>
      <c r="C38" s="48"/>
      <c r="D38" s="48"/>
      <c r="E38" s="51">
        <v>640754</v>
      </c>
      <c r="F38" s="51"/>
      <c r="G38" s="51">
        <v>-2738547</v>
      </c>
      <c r="H38" s="51"/>
      <c r="I38" s="51">
        <v>640754</v>
      </c>
      <c r="J38" s="51"/>
      <c r="K38" s="51">
        <v>-2738547</v>
      </c>
      <c r="M38" s="9"/>
    </row>
    <row r="39" spans="1:13" ht="20.25" customHeight="1" x14ac:dyDescent="0.25">
      <c r="A39" s="56" t="s">
        <v>101</v>
      </c>
      <c r="B39" s="56"/>
      <c r="F39" s="49"/>
      <c r="G39" s="49"/>
      <c r="H39" s="49"/>
      <c r="I39" s="49"/>
      <c r="J39" s="49"/>
      <c r="K39" s="49"/>
      <c r="M39" s="9"/>
    </row>
    <row r="40" spans="1:13" ht="20.25" customHeight="1" x14ac:dyDescent="0.25">
      <c r="A40" s="56"/>
      <c r="B40" s="56" t="s">
        <v>91</v>
      </c>
      <c r="E40" s="53">
        <v>722600</v>
      </c>
      <c r="F40" s="34"/>
      <c r="G40" s="53">
        <v>-529503</v>
      </c>
      <c r="H40" s="34"/>
      <c r="I40" s="119">
        <v>0</v>
      </c>
      <c r="J40" s="61"/>
      <c r="K40" s="119">
        <v>0</v>
      </c>
      <c r="M40" s="9"/>
    </row>
    <row r="41" spans="1:13" ht="20.25" customHeight="1" x14ac:dyDescent="0.25">
      <c r="A41" s="47" t="s">
        <v>171</v>
      </c>
      <c r="B41" s="18"/>
      <c r="E41" s="51">
        <v>158085918</v>
      </c>
      <c r="F41" s="51"/>
      <c r="G41" s="51">
        <v>-96791624</v>
      </c>
      <c r="H41" s="51"/>
      <c r="I41" s="51">
        <v>167685298</v>
      </c>
      <c r="J41" s="61"/>
      <c r="K41" s="51">
        <v>-85211842</v>
      </c>
      <c r="M41" s="9"/>
    </row>
    <row r="42" spans="1:13" ht="20.25" customHeight="1" x14ac:dyDescent="0.25">
      <c r="A42" s="20" t="s">
        <v>86</v>
      </c>
      <c r="B42" s="18"/>
      <c r="C42" s="16">
        <v>16</v>
      </c>
      <c r="E42" s="51">
        <v>-10551198</v>
      </c>
      <c r="F42" s="51"/>
      <c r="G42" s="51">
        <v>-15591014</v>
      </c>
      <c r="H42" s="51"/>
      <c r="I42" s="51">
        <v>-10551198</v>
      </c>
      <c r="J42" s="61"/>
      <c r="K42" s="51">
        <v>-15591014</v>
      </c>
      <c r="M42" s="9"/>
    </row>
    <row r="43" spans="1:13" ht="20.25" customHeight="1" x14ac:dyDescent="0.25">
      <c r="A43" s="47" t="s">
        <v>52</v>
      </c>
      <c r="B43" s="29"/>
      <c r="C43" s="48"/>
      <c r="D43" s="48"/>
      <c r="E43" s="51">
        <v>-18017247</v>
      </c>
      <c r="F43" s="51"/>
      <c r="G43" s="51">
        <v>-23756659</v>
      </c>
      <c r="H43" s="51"/>
      <c r="I43" s="51">
        <v>-18017247</v>
      </c>
      <c r="J43" s="49"/>
      <c r="K43" s="51">
        <v>-23756659</v>
      </c>
      <c r="M43" s="9"/>
    </row>
    <row r="44" spans="1:13" ht="20.25" customHeight="1" x14ac:dyDescent="0.25">
      <c r="A44" s="47" t="s">
        <v>102</v>
      </c>
      <c r="B44" s="29"/>
      <c r="C44" s="48"/>
      <c r="D44" s="48"/>
      <c r="E44" s="87">
        <v>0</v>
      </c>
      <c r="F44" s="51"/>
      <c r="G44" s="87">
        <v>14680698</v>
      </c>
      <c r="H44" s="51"/>
      <c r="I44" s="140">
        <v>0</v>
      </c>
      <c r="J44" s="49"/>
      <c r="K44" s="51">
        <v>14680698</v>
      </c>
      <c r="M44" s="9"/>
    </row>
    <row r="45" spans="1:13" ht="20.25" customHeight="1" x14ac:dyDescent="0.25">
      <c r="A45" s="11" t="s">
        <v>153</v>
      </c>
      <c r="B45" s="11"/>
      <c r="E45" s="121">
        <f>SUM(E41:E44)</f>
        <v>129517473</v>
      </c>
      <c r="F45" s="122"/>
      <c r="G45" s="121">
        <f>SUM(G41:G44)</f>
        <v>-121458599</v>
      </c>
      <c r="H45" s="122"/>
      <c r="I45" s="121">
        <f>SUM(I41:I44)</f>
        <v>139116853</v>
      </c>
      <c r="J45" s="123"/>
      <c r="K45" s="121">
        <f>SUM(K41:K44)</f>
        <v>-109878817</v>
      </c>
      <c r="M45" s="9"/>
    </row>
    <row r="46" spans="1:13" ht="20.25" customHeight="1" x14ac:dyDescent="0.25">
      <c r="A46" s="18"/>
      <c r="B46" s="18"/>
      <c r="E46" s="52"/>
      <c r="F46" s="52"/>
      <c r="G46" s="52"/>
      <c r="H46" s="52"/>
      <c r="I46" s="52"/>
      <c r="J46" s="49"/>
      <c r="K46" s="52"/>
      <c r="M46" s="9"/>
    </row>
    <row r="47" spans="1:13" ht="20.25" customHeight="1" x14ac:dyDescent="0.3">
      <c r="A47" s="17" t="s">
        <v>76</v>
      </c>
      <c r="B47" s="17"/>
      <c r="F47" s="49"/>
      <c r="G47" s="49"/>
      <c r="H47" s="49"/>
      <c r="I47" s="49"/>
      <c r="J47" s="49"/>
      <c r="K47" s="49"/>
      <c r="M47" s="9"/>
    </row>
    <row r="48" spans="1:13" ht="20.25" customHeight="1" x14ac:dyDescent="0.25">
      <c r="A48" s="12" t="s">
        <v>59</v>
      </c>
      <c r="B48" s="11"/>
      <c r="F48" s="49"/>
      <c r="G48" s="49"/>
      <c r="H48" s="49"/>
      <c r="I48" s="49"/>
      <c r="J48" s="49"/>
      <c r="K48" s="49"/>
      <c r="M48" s="9"/>
    </row>
    <row r="49" spans="1:13" ht="20.25" customHeight="1" x14ac:dyDescent="0.25">
      <c r="A49" s="12"/>
      <c r="B49" s="11"/>
      <c r="F49" s="49"/>
      <c r="G49" s="49"/>
      <c r="H49" s="49"/>
      <c r="I49" s="49"/>
      <c r="J49" s="49"/>
      <c r="K49" s="49"/>
      <c r="M49" s="9"/>
    </row>
    <row r="50" spans="1:13" ht="20.25" customHeight="1" x14ac:dyDescent="0.25">
      <c r="A50" s="12"/>
      <c r="B50" s="11"/>
      <c r="E50" s="148" t="s">
        <v>68</v>
      </c>
      <c r="F50" s="148"/>
      <c r="G50" s="148"/>
      <c r="I50" s="150" t="s">
        <v>66</v>
      </c>
      <c r="J50" s="150"/>
      <c r="K50" s="150"/>
      <c r="M50" s="9"/>
    </row>
    <row r="51" spans="1:13" ht="20.25" customHeight="1" x14ac:dyDescent="0.25">
      <c r="A51" s="12"/>
      <c r="B51" s="11"/>
      <c r="E51" s="148" t="s">
        <v>67</v>
      </c>
      <c r="F51" s="148"/>
      <c r="G51" s="148"/>
      <c r="I51" s="150" t="s">
        <v>67</v>
      </c>
      <c r="J51" s="150"/>
      <c r="K51" s="150"/>
      <c r="M51" s="9"/>
    </row>
    <row r="52" spans="1:13" ht="20.25" customHeight="1" x14ac:dyDescent="0.25">
      <c r="A52" s="12"/>
      <c r="B52" s="11"/>
      <c r="E52" s="152" t="s">
        <v>70</v>
      </c>
      <c r="F52" s="152"/>
      <c r="G52" s="152"/>
      <c r="H52" s="16"/>
      <c r="I52" s="147" t="s">
        <v>74</v>
      </c>
      <c r="J52" s="147"/>
      <c r="K52" s="147"/>
      <c r="M52" s="9"/>
    </row>
    <row r="53" spans="1:13" ht="18.75" customHeight="1" x14ac:dyDescent="0.25">
      <c r="A53" s="18"/>
      <c r="B53" s="18"/>
      <c r="C53" s="16" t="s">
        <v>6</v>
      </c>
      <c r="E53" s="5">
        <v>2020</v>
      </c>
      <c r="F53" s="5"/>
      <c r="G53" s="120">
        <v>2019</v>
      </c>
      <c r="H53" s="5"/>
      <c r="I53" s="5">
        <v>2020</v>
      </c>
      <c r="J53" s="5"/>
      <c r="K53" s="120">
        <v>2019</v>
      </c>
      <c r="M53" s="9"/>
    </row>
    <row r="54" spans="1:13" ht="20.25" customHeight="1" x14ac:dyDescent="0.25">
      <c r="A54" s="18"/>
      <c r="B54" s="18"/>
      <c r="E54" s="146" t="s">
        <v>10</v>
      </c>
      <c r="F54" s="146"/>
      <c r="G54" s="146"/>
      <c r="H54" s="146"/>
      <c r="I54" s="146"/>
      <c r="J54" s="146"/>
      <c r="K54" s="146"/>
      <c r="M54" s="9"/>
    </row>
    <row r="55" spans="1:13" ht="20.25" customHeight="1" x14ac:dyDescent="0.25">
      <c r="A55" s="19" t="s">
        <v>18</v>
      </c>
      <c r="B55" s="11"/>
      <c r="E55" s="52"/>
      <c r="F55" s="9"/>
      <c r="G55" s="9"/>
      <c r="H55" s="9"/>
      <c r="I55" s="9"/>
      <c r="K55" s="9"/>
      <c r="M55" s="9"/>
    </row>
    <row r="56" spans="1:13" ht="20.25" customHeight="1" x14ac:dyDescent="0.25">
      <c r="A56" s="56" t="s">
        <v>33</v>
      </c>
      <c r="B56" s="18"/>
      <c r="E56" s="35">
        <v>3491717</v>
      </c>
      <c r="F56" s="32"/>
      <c r="G56" s="35">
        <v>4263933</v>
      </c>
      <c r="H56" s="32"/>
      <c r="I56" s="32">
        <v>4710585</v>
      </c>
      <c r="K56" s="32">
        <v>4263933</v>
      </c>
      <c r="M56" s="9"/>
    </row>
    <row r="57" spans="1:13" ht="20.25" customHeight="1" x14ac:dyDescent="0.25">
      <c r="A57" s="56" t="s">
        <v>122</v>
      </c>
      <c r="B57" s="18"/>
      <c r="E57" s="35"/>
      <c r="F57" s="32"/>
      <c r="G57" s="35"/>
      <c r="H57" s="32"/>
      <c r="I57" s="32"/>
      <c r="K57" s="32"/>
      <c r="M57" s="9"/>
    </row>
    <row r="58" spans="1:13" ht="20.25" customHeight="1" x14ac:dyDescent="0.25">
      <c r="A58" s="18" t="s">
        <v>80</v>
      </c>
      <c r="B58" s="18"/>
      <c r="E58" s="142">
        <v>0</v>
      </c>
      <c r="F58" s="32"/>
      <c r="G58" s="35">
        <v>250000000</v>
      </c>
      <c r="H58" s="32"/>
      <c r="I58" s="141">
        <v>0</v>
      </c>
      <c r="K58" s="32">
        <v>250000000</v>
      </c>
      <c r="M58" s="9"/>
    </row>
    <row r="59" spans="1:13" ht="20.25" customHeight="1" x14ac:dyDescent="0.25">
      <c r="A59" s="56" t="s">
        <v>103</v>
      </c>
      <c r="B59" s="18"/>
      <c r="C59" s="16">
        <v>10</v>
      </c>
      <c r="E59" s="35">
        <v>-2773853</v>
      </c>
      <c r="F59" s="32"/>
      <c r="G59" s="35">
        <v>-105984487</v>
      </c>
      <c r="H59" s="32"/>
      <c r="I59" s="32">
        <v>-2133027</v>
      </c>
      <c r="K59" s="32">
        <v>-7997791</v>
      </c>
      <c r="M59" s="9"/>
    </row>
    <row r="60" spans="1:13" ht="20.25" customHeight="1" x14ac:dyDescent="0.25">
      <c r="A60" s="20" t="s">
        <v>121</v>
      </c>
      <c r="B60" s="18"/>
      <c r="E60" s="106">
        <v>160000</v>
      </c>
      <c r="F60" s="32"/>
      <c r="G60" s="106">
        <v>67289456</v>
      </c>
      <c r="H60" s="32"/>
      <c r="I60" s="106">
        <v>160000</v>
      </c>
      <c r="K60" s="97">
        <v>67289456</v>
      </c>
      <c r="M60" s="9"/>
    </row>
    <row r="61" spans="1:13" ht="20.25" hidden="1" customHeight="1" x14ac:dyDescent="0.25">
      <c r="A61" s="20" t="s">
        <v>104</v>
      </c>
      <c r="B61" s="18"/>
      <c r="E61" s="106">
        <v>0</v>
      </c>
      <c r="F61" s="32"/>
      <c r="G61" s="106">
        <v>0</v>
      </c>
      <c r="H61" s="32"/>
      <c r="I61" s="97">
        <v>0</v>
      </c>
      <c r="K61" s="97">
        <v>0</v>
      </c>
      <c r="M61" s="9"/>
    </row>
    <row r="62" spans="1:13" ht="20.25" customHeight="1" x14ac:dyDescent="0.25">
      <c r="A62" s="56" t="s">
        <v>93</v>
      </c>
      <c r="B62" s="18"/>
      <c r="C62" s="16">
        <v>13</v>
      </c>
      <c r="E62" s="106">
        <v>-371128</v>
      </c>
      <c r="F62" s="32"/>
      <c r="G62" s="106">
        <v>0</v>
      </c>
      <c r="H62" s="100"/>
      <c r="I62" s="97">
        <v>-371128</v>
      </c>
      <c r="J62" s="101"/>
      <c r="K62" s="97">
        <v>0</v>
      </c>
      <c r="L62" s="33"/>
      <c r="M62" s="9"/>
    </row>
    <row r="63" spans="1:13" ht="20.25" customHeight="1" x14ac:dyDescent="0.25">
      <c r="A63" s="56" t="s">
        <v>164</v>
      </c>
      <c r="B63" s="18"/>
      <c r="C63" s="16">
        <v>4</v>
      </c>
      <c r="E63" s="106">
        <v>0</v>
      </c>
      <c r="F63" s="32"/>
      <c r="G63" s="106">
        <v>0</v>
      </c>
      <c r="H63" s="100"/>
      <c r="I63" s="97">
        <v>0</v>
      </c>
      <c r="J63" s="101"/>
      <c r="K63" s="97">
        <v>-59953400</v>
      </c>
      <c r="L63" s="33"/>
      <c r="M63" s="9"/>
    </row>
    <row r="64" spans="1:13" ht="20.25" customHeight="1" x14ac:dyDescent="0.25">
      <c r="A64" s="11" t="s">
        <v>123</v>
      </c>
      <c r="B64" s="11"/>
      <c r="E64" s="121">
        <f>SUM(E56:E63)</f>
        <v>506736</v>
      </c>
      <c r="F64" s="24"/>
      <c r="G64" s="14">
        <f>SUM(G56:G63)</f>
        <v>215568902</v>
      </c>
      <c r="H64" s="24"/>
      <c r="I64" s="14">
        <f>SUM(I56:I63)</f>
        <v>2366430</v>
      </c>
      <c r="J64" s="4"/>
      <c r="K64" s="14">
        <f>SUM(K56:K63)</f>
        <v>253602198</v>
      </c>
      <c r="M64" s="9"/>
    </row>
    <row r="65" spans="1:13" ht="20.25" customHeight="1" x14ac:dyDescent="0.25">
      <c r="A65" s="11"/>
      <c r="B65" s="11"/>
      <c r="E65" s="122"/>
      <c r="F65" s="24"/>
      <c r="G65" s="24"/>
      <c r="H65" s="24"/>
      <c r="I65" s="24"/>
      <c r="J65" s="4"/>
      <c r="K65" s="24"/>
      <c r="M65" s="9"/>
    </row>
    <row r="66" spans="1:13" ht="20.25" customHeight="1" x14ac:dyDescent="0.25">
      <c r="A66" s="19" t="s">
        <v>29</v>
      </c>
      <c r="B66" s="11"/>
      <c r="E66" s="52"/>
      <c r="F66" s="9"/>
      <c r="G66" s="9"/>
      <c r="H66" s="9"/>
      <c r="I66" s="9"/>
      <c r="K66" s="9"/>
      <c r="M66" s="9"/>
    </row>
    <row r="67" spans="1:13" ht="20.25" customHeight="1" x14ac:dyDescent="0.25">
      <c r="A67" s="134" t="s">
        <v>154</v>
      </c>
      <c r="B67" s="132"/>
      <c r="E67" s="34"/>
      <c r="F67" s="33"/>
      <c r="G67" s="33"/>
      <c r="H67" s="33"/>
      <c r="I67" s="37"/>
      <c r="K67" s="33"/>
      <c r="M67" s="9"/>
    </row>
    <row r="68" spans="1:13" ht="20.25" customHeight="1" x14ac:dyDescent="0.25">
      <c r="A68" s="134" t="s">
        <v>120</v>
      </c>
      <c r="B68" s="143" t="s">
        <v>155</v>
      </c>
      <c r="E68" s="34"/>
      <c r="F68" s="33"/>
      <c r="G68" s="33"/>
      <c r="H68" s="33"/>
      <c r="I68" s="37"/>
      <c r="K68" s="33"/>
      <c r="M68" s="9"/>
    </row>
    <row r="69" spans="1:13" ht="20.25" customHeight="1" x14ac:dyDescent="0.25">
      <c r="A69" s="134"/>
      <c r="B69" s="143" t="s">
        <v>156</v>
      </c>
      <c r="E69" s="97">
        <v>-724800</v>
      </c>
      <c r="F69" s="33"/>
      <c r="G69" s="106">
        <v>-278000</v>
      </c>
      <c r="H69" s="33"/>
      <c r="I69" s="97">
        <v>-724800</v>
      </c>
      <c r="K69" s="97">
        <v>-278000</v>
      </c>
      <c r="M69" s="9"/>
    </row>
    <row r="70" spans="1:13" ht="20.25" customHeight="1" x14ac:dyDescent="0.25">
      <c r="A70" s="20" t="s">
        <v>53</v>
      </c>
      <c r="B70" s="18"/>
      <c r="C70" s="16">
        <v>24</v>
      </c>
      <c r="E70" s="106">
        <v>-28524015</v>
      </c>
      <c r="F70" s="33"/>
      <c r="G70" s="111">
        <v>0</v>
      </c>
      <c r="H70" s="33"/>
      <c r="I70" s="97">
        <v>-28524015</v>
      </c>
      <c r="K70" s="37">
        <v>0</v>
      </c>
      <c r="M70" s="9"/>
    </row>
    <row r="71" spans="1:13" ht="20.25" customHeight="1" x14ac:dyDescent="0.25">
      <c r="A71" s="11" t="s">
        <v>38</v>
      </c>
      <c r="B71" s="11"/>
      <c r="E71" s="124">
        <f>SUM(E67:E70)</f>
        <v>-29248815</v>
      </c>
      <c r="F71" s="24"/>
      <c r="G71" s="14">
        <f>SUM(G67:G70)</f>
        <v>-278000</v>
      </c>
      <c r="H71" s="24"/>
      <c r="I71" s="66">
        <f>SUM(I67:I70)</f>
        <v>-29248815</v>
      </c>
      <c r="K71" s="14">
        <f>SUM(K67:K70)</f>
        <v>-278000</v>
      </c>
      <c r="M71" s="9"/>
    </row>
    <row r="72" spans="1:13" ht="20.25" customHeight="1" x14ac:dyDescent="0.25">
      <c r="A72" s="11"/>
      <c r="B72" s="11"/>
      <c r="E72" s="52"/>
      <c r="F72" s="9"/>
      <c r="G72" s="9"/>
      <c r="H72" s="9"/>
      <c r="I72" s="9"/>
      <c r="K72" s="9"/>
      <c r="M72" s="9"/>
    </row>
    <row r="73" spans="1:13" ht="20.25" customHeight="1" x14ac:dyDescent="0.25">
      <c r="A73" s="11" t="s">
        <v>157</v>
      </c>
      <c r="B73" s="11"/>
      <c r="E73" s="125">
        <f>SUM(E45+E64+E71)</f>
        <v>100775394</v>
      </c>
      <c r="F73" s="27"/>
      <c r="G73" s="27">
        <f>SUM(G45+G64+G71)</f>
        <v>93832303</v>
      </c>
      <c r="H73" s="27"/>
      <c r="I73" s="27">
        <f>SUM(I45+I64+I71)</f>
        <v>112234468</v>
      </c>
      <c r="J73" s="1"/>
      <c r="K73" s="27">
        <f>SUM(K45+K64+K71)</f>
        <v>143445381</v>
      </c>
      <c r="M73" s="9"/>
    </row>
    <row r="74" spans="1:13" ht="20.25" customHeight="1" x14ac:dyDescent="0.25">
      <c r="A74" s="20" t="s">
        <v>54</v>
      </c>
      <c r="B74" s="11"/>
      <c r="E74" s="36">
        <f>'SFP5-6'!G10</f>
        <v>403659321</v>
      </c>
      <c r="F74" s="36"/>
      <c r="G74" s="36">
        <v>309827018</v>
      </c>
      <c r="H74" s="36"/>
      <c r="I74" s="36">
        <f>'SFP5-6'!K10</f>
        <v>385597219</v>
      </c>
      <c r="J74" s="4"/>
      <c r="K74" s="36">
        <v>242151838</v>
      </c>
      <c r="M74" s="9"/>
    </row>
    <row r="75" spans="1:13" ht="20.25" customHeight="1" thickBot="1" x14ac:dyDescent="0.3">
      <c r="A75" s="11" t="s">
        <v>55</v>
      </c>
      <c r="B75" s="11"/>
      <c r="C75" s="16">
        <v>5</v>
      </c>
      <c r="E75" s="126">
        <f>SUM(E73:E74)</f>
        <v>504434715</v>
      </c>
      <c r="F75" s="24"/>
      <c r="G75" s="82">
        <f>SUM(G73:G74)</f>
        <v>403659321</v>
      </c>
      <c r="H75" s="24"/>
      <c r="I75" s="82">
        <f>SUM(I73:I74)</f>
        <v>497831687</v>
      </c>
      <c r="K75" s="82">
        <f>SUM(K73:K74)</f>
        <v>385597219</v>
      </c>
      <c r="M75" s="9"/>
    </row>
    <row r="76" spans="1:13" ht="20.25" customHeight="1" thickTop="1" x14ac:dyDescent="0.25">
      <c r="B76" s="11"/>
      <c r="E76" s="51"/>
      <c r="F76" s="36"/>
      <c r="G76" s="36"/>
      <c r="H76" s="36"/>
      <c r="I76" s="36"/>
      <c r="J76" s="4"/>
      <c r="K76" s="36"/>
      <c r="M76" s="9"/>
    </row>
    <row r="77" spans="1:13" ht="20.25" customHeight="1" x14ac:dyDescent="0.25">
      <c r="A77" s="19" t="s">
        <v>124</v>
      </c>
      <c r="B77" s="11"/>
      <c r="E77" s="51"/>
      <c r="F77" s="36"/>
      <c r="G77" s="36"/>
      <c r="H77" s="36"/>
      <c r="I77" s="36"/>
      <c r="J77" s="4"/>
      <c r="K77" s="36"/>
      <c r="M77" s="9"/>
    </row>
    <row r="78" spans="1:13" ht="20.25" customHeight="1" x14ac:dyDescent="0.25">
      <c r="A78" s="20" t="s">
        <v>125</v>
      </c>
      <c r="B78" s="11"/>
      <c r="E78" s="51"/>
      <c r="F78" s="36"/>
      <c r="G78" s="36"/>
      <c r="H78" s="36"/>
      <c r="I78" s="36"/>
      <c r="J78" s="4"/>
      <c r="K78" s="36"/>
      <c r="M78" s="9"/>
    </row>
    <row r="79" spans="1:13" ht="20.25" customHeight="1" x14ac:dyDescent="0.25">
      <c r="A79" s="7"/>
      <c r="B79" s="7" t="s">
        <v>126</v>
      </c>
      <c r="C79" s="7"/>
      <c r="D79" s="7"/>
      <c r="E79" s="97">
        <v>0</v>
      </c>
      <c r="G79" s="97">
        <v>2571850</v>
      </c>
      <c r="I79" s="97">
        <v>0</v>
      </c>
      <c r="K79" s="97">
        <v>2571850</v>
      </c>
      <c r="M79" s="9"/>
    </row>
    <row r="80" spans="1:13" ht="20.25" customHeight="1" x14ac:dyDescent="0.25">
      <c r="A80" s="18"/>
      <c r="B80" s="11"/>
      <c r="E80" s="87">
        <f>E75-'SFP5-6'!E10</f>
        <v>0</v>
      </c>
      <c r="F80" s="87"/>
      <c r="G80" s="87"/>
      <c r="H80" s="87"/>
      <c r="I80" s="87">
        <f>I75-'SFP5-6'!I10</f>
        <v>0</v>
      </c>
      <c r="K80" s="87"/>
      <c r="M80" s="9"/>
    </row>
    <row r="81" spans="1:13" ht="20.25" customHeight="1" x14ac:dyDescent="0.25">
      <c r="A81" s="19" t="s">
        <v>114</v>
      </c>
      <c r="M81" s="9"/>
    </row>
    <row r="82" spans="1:13" ht="20.25" customHeight="1" x14ac:dyDescent="0.25">
      <c r="A82" s="20" t="s">
        <v>97</v>
      </c>
      <c r="C82" s="16" t="s">
        <v>94</v>
      </c>
      <c r="E82" s="111"/>
      <c r="F82" s="37"/>
      <c r="G82" s="37">
        <v>0</v>
      </c>
      <c r="H82" s="37"/>
      <c r="I82" s="97">
        <v>0</v>
      </c>
      <c r="J82" s="37"/>
      <c r="K82" s="97">
        <v>0</v>
      </c>
      <c r="M82" s="9"/>
    </row>
    <row r="83" spans="1:13" ht="20.25" customHeight="1" x14ac:dyDescent="0.25">
      <c r="M83" s="9"/>
    </row>
    <row r="84" spans="1:13" ht="20.25" customHeight="1" x14ac:dyDescent="0.25">
      <c r="M84" s="9"/>
    </row>
    <row r="85" spans="1:13" ht="20.25" customHeight="1" x14ac:dyDescent="0.25">
      <c r="E85" s="111">
        <f>E75-'SFP5-6'!E10</f>
        <v>0</v>
      </c>
      <c r="F85" s="37"/>
      <c r="G85" s="37">
        <f>G75-'SFP5-6'!G10</f>
        <v>0</v>
      </c>
      <c r="H85" s="37"/>
      <c r="I85" s="37">
        <f>I75-'SFP5-6'!I10</f>
        <v>0</v>
      </c>
      <c r="J85" s="37"/>
      <c r="K85" s="37">
        <f>K75-'SFP5-6'!K10</f>
        <v>0</v>
      </c>
      <c r="M85" s="9"/>
    </row>
    <row r="86" spans="1:13" ht="20.25" customHeight="1" x14ac:dyDescent="0.25">
      <c r="M86" s="9"/>
    </row>
    <row r="87" spans="1:13" ht="20.25" customHeight="1" x14ac:dyDescent="0.25">
      <c r="M87" s="9"/>
    </row>
    <row r="88" spans="1:13" ht="20.25" customHeight="1" x14ac:dyDescent="0.25">
      <c r="M88" s="9"/>
    </row>
    <row r="89" spans="1:13" ht="20.25" customHeight="1" x14ac:dyDescent="0.25">
      <c r="M89" s="9"/>
    </row>
    <row r="90" spans="1:13" ht="20.25" customHeight="1" x14ac:dyDescent="0.25">
      <c r="M90" s="9"/>
    </row>
    <row r="91" spans="1:13" ht="20.25" customHeight="1" x14ac:dyDescent="0.25">
      <c r="M91" s="9"/>
    </row>
    <row r="92" spans="1:13" ht="20.25" customHeight="1" x14ac:dyDescent="0.25">
      <c r="M92" s="9"/>
    </row>
    <row r="93" spans="1:13" ht="20.25" customHeight="1" x14ac:dyDescent="0.25">
      <c r="M93" s="9"/>
    </row>
    <row r="94" spans="1:13" ht="20.25" customHeight="1" x14ac:dyDescent="0.25">
      <c r="M94" s="9"/>
    </row>
  </sheetData>
  <mergeCells count="14">
    <mergeCell ref="E54:K54"/>
    <mergeCell ref="I4:K4"/>
    <mergeCell ref="I5:K5"/>
    <mergeCell ref="I50:K50"/>
    <mergeCell ref="I52:K52"/>
    <mergeCell ref="E4:G4"/>
    <mergeCell ref="E5:G5"/>
    <mergeCell ref="E6:G6"/>
    <mergeCell ref="E52:G52"/>
    <mergeCell ref="E50:G50"/>
    <mergeCell ref="E51:G51"/>
    <mergeCell ref="I51:K51"/>
    <mergeCell ref="I6:K6"/>
    <mergeCell ref="E8:K8"/>
  </mergeCells>
  <phoneticPr fontId="5" type="noConversion"/>
  <pageMargins left="0.8" right="0.8" top="0.48" bottom="0.5" header="0.5" footer="0.5"/>
  <pageSetup paperSize="9" scale="72" firstPageNumber="12" orientation="portrait" useFirstPageNumber="1" r:id="rId1"/>
  <headerFooter>
    <oddFooter>&amp;L The accompanying notes are an integral part of these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SFP5-6</vt:lpstr>
      <vt:lpstr>SCI-7</vt:lpstr>
      <vt:lpstr>CH-8</vt:lpstr>
      <vt:lpstr>CH-9</vt:lpstr>
      <vt:lpstr>CH10</vt:lpstr>
      <vt:lpstr>CH11</vt:lpstr>
      <vt:lpstr>CF</vt:lpstr>
      <vt:lpstr>'SFP5-6'!OLE_LINK5</vt:lpstr>
      <vt:lpstr>CF!Print_Area</vt:lpstr>
      <vt:lpstr>'CH10'!Print_Area</vt:lpstr>
      <vt:lpstr>'CH11'!Print_Area</vt:lpstr>
      <vt:lpstr>'CH-8'!Print_Area</vt:lpstr>
      <vt:lpstr>'CH-9'!Print_Area</vt:lpstr>
      <vt:lpstr>'SCI-7'!Print_Area</vt:lpstr>
      <vt:lpstr>'SFP5-6'!Print_Area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Suphap</cp:lastModifiedBy>
  <cp:lastPrinted>2021-02-24T09:41:24Z</cp:lastPrinted>
  <dcterms:created xsi:type="dcterms:W3CDTF">2004-12-24T01:34:03Z</dcterms:created>
  <dcterms:modified xsi:type="dcterms:W3CDTF">2021-02-25T00:28:37Z</dcterms:modified>
</cp:coreProperties>
</file>