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44BFC41F-D87E-4925-A945-E3D3D7CA44FA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6-10 BL" sheetId="1" r:id="rId1"/>
    <sheet name="11-12 CH Consolidated" sheetId="2" r:id="rId2"/>
    <sheet name="13-14 CH Separate" sheetId="3" r:id="rId3"/>
    <sheet name="15-16 CF" sheetId="4" r:id="rId4"/>
  </sheets>
  <definedNames>
    <definedName name="_xlnm._FilterDatabase" localSheetId="3" hidden="1">'15-16 CF'!$H$58:$H$59</definedName>
    <definedName name="_xlnm._FilterDatabase" localSheetId="0" hidden="1">'6-10 BL'!$H$20:$H$21</definedName>
    <definedName name="_Hlk120336604" localSheetId="3">'15-16 CF'!$A$27</definedName>
    <definedName name="_xlnm.Print_Area" localSheetId="1">'11-12 CH Consolidated'!$A$1:$R$48</definedName>
    <definedName name="_xlnm.Print_Area" localSheetId="2">'13-14 CH Separate'!$A$1:$L$46</definedName>
    <definedName name="_xlnm.Print_Area" localSheetId="3">'15-16 CF'!$A$1:$J$87</definedName>
    <definedName name="_xlnm.Print_Area" localSheetId="0">'6-10 BL'!$A$1:$J$141</definedName>
    <definedName name="_xlnm.Print_Titles" localSheetId="3">'15-16 CF'!$44:$46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4" i="2" l="1"/>
  <c r="D20" i="1" l="1"/>
  <c r="D126" i="1"/>
  <c r="F10" i="4" l="1"/>
  <c r="J10" i="4"/>
  <c r="H10" i="4"/>
  <c r="J42" i="3" l="1"/>
  <c r="H52" i="1" l="1"/>
  <c r="F127" i="1" l="1"/>
  <c r="F129" i="1" s="1"/>
  <c r="J107" i="1"/>
  <c r="F107" i="1"/>
  <c r="J104" i="1"/>
  <c r="F104" i="1"/>
  <c r="L42" i="3" l="1"/>
  <c r="L37" i="3"/>
  <c r="P43" i="2"/>
  <c r="N44" i="2"/>
  <c r="R39" i="2"/>
  <c r="P19" i="2"/>
  <c r="R44" i="2" l="1"/>
  <c r="J127" i="1" l="1"/>
  <c r="J102" i="1"/>
  <c r="J95" i="1"/>
  <c r="J52" i="1"/>
  <c r="J45" i="1"/>
  <c r="J27" i="1"/>
  <c r="J14" i="1"/>
  <c r="F138" i="1"/>
  <c r="F102" i="1"/>
  <c r="F95" i="1"/>
  <c r="F52" i="1"/>
  <c r="F45" i="1"/>
  <c r="F27" i="1"/>
  <c r="F14" i="1"/>
  <c r="Q23" i="2"/>
  <c r="K23" i="2"/>
  <c r="I23" i="2"/>
  <c r="G23" i="2"/>
  <c r="F23" i="2"/>
  <c r="E23" i="2"/>
  <c r="O21" i="2"/>
  <c r="O23" i="2" s="1"/>
  <c r="M21" i="2"/>
  <c r="M23" i="2" s="1"/>
  <c r="J21" i="2"/>
  <c r="H21" i="2"/>
  <c r="H23" i="2" s="1"/>
  <c r="F21" i="2"/>
  <c r="D21" i="2"/>
  <c r="D23" i="2" s="1"/>
  <c r="R20" i="2"/>
  <c r="N20" i="2"/>
  <c r="P16" i="2"/>
  <c r="L16" i="2"/>
  <c r="J16" i="2"/>
  <c r="J23" i="2" s="1"/>
  <c r="H16" i="2"/>
  <c r="F16" i="2"/>
  <c r="D16" i="2"/>
  <c r="N15" i="2"/>
  <c r="N16" i="2" s="1"/>
  <c r="H20" i="3"/>
  <c r="F20" i="3"/>
  <c r="D20" i="3"/>
  <c r="J19" i="3"/>
  <c r="L19" i="3" s="1"/>
  <c r="L15" i="3"/>
  <c r="J15" i="3"/>
  <c r="H15" i="3"/>
  <c r="H22" i="3" s="1"/>
  <c r="F15" i="3"/>
  <c r="F22" i="3" s="1"/>
  <c r="D15" i="3"/>
  <c r="D22" i="3" s="1"/>
  <c r="L14" i="3"/>
  <c r="L10" i="3"/>
  <c r="J83" i="4"/>
  <c r="J68" i="4"/>
  <c r="J59" i="4"/>
  <c r="J43" i="4"/>
  <c r="F83" i="4"/>
  <c r="F68" i="4"/>
  <c r="F59" i="4"/>
  <c r="F43" i="4"/>
  <c r="J29" i="1" l="1"/>
  <c r="F53" i="1"/>
  <c r="J53" i="1"/>
  <c r="F109" i="1"/>
  <c r="F29" i="1"/>
  <c r="J109" i="1"/>
  <c r="J129" i="1" s="1"/>
  <c r="J139" i="1" s="1"/>
  <c r="R15" i="2"/>
  <c r="R16" i="2" s="1"/>
  <c r="F139" i="1" l="1"/>
  <c r="F24" i="4" s="1"/>
  <c r="F33" i="4" s="1"/>
  <c r="F35" i="4" s="1"/>
  <c r="F71" i="4" s="1"/>
  <c r="F74" i="4" s="1"/>
  <c r="F76" i="4" s="1"/>
  <c r="J134" i="1"/>
  <c r="F134" i="1"/>
  <c r="F132" i="1" s="1"/>
  <c r="J24" i="4"/>
  <c r="J33" i="4" s="1"/>
  <c r="J35" i="4" s="1"/>
  <c r="J71" i="4" s="1"/>
  <c r="J74" i="4" s="1"/>
  <c r="J76" i="4" s="1"/>
  <c r="J137" i="1"/>
  <c r="H43" i="3"/>
  <c r="F43" i="3"/>
  <c r="D43" i="3"/>
  <c r="F137" i="1" l="1"/>
  <c r="J132" i="1"/>
  <c r="J141" i="1" s="1"/>
  <c r="J18" i="3"/>
  <c r="F141" i="1"/>
  <c r="L19" i="2"/>
  <c r="D102" i="1"/>
  <c r="H43" i="4"/>
  <c r="D43" i="4"/>
  <c r="D27" i="1"/>
  <c r="P45" i="2"/>
  <c r="D127" i="1"/>
  <c r="H45" i="1"/>
  <c r="L38" i="3"/>
  <c r="J38" i="3"/>
  <c r="H127" i="1"/>
  <c r="H14" i="1"/>
  <c r="D38" i="3"/>
  <c r="D45" i="3" s="1"/>
  <c r="N40" i="2"/>
  <c r="D40" i="2"/>
  <c r="D14" i="1"/>
  <c r="N83" i="4"/>
  <c r="L83" i="4"/>
  <c r="H38" i="3"/>
  <c r="H45" i="3" s="1"/>
  <c r="F38" i="3"/>
  <c r="F45" i="3" s="1"/>
  <c r="Q47" i="2"/>
  <c r="K47" i="2"/>
  <c r="I47" i="2"/>
  <c r="G47" i="2"/>
  <c r="E47" i="2"/>
  <c r="O45" i="2"/>
  <c r="O47" i="2" s="1"/>
  <c r="M45" i="2"/>
  <c r="M47" i="2" s="1"/>
  <c r="J45" i="2"/>
  <c r="J47" i="2" s="1"/>
  <c r="H45" i="2"/>
  <c r="F45" i="2"/>
  <c r="D45" i="2"/>
  <c r="P40" i="2"/>
  <c r="L40" i="2"/>
  <c r="J40" i="2"/>
  <c r="H40" i="2"/>
  <c r="F40" i="2"/>
  <c r="D95" i="1"/>
  <c r="D59" i="4"/>
  <c r="D68" i="4"/>
  <c r="H83" i="4"/>
  <c r="M83" i="4" s="1"/>
  <c r="H59" i="4"/>
  <c r="E10" i="4"/>
  <c r="E24" i="4" s="1"/>
  <c r="G10" i="4"/>
  <c r="I10" i="4"/>
  <c r="H68" i="4"/>
  <c r="E74" i="4"/>
  <c r="G74" i="4"/>
  <c r="D83" i="4"/>
  <c r="K83" i="4" s="1"/>
  <c r="H27" i="1"/>
  <c r="D45" i="1"/>
  <c r="D52" i="1"/>
  <c r="H95" i="1"/>
  <c r="H102" i="1"/>
  <c r="R40" i="2"/>
  <c r="H47" i="2" l="1"/>
  <c r="D104" i="1"/>
  <c r="D107" i="1" s="1"/>
  <c r="D109" i="1" s="1"/>
  <c r="H104" i="1"/>
  <c r="H107" i="1" s="1"/>
  <c r="H109" i="1" s="1"/>
  <c r="L18" i="3"/>
  <c r="J20" i="3"/>
  <c r="J22" i="3" s="1"/>
  <c r="J75" i="1" s="1"/>
  <c r="J76" i="1" s="1"/>
  <c r="J78" i="1" s="1"/>
  <c r="J80" i="1" s="1"/>
  <c r="N19" i="2"/>
  <c r="L21" i="2"/>
  <c r="L23" i="2" s="1"/>
  <c r="F75" i="1" s="1"/>
  <c r="F76" i="1" s="1"/>
  <c r="F47" i="2"/>
  <c r="D53" i="1"/>
  <c r="D29" i="1"/>
  <c r="H53" i="1"/>
  <c r="H29" i="1"/>
  <c r="D47" i="2"/>
  <c r="P47" i="2"/>
  <c r="D10" i="4" l="1"/>
  <c r="D24" i="4" s="1"/>
  <c r="J41" i="3"/>
  <c r="L41" i="3" s="1"/>
  <c r="M41" i="3" s="1"/>
  <c r="M18" i="3"/>
  <c r="L20" i="3"/>
  <c r="L22" i="3" s="1"/>
  <c r="M22" i="3" s="1"/>
  <c r="D77" i="1"/>
  <c r="P49" i="2" s="1"/>
  <c r="R19" i="2"/>
  <c r="S19" i="2" s="1"/>
  <c r="N21" i="2"/>
  <c r="N23" i="2" s="1"/>
  <c r="D134" i="1"/>
  <c r="D132" i="1" s="1"/>
  <c r="L43" i="2" s="1"/>
  <c r="N43" i="2" s="1"/>
  <c r="R43" i="2" s="1"/>
  <c r="S43" i="2" s="1"/>
  <c r="D129" i="1"/>
  <c r="H134" i="1"/>
  <c r="H141" i="1" s="1"/>
  <c r="H129" i="1"/>
  <c r="D141" i="1" l="1"/>
  <c r="J43" i="3"/>
  <c r="J45" i="3" s="1"/>
  <c r="J47" i="3" s="1"/>
  <c r="L43" i="3"/>
  <c r="L45" i="3" s="1"/>
  <c r="P21" i="2"/>
  <c r="P23" i="2" s="1"/>
  <c r="F77" i="1" s="1"/>
  <c r="F78" i="1" s="1"/>
  <c r="L45" i="2"/>
  <c r="L47" i="2" s="1"/>
  <c r="D75" i="1" s="1"/>
  <c r="D139" i="1"/>
  <c r="D137" i="1" s="1"/>
  <c r="H139" i="1"/>
  <c r="Q129" i="1"/>
  <c r="N76" i="4"/>
  <c r="N10" i="4"/>
  <c r="L10" i="4"/>
  <c r="O129" i="1" l="1"/>
  <c r="H76" i="1"/>
  <c r="H78" i="1" s="1"/>
  <c r="H80" i="1" s="1"/>
  <c r="K80" i="1" s="1"/>
  <c r="D76" i="1"/>
  <c r="D78" i="1" s="1"/>
  <c r="D80" i="1" s="1"/>
  <c r="M80" i="1" s="1"/>
  <c r="L49" i="2"/>
  <c r="F80" i="1"/>
  <c r="R21" i="2"/>
  <c r="N45" i="2"/>
  <c r="N47" i="2" s="1"/>
  <c r="L76" i="4"/>
  <c r="L47" i="3" l="1"/>
  <c r="M45" i="3"/>
  <c r="N49" i="2"/>
  <c r="R23" i="2"/>
  <c r="S23" i="2" s="1"/>
  <c r="M129" i="1"/>
  <c r="H24" i="4"/>
  <c r="H33" i="4" s="1"/>
  <c r="H35" i="4" s="1"/>
  <c r="H71" i="4" s="1"/>
  <c r="H74" i="4" s="1"/>
  <c r="H76" i="4" s="1"/>
  <c r="M76" i="4" s="1"/>
  <c r="M10" i="4"/>
  <c r="R45" i="2"/>
  <c r="K129" i="1" s="1"/>
  <c r="D33" i="4"/>
  <c r="D35" i="4" s="1"/>
  <c r="K10" i="4"/>
  <c r="D71" i="4" l="1"/>
  <c r="D74" i="4" s="1"/>
  <c r="D76" i="4" s="1"/>
  <c r="K76" i="4" s="1"/>
  <c r="R47" i="2"/>
  <c r="S47" i="2" l="1"/>
  <c r="R49" i="2"/>
</calcChain>
</file>

<file path=xl/sharedStrings.xml><?xml version="1.0" encoding="utf-8"?>
<sst xmlns="http://schemas.openxmlformats.org/spreadsheetml/2006/main" count="355" uniqueCount="199">
  <si>
    <t>บริษัท ซีพีอาร์ โกมุ อินดัสเตรียล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</si>
  <si>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</si>
  <si>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</si>
  <si>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</si>
  <si>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</si>
  <si>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</si>
  <si>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</si>
  <si>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</si>
  <si>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</si>
  <si>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</si>
  <si>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</si>
  <si>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</si>
  <si>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</si>
  <si>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</si>
  <si>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</si>
  <si>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</si>
  <si>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</si>
  <si>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</si>
  <si>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</si>
  <si>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</si>
  <si>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เงินฝากติดภาระค้ำประกัน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</si>
  <si>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</si>
  <si>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</si>
  <si>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</si>
  <si>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</si>
  <si>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งบการเงินรวม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</si>
  <si>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</si>
  <si>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</si>
  <si>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</si>
  <si>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</si>
  <si>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รวมหนี้สินหมุนเวียน</t>
  </si>
  <si>
    <t>หนี้สินไม่หมุนเวียน</t>
  </si>
  <si>
    <t>หนี้สินตามสัญญาเช่าซื้อ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</si>
  <si>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</si>
  <si>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</si>
  <si>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</si>
  <si>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</si>
  <si>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</si>
  <si>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</si>
  <si>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</si>
  <si>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r>
      <t>กำไร</t>
    </r>
    <r>
      <rPr>
        <sz val="15"/>
        <rFont val="Angsana New"/>
        <family val="1"/>
      </rPr>
      <t>สะสม</t>
    </r>
  </si>
  <si>
    <t xml:space="preserve">    จัดสรรแล้ว</t>
  </si>
  <si>
    <t xml:space="preserve">    ยังไม่ได้จัดสรร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</si>
  <si>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</si>
  <si>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</si>
  <si>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</si>
  <si>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</si>
  <si>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</si>
  <si>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สำหรับปีสิ้นสุดวันที่ 
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</si>
  <si>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</si>
  <si>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</si>
  <si>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</si>
  <si>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</si>
  <si>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กลับรายการค่าเผื่อการด้อยค่าของอสังหาริมทรัพย์</t>
  </si>
  <si>
    <t xml:space="preserve">   เพื่อการลงทุน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</si>
  <si>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</si>
  <si>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</si>
  <si>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</si>
  <si>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</si>
  <si>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</si>
  <si>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</si>
  <si>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</si>
  <si>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</si>
  <si>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</si>
  <si>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</si>
  <si>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</si>
  <si>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</si>
  <si>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ส่วนเกินทุนจาก</t>
  </si>
  <si>
    <t>กำไรสะสม</t>
  </si>
  <si>
    <t>ส่วนของ</t>
  </si>
  <si>
    <t>การเปลี่ยนแปลง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</si>
  <si>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</si>
  <si>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</si>
  <si>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</si>
  <si>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</si>
  <si>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</si>
  <si>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</si>
  <si>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</si>
  <si>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</si>
  <si>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</si>
  <si>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</si>
  <si>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</si>
  <si>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ยังไม่ได้จัดสรร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</si>
  <si>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</si>
  <si>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</si>
  <si>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</si>
  <si>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</si>
  <si>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</si>
  <si>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</si>
  <si>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งบการเงินเฉพาะกิจการ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</si>
  <si>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</si>
  <si>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</si>
  <si>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</si>
  <si>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</si>
  <si>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r>
      <t>งบการเงินรวม</t>
    </r>
    <r>
      <rPr>
        <sz val="15"/>
        <color indexed="10"/>
        <rFont val="Angsana New"/>
        <family val="1"/>
      </rPr>
      <t xml:space="preserve"> </t>
    </r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</si>
  <si>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</si>
  <si>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</si>
  <si>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</si>
  <si>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ที่ดิน อาคารและอุปกรณ์ที่ซื้อระหว่างปีมีรายละเอียดดังนี้</t>
  </si>
  <si>
    <t>หัก    อุปกรณ์ที่ได้มาโดยทำสัญญาเช่าซื้อ</t>
  </si>
  <si>
    <t>ยอดซื้อสุทธิที่ดิน อาคารและอุปกรณ์ที่จ่ายเป็นเงินสด</t>
  </si>
  <si>
    <t>กลับรายการค่าเผื่อการด้อยค่าของอสังหาริมทรัพย์เพื่อการลงทุน</t>
  </si>
  <si>
    <t>ส่วนเกินมูลค่าหุ้นสามัญ</t>
  </si>
  <si>
    <t xml:space="preserve">    สัดส่วนการถือหุ้นในบริษัทย่อย</t>
  </si>
  <si>
    <t>ส่วนเกินทุนจากการเปลี่ยนแปลง</t>
  </si>
  <si>
    <t>ต้นทุนในการจัดจำหน่าย</t>
  </si>
  <si>
    <t xml:space="preserve">    หรือขาดทุนในภายหลัง</t>
  </si>
  <si>
    <t>รายการที่จะไม่ถูกจัดประเภทใหม่ไว้ในกำไร</t>
  </si>
  <si>
    <t xml:space="preserve">    พนักงานที่กำหนดไว้</t>
  </si>
  <si>
    <t xml:space="preserve">    ในกำไรหรือขาดทุนในภายหลัง </t>
  </si>
  <si>
    <t>ภาษีเงินได้ของรายการที่จะไม่ถูกจัดประเภทใหม่ไว้</t>
  </si>
  <si>
    <t>ดอกเบี้ยรับ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</si>
  <si>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</si>
  <si>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</si>
  <si>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</si>
  <si>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</si>
  <si>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</si>
  <si>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</si>
  <si>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ประมาณการหนี้สินสำหรับผลประโยชน์พนักงาน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</si>
  <si>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</si>
  <si>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</si>
  <si>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 xml:space="preserve">          ทุนสำรองตามกฎหมาย</t>
  </si>
  <si>
    <t>ทุนสำรอง</t>
  </si>
  <si>
    <r>
      <t>ภาษีเงินได้</t>
    </r>
    <r>
      <rPr>
        <sz val="15"/>
        <rFont val="Angsana New"/>
        <family val="1"/>
      </rPr>
      <t>จ่ายออก</t>
    </r>
  </si>
  <si>
    <t xml:space="preserve">   ก่อนผลกระทบของอัตราแลกเปลี่ยน</t>
  </si>
  <si>
    <t>รายการที่ไม่ใช่เงินสด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</si>
  <si>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</si>
  <si>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</si>
  <si>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หัก การเปลี่ยนแปลงในเจ้าหนี้ค่าซื้อเครื่องจักรและอุปกรณ์</t>
  </si>
  <si>
    <t>ที่ดิน อาคารและอุปกรณ์ที่ซื้อทั้งหมดในระหว่างปี</t>
  </si>
  <si>
    <t>รวมส่วนของผู้ถือหุ้นของบริษัท</t>
  </si>
  <si>
    <t xml:space="preserve">    ส่วนที่เป็นของบริษัท</t>
  </si>
  <si>
    <t>ของบริษัท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</si>
  <si>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</si>
  <si>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ขาดทุนจากการปรับมูลค่าสินค้า</t>
  </si>
  <si>
    <t>รับดอกเบี้ย</t>
  </si>
  <si>
    <t>จ่ายดอกเบี้ย</t>
  </si>
  <si>
    <t xml:space="preserve">    กำไรสำหรับปี</t>
  </si>
  <si>
    <t>กระแสเงินสดรวมใช้ไปในกิจกรรมจัดหาเงิน</t>
  </si>
  <si>
    <t>เงินลงทุนชั่วคราวเพิ่มขึ้น</t>
  </si>
  <si>
    <t>เงินฝากติดภาระค้ำประกันลดลง (เพิ่มขึ้น)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</si>
  <si>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</si>
  <si>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</si>
  <si>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</si>
  <si>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หนี้สูญและหนี้สงสัยจะสูญ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</si>
  <si>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</si>
  <si>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</si>
  <si>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</si>
  <si>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</si>
  <si>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</si>
  <si>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เจ้าหนี้อุปกรณ์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</si>
  <si>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</si>
  <si>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</t>
  </si>
  <si>
    <t>เงินฝากติดภาระค้ำประกันเพิ่มขึ้น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</si>
  <si>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</si>
  <si>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</si>
  <si>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</si>
  <si>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สินทรัพย์สิทธิการใช้ 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</si>
  <si>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</si>
  <si>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</si>
  <si>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r>
      <t xml:space="preserve">   ภายในหนึ่งปี </t>
    </r>
    <r>
      <rPr>
        <i/>
        <sz val="15"/>
        <rFont val="Angsana New"/>
        <family val="1"/>
      </rPr>
      <t>(2562: หนี้สินตามสัญญาเช่า</t>
    </r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</si>
  <si>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</si>
  <si>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</si>
  <si>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(หุ้นสามัญจำนวน 199,000,000 หุ้น มูลค่า 1 บาทต่อหุ้น)</t>
  </si>
  <si>
    <t>ค่าเสื่อมราคาและค่าตัดจำหน่าย</t>
  </si>
  <si>
    <t>เงินปันผลรับ</t>
  </si>
  <si>
    <t>เงินลงทุนในเงินฝากประจำธนาคาร (เพิ่มขึ้น) ลดลง</t>
  </si>
  <si>
    <t>รับเงินปันผล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</si>
  <si>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</si>
  <si>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</si>
  <si>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</si>
  <si>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</si>
  <si>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t>การได้มาซึ่งสินทรัพย์สิทธิการใช้ภายใต้สัญญาเช่า</t>
  </si>
  <si>
    <t xml:space="preserve">   ตามวิธีส่วนได้เสีย</t>
  </si>
  <si>
    <t>กำไรจากกิจกรรมดำเนินงาน</t>
  </si>
  <si>
    <t>การแบ่งปันกำไร (ขาดทุน) เบ็ดเสร็จรวม</t>
  </si>
  <si>
    <t>ภาษีเงินได้นิติบุคคลค้างจ่าย</t>
  </si>
  <si>
    <t>การแบ่งปันกำไร (ขาดทุน)</t>
  </si>
  <si>
    <t>สินทรัพย์ทางการเงินหมุนเวียนอื่น</t>
  </si>
  <si>
    <t xml:space="preserve">    การจัดสรรส่วนทุนให้ผู้ถือหุ้น</t>
  </si>
  <si>
    <t xml:space="preserve">     การจัดสรรส่วนทุนให้ผู้ถือหุ้น</t>
  </si>
  <si>
    <t>กำไรต่อหุ้นขั้นพื้นฐาน</t>
  </si>
  <si>
    <t>สินทรัพย์ไม่มีตัวตน</t>
  </si>
  <si>
    <t>5, 17</t>
  </si>
  <si>
    <t>ส่วนแบ่งกำไรของบริษัทร่วมที่ใช้วิธีส่วนได้เสีย</t>
  </si>
  <si>
    <t>ผลกำไรจากการวัดมูลค่าใหม่ของผลประโยชน์</t>
  </si>
  <si>
    <t xml:space="preserve">ส่วนแบ่งกำไรของบริษัทร่วมที่ใช้วิธีส่วนได้เสีย </t>
  </si>
  <si>
    <t>5, 24</t>
  </si>
  <si>
    <t>12, 26</t>
  </si>
  <si>
    <t>5, 16</t>
  </si>
  <si>
    <t>5, 7, 20</t>
  </si>
  <si>
    <t>5, 18, 20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</si>
  <si>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</si>
  <si>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</si>
  <si>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 xml:space="preserve">  (สุทธิจากภาษี)</t>
  </si>
  <si>
    <t>ส่วนแบ่งขาดทุนเบ็ดเสร็จอื่นของบริษัทร่วม</t>
  </si>
  <si>
    <t>10, 12</t>
  </si>
  <si>
    <t>11, 12</t>
  </si>
  <si>
    <t>13, 21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</si>
</sst>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Angsana New"/>
      <family val="1"/>
    </font>
    <font>
      <sz val="9"/>
      <name val="Angsana New"/>
      <family val="1"/>
    </font>
    <font>
      <b/>
      <sz val="12"/>
      <name val="Angsana New"/>
      <family val="1"/>
    </font>
    <font>
      <sz val="15"/>
      <color indexed="10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8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1" fillId="0" borderId="0"/>
  </cellStyleXfs>
  <cellXfs count="169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37" fontId="1" fillId="0" borderId="0" xfId="0" applyNumberFormat="1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4" applyFont="1" applyFill="1" applyAlignment="1">
      <alignment horizontal="center"/>
    </xf>
    <xf numFmtId="164" fontId="1" fillId="0" borderId="0" xfId="1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0" fontId="9" fillId="0" borderId="0" xfId="0" applyFont="1" applyFill="1" applyAlignment="1">
      <alignment horizontal="left"/>
    </xf>
    <xf numFmtId="164" fontId="1" fillId="0" borderId="0" xfId="1" applyNumberFormat="1" applyFont="1" applyFill="1" applyAlignment="1"/>
    <xf numFmtId="0" fontId="0" fillId="0" borderId="0" xfId="0" applyFill="1" applyAlignment="1"/>
    <xf numFmtId="37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Border="1" applyAlignment="1"/>
    <xf numFmtId="0" fontId="3" fillId="0" borderId="0" xfId="0" applyFont="1" applyFill="1" applyAlignment="1"/>
    <xf numFmtId="164" fontId="1" fillId="0" borderId="2" xfId="1" applyNumberFormat="1" applyFont="1" applyFill="1" applyBorder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Alignment="1"/>
    <xf numFmtId="164" fontId="3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65" fontId="1" fillId="0" borderId="0" xfId="0" applyNumberFormat="1" applyFont="1" applyFill="1" applyAlignment="1"/>
    <xf numFmtId="0" fontId="14" fillId="0" borderId="0" xfId="4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0" xfId="1" applyNumberFormat="1" applyFont="1" applyFill="1" applyAlignment="1"/>
    <xf numFmtId="165" fontId="3" fillId="0" borderId="0" xfId="1" applyNumberFormat="1" applyFont="1" applyFill="1" applyBorder="1" applyAlignment="1"/>
    <xf numFmtId="165" fontId="1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43" fontId="3" fillId="0" borderId="0" xfId="1" applyFont="1" applyFill="1" applyAlignment="1"/>
    <xf numFmtId="165" fontId="3" fillId="0" borderId="0" xfId="0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37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 applyFill="1" applyAlignment="1"/>
    <xf numFmtId="3" fontId="1" fillId="0" borderId="0" xfId="0" applyNumberFormat="1" applyFont="1" applyFill="1" applyBorder="1" applyAlignment="1">
      <alignment wrapText="1"/>
    </xf>
    <xf numFmtId="39" fontId="1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3" fontId="17" fillId="0" borderId="0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164" fontId="3" fillId="0" borderId="1" xfId="1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/>
    <xf numFmtId="164" fontId="19" fillId="0" borderId="0" xfId="1" applyNumberFormat="1" applyFont="1" applyFill="1"/>
    <xf numFmtId="164" fontId="20" fillId="0" borderId="4" xfId="1" applyNumberFormat="1" applyFont="1" applyFill="1" applyBorder="1"/>
    <xf numFmtId="164" fontId="3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/>
    <xf numFmtId="43" fontId="1" fillId="0" borderId="0" xfId="0" applyNumberFormat="1" applyFont="1" applyFill="1" applyAlignment="1"/>
    <xf numFmtId="43" fontId="0" fillId="0" borderId="0" xfId="0" applyNumberFormat="1" applyFont="1" applyFill="1" applyAlignment="1"/>
    <xf numFmtId="0" fontId="1" fillId="0" borderId="0" xfId="3" applyFont="1" applyFill="1" applyAlignment="1"/>
    <xf numFmtId="0" fontId="7" fillId="0" borderId="0" xfId="4" applyFont="1" applyFill="1" applyAlignment="1">
      <alignment horizontal="center"/>
    </xf>
    <xf numFmtId="0" fontId="0" fillId="0" borderId="0" xfId="0" applyFont="1" applyFill="1" applyAlignment="1">
      <alignment vertical="center"/>
    </xf>
    <xf numFmtId="37" fontId="15" fillId="0" borderId="0" xfId="1" applyNumberFormat="1" applyFont="1" applyFill="1" applyBorder="1" applyAlignment="1">
      <alignment horizontal="right"/>
    </xf>
    <xf numFmtId="43" fontId="20" fillId="0" borderId="0" xfId="1" applyFont="1" applyFill="1"/>
    <xf numFmtId="43" fontId="19" fillId="0" borderId="0" xfId="1" applyFont="1" applyFill="1"/>
    <xf numFmtId="164" fontId="20" fillId="0" borderId="0" xfId="1" applyNumberFormat="1" applyFont="1" applyFill="1"/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3" fillId="0" borderId="4" xfId="1" applyNumberFormat="1" applyFont="1" applyFill="1" applyBorder="1"/>
    <xf numFmtId="0" fontId="0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19" fillId="0" borderId="0" xfId="0" applyFont="1" applyFill="1" applyAlignment="1"/>
    <xf numFmtId="43" fontId="21" fillId="0" borderId="0" xfId="1" applyFont="1" applyFill="1"/>
    <xf numFmtId="164" fontId="1" fillId="0" borderId="3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/>
    <xf numFmtId="164" fontId="0" fillId="0" borderId="3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164" fontId="16" fillId="0" borderId="0" xfId="1" applyNumberFormat="1" applyFont="1" applyFill="1" applyAlignment="1">
      <alignment horizontal="right"/>
    </xf>
    <xf numFmtId="164" fontId="13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13" fillId="0" borderId="0" xfId="1" applyNumberFormat="1" applyFont="1" applyFill="1" applyAlignment="1">
      <alignment horizontal="center"/>
    </xf>
    <xf numFmtId="164" fontId="17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/>
    <xf numFmtId="164" fontId="1" fillId="0" borderId="0" xfId="1" applyNumberFormat="1" applyFont="1" applyFill="1"/>
    <xf numFmtId="164" fontId="0" fillId="0" borderId="0" xfId="1" applyNumberFormat="1" applyFont="1" applyFill="1" applyBorder="1" applyAlignment="1"/>
    <xf numFmtId="43" fontId="3" fillId="0" borderId="2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/>
    <xf numFmtId="164" fontId="3" fillId="2" borderId="0" xfId="1" applyNumberFormat="1" applyFont="1" applyFill="1" applyAlignment="1">
      <alignment wrapText="1"/>
    </xf>
    <xf numFmtId="43" fontId="1" fillId="2" borderId="0" xfId="0" applyNumberFormat="1" applyFont="1" applyFill="1" applyAlignment="1"/>
    <xf numFmtId="43" fontId="1" fillId="2" borderId="0" xfId="1" applyFont="1" applyFill="1" applyAlignment="1"/>
    <xf numFmtId="164" fontId="3" fillId="2" borderId="2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43" fontId="0" fillId="0" borderId="0" xfId="1" applyFont="1" applyFill="1" applyAlignment="1">
      <alignment horizontal="right"/>
    </xf>
    <xf numFmtId="0" fontId="0" fillId="0" borderId="0" xfId="0" applyFill="1"/>
    <xf numFmtId="43" fontId="0" fillId="0" borderId="0" xfId="1" applyFont="1" applyFill="1" applyAlignment="1"/>
    <xf numFmtId="43" fontId="1" fillId="0" borderId="0" xfId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4" fontId="0" fillId="3" borderId="0" xfId="1" applyNumberFormat="1" applyFont="1" applyFill="1" applyAlignment="1">
      <alignment horizontal="right"/>
    </xf>
    <xf numFmtId="164" fontId="0" fillId="3" borderId="0" xfId="1" applyNumberFormat="1" applyFont="1" applyFill="1" applyAlignment="1"/>
    <xf numFmtId="164" fontId="0" fillId="3" borderId="3" xfId="1" applyNumberFormat="1" applyFont="1" applyFill="1" applyBorder="1" applyAlignment="1">
      <alignment horizontal="right"/>
    </xf>
    <xf numFmtId="43" fontId="1" fillId="3" borderId="0" xfId="1" applyFont="1" applyFill="1" applyAlignment="1"/>
    <xf numFmtId="0" fontId="1" fillId="3" borderId="0" xfId="0" applyFont="1" applyFill="1" applyAlignment="1"/>
    <xf numFmtId="164" fontId="3" fillId="0" borderId="0" xfId="1" applyNumberFormat="1" applyFont="1"/>
    <xf numFmtId="164" fontId="3" fillId="0" borderId="5" xfId="1" applyNumberFormat="1" applyFont="1" applyBorder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11 7" xfId="2" xr:uid="{00000000-0005-0000-0000-000002000000}"/>
    <cellStyle name="Normal 2" xfId="5" xr:uid="{46D4CFBF-3328-4848-9803-43CCC809B7E6}"/>
    <cellStyle name="Normal_baw036a071b-09e-1 Rev 1" xfId="3" xr:uid="{00000000-0005-0000-0000-000003000000}"/>
    <cellStyle name="Normal_Sheet1" xfId="4" xr:uid="{00000000-0005-0000-0000-000004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43"/>
  <sheetViews>
    <sheetView showGridLines="0" showWhiteSpace="0" view="pageBreakPreview" topLeftCell="A135" zoomScale="85" zoomScaleNormal="84" zoomScaleSheetLayoutView="85" workbookViewId="0">
      <selection activeCell="H122" sqref="H122"/>
    </sheetView>
  </sheetViews>
  <sheetFormatPr defaultColWidth="9.09765625" defaultRowHeight="23.25" customHeight="1" x14ac:dyDescent="0.65"/>
  <cols>
    <col min="1" max="1" width="47.69921875" style="4" customWidth="1"/>
    <col min="2" max="2" width="8.19921875" style="2" customWidth="1"/>
    <col min="3" max="3" width="1" style="2" customWidth="1"/>
    <col min="4" max="4" width="13.69921875" style="2" customWidth="1"/>
    <col min="5" max="5" width="1.09765625" style="2" customWidth="1"/>
    <col min="6" max="6" width="13.69921875" style="2" customWidth="1"/>
    <col min="7" max="7" width="1.09765625" style="2" customWidth="1"/>
    <col min="8" max="8" width="13.09765625" style="3" customWidth="1"/>
    <col min="9" max="9" width="1.09765625" style="2" customWidth="1"/>
    <col min="10" max="10" width="13.09765625" style="3" customWidth="1"/>
    <col min="11" max="11" width="15.59765625" style="32" bestFit="1" customWidth="1"/>
    <col min="12" max="12" width="1.59765625" style="32" customWidth="1"/>
    <col min="13" max="13" width="16.296875" style="32" bestFit="1" customWidth="1"/>
    <col min="14" max="14" width="1.59765625" style="2" customWidth="1"/>
    <col min="15" max="15" width="14.59765625" style="2" customWidth="1"/>
    <col min="16" max="16" width="1.59765625" style="2" customWidth="1"/>
    <col min="17" max="17" width="14.59765625" style="2" customWidth="1"/>
    <col min="18" max="16384" width="9.09765625" style="2"/>
  </cols>
  <sheetData>
    <row r="1" spans="1:13" ht="23.25" customHeight="1" x14ac:dyDescent="0.7">
      <c r="A1" s="1" t="s">
        <v>0</v>
      </c>
    </row>
    <row r="2" spans="1:13" ht="23.25" customHeight="1" x14ac:dyDescent="0.7">
      <c r="A2" s="1" t="s">
        <v>1</v>
      </c>
    </row>
    <row r="3" spans="1:13" ht="23.25" customHeight="1" x14ac:dyDescent="0.7">
      <c r="A3" s="1"/>
    </row>
    <row r="4" spans="1:13" ht="23.25" customHeight="1" x14ac:dyDescent="0.7">
      <c r="B4" s="5"/>
      <c r="C4" s="5"/>
      <c r="D4" s="162" t="s">
        <v>2</v>
      </c>
      <c r="E4" s="162"/>
      <c r="F4" s="162"/>
      <c r="G4" s="6"/>
      <c r="H4" s="162" t="s">
        <v>3</v>
      </c>
      <c r="I4" s="162"/>
      <c r="J4" s="162"/>
    </row>
    <row r="5" spans="1:13" ht="23.25" customHeight="1" x14ac:dyDescent="0.7">
      <c r="B5" s="5"/>
      <c r="C5" s="5"/>
      <c r="D5" s="163" t="s">
        <v>4</v>
      </c>
      <c r="E5" s="164"/>
      <c r="F5" s="164"/>
      <c r="G5" s="6"/>
      <c r="H5" s="163" t="s">
        <v>4</v>
      </c>
      <c r="I5" s="164"/>
      <c r="J5" s="164"/>
    </row>
    <row r="6" spans="1:13" ht="23.25" customHeight="1" x14ac:dyDescent="0.7">
      <c r="A6" s="1" t="s">
        <v>5</v>
      </c>
      <c r="B6" s="151" t="s">
        <v>6</v>
      </c>
      <c r="C6" s="5"/>
      <c r="D6" s="5">
        <v>2563</v>
      </c>
      <c r="E6" s="5"/>
      <c r="F6" s="5">
        <v>2562</v>
      </c>
      <c r="G6" s="5"/>
      <c r="H6" s="5">
        <v>2563</v>
      </c>
      <c r="I6" s="5"/>
      <c r="J6" s="5">
        <v>2562</v>
      </c>
    </row>
    <row r="7" spans="1:13" ht="23.25" customHeight="1" x14ac:dyDescent="0.65">
      <c r="A7" s="10"/>
      <c r="B7" s="5"/>
      <c r="C7" s="5"/>
      <c r="D7" s="165" t="s">
        <v>7</v>
      </c>
      <c r="E7" s="165"/>
      <c r="F7" s="165"/>
      <c r="G7" s="165"/>
      <c r="H7" s="165"/>
      <c r="I7" s="165"/>
      <c r="J7" s="165"/>
    </row>
    <row r="8" spans="1:13" ht="23.25" customHeight="1" x14ac:dyDescent="0.7">
      <c r="A8" s="11" t="s">
        <v>8</v>
      </c>
      <c r="B8" s="151"/>
      <c r="C8" s="9"/>
    </row>
    <row r="9" spans="1:13" ht="23.25" customHeight="1" x14ac:dyDescent="0.65">
      <c r="A9" s="4" t="s">
        <v>9</v>
      </c>
      <c r="B9" s="12">
        <v>6</v>
      </c>
      <c r="C9" s="9"/>
      <c r="D9" s="20">
        <v>148003733</v>
      </c>
      <c r="E9" s="20"/>
      <c r="F9" s="20">
        <v>85458056</v>
      </c>
      <c r="G9" s="13"/>
      <c r="H9" s="64">
        <v>112146333</v>
      </c>
      <c r="I9" s="13"/>
      <c r="J9" s="64">
        <v>67411637</v>
      </c>
    </row>
    <row r="10" spans="1:13" ht="23.25" customHeight="1" x14ac:dyDescent="0.65">
      <c r="A10" s="14" t="s">
        <v>178</v>
      </c>
      <c r="B10" s="12">
        <v>24</v>
      </c>
      <c r="C10" s="9"/>
      <c r="D10" s="64">
        <v>52393115</v>
      </c>
      <c r="E10" s="64"/>
      <c r="F10" s="64">
        <v>67930015</v>
      </c>
      <c r="G10" s="13"/>
      <c r="H10" s="64">
        <v>52393115</v>
      </c>
      <c r="I10" s="13"/>
      <c r="J10" s="64">
        <v>67930015</v>
      </c>
    </row>
    <row r="11" spans="1:13" ht="23.25" customHeight="1" x14ac:dyDescent="0.65">
      <c r="A11" s="15" t="s">
        <v>10</v>
      </c>
      <c r="B11" s="12" t="s">
        <v>187</v>
      </c>
      <c r="C11" s="9"/>
      <c r="D11" s="20">
        <v>84237188</v>
      </c>
      <c r="E11" s="20"/>
      <c r="F11" s="20">
        <v>95165074</v>
      </c>
      <c r="G11" s="13"/>
      <c r="H11" s="64">
        <v>71313369</v>
      </c>
      <c r="I11" s="13"/>
      <c r="J11" s="64">
        <v>76470286</v>
      </c>
      <c r="M11" s="149"/>
    </row>
    <row r="12" spans="1:13" ht="23.25" customHeight="1" x14ac:dyDescent="0.65">
      <c r="A12" s="14" t="s">
        <v>11</v>
      </c>
      <c r="B12" s="12">
        <v>5</v>
      </c>
      <c r="C12" s="9"/>
      <c r="D12" s="20">
        <v>9547139</v>
      </c>
      <c r="E12" s="20"/>
      <c r="F12" s="20">
        <v>9068382</v>
      </c>
      <c r="G12" s="13"/>
      <c r="H12" s="64">
        <v>7250989</v>
      </c>
      <c r="I12" s="13"/>
      <c r="J12" s="64">
        <v>7333966</v>
      </c>
      <c r="M12" s="150"/>
    </row>
    <row r="13" spans="1:13" ht="23.25" customHeight="1" x14ac:dyDescent="0.65">
      <c r="A13" s="4" t="s">
        <v>12</v>
      </c>
      <c r="B13" s="12">
        <v>7</v>
      </c>
      <c r="C13" s="9"/>
      <c r="D13" s="20">
        <v>67718398</v>
      </c>
      <c r="E13" s="20"/>
      <c r="F13" s="20">
        <v>76737644</v>
      </c>
      <c r="G13" s="13"/>
      <c r="H13" s="20">
        <v>33806096</v>
      </c>
      <c r="I13" s="13"/>
      <c r="J13" s="20">
        <v>31902483</v>
      </c>
      <c r="M13" s="150"/>
    </row>
    <row r="14" spans="1:13" ht="23.25" customHeight="1" x14ac:dyDescent="0.7">
      <c r="A14" s="16" t="s">
        <v>13</v>
      </c>
      <c r="B14" s="151"/>
      <c r="C14" s="9"/>
      <c r="D14" s="17">
        <f>SUM(D9:D13)</f>
        <v>361899573</v>
      </c>
      <c r="E14" s="18"/>
      <c r="F14" s="17">
        <f>SUM(F9:F13)</f>
        <v>334359171</v>
      </c>
      <c r="G14" s="18"/>
      <c r="H14" s="17">
        <f>SUM(H9:H13)</f>
        <v>276909902</v>
      </c>
      <c r="I14" s="18"/>
      <c r="J14" s="17">
        <f>SUM(J9:J13)</f>
        <v>251048387</v>
      </c>
    </row>
    <row r="15" spans="1:13" ht="23.25" customHeight="1" x14ac:dyDescent="0.65">
      <c r="A15" s="19"/>
      <c r="B15" s="151"/>
      <c r="C15" s="9"/>
      <c r="D15" s="20"/>
      <c r="E15" s="20"/>
      <c r="F15" s="20"/>
      <c r="G15" s="20"/>
      <c r="H15" s="20"/>
      <c r="I15" s="20"/>
      <c r="J15" s="20"/>
    </row>
    <row r="16" spans="1:13" ht="23.25" customHeight="1" x14ac:dyDescent="0.7">
      <c r="A16" s="11" t="s">
        <v>14</v>
      </c>
      <c r="B16" s="151"/>
      <c r="C16" s="9"/>
      <c r="D16" s="20"/>
      <c r="E16" s="20"/>
      <c r="F16" s="20"/>
      <c r="G16" s="20"/>
      <c r="H16" s="20"/>
      <c r="I16" s="20"/>
      <c r="J16" s="20"/>
    </row>
    <row r="17" spans="1:15" ht="23.25" customHeight="1" x14ac:dyDescent="0.65">
      <c r="A17" s="2" t="s">
        <v>15</v>
      </c>
      <c r="B17" s="12">
        <v>8</v>
      </c>
      <c r="C17" s="9"/>
      <c r="D17" s="64">
        <v>62840101</v>
      </c>
      <c r="E17" s="20"/>
      <c r="F17" s="64">
        <v>74156239</v>
      </c>
      <c r="G17" s="20"/>
      <c r="H17" s="64">
        <v>11250000</v>
      </c>
      <c r="I17" s="20"/>
      <c r="J17" s="64">
        <v>11250000</v>
      </c>
    </row>
    <row r="18" spans="1:15" ht="23.25" customHeight="1" x14ac:dyDescent="0.65">
      <c r="A18" s="2" t="s">
        <v>16</v>
      </c>
      <c r="B18" s="12">
        <v>9</v>
      </c>
      <c r="C18" s="9"/>
      <c r="D18" s="81">
        <v>0</v>
      </c>
      <c r="E18" s="20"/>
      <c r="F18" s="81">
        <v>0</v>
      </c>
      <c r="G18" s="20"/>
      <c r="H18" s="64">
        <v>103399780</v>
      </c>
      <c r="I18" s="20"/>
      <c r="J18" s="64">
        <v>103399780</v>
      </c>
    </row>
    <row r="19" spans="1:15" ht="23.25" hidden="1" customHeight="1" x14ac:dyDescent="0.65">
      <c r="A19" s="21" t="s">
        <v>17</v>
      </c>
      <c r="B19" s="12">
        <v>6</v>
      </c>
      <c r="C19" s="9"/>
      <c r="D19" s="64">
        <v>0</v>
      </c>
      <c r="E19" s="20"/>
      <c r="F19" s="64"/>
      <c r="G19" s="20"/>
      <c r="H19" s="64"/>
      <c r="I19" s="20"/>
      <c r="J19" s="64"/>
    </row>
    <row r="20" spans="1:15" ht="23.25" customHeight="1" x14ac:dyDescent="0.65">
      <c r="A20" s="2" t="s">
        <v>18</v>
      </c>
      <c r="B20" s="12" t="s">
        <v>196</v>
      </c>
      <c r="C20" s="9"/>
      <c r="D20" s="64">
        <f>72963682+1</f>
        <v>72963683</v>
      </c>
      <c r="E20" s="20"/>
      <c r="F20" s="64">
        <v>74697736</v>
      </c>
      <c r="G20" s="20"/>
      <c r="H20" s="64">
        <v>82492830</v>
      </c>
      <c r="I20" s="20"/>
      <c r="J20" s="64">
        <v>85218963</v>
      </c>
    </row>
    <row r="21" spans="1:15" ht="23.25" customHeight="1" x14ac:dyDescent="0.65">
      <c r="A21" s="4" t="s">
        <v>19</v>
      </c>
      <c r="B21" s="12" t="s">
        <v>197</v>
      </c>
      <c r="C21" s="9"/>
      <c r="D21" s="20">
        <v>124348880</v>
      </c>
      <c r="E21" s="20"/>
      <c r="F21" s="20">
        <v>140492149</v>
      </c>
      <c r="G21" s="20"/>
      <c r="H21" s="64">
        <v>85990173</v>
      </c>
      <c r="I21" s="20"/>
      <c r="J21" s="64">
        <v>95689720</v>
      </c>
      <c r="O21" s="49"/>
    </row>
    <row r="22" spans="1:15" ht="23.25" hidden="1" customHeight="1" x14ac:dyDescent="0.65">
      <c r="A22" s="75" t="s">
        <v>157</v>
      </c>
      <c r="B22" s="12"/>
      <c r="C22" s="151"/>
      <c r="D22" s="20"/>
      <c r="E22" s="20"/>
      <c r="F22" s="20">
        <v>0</v>
      </c>
      <c r="G22" s="20"/>
      <c r="H22" s="64"/>
      <c r="I22" s="20"/>
      <c r="J22" s="64">
        <v>0</v>
      </c>
    </row>
    <row r="23" spans="1:15" ht="23.25" customHeight="1" x14ac:dyDescent="0.65">
      <c r="A23" s="141" t="s">
        <v>182</v>
      </c>
      <c r="B23" s="12"/>
      <c r="C23" s="9"/>
      <c r="D23" s="20">
        <v>13</v>
      </c>
      <c r="E23" s="20"/>
      <c r="F23" s="20">
        <v>13</v>
      </c>
      <c r="G23" s="20"/>
      <c r="H23" s="64">
        <v>13</v>
      </c>
      <c r="I23" s="20"/>
      <c r="J23" s="64">
        <v>13</v>
      </c>
    </row>
    <row r="24" spans="1:15" ht="23.25" customHeight="1" x14ac:dyDescent="0.65">
      <c r="A24" s="4" t="s">
        <v>20</v>
      </c>
      <c r="B24" s="12" t="s">
        <v>188</v>
      </c>
      <c r="C24" s="9"/>
      <c r="D24" s="20">
        <v>7755000</v>
      </c>
      <c r="E24" s="20"/>
      <c r="F24" s="20">
        <v>7755000</v>
      </c>
      <c r="G24" s="20"/>
      <c r="H24" s="64">
        <v>2580000</v>
      </c>
      <c r="I24" s="81"/>
      <c r="J24" s="64">
        <v>2580000</v>
      </c>
    </row>
    <row r="25" spans="1:15" ht="23.25" customHeight="1" x14ac:dyDescent="0.65">
      <c r="A25" s="14" t="s">
        <v>21</v>
      </c>
      <c r="B25" s="151">
        <v>21</v>
      </c>
      <c r="C25" s="9"/>
      <c r="D25" s="20">
        <v>5351009</v>
      </c>
      <c r="E25" s="20"/>
      <c r="F25" s="20">
        <v>4985805</v>
      </c>
      <c r="G25" s="20"/>
      <c r="H25" s="64">
        <v>4223235</v>
      </c>
      <c r="I25" s="20"/>
      <c r="J25" s="64">
        <v>3814493</v>
      </c>
    </row>
    <row r="26" spans="1:15" ht="23.25" customHeight="1" x14ac:dyDescent="0.65">
      <c r="A26" s="4" t="s">
        <v>22</v>
      </c>
      <c r="B26" s="12"/>
      <c r="C26" s="9"/>
      <c r="D26" s="20">
        <v>44326</v>
      </c>
      <c r="E26" s="20"/>
      <c r="F26" s="20">
        <v>44326</v>
      </c>
      <c r="G26" s="20"/>
      <c r="H26" s="64">
        <v>3000</v>
      </c>
      <c r="I26" s="20"/>
      <c r="J26" s="64">
        <v>3000</v>
      </c>
    </row>
    <row r="27" spans="1:15" ht="23.25" customHeight="1" x14ac:dyDescent="0.7">
      <c r="A27" s="16" t="s">
        <v>23</v>
      </c>
      <c r="B27" s="151"/>
      <c r="C27" s="9"/>
      <c r="D27" s="17">
        <f>SUM(D17:D26)</f>
        <v>273303012</v>
      </c>
      <c r="E27" s="18"/>
      <c r="F27" s="17">
        <f>SUM(F17:F26)</f>
        <v>302131268</v>
      </c>
      <c r="G27" s="18"/>
      <c r="H27" s="17">
        <f>SUM(H17:H26)</f>
        <v>289939031</v>
      </c>
      <c r="I27" s="18"/>
      <c r="J27" s="17">
        <f>SUM(J17:J26)</f>
        <v>301955969</v>
      </c>
    </row>
    <row r="28" spans="1:15" ht="23.25" customHeight="1" x14ac:dyDescent="0.7">
      <c r="A28" s="16"/>
      <c r="B28" s="151"/>
      <c r="C28" s="9"/>
      <c r="D28" s="23"/>
      <c r="E28" s="18"/>
      <c r="F28" s="23"/>
      <c r="G28" s="18"/>
      <c r="H28" s="23"/>
      <c r="I28" s="18"/>
      <c r="J28" s="23"/>
    </row>
    <row r="29" spans="1:15" ht="23.25" customHeight="1" thickBot="1" x14ac:dyDescent="0.75">
      <c r="A29" s="16" t="s">
        <v>24</v>
      </c>
      <c r="B29" s="151"/>
      <c r="C29" s="9"/>
      <c r="D29" s="24">
        <f>D14+D27</f>
        <v>635202585</v>
      </c>
      <c r="E29" s="18"/>
      <c r="F29" s="24">
        <f>F14+F27</f>
        <v>636490439</v>
      </c>
      <c r="G29" s="18"/>
      <c r="H29" s="24">
        <f>H27+H14</f>
        <v>566848933</v>
      </c>
      <c r="I29" s="18"/>
      <c r="J29" s="24">
        <f>J27+J14</f>
        <v>553004356</v>
      </c>
    </row>
    <row r="30" spans="1:15" ht="23.25" customHeight="1" thickTop="1" x14ac:dyDescent="0.65">
      <c r="D30" s="3"/>
      <c r="E30" s="3"/>
      <c r="F30" s="3"/>
      <c r="G30" s="3"/>
    </row>
    <row r="31" spans="1:15" ht="23.25" customHeight="1" x14ac:dyDescent="0.7">
      <c r="A31" s="1" t="s">
        <v>0</v>
      </c>
    </row>
    <row r="32" spans="1:15" ht="23.25" customHeight="1" x14ac:dyDescent="0.7">
      <c r="A32" s="1" t="s">
        <v>1</v>
      </c>
    </row>
    <row r="33" spans="1:10" ht="23.25" customHeight="1" x14ac:dyDescent="0.7">
      <c r="A33" s="1"/>
    </row>
    <row r="34" spans="1:10" ht="23.25" customHeight="1" x14ac:dyDescent="0.7">
      <c r="A34" s="10"/>
      <c r="B34" s="5"/>
      <c r="C34" s="5"/>
      <c r="D34" s="162" t="s">
        <v>25</v>
      </c>
      <c r="E34" s="162"/>
      <c r="F34" s="162"/>
      <c r="G34" s="6"/>
      <c r="H34" s="162" t="s">
        <v>3</v>
      </c>
      <c r="I34" s="162"/>
      <c r="J34" s="162"/>
    </row>
    <row r="35" spans="1:10" ht="23.25" customHeight="1" x14ac:dyDescent="0.7">
      <c r="B35" s="5"/>
      <c r="C35" s="5"/>
      <c r="D35" s="163" t="s">
        <v>4</v>
      </c>
      <c r="E35" s="164"/>
      <c r="F35" s="164"/>
      <c r="G35" s="6"/>
      <c r="H35" s="163" t="s">
        <v>4</v>
      </c>
      <c r="I35" s="164"/>
      <c r="J35" s="164"/>
    </row>
    <row r="36" spans="1:10" ht="23.25" customHeight="1" x14ac:dyDescent="0.7">
      <c r="A36" s="1" t="s">
        <v>26</v>
      </c>
      <c r="B36" s="151" t="s">
        <v>6</v>
      </c>
      <c r="C36" s="5"/>
      <c r="D36" s="5">
        <v>2563</v>
      </c>
      <c r="E36" s="5"/>
      <c r="F36" s="5">
        <v>2562</v>
      </c>
      <c r="G36" s="5"/>
      <c r="H36" s="5">
        <v>2563</v>
      </c>
      <c r="I36" s="5"/>
      <c r="J36" s="5">
        <v>2562</v>
      </c>
    </row>
    <row r="37" spans="1:10" ht="23.25" customHeight="1" x14ac:dyDescent="0.65">
      <c r="A37" s="25"/>
      <c r="C37" s="9"/>
      <c r="D37" s="165" t="s">
        <v>7</v>
      </c>
      <c r="E37" s="165"/>
      <c r="F37" s="165"/>
      <c r="G37" s="165"/>
      <c r="H37" s="165"/>
      <c r="I37" s="165"/>
      <c r="J37" s="165"/>
    </row>
    <row r="38" spans="1:10" ht="23.25" customHeight="1" x14ac:dyDescent="0.7">
      <c r="A38" s="11" t="s">
        <v>27</v>
      </c>
      <c r="B38" s="5"/>
      <c r="C38" s="5"/>
      <c r="D38" s="3"/>
      <c r="E38" s="3"/>
      <c r="F38" s="3"/>
      <c r="G38" s="3"/>
      <c r="I38" s="3"/>
    </row>
    <row r="39" spans="1:10" ht="23.25" customHeight="1" x14ac:dyDescent="0.65">
      <c r="A39" s="4" t="s">
        <v>28</v>
      </c>
      <c r="B39" s="12">
        <v>5</v>
      </c>
      <c r="C39" s="9"/>
      <c r="D39" s="20">
        <v>39702568</v>
      </c>
      <c r="E39" s="20"/>
      <c r="F39" s="20">
        <v>33115327</v>
      </c>
      <c r="G39" s="20"/>
      <c r="H39" s="64">
        <v>47622856</v>
      </c>
      <c r="I39" s="20"/>
      <c r="J39" s="64">
        <v>41450648</v>
      </c>
    </row>
    <row r="40" spans="1:10" ht="23.25" customHeight="1" x14ac:dyDescent="0.65">
      <c r="A40" s="14" t="s">
        <v>29</v>
      </c>
      <c r="B40" s="12">
        <v>5</v>
      </c>
      <c r="C40" s="9"/>
      <c r="D40" s="20">
        <v>19665528</v>
      </c>
      <c r="E40" s="20"/>
      <c r="F40" s="20">
        <v>26566696</v>
      </c>
      <c r="G40" s="20"/>
      <c r="H40" s="64">
        <v>17587064</v>
      </c>
      <c r="I40" s="20"/>
      <c r="J40" s="64">
        <v>22169869</v>
      </c>
    </row>
    <row r="41" spans="1:10" ht="23.25" customHeight="1" x14ac:dyDescent="0.65">
      <c r="A41" s="14" t="s">
        <v>158</v>
      </c>
      <c r="B41" s="12"/>
      <c r="C41" s="151"/>
      <c r="D41" s="64"/>
      <c r="E41" s="20"/>
      <c r="F41" s="64"/>
      <c r="G41" s="20"/>
      <c r="H41" s="64"/>
      <c r="I41" s="20"/>
      <c r="J41" s="64"/>
    </row>
    <row r="42" spans="1:10" ht="23.25" customHeight="1" x14ac:dyDescent="0.65">
      <c r="A42" s="14" t="s">
        <v>160</v>
      </c>
      <c r="B42" s="12"/>
      <c r="C42" s="151"/>
      <c r="D42" s="64"/>
      <c r="E42" s="20"/>
      <c r="F42" s="64"/>
      <c r="G42" s="20"/>
      <c r="H42" s="64"/>
      <c r="I42" s="20"/>
      <c r="J42" s="64"/>
    </row>
    <row r="43" spans="1:10" ht="23.25" customHeight="1" x14ac:dyDescent="0.65">
      <c r="A43" s="132" t="s">
        <v>159</v>
      </c>
      <c r="B43" s="12"/>
      <c r="C43" s="151"/>
      <c r="D43" s="64">
        <v>403940</v>
      </c>
      <c r="E43" s="20"/>
      <c r="F43" s="64">
        <v>84052</v>
      </c>
      <c r="G43" s="20"/>
      <c r="H43" s="64">
        <v>314782</v>
      </c>
      <c r="I43" s="20"/>
      <c r="J43" s="64">
        <v>0</v>
      </c>
    </row>
    <row r="44" spans="1:10" ht="23.25" customHeight="1" x14ac:dyDescent="0.65">
      <c r="A44" s="75" t="s">
        <v>176</v>
      </c>
      <c r="B44" s="12"/>
      <c r="C44" s="9"/>
      <c r="D44" s="20">
        <v>5256153</v>
      </c>
      <c r="E44" s="20"/>
      <c r="F44" s="20">
        <v>7704819</v>
      </c>
      <c r="G44" s="20"/>
      <c r="H44" s="64">
        <v>4264007</v>
      </c>
      <c r="I44" s="20"/>
      <c r="J44" s="64">
        <v>7573119</v>
      </c>
    </row>
    <row r="45" spans="1:10" ht="23.25" customHeight="1" x14ac:dyDescent="0.7">
      <c r="A45" s="16" t="s">
        <v>30</v>
      </c>
      <c r="B45" s="151"/>
      <c r="C45" s="9"/>
      <c r="D45" s="17">
        <f>SUM(D39:D44)</f>
        <v>65028189</v>
      </c>
      <c r="E45" s="18"/>
      <c r="F45" s="17">
        <f>SUM(F39:F44)</f>
        <v>67470894</v>
      </c>
      <c r="G45" s="18"/>
      <c r="H45" s="17">
        <f>SUM(H39:H44)</f>
        <v>69788709</v>
      </c>
      <c r="I45" s="18"/>
      <c r="J45" s="17">
        <f>SUM(J39:J44)</f>
        <v>71193636</v>
      </c>
    </row>
    <row r="46" spans="1:10" ht="17.25" customHeight="1" x14ac:dyDescent="0.65">
      <c r="B46" s="151"/>
      <c r="C46" s="9"/>
      <c r="D46" s="20"/>
      <c r="E46" s="20"/>
      <c r="F46" s="20"/>
      <c r="G46" s="20"/>
      <c r="H46" s="20"/>
      <c r="I46" s="20"/>
      <c r="J46" s="20"/>
    </row>
    <row r="47" spans="1:10" ht="23.25" customHeight="1" x14ac:dyDescent="0.7">
      <c r="A47" s="11" t="s">
        <v>31</v>
      </c>
      <c r="B47" s="151"/>
      <c r="C47" s="9"/>
      <c r="D47" s="20"/>
      <c r="E47" s="20"/>
      <c r="F47" s="20"/>
      <c r="G47" s="20"/>
      <c r="H47" s="20"/>
      <c r="I47" s="20"/>
      <c r="J47" s="20"/>
    </row>
    <row r="48" spans="1:10" ht="23.25" hidden="1" customHeight="1" x14ac:dyDescent="0.65">
      <c r="A48" s="14" t="s">
        <v>32</v>
      </c>
      <c r="B48" s="12"/>
      <c r="C48" s="9"/>
      <c r="D48" s="20"/>
      <c r="E48" s="20"/>
      <c r="F48" s="20"/>
      <c r="G48" s="20"/>
      <c r="H48" s="64"/>
      <c r="I48" s="20"/>
      <c r="J48" s="64"/>
    </row>
    <row r="49" spans="1:10" ht="23.25" customHeight="1" x14ac:dyDescent="0.65">
      <c r="A49" s="141" t="s">
        <v>161</v>
      </c>
      <c r="B49" s="12"/>
      <c r="C49" s="139"/>
      <c r="D49" s="20"/>
      <c r="E49" s="20"/>
      <c r="F49" s="20"/>
      <c r="G49" s="20"/>
      <c r="H49" s="64"/>
      <c r="I49" s="20"/>
      <c r="J49" s="64"/>
    </row>
    <row r="50" spans="1:10" ht="23.25" customHeight="1" x14ac:dyDescent="0.65">
      <c r="A50" s="142" t="s">
        <v>162</v>
      </c>
      <c r="B50" s="12"/>
      <c r="C50" s="9"/>
      <c r="D50" s="20">
        <v>97034</v>
      </c>
      <c r="E50" s="20"/>
      <c r="F50" s="20">
        <v>104536</v>
      </c>
      <c r="G50" s="20"/>
      <c r="H50" s="64">
        <v>81656</v>
      </c>
      <c r="I50" s="20"/>
      <c r="J50" s="64">
        <v>0</v>
      </c>
    </row>
    <row r="51" spans="1:10" ht="23.25" customHeight="1" x14ac:dyDescent="0.65">
      <c r="A51" s="54" t="s">
        <v>118</v>
      </c>
      <c r="B51" s="12">
        <v>13</v>
      </c>
      <c r="C51" s="9"/>
      <c r="D51" s="20">
        <v>24123167</v>
      </c>
      <c r="E51" s="20"/>
      <c r="F51" s="20">
        <v>22394146</v>
      </c>
      <c r="G51" s="20"/>
      <c r="H51" s="64">
        <v>20735573</v>
      </c>
      <c r="I51" s="20"/>
      <c r="J51" s="64">
        <v>18625129</v>
      </c>
    </row>
    <row r="52" spans="1:10" ht="23.25" customHeight="1" x14ac:dyDescent="0.7">
      <c r="A52" s="16" t="s">
        <v>33</v>
      </c>
      <c r="B52" s="151"/>
      <c r="C52" s="9"/>
      <c r="D52" s="17">
        <f>SUM(D48:D51)</f>
        <v>24220201</v>
      </c>
      <c r="E52" s="18"/>
      <c r="F52" s="17">
        <f>SUM(F48:F51)</f>
        <v>22498682</v>
      </c>
      <c r="G52" s="18"/>
      <c r="H52" s="17">
        <f>SUM(H49:I51)</f>
        <v>20817229</v>
      </c>
      <c r="I52" s="18"/>
      <c r="J52" s="17">
        <f>SUM(J51)</f>
        <v>18625129</v>
      </c>
    </row>
    <row r="53" spans="1:10" ht="23.25" customHeight="1" x14ac:dyDescent="0.7">
      <c r="A53" s="16" t="s">
        <v>34</v>
      </c>
      <c r="B53" s="151"/>
      <c r="C53" s="9"/>
      <c r="D53" s="17">
        <f>D52+D45</f>
        <v>89248390</v>
      </c>
      <c r="E53" s="18"/>
      <c r="F53" s="17">
        <f>F52+F45</f>
        <v>89969576</v>
      </c>
      <c r="G53" s="18"/>
      <c r="H53" s="17">
        <f>H52+H45</f>
        <v>90605938</v>
      </c>
      <c r="I53" s="18"/>
      <c r="J53" s="17">
        <f>J52+J45</f>
        <v>89818765</v>
      </c>
    </row>
    <row r="54" spans="1:10" ht="23.25" customHeight="1" x14ac:dyDescent="0.7">
      <c r="A54" s="16"/>
      <c r="B54" s="151"/>
      <c r="C54" s="9"/>
      <c r="D54" s="26"/>
      <c r="E54" s="27"/>
      <c r="F54" s="26"/>
      <c r="G54" s="27"/>
      <c r="H54" s="22"/>
      <c r="I54" s="27"/>
      <c r="J54" s="22"/>
    </row>
    <row r="55" spans="1:10" ht="23.25" customHeight="1" x14ac:dyDescent="0.7">
      <c r="A55" s="1" t="s">
        <v>0</v>
      </c>
    </row>
    <row r="56" spans="1:10" ht="23.25" customHeight="1" x14ac:dyDescent="0.7">
      <c r="A56" s="1" t="s">
        <v>1</v>
      </c>
    </row>
    <row r="57" spans="1:10" ht="23.25" customHeight="1" x14ac:dyDescent="0.7">
      <c r="A57" s="1"/>
    </row>
    <row r="58" spans="1:10" ht="23.25" customHeight="1" x14ac:dyDescent="0.7">
      <c r="A58" s="10"/>
      <c r="B58" s="5"/>
      <c r="C58" s="5"/>
      <c r="D58" s="162" t="s">
        <v>25</v>
      </c>
      <c r="E58" s="162"/>
      <c r="F58" s="162"/>
      <c r="G58" s="6"/>
      <c r="H58" s="162" t="s">
        <v>3</v>
      </c>
      <c r="I58" s="162"/>
      <c r="J58" s="162"/>
    </row>
    <row r="59" spans="1:10" ht="23.25" customHeight="1" x14ac:dyDescent="0.7">
      <c r="B59" s="5"/>
      <c r="C59" s="5"/>
      <c r="D59" s="163" t="s">
        <v>4</v>
      </c>
      <c r="E59" s="164"/>
      <c r="F59" s="164"/>
      <c r="G59" s="6"/>
      <c r="H59" s="163" t="s">
        <v>4</v>
      </c>
      <c r="I59" s="164"/>
      <c r="J59" s="164"/>
    </row>
    <row r="60" spans="1:10" ht="23.25" customHeight="1" x14ac:dyDescent="0.7">
      <c r="A60" s="1" t="s">
        <v>35</v>
      </c>
      <c r="B60" s="151" t="s">
        <v>6</v>
      </c>
      <c r="C60" s="5"/>
      <c r="D60" s="5">
        <v>2563</v>
      </c>
      <c r="E60" s="5"/>
      <c r="F60" s="5">
        <v>2562</v>
      </c>
      <c r="G60" s="5"/>
      <c r="H60" s="5">
        <v>2563</v>
      </c>
      <c r="I60" s="5"/>
      <c r="J60" s="5">
        <v>2562</v>
      </c>
    </row>
    <row r="61" spans="1:10" ht="23.25" customHeight="1" x14ac:dyDescent="0.65">
      <c r="B61" s="151"/>
      <c r="C61" s="9"/>
      <c r="D61" s="165" t="s">
        <v>7</v>
      </c>
      <c r="E61" s="165"/>
      <c r="F61" s="165"/>
      <c r="G61" s="165"/>
      <c r="H61" s="165"/>
      <c r="I61" s="165"/>
      <c r="J61" s="165"/>
    </row>
    <row r="62" spans="1:10" ht="23.25" customHeight="1" x14ac:dyDescent="0.7">
      <c r="A62" s="11" t="s">
        <v>36</v>
      </c>
      <c r="B62" s="151"/>
      <c r="C62" s="9"/>
      <c r="D62" s="3"/>
      <c r="E62" s="3"/>
      <c r="F62" s="3"/>
      <c r="G62" s="3"/>
      <c r="I62" s="3"/>
    </row>
    <row r="63" spans="1:10" ht="23.25" customHeight="1" x14ac:dyDescent="0.65">
      <c r="A63" s="143" t="s">
        <v>37</v>
      </c>
      <c r="B63" s="12">
        <v>14</v>
      </c>
      <c r="C63" s="9"/>
      <c r="D63" s="3"/>
      <c r="E63" s="3"/>
      <c r="F63" s="3"/>
      <c r="G63" s="3"/>
      <c r="I63" s="3"/>
    </row>
    <row r="64" spans="1:10" ht="23.25" customHeight="1" x14ac:dyDescent="0.65">
      <c r="A64" s="141" t="s">
        <v>38</v>
      </c>
      <c r="B64" s="12"/>
      <c r="C64" s="139"/>
      <c r="D64" s="3"/>
      <c r="E64" s="3"/>
      <c r="F64" s="3"/>
      <c r="G64" s="3"/>
      <c r="I64" s="3"/>
    </row>
    <row r="65" spans="1:17" ht="23.25" customHeight="1" thickBot="1" x14ac:dyDescent="0.7">
      <c r="A65" s="144" t="s">
        <v>163</v>
      </c>
      <c r="B65" s="12"/>
      <c r="C65" s="9"/>
      <c r="D65" s="28">
        <v>199000000</v>
      </c>
      <c r="E65" s="20"/>
      <c r="F65" s="28">
        <v>199000000</v>
      </c>
      <c r="G65" s="20"/>
      <c r="H65" s="28">
        <v>199000000</v>
      </c>
      <c r="I65" s="20"/>
      <c r="J65" s="28">
        <v>199000000</v>
      </c>
    </row>
    <row r="66" spans="1:17" ht="23.25" hidden="1" customHeight="1" thickTop="1" x14ac:dyDescent="0.65">
      <c r="A66" s="132"/>
      <c r="B66" s="12"/>
      <c r="C66" s="131"/>
    </row>
    <row r="67" spans="1:17" ht="23.25" customHeight="1" thickTop="1" x14ac:dyDescent="0.65">
      <c r="A67" s="141" t="s">
        <v>39</v>
      </c>
      <c r="B67" s="12"/>
      <c r="C67" s="9"/>
      <c r="D67" s="20"/>
      <c r="E67" s="64"/>
      <c r="F67" s="20"/>
      <c r="G67" s="64"/>
      <c r="H67" s="20"/>
      <c r="I67" s="20"/>
      <c r="J67" s="20"/>
    </row>
    <row r="68" spans="1:17" ht="23.25" customHeight="1" x14ac:dyDescent="0.65">
      <c r="A68" s="144" t="s">
        <v>163</v>
      </c>
      <c r="B68" s="12"/>
      <c r="C68" s="139"/>
      <c r="D68" s="20">
        <v>199000000</v>
      </c>
      <c r="E68" s="64"/>
      <c r="F68" s="20">
        <v>199000000</v>
      </c>
      <c r="G68" s="64"/>
      <c r="H68" s="20">
        <v>199000000</v>
      </c>
      <c r="I68" s="20"/>
      <c r="J68" s="20">
        <v>199000000</v>
      </c>
    </row>
    <row r="69" spans="1:17" ht="23.25" customHeight="1" x14ac:dyDescent="0.65">
      <c r="A69" s="75" t="s">
        <v>102</v>
      </c>
      <c r="B69" s="12">
        <v>14</v>
      </c>
      <c r="C69" s="9"/>
      <c r="D69" s="20">
        <v>55823750</v>
      </c>
      <c r="E69" s="64"/>
      <c r="F69" s="20">
        <v>55823750</v>
      </c>
      <c r="G69" s="64"/>
      <c r="H69" s="64">
        <v>55823750</v>
      </c>
      <c r="I69" s="20"/>
      <c r="J69" s="64">
        <v>55823750</v>
      </c>
    </row>
    <row r="70" spans="1:17" ht="23.25" customHeight="1" x14ac:dyDescent="0.65">
      <c r="A70" s="75" t="s">
        <v>104</v>
      </c>
      <c r="B70" s="12"/>
      <c r="C70" s="9"/>
      <c r="D70" s="81"/>
      <c r="E70" s="64"/>
      <c r="F70" s="81"/>
      <c r="G70" s="64"/>
      <c r="H70" s="81"/>
      <c r="I70" s="20"/>
      <c r="J70" s="81"/>
    </row>
    <row r="71" spans="1:17" ht="23.25" customHeight="1" x14ac:dyDescent="0.65">
      <c r="A71" s="75" t="s">
        <v>103</v>
      </c>
      <c r="B71" s="12">
        <v>14</v>
      </c>
      <c r="C71" s="9"/>
      <c r="D71" s="64">
        <v>6405216</v>
      </c>
      <c r="E71" s="64"/>
      <c r="F71" s="64">
        <v>6405216</v>
      </c>
      <c r="G71" s="64"/>
      <c r="H71" s="101">
        <v>0</v>
      </c>
      <c r="I71" s="20"/>
      <c r="J71" s="101">
        <v>0</v>
      </c>
    </row>
    <row r="72" spans="1:17" ht="23.25" customHeight="1" x14ac:dyDescent="0.65">
      <c r="A72" s="4" t="s">
        <v>40</v>
      </c>
      <c r="B72" s="12"/>
      <c r="C72" s="9"/>
      <c r="D72" s="20"/>
      <c r="E72" s="64"/>
      <c r="F72" s="20"/>
      <c r="G72" s="64"/>
      <c r="H72" s="64"/>
      <c r="I72" s="20"/>
      <c r="J72" s="64"/>
    </row>
    <row r="73" spans="1:17" ht="23.25" customHeight="1" x14ac:dyDescent="0.65">
      <c r="A73" s="14" t="s">
        <v>41</v>
      </c>
      <c r="B73" s="12"/>
      <c r="C73" s="9"/>
      <c r="D73" s="20"/>
      <c r="E73" s="64"/>
      <c r="F73" s="20"/>
      <c r="G73" s="64"/>
      <c r="H73" s="64"/>
      <c r="I73" s="20"/>
      <c r="J73" s="64"/>
    </row>
    <row r="74" spans="1:17" ht="23.25" customHeight="1" x14ac:dyDescent="0.65">
      <c r="A74" s="14" t="s">
        <v>121</v>
      </c>
      <c r="B74" s="12">
        <v>15</v>
      </c>
      <c r="C74" s="9"/>
      <c r="D74" s="20">
        <v>19900000</v>
      </c>
      <c r="E74" s="64"/>
      <c r="F74" s="20">
        <v>19900000</v>
      </c>
      <c r="G74" s="64"/>
      <c r="H74" s="20">
        <v>19900000</v>
      </c>
      <c r="I74" s="20"/>
      <c r="J74" s="20">
        <v>19900000</v>
      </c>
    </row>
    <row r="75" spans="1:17" ht="23.25" customHeight="1" x14ac:dyDescent="0.65">
      <c r="A75" s="14" t="s">
        <v>42</v>
      </c>
      <c r="B75" s="151"/>
      <c r="C75" s="9"/>
      <c r="D75" s="110">
        <f>'11-12 CH Consolidated'!L47</f>
        <v>258944617</v>
      </c>
      <c r="E75" s="64"/>
      <c r="F75" s="110">
        <f>'11-12 CH Consolidated'!L23</f>
        <v>258087747</v>
      </c>
      <c r="G75" s="64"/>
      <c r="H75" s="109">
        <v>201519245</v>
      </c>
      <c r="I75" s="20"/>
      <c r="J75" s="109">
        <f>'13-14 CH Separate'!J22</f>
        <v>188461841</v>
      </c>
    </row>
    <row r="76" spans="1:17" ht="23.25" customHeight="1" x14ac:dyDescent="0.7">
      <c r="A76" s="16" t="s">
        <v>130</v>
      </c>
      <c r="B76" s="151"/>
      <c r="C76" s="9"/>
      <c r="D76" s="18">
        <f>SUM(D67:D75)</f>
        <v>540073583</v>
      </c>
      <c r="E76" s="18"/>
      <c r="F76" s="18">
        <f>SUM(F67:F75)</f>
        <v>539216713</v>
      </c>
      <c r="G76" s="23"/>
      <c r="H76" s="23">
        <f>SUM(H67:H75)</f>
        <v>476242995</v>
      </c>
      <c r="I76" s="23"/>
      <c r="J76" s="23">
        <f>SUM(J67:J75)</f>
        <v>463185591</v>
      </c>
    </row>
    <row r="77" spans="1:17" ht="23.25" customHeight="1" x14ac:dyDescent="0.65">
      <c r="A77" s="4" t="s">
        <v>43</v>
      </c>
      <c r="B77" s="151"/>
      <c r="C77" s="9"/>
      <c r="D77" s="110">
        <f>'11-12 CH Consolidated'!P47</f>
        <v>5880612</v>
      </c>
      <c r="E77" s="63"/>
      <c r="F77" s="110">
        <f>'11-12 CH Consolidated'!P23</f>
        <v>7304150</v>
      </c>
      <c r="G77" s="29"/>
      <c r="H77" s="30">
        <v>0</v>
      </c>
      <c r="I77" s="31"/>
      <c r="J77" s="30">
        <v>0</v>
      </c>
    </row>
    <row r="78" spans="1:17" ht="23.25" customHeight="1" x14ac:dyDescent="0.7">
      <c r="A78" s="16" t="s">
        <v>44</v>
      </c>
      <c r="B78" s="151"/>
      <c r="C78" s="9"/>
      <c r="D78" s="33">
        <f>SUM(D76:D77)</f>
        <v>545954195</v>
      </c>
      <c r="E78" s="18"/>
      <c r="F78" s="33">
        <f>SUM(F76:F77)</f>
        <v>546520863</v>
      </c>
      <c r="G78" s="18"/>
      <c r="H78" s="33">
        <f>SUM(H76:H77)</f>
        <v>476242995</v>
      </c>
      <c r="I78" s="18"/>
      <c r="J78" s="33">
        <f>SUM(J76:J77)</f>
        <v>463185591</v>
      </c>
      <c r="O78" s="49"/>
      <c r="Q78" s="49"/>
    </row>
    <row r="79" spans="1:17" ht="23.25" customHeight="1" x14ac:dyDescent="0.7">
      <c r="A79" s="16"/>
      <c r="B79" s="151"/>
      <c r="C79" s="9"/>
      <c r="D79" s="23"/>
      <c r="E79" s="18"/>
      <c r="F79" s="23"/>
      <c r="G79" s="18"/>
      <c r="H79" s="23"/>
      <c r="I79" s="18"/>
      <c r="J79" s="23"/>
    </row>
    <row r="80" spans="1:17" ht="23.25" customHeight="1" thickBot="1" x14ac:dyDescent="0.75">
      <c r="A80" s="16" t="s">
        <v>45</v>
      </c>
      <c r="B80" s="151"/>
      <c r="C80" s="9"/>
      <c r="D80" s="24">
        <f>D78+D53</f>
        <v>635202585</v>
      </c>
      <c r="E80" s="18"/>
      <c r="F80" s="24">
        <f>F78+F53</f>
        <v>636490439</v>
      </c>
      <c r="G80" s="18"/>
      <c r="H80" s="24">
        <f>H78+H53</f>
        <v>566848933</v>
      </c>
      <c r="I80" s="18"/>
      <c r="J80" s="24">
        <f>J78+J53</f>
        <v>553004356</v>
      </c>
      <c r="K80" s="32">
        <f>H29-H80</f>
        <v>0</v>
      </c>
      <c r="M80" s="32">
        <f>D29-D80</f>
        <v>0</v>
      </c>
      <c r="N80" s="32"/>
      <c r="O80" s="32"/>
      <c r="P80" s="32"/>
      <c r="Q80" s="32"/>
    </row>
    <row r="81" spans="1:10" ht="23.25" customHeight="1" thickTop="1" x14ac:dyDescent="0.65">
      <c r="A81" s="34"/>
      <c r="B81" s="151"/>
      <c r="C81" s="9"/>
      <c r="D81" s="49"/>
      <c r="F81" s="49"/>
    </row>
    <row r="82" spans="1:10" ht="23.25" customHeight="1" x14ac:dyDescent="0.7">
      <c r="A82" s="1" t="s">
        <v>0</v>
      </c>
      <c r="B82" s="5"/>
      <c r="C82" s="5"/>
      <c r="D82" s="6"/>
      <c r="E82" s="6"/>
      <c r="F82" s="134"/>
      <c r="G82" s="6"/>
      <c r="H82" s="35"/>
      <c r="I82" s="6"/>
      <c r="J82" s="35"/>
    </row>
    <row r="83" spans="1:10" ht="23.25" customHeight="1" x14ac:dyDescent="0.7">
      <c r="A83" s="1" t="s">
        <v>46</v>
      </c>
      <c r="B83" s="5"/>
      <c r="C83" s="5"/>
      <c r="D83" s="6"/>
      <c r="E83" s="6"/>
      <c r="F83" s="134"/>
      <c r="G83" s="6"/>
      <c r="H83" s="35"/>
      <c r="I83" s="6"/>
      <c r="J83" s="35"/>
    </row>
    <row r="84" spans="1:10" ht="23.25" customHeight="1" x14ac:dyDescent="0.7">
      <c r="A84" s="1"/>
      <c r="B84" s="5"/>
      <c r="C84" s="5"/>
      <c r="D84" s="6"/>
      <c r="E84" s="6"/>
      <c r="F84" s="134"/>
      <c r="G84" s="6"/>
      <c r="H84" s="35"/>
      <c r="I84" s="6"/>
      <c r="J84" s="35"/>
    </row>
    <row r="85" spans="1:10" ht="22.5" customHeight="1" x14ac:dyDescent="0.7">
      <c r="B85" s="5"/>
      <c r="C85" s="5"/>
      <c r="D85" s="162" t="s">
        <v>2</v>
      </c>
      <c r="E85" s="162"/>
      <c r="F85" s="162"/>
      <c r="G85" s="6"/>
      <c r="H85" s="162" t="s">
        <v>47</v>
      </c>
      <c r="I85" s="162"/>
      <c r="J85" s="162"/>
    </row>
    <row r="86" spans="1:10" ht="44.25" customHeight="1" x14ac:dyDescent="0.7">
      <c r="B86" s="5"/>
      <c r="C86" s="5"/>
      <c r="D86" s="166" t="s">
        <v>48</v>
      </c>
      <c r="E86" s="164"/>
      <c r="F86" s="164"/>
      <c r="G86" s="6"/>
      <c r="H86" s="166" t="s">
        <v>48</v>
      </c>
      <c r="I86" s="164"/>
      <c r="J86" s="164"/>
    </row>
    <row r="87" spans="1:10" ht="22.5" customHeight="1" x14ac:dyDescent="0.65">
      <c r="B87" s="151" t="s">
        <v>6</v>
      </c>
      <c r="C87" s="9"/>
      <c r="D87" s="5">
        <v>2563</v>
      </c>
      <c r="E87" s="5"/>
      <c r="F87" s="5">
        <v>2562</v>
      </c>
      <c r="G87" s="5"/>
      <c r="H87" s="5">
        <v>2563</v>
      </c>
      <c r="I87" s="5"/>
      <c r="J87" s="5">
        <v>2562</v>
      </c>
    </row>
    <row r="88" spans="1:10" ht="22.5" customHeight="1" x14ac:dyDescent="0.65">
      <c r="A88" s="36"/>
      <c r="B88" s="151"/>
      <c r="C88" s="9"/>
      <c r="D88" s="165" t="s">
        <v>7</v>
      </c>
      <c r="E88" s="165"/>
      <c r="F88" s="165"/>
      <c r="G88" s="165"/>
      <c r="H88" s="165"/>
      <c r="I88" s="165"/>
      <c r="J88" s="165"/>
    </row>
    <row r="89" spans="1:10" ht="21.5" customHeight="1" x14ac:dyDescent="0.7">
      <c r="A89" s="11" t="s">
        <v>49</v>
      </c>
      <c r="B89" s="151"/>
      <c r="C89" s="9"/>
      <c r="D89" s="37"/>
      <c r="E89" s="37"/>
      <c r="F89" s="37"/>
      <c r="G89" s="37"/>
      <c r="H89" s="37"/>
      <c r="I89" s="37"/>
      <c r="J89" s="37"/>
    </row>
    <row r="90" spans="1:10" ht="21.75" customHeight="1" x14ac:dyDescent="0.65">
      <c r="A90" s="4" t="s">
        <v>50</v>
      </c>
      <c r="B90" s="151" t="s">
        <v>189</v>
      </c>
      <c r="C90" s="92"/>
      <c r="D90" s="64">
        <v>351265486</v>
      </c>
      <c r="E90" s="20"/>
      <c r="F90" s="64">
        <v>557827645</v>
      </c>
      <c r="G90" s="20"/>
      <c r="H90" s="64">
        <v>289991508</v>
      </c>
      <c r="I90" s="20"/>
      <c r="J90" s="64">
        <v>462193408</v>
      </c>
    </row>
    <row r="91" spans="1:10" ht="21.75" customHeight="1" x14ac:dyDescent="0.65">
      <c r="A91" s="4" t="s">
        <v>52</v>
      </c>
      <c r="B91" s="151" t="s">
        <v>183</v>
      </c>
      <c r="C91" s="92"/>
      <c r="D91" s="64">
        <v>17122757</v>
      </c>
      <c r="E91" s="20"/>
      <c r="F91" s="64">
        <v>20371431</v>
      </c>
      <c r="G91" s="20"/>
      <c r="H91" s="109">
        <v>35460464</v>
      </c>
      <c r="I91" s="20"/>
      <c r="J91" s="109">
        <v>25457149</v>
      </c>
    </row>
    <row r="92" spans="1:10" ht="21.75" hidden="1" customHeight="1" x14ac:dyDescent="0.65">
      <c r="A92" s="4" t="s">
        <v>51</v>
      </c>
      <c r="B92" s="38"/>
      <c r="C92" s="92"/>
      <c r="D92" s="20">
        <v>0</v>
      </c>
      <c r="E92" s="20"/>
      <c r="F92" s="20">
        <v>0</v>
      </c>
      <c r="G92" s="20"/>
      <c r="H92" s="20">
        <v>0</v>
      </c>
      <c r="I92" s="20"/>
      <c r="J92" s="20">
        <v>0</v>
      </c>
    </row>
    <row r="93" spans="1:10" ht="21.75" hidden="1" customHeight="1" x14ac:dyDescent="0.65">
      <c r="A93" s="14" t="s">
        <v>53</v>
      </c>
      <c r="B93" s="38"/>
      <c r="C93" s="92"/>
      <c r="D93" s="64"/>
      <c r="E93" s="20"/>
      <c r="F93" s="64"/>
      <c r="G93" s="20"/>
      <c r="H93" s="64"/>
      <c r="I93" s="20"/>
      <c r="J93" s="64"/>
    </row>
    <row r="94" spans="1:10" ht="21.75" hidden="1" customHeight="1" x14ac:dyDescent="0.65">
      <c r="A94" s="14" t="s">
        <v>54</v>
      </c>
      <c r="B94" s="38">
        <v>12</v>
      </c>
      <c r="C94" s="92"/>
      <c r="D94" s="20">
        <v>0</v>
      </c>
      <c r="E94" s="20"/>
      <c r="F94" s="20">
        <v>0</v>
      </c>
      <c r="G94" s="20"/>
      <c r="H94" s="20">
        <v>0</v>
      </c>
      <c r="I94" s="20"/>
      <c r="J94" s="20">
        <v>0</v>
      </c>
    </row>
    <row r="95" spans="1:10" ht="21.75" customHeight="1" x14ac:dyDescent="0.7">
      <c r="A95" s="16" t="s">
        <v>55</v>
      </c>
      <c r="B95" s="151"/>
      <c r="C95" s="9"/>
      <c r="D95" s="17">
        <f>SUM(D90:D94)</f>
        <v>368388243</v>
      </c>
      <c r="E95" s="18"/>
      <c r="F95" s="17">
        <f>SUM(F90:F94)</f>
        <v>578199076</v>
      </c>
      <c r="G95" s="18"/>
      <c r="H95" s="33">
        <f>SUM(H90:H94)</f>
        <v>325451972</v>
      </c>
      <c r="I95" s="18"/>
      <c r="J95" s="33">
        <f>SUM(J90:J94)</f>
        <v>487650557</v>
      </c>
    </row>
    <row r="96" spans="1:10" ht="15" customHeight="1" x14ac:dyDescent="0.65">
      <c r="A96" s="19"/>
      <c r="B96" s="151"/>
      <c r="C96" s="9"/>
      <c r="D96" s="20"/>
      <c r="E96" s="20"/>
      <c r="F96" s="20"/>
      <c r="G96" s="20"/>
      <c r="H96" s="20"/>
      <c r="I96" s="20"/>
      <c r="J96" s="20"/>
    </row>
    <row r="97" spans="1:13" ht="21.75" customHeight="1" x14ac:dyDescent="0.7">
      <c r="A97" s="11" t="s">
        <v>56</v>
      </c>
      <c r="B97" s="151"/>
      <c r="C97" s="9"/>
      <c r="D97" s="20"/>
      <c r="E97" s="20"/>
      <c r="F97" s="20"/>
      <c r="G97" s="20"/>
      <c r="H97" s="20"/>
      <c r="I97" s="20"/>
      <c r="J97" s="20"/>
    </row>
    <row r="98" spans="1:13" ht="21.75" customHeight="1" x14ac:dyDescent="0.65">
      <c r="A98" s="75" t="s">
        <v>57</v>
      </c>
      <c r="B98" s="151" t="s">
        <v>190</v>
      </c>
      <c r="C98" s="9"/>
      <c r="D98" s="64">
        <v>297331451</v>
      </c>
      <c r="E98" s="101"/>
      <c r="F98" s="64">
        <v>446105839</v>
      </c>
      <c r="G98" s="101"/>
      <c r="H98" s="64">
        <v>252592052</v>
      </c>
      <c r="I98" s="101"/>
      <c r="J98" s="64">
        <v>378490236</v>
      </c>
    </row>
    <row r="99" spans="1:13" ht="21.75" customHeight="1" x14ac:dyDescent="0.65">
      <c r="A99" s="75" t="s">
        <v>105</v>
      </c>
      <c r="B99" s="151">
        <v>20</v>
      </c>
      <c r="C99" s="9"/>
      <c r="D99" s="102">
        <v>1928865</v>
      </c>
      <c r="E99" s="101"/>
      <c r="F99" s="102">
        <v>2663391</v>
      </c>
      <c r="G99" s="101"/>
      <c r="H99" s="102">
        <v>963639</v>
      </c>
      <c r="I99" s="101"/>
      <c r="J99" s="102">
        <v>1414097</v>
      </c>
    </row>
    <row r="100" spans="1:13" ht="21.75" customHeight="1" x14ac:dyDescent="0.65">
      <c r="A100" s="75" t="s">
        <v>58</v>
      </c>
      <c r="B100" s="151" t="s">
        <v>191</v>
      </c>
      <c r="C100" s="9"/>
      <c r="D100" s="64">
        <v>36906240</v>
      </c>
      <c r="E100" s="101"/>
      <c r="F100" s="64">
        <v>41948294</v>
      </c>
      <c r="G100" s="101"/>
      <c r="H100" s="109">
        <v>27002025</v>
      </c>
      <c r="I100" s="101">
        <v>45168118</v>
      </c>
      <c r="J100" s="109">
        <v>29995351</v>
      </c>
    </row>
    <row r="101" spans="1:13" s="159" customFormat="1" ht="21.75" hidden="1" customHeight="1" x14ac:dyDescent="0.65">
      <c r="A101" s="153" t="s">
        <v>59</v>
      </c>
      <c r="B101" s="151"/>
      <c r="C101" s="154"/>
      <c r="D101" s="155"/>
      <c r="E101" s="156"/>
      <c r="F101" s="155"/>
      <c r="G101" s="156">
        <v>11871</v>
      </c>
      <c r="H101" s="157"/>
      <c r="I101" s="156"/>
      <c r="J101" s="157"/>
      <c r="K101" s="158"/>
      <c r="L101" s="158"/>
      <c r="M101" s="158"/>
    </row>
    <row r="102" spans="1:13" ht="21.75" customHeight="1" x14ac:dyDescent="0.7">
      <c r="A102" s="16" t="s">
        <v>60</v>
      </c>
      <c r="B102" s="151"/>
      <c r="C102" s="9"/>
      <c r="D102" s="17">
        <f>SUM(D98:D101)</f>
        <v>336166556</v>
      </c>
      <c r="E102" s="18"/>
      <c r="F102" s="17">
        <f>SUM(F98:F101)</f>
        <v>490717524</v>
      </c>
      <c r="G102" s="18"/>
      <c r="H102" s="33">
        <f>SUM(H98:H101)</f>
        <v>280557716</v>
      </c>
      <c r="I102" s="18"/>
      <c r="J102" s="33">
        <f>SUM(J98:J101)</f>
        <v>409899684</v>
      </c>
    </row>
    <row r="103" spans="1:13" ht="15" customHeight="1" x14ac:dyDescent="0.65">
      <c r="A103" s="19"/>
      <c r="B103" s="151"/>
      <c r="C103" s="9"/>
      <c r="D103" s="20"/>
      <c r="E103" s="20"/>
      <c r="F103" s="20"/>
      <c r="G103" s="20"/>
      <c r="H103" s="20"/>
      <c r="I103" s="20"/>
      <c r="J103" s="20"/>
    </row>
    <row r="104" spans="1:13" ht="22" customHeight="1" x14ac:dyDescent="0.7">
      <c r="A104" s="16" t="s">
        <v>174</v>
      </c>
      <c r="B104" s="151"/>
      <c r="C104" s="151"/>
      <c r="D104" s="18">
        <f>D95-D102</f>
        <v>32221687</v>
      </c>
      <c r="E104" s="20"/>
      <c r="F104" s="18">
        <f>F95-F102</f>
        <v>87481552</v>
      </c>
      <c r="G104" s="20"/>
      <c r="H104" s="18">
        <f>H95-H102</f>
        <v>44894256</v>
      </c>
      <c r="I104" s="20"/>
      <c r="J104" s="18">
        <f>J95-J102</f>
        <v>77750873</v>
      </c>
    </row>
    <row r="105" spans="1:13" ht="22" customHeight="1" x14ac:dyDescent="0.65">
      <c r="A105" s="75" t="s">
        <v>59</v>
      </c>
      <c r="B105" s="151"/>
      <c r="C105" s="151"/>
      <c r="D105" s="20">
        <v>-196973</v>
      </c>
      <c r="E105" s="20"/>
      <c r="F105" s="20">
        <v>-202518</v>
      </c>
      <c r="G105" s="20">
        <v>11871</v>
      </c>
      <c r="H105" s="20">
        <v>-129180</v>
      </c>
      <c r="I105" s="20"/>
      <c r="J105" s="20">
        <v>-89742</v>
      </c>
    </row>
    <row r="106" spans="1:13" ht="21.75" customHeight="1" x14ac:dyDescent="0.65">
      <c r="A106" s="75" t="s">
        <v>184</v>
      </c>
      <c r="B106" s="151">
        <v>8</v>
      </c>
      <c r="C106" s="9"/>
      <c r="D106" s="111">
        <v>701971</v>
      </c>
      <c r="E106" s="101"/>
      <c r="F106" s="111">
        <v>3202409</v>
      </c>
      <c r="G106" s="20"/>
      <c r="H106" s="30">
        <v>0</v>
      </c>
      <c r="I106" s="81"/>
      <c r="J106" s="30">
        <v>0</v>
      </c>
    </row>
    <row r="107" spans="1:13" ht="21.75" customHeight="1" x14ac:dyDescent="0.7">
      <c r="A107" s="16" t="s">
        <v>61</v>
      </c>
      <c r="B107" s="151"/>
      <c r="C107" s="9"/>
      <c r="D107" s="161">
        <f>SUM(D104:D106)</f>
        <v>32726685</v>
      </c>
      <c r="E107" s="18"/>
      <c r="F107" s="160">
        <f>SUM(F104:F106)</f>
        <v>90481443</v>
      </c>
      <c r="G107" s="23"/>
      <c r="H107" s="160">
        <f>SUM(H104:H106)</f>
        <v>44765076</v>
      </c>
      <c r="I107" s="23"/>
      <c r="J107" s="160">
        <f>SUM(J104:J106)</f>
        <v>77661131</v>
      </c>
    </row>
    <row r="108" spans="1:13" ht="21.75" customHeight="1" x14ac:dyDescent="0.65">
      <c r="A108" s="4" t="s">
        <v>62</v>
      </c>
      <c r="B108" s="151">
        <v>21</v>
      </c>
      <c r="C108" s="9"/>
      <c r="D108" s="109">
        <v>-7521828</v>
      </c>
      <c r="E108" s="64"/>
      <c r="F108" s="109">
        <v>-17194297</v>
      </c>
      <c r="G108" s="112"/>
      <c r="H108" s="64">
        <v>-6366562</v>
      </c>
      <c r="I108" s="64"/>
      <c r="J108" s="64">
        <v>-15361517</v>
      </c>
    </row>
    <row r="109" spans="1:13" ht="21.75" customHeight="1" thickBot="1" x14ac:dyDescent="0.75">
      <c r="A109" s="16" t="s">
        <v>63</v>
      </c>
      <c r="B109" s="151"/>
      <c r="C109" s="9"/>
      <c r="D109" s="84">
        <f>SUM(D107:D108)</f>
        <v>25204857</v>
      </c>
      <c r="E109" s="18"/>
      <c r="F109" s="84">
        <f>SUM(F107:F108)</f>
        <v>73287146</v>
      </c>
      <c r="G109" s="18"/>
      <c r="H109" s="84">
        <f>SUM(H107:H108)</f>
        <v>38398514</v>
      </c>
      <c r="I109" s="18"/>
      <c r="J109" s="84">
        <f>SUM(J107:J108)</f>
        <v>62299614</v>
      </c>
    </row>
    <row r="110" spans="1:13" ht="15" customHeight="1" thickTop="1" x14ac:dyDescent="0.7">
      <c r="A110" s="16"/>
      <c r="B110" s="151"/>
      <c r="C110" s="9"/>
      <c r="D110" s="41"/>
      <c r="E110" s="39"/>
      <c r="F110" s="41"/>
      <c r="G110" s="40"/>
      <c r="H110" s="41"/>
      <c r="I110" s="40"/>
      <c r="J110" s="41"/>
    </row>
    <row r="111" spans="1:13" ht="22.5" customHeight="1" x14ac:dyDescent="0.7">
      <c r="A111" s="1" t="s">
        <v>0</v>
      </c>
      <c r="B111" s="5"/>
      <c r="C111" s="5"/>
      <c r="D111" s="87"/>
      <c r="E111" s="6"/>
      <c r="F111" s="87"/>
      <c r="G111" s="6"/>
      <c r="H111" s="35"/>
      <c r="I111" s="6"/>
      <c r="J111" s="35"/>
    </row>
    <row r="112" spans="1:13" ht="22.5" customHeight="1" x14ac:dyDescent="0.7">
      <c r="A112" s="1" t="s">
        <v>46</v>
      </c>
      <c r="B112" s="5"/>
      <c r="C112" s="5"/>
      <c r="D112" s="6"/>
      <c r="E112" s="6"/>
      <c r="F112" s="134"/>
      <c r="G112" s="6"/>
      <c r="H112" s="35"/>
      <c r="I112" s="6"/>
      <c r="J112" s="35"/>
    </row>
    <row r="113" spans="1:13" ht="22.5" customHeight="1" x14ac:dyDescent="0.7">
      <c r="A113" s="1"/>
      <c r="B113" s="5"/>
      <c r="C113" s="5"/>
      <c r="D113" s="6"/>
      <c r="E113" s="6"/>
      <c r="F113" s="134"/>
      <c r="G113" s="6"/>
      <c r="H113" s="35"/>
      <c r="I113" s="6"/>
      <c r="J113" s="35"/>
    </row>
    <row r="114" spans="1:13" ht="22.5" customHeight="1" x14ac:dyDescent="0.7">
      <c r="B114" s="5"/>
      <c r="C114" s="5"/>
      <c r="D114" s="162" t="s">
        <v>2</v>
      </c>
      <c r="E114" s="162"/>
      <c r="F114" s="162"/>
      <c r="G114" s="6"/>
      <c r="H114" s="162" t="s">
        <v>47</v>
      </c>
      <c r="I114" s="162"/>
      <c r="J114" s="162"/>
    </row>
    <row r="115" spans="1:13" ht="44.25" customHeight="1" x14ac:dyDescent="0.7">
      <c r="B115" s="5"/>
      <c r="C115" s="5"/>
      <c r="D115" s="166" t="s">
        <v>48</v>
      </c>
      <c r="E115" s="164"/>
      <c r="F115" s="164"/>
      <c r="G115" s="6"/>
      <c r="H115" s="166" t="s">
        <v>48</v>
      </c>
      <c r="I115" s="164"/>
      <c r="J115" s="164"/>
    </row>
    <row r="116" spans="1:13" ht="22.5" customHeight="1" x14ac:dyDescent="0.65">
      <c r="B116" s="151" t="s">
        <v>6</v>
      </c>
      <c r="C116" s="9"/>
      <c r="D116" s="5">
        <v>2563</v>
      </c>
      <c r="E116" s="5"/>
      <c r="F116" s="5">
        <v>2562</v>
      </c>
      <c r="G116" s="5"/>
      <c r="H116" s="5">
        <v>2563</v>
      </c>
      <c r="I116" s="5"/>
      <c r="J116" s="5">
        <v>2562</v>
      </c>
    </row>
    <row r="117" spans="1:13" ht="22.5" customHeight="1" x14ac:dyDescent="0.65">
      <c r="A117" s="36"/>
      <c r="B117" s="151"/>
      <c r="C117" s="9"/>
      <c r="D117" s="165" t="s">
        <v>7</v>
      </c>
      <c r="E117" s="165"/>
      <c r="F117" s="165"/>
      <c r="G117" s="165"/>
      <c r="H117" s="165"/>
      <c r="I117" s="165"/>
      <c r="J117" s="165"/>
    </row>
    <row r="118" spans="1:13" s="126" customFormat="1" ht="21.75" customHeight="1" x14ac:dyDescent="0.7">
      <c r="A118" s="124" t="s">
        <v>64</v>
      </c>
      <c r="B118" s="151"/>
      <c r="C118" s="125"/>
      <c r="D118" s="42"/>
      <c r="E118" s="42"/>
      <c r="F118" s="42"/>
      <c r="G118" s="42"/>
      <c r="H118" s="42"/>
      <c r="I118" s="42"/>
      <c r="J118" s="42"/>
      <c r="K118" s="129"/>
      <c r="L118" s="129"/>
      <c r="M118" s="129"/>
    </row>
    <row r="119" spans="1:13" ht="22.5" customHeight="1" x14ac:dyDescent="0.7">
      <c r="A119" s="11" t="s">
        <v>107</v>
      </c>
      <c r="B119" s="151"/>
      <c r="C119" s="9"/>
      <c r="D119" s="42"/>
      <c r="E119" s="42"/>
      <c r="F119" s="42"/>
      <c r="G119" s="42"/>
      <c r="H119" s="42"/>
      <c r="I119" s="42"/>
      <c r="J119" s="42"/>
    </row>
    <row r="120" spans="1:13" ht="22.5" customHeight="1" x14ac:dyDescent="0.7">
      <c r="A120" s="11" t="s">
        <v>106</v>
      </c>
      <c r="B120" s="151"/>
      <c r="C120" s="9"/>
      <c r="D120" s="42"/>
      <c r="E120" s="42"/>
      <c r="F120" s="42"/>
      <c r="G120" s="42"/>
      <c r="H120" s="42"/>
      <c r="I120" s="42"/>
      <c r="J120" s="42"/>
    </row>
    <row r="121" spans="1:13" ht="22.5" customHeight="1" x14ac:dyDescent="0.65">
      <c r="A121" s="14" t="s">
        <v>185</v>
      </c>
      <c r="B121" s="151"/>
      <c r="C121" s="9"/>
      <c r="D121" s="48"/>
      <c r="E121" s="48"/>
      <c r="F121" s="48"/>
      <c r="G121" s="94"/>
      <c r="H121" s="48"/>
      <c r="I121" s="48"/>
      <c r="J121" s="48"/>
    </row>
    <row r="122" spans="1:13" ht="22.5" customHeight="1" x14ac:dyDescent="0.65">
      <c r="A122" s="14" t="s">
        <v>108</v>
      </c>
      <c r="B122" s="151" t="s">
        <v>198</v>
      </c>
      <c r="C122" s="9"/>
      <c r="D122" s="63">
        <v>145730</v>
      </c>
      <c r="E122" s="63"/>
      <c r="F122" s="63">
        <v>0</v>
      </c>
      <c r="G122" s="113"/>
      <c r="H122" s="63">
        <v>661112</v>
      </c>
      <c r="I122" s="63"/>
      <c r="J122" s="63">
        <v>0</v>
      </c>
    </row>
    <row r="123" spans="1:13" ht="22.5" customHeight="1" x14ac:dyDescent="0.65">
      <c r="A123" s="75" t="s">
        <v>195</v>
      </c>
      <c r="B123" s="151"/>
      <c r="C123" s="9"/>
      <c r="D123" s="63"/>
      <c r="E123" s="63"/>
      <c r="F123" s="63"/>
      <c r="G123" s="113"/>
      <c r="H123" s="63"/>
      <c r="I123" s="63"/>
      <c r="J123" s="63"/>
    </row>
    <row r="124" spans="1:13" ht="22.5" customHeight="1" x14ac:dyDescent="0.65">
      <c r="A124" s="75" t="s">
        <v>173</v>
      </c>
      <c r="B124" s="151">
        <v>8</v>
      </c>
      <c r="C124" s="140"/>
      <c r="D124" s="100">
        <v>-18109</v>
      </c>
      <c r="E124" s="63"/>
      <c r="F124" s="63">
        <v>0</v>
      </c>
      <c r="G124" s="113"/>
      <c r="H124" s="100">
        <v>0</v>
      </c>
      <c r="I124" s="63"/>
      <c r="J124" s="63">
        <v>0</v>
      </c>
    </row>
    <row r="125" spans="1:13" ht="22.5" customHeight="1" x14ac:dyDescent="0.65">
      <c r="A125" s="14" t="s">
        <v>110</v>
      </c>
      <c r="B125" s="151"/>
      <c r="C125" s="9"/>
      <c r="D125" s="63"/>
      <c r="E125" s="63"/>
      <c r="F125" s="63"/>
      <c r="G125" s="113"/>
      <c r="H125" s="63"/>
      <c r="I125" s="63"/>
      <c r="J125" s="63"/>
    </row>
    <row r="126" spans="1:13" ht="22.5" customHeight="1" x14ac:dyDescent="0.65">
      <c r="A126" s="14" t="s">
        <v>109</v>
      </c>
      <c r="B126" s="151"/>
      <c r="C126" s="9"/>
      <c r="D126" s="63">
        <f>-29146</f>
        <v>-29146</v>
      </c>
      <c r="E126" s="63"/>
      <c r="F126" s="63">
        <v>0</v>
      </c>
      <c r="G126" s="113"/>
      <c r="H126" s="63">
        <v>-132222</v>
      </c>
      <c r="I126" s="63"/>
      <c r="J126" s="63">
        <v>0</v>
      </c>
    </row>
    <row r="127" spans="1:13" s="27" customFormat="1" ht="22.5" customHeight="1" x14ac:dyDescent="0.7">
      <c r="A127" s="16" t="s">
        <v>192</v>
      </c>
      <c r="B127" s="43"/>
      <c r="C127" s="43"/>
      <c r="D127" s="76">
        <f>SUM(D122:D126)</f>
        <v>98475</v>
      </c>
      <c r="E127" s="66"/>
      <c r="F127" s="76">
        <f>SUM(F122:F126)</f>
        <v>0</v>
      </c>
      <c r="G127" s="114"/>
      <c r="H127" s="76">
        <f>SUM(H122:H126)</f>
        <v>528890</v>
      </c>
      <c r="I127" s="66"/>
      <c r="J127" s="76">
        <f>SUM(J122:J126)</f>
        <v>0</v>
      </c>
      <c r="K127" s="44"/>
      <c r="L127" s="44"/>
      <c r="M127" s="44"/>
    </row>
    <row r="128" spans="1:13" s="27" customFormat="1" ht="2.5" customHeight="1" x14ac:dyDescent="0.7">
      <c r="A128" s="16"/>
      <c r="B128" s="43"/>
      <c r="C128" s="43"/>
      <c r="D128" s="59"/>
      <c r="E128" s="66"/>
      <c r="F128" s="59"/>
      <c r="G128" s="114"/>
      <c r="H128" s="59"/>
      <c r="I128" s="66"/>
      <c r="J128" s="59"/>
      <c r="K128" s="44"/>
      <c r="L128" s="44"/>
      <c r="M128" s="44"/>
    </row>
    <row r="129" spans="1:17" s="126" customFormat="1" ht="21.75" customHeight="1" thickBot="1" x14ac:dyDescent="0.75">
      <c r="A129" s="16" t="s">
        <v>193</v>
      </c>
      <c r="B129" s="151"/>
      <c r="C129" s="125"/>
      <c r="D129" s="130">
        <f>D109+D127</f>
        <v>25303332</v>
      </c>
      <c r="E129" s="127"/>
      <c r="F129" s="130">
        <f>F109+F127</f>
        <v>73287146</v>
      </c>
      <c r="G129" s="127"/>
      <c r="H129" s="130">
        <f>H109+H127</f>
        <v>38927404</v>
      </c>
      <c r="I129" s="127"/>
      <c r="J129" s="130">
        <f>J109+J127</f>
        <v>62299614</v>
      </c>
      <c r="K129" s="129">
        <f>D129-'11-12 CH Consolidated'!R45</f>
        <v>0</v>
      </c>
      <c r="L129" s="129"/>
      <c r="M129" s="129">
        <f>F129-'11-12 CH Consolidated'!R21</f>
        <v>0</v>
      </c>
      <c r="O129" s="129">
        <f>H129-'13-14 CH Separate'!L43</f>
        <v>0</v>
      </c>
      <c r="Q129" s="128">
        <f>J129-'13-14 CH Separate'!L20</f>
        <v>0</v>
      </c>
    </row>
    <row r="130" spans="1:17" ht="7.5" customHeight="1" thickTop="1" x14ac:dyDescent="0.7">
      <c r="A130" s="16"/>
      <c r="B130" s="151"/>
      <c r="C130" s="9"/>
      <c r="D130" s="47"/>
      <c r="E130" s="46"/>
      <c r="F130" s="47"/>
      <c r="G130" s="46"/>
      <c r="H130" s="47"/>
      <c r="I130" s="46"/>
      <c r="J130" s="47"/>
    </row>
    <row r="131" spans="1:17" ht="21.75" customHeight="1" x14ac:dyDescent="0.7">
      <c r="A131" s="16" t="s">
        <v>177</v>
      </c>
      <c r="B131" s="151"/>
      <c r="C131" s="9"/>
      <c r="D131" s="29"/>
      <c r="E131" s="29"/>
      <c r="F131" s="29"/>
      <c r="G131" s="29"/>
      <c r="H131" s="29"/>
      <c r="I131" s="29"/>
      <c r="J131" s="29"/>
    </row>
    <row r="132" spans="1:17" ht="21.75" customHeight="1" x14ac:dyDescent="0.65">
      <c r="A132" s="14" t="s">
        <v>131</v>
      </c>
      <c r="B132" s="151"/>
      <c r="C132" s="9"/>
      <c r="D132" s="63">
        <f>D134-D133</f>
        <v>26589745</v>
      </c>
      <c r="E132" s="63"/>
      <c r="F132" s="63">
        <f>F134-F133</f>
        <v>72969245</v>
      </c>
      <c r="G132" s="113"/>
      <c r="H132" s="63">
        <v>38398514</v>
      </c>
      <c r="I132" s="63"/>
      <c r="J132" s="63">
        <f>J134-J133</f>
        <v>62299614</v>
      </c>
    </row>
    <row r="133" spans="1:17" ht="21.75" customHeight="1" x14ac:dyDescent="0.65">
      <c r="A133" s="14" t="s">
        <v>65</v>
      </c>
      <c r="B133" s="151"/>
      <c r="C133" s="9"/>
      <c r="D133" s="109">
        <v>-1384888</v>
      </c>
      <c r="E133" s="64"/>
      <c r="F133" s="109">
        <v>317901</v>
      </c>
      <c r="G133" s="112"/>
      <c r="H133" s="64">
        <v>0</v>
      </c>
      <c r="I133" s="64"/>
      <c r="J133" s="64">
        <v>0</v>
      </c>
    </row>
    <row r="134" spans="1:17" ht="21.75" customHeight="1" thickBot="1" x14ac:dyDescent="0.75">
      <c r="A134" s="16"/>
      <c r="B134" s="151"/>
      <c r="C134" s="9"/>
      <c r="D134" s="84">
        <f>D109</f>
        <v>25204857</v>
      </c>
      <c r="E134" s="46"/>
      <c r="F134" s="84">
        <f>F109</f>
        <v>73287146</v>
      </c>
      <c r="G134" s="46"/>
      <c r="H134" s="84">
        <f>H109</f>
        <v>38398514</v>
      </c>
      <c r="I134" s="46"/>
      <c r="J134" s="84">
        <f>J109</f>
        <v>62299614</v>
      </c>
    </row>
    <row r="135" spans="1:17" ht="7.5" customHeight="1" thickTop="1" x14ac:dyDescent="0.7">
      <c r="A135" s="16"/>
      <c r="B135" s="151"/>
      <c r="C135" s="9"/>
      <c r="D135" s="47"/>
      <c r="E135" s="46"/>
      <c r="F135" s="47"/>
      <c r="G135" s="46"/>
      <c r="H135" s="47"/>
      <c r="I135" s="46"/>
      <c r="J135" s="47"/>
    </row>
    <row r="136" spans="1:17" ht="21.75" customHeight="1" x14ac:dyDescent="0.7">
      <c r="A136" s="16" t="s">
        <v>175</v>
      </c>
      <c r="B136" s="151"/>
      <c r="C136" s="9"/>
      <c r="D136" s="29"/>
      <c r="E136" s="29"/>
      <c r="F136" s="29"/>
      <c r="G136" s="29"/>
      <c r="H136" s="29"/>
      <c r="I136" s="29"/>
      <c r="J136" s="29"/>
    </row>
    <row r="137" spans="1:17" ht="21.75" customHeight="1" x14ac:dyDescent="0.65">
      <c r="A137" s="14" t="s">
        <v>131</v>
      </c>
      <c r="B137" s="151"/>
      <c r="C137" s="9"/>
      <c r="D137" s="63">
        <f>D139-D138</f>
        <v>26726870</v>
      </c>
      <c r="E137" s="63"/>
      <c r="F137" s="63">
        <f>F139-F138</f>
        <v>72969245</v>
      </c>
      <c r="G137" s="113"/>
      <c r="H137" s="63">
        <v>38927404</v>
      </c>
      <c r="I137" s="63"/>
      <c r="J137" s="63">
        <f>J139-J138</f>
        <v>62299614</v>
      </c>
    </row>
    <row r="138" spans="1:17" ht="21.75" customHeight="1" x14ac:dyDescent="0.65">
      <c r="A138" s="14" t="s">
        <v>65</v>
      </c>
      <c r="B138" s="151"/>
      <c r="C138" s="9"/>
      <c r="D138" s="109">
        <v>-1423538</v>
      </c>
      <c r="E138" s="64"/>
      <c r="F138" s="109">
        <f>F133</f>
        <v>317901</v>
      </c>
      <c r="G138" s="112"/>
      <c r="H138" s="64">
        <v>0</v>
      </c>
      <c r="I138" s="64"/>
      <c r="J138" s="64">
        <v>0</v>
      </c>
    </row>
    <row r="139" spans="1:17" ht="21.75" customHeight="1" thickBot="1" x14ac:dyDescent="0.75">
      <c r="A139" s="16"/>
      <c r="B139" s="151"/>
      <c r="C139" s="9"/>
      <c r="D139" s="84">
        <f>D129</f>
        <v>25303332</v>
      </c>
      <c r="E139" s="46"/>
      <c r="F139" s="84">
        <f>F129</f>
        <v>73287146</v>
      </c>
      <c r="G139" s="46"/>
      <c r="H139" s="84">
        <f>H129</f>
        <v>38927404</v>
      </c>
      <c r="I139" s="46"/>
      <c r="J139" s="84">
        <f>J129</f>
        <v>62299614</v>
      </c>
    </row>
    <row r="140" spans="1:17" ht="7.5" customHeight="1" thickTop="1" x14ac:dyDescent="0.7">
      <c r="A140" s="16"/>
      <c r="B140" s="151"/>
      <c r="C140" s="9"/>
      <c r="D140" s="47"/>
      <c r="E140" s="45"/>
      <c r="F140" s="47"/>
      <c r="G140" s="46"/>
      <c r="H140" s="47"/>
      <c r="I140" s="46"/>
      <c r="J140" s="47"/>
    </row>
    <row r="141" spans="1:17" ht="29.5" customHeight="1" thickBot="1" x14ac:dyDescent="0.75">
      <c r="A141" s="16" t="s">
        <v>181</v>
      </c>
      <c r="B141" s="151">
        <v>22</v>
      </c>
      <c r="D141" s="122">
        <f>D132/199000000</f>
        <v>0.13361680904522613</v>
      </c>
      <c r="E141" s="123"/>
      <c r="F141" s="122">
        <f>F132/199000000</f>
        <v>0.36667962311557789</v>
      </c>
      <c r="G141" s="123"/>
      <c r="H141" s="122">
        <f>H132/(199000000)</f>
        <v>0.19295735678391959</v>
      </c>
      <c r="I141" s="123"/>
      <c r="J141" s="122">
        <f>J132/(199000000)</f>
        <v>0.31306338693467339</v>
      </c>
    </row>
    <row r="142" spans="1:17" ht="22" thickTop="1" x14ac:dyDescent="0.65">
      <c r="C142" s="50"/>
      <c r="H142" s="2"/>
      <c r="J142" s="2"/>
    </row>
    <row r="143" spans="1:17" ht="23.25" customHeight="1" x14ac:dyDescent="0.65">
      <c r="D143" s="3"/>
      <c r="F143" s="3"/>
      <c r="H143" s="51"/>
      <c r="J143" s="51"/>
    </row>
  </sheetData>
  <mergeCells count="25">
    <mergeCell ref="D114:F114"/>
    <mergeCell ref="H114:J114"/>
    <mergeCell ref="D115:F115"/>
    <mergeCell ref="H115:J115"/>
    <mergeCell ref="D117:J117"/>
    <mergeCell ref="D34:F34"/>
    <mergeCell ref="H34:J34"/>
    <mergeCell ref="D88:J88"/>
    <mergeCell ref="D35:F35"/>
    <mergeCell ref="H35:J35"/>
    <mergeCell ref="D37:J37"/>
    <mergeCell ref="D58:F58"/>
    <mergeCell ref="H58:J58"/>
    <mergeCell ref="D59:F59"/>
    <mergeCell ref="H59:J59"/>
    <mergeCell ref="D61:J61"/>
    <mergeCell ref="D85:F85"/>
    <mergeCell ref="H85:J85"/>
    <mergeCell ref="D86:F86"/>
    <mergeCell ref="H86:J86"/>
    <mergeCell ref="D4:F4"/>
    <mergeCell ref="H4:J4"/>
    <mergeCell ref="D5:F5"/>
    <mergeCell ref="H5:J5"/>
    <mergeCell ref="D7:J7"/>
  </mergeCells>
  <pageMargins left="0.7" right="0.63" top="0.48" bottom="0.5" header="0.4" footer="0.5"/>
  <pageSetup paperSize="9" scale="89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
&amp;17&amp;P</oddFooter>
  </headerFooter>
  <rowBreaks count="4" manualBreakCount="4">
    <brk id="30" max="16383" man="1"/>
    <brk id="54" max="16383" man="1"/>
    <brk id="81" max="9" man="1"/>
    <brk id="110" max="9" man="1"/>
  </rowBreaks>
  <ignoredErrors>
    <ignoredError sqref="E76 G76 I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49"/>
  <sheetViews>
    <sheetView showGridLines="0" view="pageBreakPreview" topLeftCell="A34" zoomScale="85" zoomScaleNormal="85" zoomScaleSheetLayoutView="85" workbookViewId="0">
      <selection activeCell="F123" sqref="F123"/>
    </sheetView>
  </sheetViews>
  <sheetFormatPr defaultColWidth="9.09765625" defaultRowHeight="23.25" customHeight="1" x14ac:dyDescent="0.65"/>
  <cols>
    <col min="1" max="1" width="54.69921875" style="4" customWidth="1"/>
    <col min="2" max="2" width="8.19921875" style="52" customWidth="1"/>
    <col min="3" max="3" width="1.19921875" style="2" customWidth="1"/>
    <col min="4" max="4" width="13.19921875" style="2" bestFit="1" customWidth="1"/>
    <col min="5" max="5" width="1.19921875" style="2" customWidth="1"/>
    <col min="6" max="6" width="12.69921875" style="2" customWidth="1"/>
    <col min="7" max="7" width="1.19921875" style="2" customWidth="1"/>
    <col min="8" max="8" width="13.69921875" style="2" customWidth="1"/>
    <col min="9" max="9" width="1.19921875" style="2" customWidth="1"/>
    <col min="10" max="10" width="14.19921875" style="2" bestFit="1" customWidth="1"/>
    <col min="11" max="11" width="1.19921875" style="2" customWidth="1"/>
    <col min="12" max="12" width="15.19921875" style="2" bestFit="1" customWidth="1"/>
    <col min="13" max="13" width="1.19921875" style="2" customWidth="1"/>
    <col min="14" max="14" width="13.59765625" style="2" customWidth="1"/>
    <col min="15" max="15" width="1.19921875" style="2" customWidth="1"/>
    <col min="16" max="16" width="11.59765625" style="2" customWidth="1"/>
    <col min="17" max="17" width="1.19921875" style="2" customWidth="1"/>
    <col min="18" max="18" width="14.19921875" style="2" customWidth="1"/>
    <col min="19" max="19" width="16.296875" style="2" bestFit="1" customWidth="1"/>
    <col min="20" max="16384" width="9.09765625" style="2"/>
  </cols>
  <sheetData>
    <row r="1" spans="1:18" ht="23.25" customHeight="1" x14ac:dyDescent="0.7">
      <c r="A1" s="1" t="s">
        <v>0</v>
      </c>
    </row>
    <row r="2" spans="1:18" ht="23.25" customHeight="1" x14ac:dyDescent="0.7">
      <c r="A2" s="1" t="s">
        <v>66</v>
      </c>
    </row>
    <row r="3" spans="1:18" ht="23.25" customHeight="1" x14ac:dyDescent="0.7">
      <c r="D3" s="167" t="s">
        <v>2</v>
      </c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ht="23.25" customHeight="1" x14ac:dyDescent="0.7">
      <c r="D4" s="152"/>
      <c r="E4" s="152"/>
      <c r="F4" s="152"/>
      <c r="G4" s="152"/>
      <c r="H4" s="152"/>
      <c r="I4" s="152"/>
      <c r="J4" s="168" t="s">
        <v>68</v>
      </c>
      <c r="K4" s="168"/>
      <c r="L4" s="168"/>
      <c r="M4" s="152"/>
      <c r="N4" s="152"/>
      <c r="O4" s="152"/>
      <c r="P4" s="152"/>
      <c r="Q4" s="152"/>
      <c r="R4" s="152"/>
    </row>
    <row r="5" spans="1:18" ht="23.25" customHeight="1" x14ac:dyDescent="0.7">
      <c r="B5" s="4"/>
      <c r="C5" s="52"/>
      <c r="D5" s="54"/>
      <c r="E5" s="54"/>
      <c r="F5" s="55"/>
      <c r="G5" s="55"/>
      <c r="H5" s="56" t="s">
        <v>67</v>
      </c>
      <c r="I5" s="134"/>
      <c r="M5" s="57"/>
      <c r="N5" s="58"/>
      <c r="O5" s="134"/>
      <c r="P5" s="136" t="s">
        <v>69</v>
      </c>
      <c r="Q5" s="55"/>
      <c r="R5" s="134"/>
    </row>
    <row r="6" spans="1:18" ht="23.25" customHeight="1" x14ac:dyDescent="0.65">
      <c r="B6" s="5"/>
      <c r="C6" s="137"/>
      <c r="D6" s="136" t="s">
        <v>37</v>
      </c>
      <c r="E6" s="136"/>
      <c r="F6" s="136"/>
      <c r="G6" s="136"/>
      <c r="H6" s="136" t="s">
        <v>70</v>
      </c>
      <c r="I6" s="54"/>
      <c r="J6" s="136"/>
      <c r="K6" s="54"/>
      <c r="L6" s="136"/>
      <c r="M6" s="136"/>
      <c r="N6" s="136" t="s">
        <v>71</v>
      </c>
      <c r="O6" s="136"/>
      <c r="P6" s="136" t="s">
        <v>72</v>
      </c>
      <c r="Q6" s="57"/>
      <c r="R6" s="54"/>
    </row>
    <row r="7" spans="1:18" ht="23.25" customHeight="1" x14ac:dyDescent="0.65">
      <c r="B7" s="5"/>
      <c r="C7" s="137"/>
      <c r="D7" s="135" t="s">
        <v>73</v>
      </c>
      <c r="E7" s="136"/>
      <c r="F7" s="136" t="s">
        <v>74</v>
      </c>
      <c r="G7" s="136"/>
      <c r="H7" s="136" t="s">
        <v>75</v>
      </c>
      <c r="I7" s="54"/>
      <c r="J7" s="135" t="s">
        <v>122</v>
      </c>
      <c r="K7" s="136"/>
      <c r="L7" s="136"/>
      <c r="M7" s="136"/>
      <c r="N7" s="136" t="s">
        <v>76</v>
      </c>
      <c r="O7" s="136"/>
      <c r="P7" s="136" t="s">
        <v>77</v>
      </c>
      <c r="Q7" s="57"/>
      <c r="R7" s="135" t="s">
        <v>71</v>
      </c>
    </row>
    <row r="8" spans="1:18" ht="23.25" customHeight="1" x14ac:dyDescent="0.65">
      <c r="B8" s="137" t="s">
        <v>6</v>
      </c>
      <c r="C8" s="137"/>
      <c r="D8" s="135" t="s">
        <v>78</v>
      </c>
      <c r="E8" s="136"/>
      <c r="F8" s="135" t="s">
        <v>79</v>
      </c>
      <c r="G8" s="136"/>
      <c r="H8" s="136" t="s">
        <v>80</v>
      </c>
      <c r="I8" s="54"/>
      <c r="J8" s="136" t="s">
        <v>81</v>
      </c>
      <c r="K8" s="136"/>
      <c r="L8" s="136" t="s">
        <v>82</v>
      </c>
      <c r="M8" s="136"/>
      <c r="N8" s="136" t="s">
        <v>132</v>
      </c>
      <c r="O8" s="136"/>
      <c r="P8" s="136" t="s">
        <v>83</v>
      </c>
      <c r="Q8" s="57"/>
      <c r="R8" s="135" t="s">
        <v>76</v>
      </c>
    </row>
    <row r="9" spans="1:18" ht="23.25" customHeight="1" x14ac:dyDescent="0.65">
      <c r="A9" s="2"/>
      <c r="B9" s="137"/>
      <c r="D9" s="165" t="s">
        <v>7</v>
      </c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</row>
    <row r="10" spans="1:18" ht="23.25" customHeight="1" x14ac:dyDescent="0.7">
      <c r="A10" s="16" t="s">
        <v>141</v>
      </c>
      <c r="B10" s="137"/>
    </row>
    <row r="11" spans="1:18" ht="23.25" customHeight="1" x14ac:dyDescent="0.7">
      <c r="A11" s="61" t="s">
        <v>142</v>
      </c>
      <c r="B11" s="137"/>
      <c r="C11" s="134"/>
      <c r="D11" s="87">
        <v>199000000</v>
      </c>
      <c r="E11" s="134">
        <v>0</v>
      </c>
      <c r="F11" s="87">
        <v>55823750</v>
      </c>
      <c r="G11" s="134">
        <v>0</v>
      </c>
      <c r="H11" s="87">
        <v>6405216</v>
      </c>
      <c r="I11" s="134">
        <v>0</v>
      </c>
      <c r="J11" s="87">
        <v>19900000</v>
      </c>
      <c r="K11" s="134">
        <v>0</v>
      </c>
      <c r="L11" s="87">
        <v>469927302</v>
      </c>
      <c r="M11" s="134">
        <v>0</v>
      </c>
      <c r="N11" s="87">
        <v>751056268</v>
      </c>
      <c r="O11" s="134">
        <v>0</v>
      </c>
      <c r="P11" s="87">
        <v>6986249</v>
      </c>
      <c r="Q11" s="134">
        <v>0</v>
      </c>
      <c r="R11" s="87">
        <v>758042517</v>
      </c>
    </row>
    <row r="12" spans="1:18" ht="23.25" customHeight="1" x14ac:dyDescent="0.7">
      <c r="A12" s="16"/>
      <c r="B12" s="137"/>
      <c r="C12" s="134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ht="23.25" customHeight="1" x14ac:dyDescent="0.7">
      <c r="A13" s="16" t="s">
        <v>84</v>
      </c>
      <c r="B13" s="137"/>
      <c r="C13" s="13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23.25" customHeight="1" x14ac:dyDescent="0.7">
      <c r="A14" s="11" t="s">
        <v>179</v>
      </c>
      <c r="B14" s="137"/>
      <c r="C14" s="134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ht="23.25" customHeight="1" x14ac:dyDescent="0.65">
      <c r="A15" s="14" t="s">
        <v>85</v>
      </c>
      <c r="B15" s="137">
        <v>23</v>
      </c>
      <c r="C15" s="5"/>
      <c r="D15" s="31">
        <v>0</v>
      </c>
      <c r="E15" s="31"/>
      <c r="F15" s="31">
        <v>0</v>
      </c>
      <c r="G15" s="31"/>
      <c r="H15" s="31">
        <v>0</v>
      </c>
      <c r="I15" s="31"/>
      <c r="J15" s="31">
        <v>0</v>
      </c>
      <c r="K15" s="91"/>
      <c r="L15" s="100">
        <v>-284808800</v>
      </c>
      <c r="M15" s="91"/>
      <c r="N15" s="63">
        <f>SUM(D15:L15)</f>
        <v>-284808800</v>
      </c>
      <c r="O15" s="91"/>
      <c r="P15" s="31">
        <v>0</v>
      </c>
      <c r="Q15" s="91"/>
      <c r="R15" s="31">
        <f>N15+P15</f>
        <v>-284808800</v>
      </c>
    </row>
    <row r="16" spans="1:18" ht="23.25" customHeight="1" x14ac:dyDescent="0.7">
      <c r="A16" s="106" t="s">
        <v>133</v>
      </c>
      <c r="B16" s="137"/>
      <c r="C16" s="5"/>
      <c r="D16" s="60">
        <f>SUM(D15)</f>
        <v>0</v>
      </c>
      <c r="E16" s="27"/>
      <c r="F16" s="60">
        <f>SUM(F15)</f>
        <v>0</v>
      </c>
      <c r="G16" s="27"/>
      <c r="H16" s="60">
        <f>SUM(H15)</f>
        <v>0</v>
      </c>
      <c r="I16" s="27"/>
      <c r="J16" s="60">
        <f>SUM(J15)</f>
        <v>0</v>
      </c>
      <c r="K16" s="27"/>
      <c r="L16" s="60">
        <f>SUM(L15)</f>
        <v>-284808800</v>
      </c>
      <c r="M16" s="27"/>
      <c r="N16" s="60">
        <f>SUM(N15)</f>
        <v>-284808800</v>
      </c>
      <c r="O16" s="27"/>
      <c r="P16" s="60">
        <f>SUM(P15)</f>
        <v>0</v>
      </c>
      <c r="Q16" s="27"/>
      <c r="R16" s="60">
        <f>SUM(R15)</f>
        <v>-284808800</v>
      </c>
    </row>
    <row r="17" spans="1:19" ht="23.25" customHeight="1" x14ac:dyDescent="0.7">
      <c r="A17" s="61"/>
      <c r="B17" s="137"/>
      <c r="C17" s="5"/>
      <c r="D17" s="62"/>
      <c r="E17" s="27"/>
      <c r="F17" s="62"/>
      <c r="G17" s="27"/>
      <c r="H17" s="62"/>
      <c r="I17" s="27"/>
      <c r="J17" s="62"/>
      <c r="K17" s="27"/>
      <c r="L17" s="62"/>
      <c r="M17" s="27"/>
      <c r="N17" s="62"/>
      <c r="O17" s="27"/>
      <c r="P17" s="62"/>
      <c r="Q17" s="27"/>
      <c r="R17" s="62"/>
    </row>
    <row r="18" spans="1:19" ht="23.25" customHeight="1" x14ac:dyDescent="0.7">
      <c r="A18" s="16" t="s">
        <v>86</v>
      </c>
      <c r="B18" s="137"/>
      <c r="C18" s="5"/>
      <c r="D18" s="31"/>
      <c r="E18" s="31"/>
      <c r="F18" s="31"/>
      <c r="G18" s="31"/>
      <c r="H18" s="31"/>
      <c r="I18" s="31"/>
      <c r="J18" s="31"/>
      <c r="K18" s="63"/>
      <c r="L18" s="31"/>
      <c r="M18" s="63"/>
      <c r="N18" s="31"/>
      <c r="O18" s="64"/>
      <c r="P18" s="31"/>
      <c r="Q18" s="63"/>
      <c r="R18" s="31"/>
    </row>
    <row r="19" spans="1:19" ht="23.25" customHeight="1" x14ac:dyDescent="0.65">
      <c r="A19" s="14" t="s">
        <v>137</v>
      </c>
      <c r="B19" s="137"/>
      <c r="C19" s="5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63"/>
      <c r="L19" s="64">
        <f>'6-10 BL'!F132</f>
        <v>72969245</v>
      </c>
      <c r="M19" s="63"/>
      <c r="N19" s="64">
        <f>SUM(D19:L19)</f>
        <v>72969245</v>
      </c>
      <c r="O19" s="63"/>
      <c r="P19" s="31">
        <f>'6-10 BL'!F133</f>
        <v>317901</v>
      </c>
      <c r="Q19" s="91"/>
      <c r="R19" s="31">
        <f>N19+P19</f>
        <v>73287146</v>
      </c>
      <c r="S19" s="89">
        <f>R19-'6-10 BL'!F134</f>
        <v>0</v>
      </c>
    </row>
    <row r="20" spans="1:19" ht="23.25" customHeight="1" x14ac:dyDescent="0.65">
      <c r="A20" s="105" t="s">
        <v>87</v>
      </c>
      <c r="B20" s="137"/>
      <c r="C20" s="5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63"/>
      <c r="L20" s="64">
        <v>0</v>
      </c>
      <c r="M20" s="63"/>
      <c r="N20" s="64">
        <f>SUM(D20:L20)</f>
        <v>0</v>
      </c>
      <c r="O20" s="63"/>
      <c r="P20" s="31">
        <v>0</v>
      </c>
      <c r="Q20" s="91"/>
      <c r="R20" s="31">
        <f>N20+P20</f>
        <v>0</v>
      </c>
      <c r="S20" s="32"/>
    </row>
    <row r="21" spans="1:19" ht="23.25" customHeight="1" x14ac:dyDescent="0.7">
      <c r="A21" s="16" t="s">
        <v>88</v>
      </c>
      <c r="B21" s="137"/>
      <c r="C21" s="5"/>
      <c r="D21" s="76">
        <f>SUM(D19:D20)</f>
        <v>0</v>
      </c>
      <c r="E21" s="65"/>
      <c r="F21" s="76">
        <f>SUM(F19:F20)</f>
        <v>0</v>
      </c>
      <c r="G21" s="65"/>
      <c r="H21" s="76">
        <f>SUM(H19:H20)</f>
        <v>0</v>
      </c>
      <c r="I21" s="65"/>
      <c r="J21" s="76">
        <f>SUM(J19:J20)</f>
        <v>0</v>
      </c>
      <c r="K21" s="59"/>
      <c r="L21" s="76">
        <f>SUM(L19:L20)</f>
        <v>72969245</v>
      </c>
      <c r="M21" s="62">
        <f>SUM(M20)</f>
        <v>0</v>
      </c>
      <c r="N21" s="76">
        <f>SUM(N19:N20)</f>
        <v>72969245</v>
      </c>
      <c r="O21" s="62">
        <f>SUM(O20)</f>
        <v>0</v>
      </c>
      <c r="P21" s="76">
        <f>SUM(P19:P20)</f>
        <v>317901</v>
      </c>
      <c r="Q21" s="27"/>
      <c r="R21" s="76">
        <f>SUM(R19:R20)</f>
        <v>73287146</v>
      </c>
      <c r="S21" s="90"/>
    </row>
    <row r="22" spans="1:19" ht="23.25" customHeight="1" x14ac:dyDescent="0.7">
      <c r="A22" s="16"/>
      <c r="B22" s="137"/>
      <c r="C22" s="5"/>
      <c r="D22" s="65"/>
      <c r="E22" s="65"/>
      <c r="F22" s="65"/>
      <c r="G22" s="65"/>
      <c r="H22" s="65"/>
      <c r="I22" s="65"/>
      <c r="J22" s="65"/>
      <c r="K22" s="59"/>
      <c r="L22" s="65"/>
      <c r="M22" s="59"/>
      <c r="N22" s="65"/>
      <c r="O22" s="59"/>
      <c r="P22" s="65"/>
      <c r="Q22" s="59"/>
      <c r="R22" s="65"/>
    </row>
    <row r="23" spans="1:19" ht="23.25" customHeight="1" thickBot="1" x14ac:dyDescent="0.75">
      <c r="A23" s="16" t="s">
        <v>143</v>
      </c>
      <c r="B23" s="137"/>
      <c r="C23" s="134"/>
      <c r="D23" s="67">
        <f>D21+D16+D11</f>
        <v>199000000</v>
      </c>
      <c r="E23" s="59">
        <f t="shared" ref="E23" si="0">E21+E16+E11</f>
        <v>0</v>
      </c>
      <c r="F23" s="67">
        <f>F21+F16+F11</f>
        <v>55823750</v>
      </c>
      <c r="G23" s="59">
        <f t="shared" ref="G23" si="1">G21+G16+G11</f>
        <v>0</v>
      </c>
      <c r="H23" s="67">
        <f>H21+H16+H11</f>
        <v>6405216</v>
      </c>
      <c r="I23" s="59">
        <f t="shared" ref="I23" si="2">I21+I16+I11</f>
        <v>0</v>
      </c>
      <c r="J23" s="67">
        <f>J21+J16+J11</f>
        <v>19900000</v>
      </c>
      <c r="K23" s="59">
        <f t="shared" ref="K23" si="3">K21+K16+K11</f>
        <v>0</v>
      </c>
      <c r="L23" s="67">
        <f>L21+L16+L11</f>
        <v>258087747</v>
      </c>
      <c r="M23" s="59">
        <f t="shared" ref="M23" si="4">M21+M16+M11</f>
        <v>0</v>
      </c>
      <c r="N23" s="67">
        <f>N21+N16+N11</f>
        <v>539216713</v>
      </c>
      <c r="O23" s="59">
        <f t="shared" ref="O23" si="5">O21+O16+O11</f>
        <v>0</v>
      </c>
      <c r="P23" s="67">
        <f>P21+P16+P11</f>
        <v>7304150</v>
      </c>
      <c r="Q23" s="59">
        <f t="shared" ref="Q23" si="6">Q21+Q16+Q11</f>
        <v>0</v>
      </c>
      <c r="R23" s="67">
        <f>R21+R16+R11</f>
        <v>546520863</v>
      </c>
      <c r="S23" s="49">
        <f>R23-'6-10 BL'!F78</f>
        <v>0</v>
      </c>
    </row>
    <row r="24" spans="1:19" ht="23.25" customHeight="1" thickTop="1" x14ac:dyDescent="0.65">
      <c r="E24" s="88"/>
      <c r="G24" s="88"/>
      <c r="I24" s="88"/>
      <c r="K24" s="88"/>
      <c r="L24" s="88"/>
      <c r="M24" s="88"/>
      <c r="O24" s="88"/>
      <c r="Q24" s="88"/>
    </row>
    <row r="25" spans="1:19" ht="23.25" customHeight="1" x14ac:dyDescent="0.7">
      <c r="A25" s="1" t="s">
        <v>0</v>
      </c>
    </row>
    <row r="26" spans="1:19" ht="23.25" customHeight="1" x14ac:dyDescent="0.7">
      <c r="A26" s="1" t="s">
        <v>66</v>
      </c>
    </row>
    <row r="27" spans="1:19" ht="23.25" customHeight="1" x14ac:dyDescent="0.7">
      <c r="D27" s="167" t="s">
        <v>2</v>
      </c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</row>
    <row r="28" spans="1:19" ht="23.25" customHeight="1" x14ac:dyDescent="0.7">
      <c r="D28" s="152"/>
      <c r="E28" s="152"/>
      <c r="F28" s="152"/>
      <c r="G28" s="152"/>
      <c r="H28" s="152"/>
      <c r="I28" s="152"/>
      <c r="J28" s="168" t="s">
        <v>68</v>
      </c>
      <c r="K28" s="168"/>
      <c r="L28" s="168"/>
      <c r="M28" s="152"/>
      <c r="N28" s="152"/>
      <c r="O28" s="152"/>
      <c r="P28" s="152"/>
      <c r="Q28" s="152"/>
      <c r="R28" s="152"/>
    </row>
    <row r="29" spans="1:19" ht="23.25" customHeight="1" x14ac:dyDescent="0.7">
      <c r="B29" s="4"/>
      <c r="C29" s="52"/>
      <c r="D29" s="54"/>
      <c r="E29" s="54"/>
      <c r="F29" s="55"/>
      <c r="G29" s="55"/>
      <c r="H29" s="56" t="s">
        <v>67</v>
      </c>
      <c r="I29" s="6"/>
      <c r="M29" s="57"/>
      <c r="N29" s="58"/>
      <c r="O29" s="6"/>
      <c r="P29" s="8" t="s">
        <v>69</v>
      </c>
      <c r="Q29" s="55"/>
      <c r="R29" s="6"/>
    </row>
    <row r="30" spans="1:19" ht="23.25" customHeight="1" x14ac:dyDescent="0.65">
      <c r="B30" s="5"/>
      <c r="C30" s="9"/>
      <c r="D30" s="8" t="s">
        <v>37</v>
      </c>
      <c r="E30" s="8"/>
      <c r="F30" s="8"/>
      <c r="G30" s="8"/>
      <c r="H30" s="8" t="s">
        <v>70</v>
      </c>
      <c r="I30" s="54"/>
      <c r="J30" s="8"/>
      <c r="K30" s="54"/>
      <c r="L30" s="8"/>
      <c r="M30" s="8"/>
      <c r="N30" s="8" t="s">
        <v>71</v>
      </c>
      <c r="O30" s="8"/>
      <c r="P30" s="8" t="s">
        <v>72</v>
      </c>
      <c r="Q30" s="57"/>
      <c r="R30" s="54"/>
    </row>
    <row r="31" spans="1:19" ht="23.25" customHeight="1" x14ac:dyDescent="0.65">
      <c r="B31" s="5"/>
      <c r="C31" s="9"/>
      <c r="D31" s="7" t="s">
        <v>73</v>
      </c>
      <c r="E31" s="8"/>
      <c r="F31" s="8" t="s">
        <v>74</v>
      </c>
      <c r="G31" s="8"/>
      <c r="H31" s="8" t="s">
        <v>75</v>
      </c>
      <c r="I31" s="54"/>
      <c r="J31" s="7" t="s">
        <v>122</v>
      </c>
      <c r="K31" s="8"/>
      <c r="L31" s="8"/>
      <c r="M31" s="8"/>
      <c r="N31" s="8" t="s">
        <v>76</v>
      </c>
      <c r="O31" s="8"/>
      <c r="P31" s="8" t="s">
        <v>77</v>
      </c>
      <c r="Q31" s="57"/>
      <c r="R31" s="7" t="s">
        <v>71</v>
      </c>
    </row>
    <row r="32" spans="1:19" ht="23.25" customHeight="1" x14ac:dyDescent="0.65">
      <c r="B32" s="9" t="s">
        <v>6</v>
      </c>
      <c r="C32" s="9"/>
      <c r="D32" s="7" t="s">
        <v>78</v>
      </c>
      <c r="E32" s="8"/>
      <c r="F32" s="7" t="s">
        <v>79</v>
      </c>
      <c r="G32" s="8"/>
      <c r="H32" s="8" t="s">
        <v>80</v>
      </c>
      <c r="I32" s="54"/>
      <c r="J32" s="8" t="s">
        <v>81</v>
      </c>
      <c r="K32" s="8"/>
      <c r="L32" s="8" t="s">
        <v>82</v>
      </c>
      <c r="M32" s="8"/>
      <c r="N32" s="8" t="s">
        <v>132</v>
      </c>
      <c r="O32" s="8"/>
      <c r="P32" s="8" t="s">
        <v>83</v>
      </c>
      <c r="Q32" s="57"/>
      <c r="R32" s="7" t="s">
        <v>76</v>
      </c>
    </row>
    <row r="33" spans="1:19" ht="23.25" customHeight="1" x14ac:dyDescent="0.65">
      <c r="A33" s="2"/>
      <c r="B33" s="9"/>
      <c r="D33" s="165" t="s">
        <v>7</v>
      </c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</row>
    <row r="34" spans="1:19" ht="23.25" customHeight="1" x14ac:dyDescent="0.7">
      <c r="A34" s="16" t="s">
        <v>154</v>
      </c>
      <c r="B34" s="9"/>
    </row>
    <row r="35" spans="1:19" ht="23.25" customHeight="1" x14ac:dyDescent="0.7">
      <c r="A35" s="61" t="s">
        <v>155</v>
      </c>
      <c r="B35" s="9"/>
      <c r="C35" s="6"/>
      <c r="D35" s="87">
        <v>199000000</v>
      </c>
      <c r="E35" s="6">
        <v>0</v>
      </c>
      <c r="F35" s="87">
        <v>55823750</v>
      </c>
      <c r="G35" s="6">
        <v>0</v>
      </c>
      <c r="H35" s="87">
        <v>6405216</v>
      </c>
      <c r="I35" s="6">
        <v>0</v>
      </c>
      <c r="J35" s="87">
        <v>19900000</v>
      </c>
      <c r="K35" s="6">
        <v>0</v>
      </c>
      <c r="L35" s="87">
        <v>258087747</v>
      </c>
      <c r="M35" s="6">
        <v>0</v>
      </c>
      <c r="N35" s="87">
        <v>539216713</v>
      </c>
      <c r="O35" s="6">
        <v>0</v>
      </c>
      <c r="P35" s="87">
        <v>7304150</v>
      </c>
      <c r="Q35" s="6">
        <v>0</v>
      </c>
      <c r="R35" s="87">
        <v>546520863</v>
      </c>
    </row>
    <row r="36" spans="1:19" ht="23.25" customHeight="1" x14ac:dyDescent="0.7">
      <c r="A36" s="16"/>
      <c r="B36" s="9"/>
      <c r="C36" s="6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</row>
    <row r="37" spans="1:19" ht="23.25" customHeight="1" x14ac:dyDescent="0.7">
      <c r="A37" s="16" t="s">
        <v>84</v>
      </c>
      <c r="B37" s="9"/>
      <c r="C37" s="6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9" ht="23.25" customHeight="1" x14ac:dyDescent="0.7">
      <c r="A38" s="11" t="s">
        <v>179</v>
      </c>
      <c r="B38" s="9"/>
      <c r="C38" s="6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</row>
    <row r="39" spans="1:19" ht="23.25" customHeight="1" x14ac:dyDescent="0.65">
      <c r="A39" s="14" t="s">
        <v>85</v>
      </c>
      <c r="B39" s="9">
        <v>23</v>
      </c>
      <c r="C39" s="5"/>
      <c r="D39" s="31">
        <v>0</v>
      </c>
      <c r="E39" s="31"/>
      <c r="F39" s="31">
        <v>0</v>
      </c>
      <c r="G39" s="31"/>
      <c r="H39" s="31">
        <v>0</v>
      </c>
      <c r="I39" s="31"/>
      <c r="J39" s="31">
        <v>0</v>
      </c>
      <c r="K39" s="91"/>
      <c r="L39" s="100">
        <v>-25870000</v>
      </c>
      <c r="M39" s="91"/>
      <c r="N39" s="100">
        <v>-25870000</v>
      </c>
      <c r="O39" s="91"/>
      <c r="P39" s="31">
        <v>0</v>
      </c>
      <c r="Q39" s="91"/>
      <c r="R39" s="100">
        <f>SUM(N39:P39)</f>
        <v>-25870000</v>
      </c>
    </row>
    <row r="40" spans="1:19" ht="23.25" customHeight="1" x14ac:dyDescent="0.7">
      <c r="A40" s="106" t="s">
        <v>133</v>
      </c>
      <c r="B40" s="9"/>
      <c r="C40" s="5"/>
      <c r="D40" s="60">
        <f>SUM(D39)</f>
        <v>0</v>
      </c>
      <c r="E40" s="27"/>
      <c r="F40" s="60">
        <f>SUM(F39)</f>
        <v>0</v>
      </c>
      <c r="G40" s="27"/>
      <c r="H40" s="60">
        <f>SUM(H39)</f>
        <v>0</v>
      </c>
      <c r="I40" s="27"/>
      <c r="J40" s="60">
        <f>SUM(J39)</f>
        <v>0</v>
      </c>
      <c r="K40" s="27"/>
      <c r="L40" s="60">
        <f>SUM(L39)</f>
        <v>-25870000</v>
      </c>
      <c r="M40" s="27"/>
      <c r="N40" s="60">
        <f>SUM(N39)</f>
        <v>-25870000</v>
      </c>
      <c r="O40" s="27"/>
      <c r="P40" s="60">
        <f>SUM(P39)</f>
        <v>0</v>
      </c>
      <c r="Q40" s="27"/>
      <c r="R40" s="60">
        <f>SUM(R39)</f>
        <v>-25870000</v>
      </c>
    </row>
    <row r="41" spans="1:19" ht="23.25" customHeight="1" x14ac:dyDescent="0.7">
      <c r="A41" s="61"/>
      <c r="B41" s="9"/>
      <c r="C41" s="5"/>
      <c r="D41" s="62"/>
      <c r="E41" s="27"/>
      <c r="F41" s="62"/>
      <c r="G41" s="27"/>
      <c r="H41" s="62"/>
      <c r="I41" s="27"/>
      <c r="J41" s="62"/>
      <c r="K41" s="27"/>
      <c r="L41" s="62"/>
      <c r="M41" s="27"/>
      <c r="N41" s="62"/>
      <c r="O41" s="27"/>
      <c r="P41" s="62"/>
      <c r="Q41" s="27"/>
      <c r="R41" s="62"/>
    </row>
    <row r="42" spans="1:19" ht="23.25" customHeight="1" x14ac:dyDescent="0.7">
      <c r="A42" s="16" t="s">
        <v>86</v>
      </c>
      <c r="B42" s="9"/>
      <c r="C42" s="5"/>
      <c r="D42" s="31"/>
      <c r="E42" s="31"/>
      <c r="F42" s="31"/>
      <c r="G42" s="31"/>
      <c r="H42" s="31"/>
      <c r="I42" s="31"/>
      <c r="J42" s="31"/>
      <c r="K42" s="63"/>
      <c r="L42" s="31"/>
      <c r="M42" s="63"/>
      <c r="N42" s="31"/>
      <c r="O42" s="64"/>
      <c r="P42" s="31"/>
      <c r="Q42" s="63"/>
      <c r="R42" s="31"/>
    </row>
    <row r="43" spans="1:19" ht="23.25" customHeight="1" x14ac:dyDescent="0.65">
      <c r="A43" s="14" t="s">
        <v>137</v>
      </c>
      <c r="B43" s="9"/>
      <c r="C43" s="5"/>
      <c r="D43" s="31">
        <v>0</v>
      </c>
      <c r="E43" s="31"/>
      <c r="F43" s="31">
        <v>0</v>
      </c>
      <c r="G43" s="31"/>
      <c r="H43" s="31">
        <v>0</v>
      </c>
      <c r="I43" s="31"/>
      <c r="J43" s="31">
        <v>0</v>
      </c>
      <c r="K43" s="63"/>
      <c r="L43" s="64">
        <f>'6-10 BL'!D132</f>
        <v>26589745</v>
      </c>
      <c r="M43" s="63"/>
      <c r="N43" s="64">
        <f>SUM(D43:L43)</f>
        <v>26589745</v>
      </c>
      <c r="O43" s="63"/>
      <c r="P43" s="31">
        <f>'6-10 BL'!D133</f>
        <v>-1384888</v>
      </c>
      <c r="Q43" s="91"/>
      <c r="R43" s="31">
        <f>N43+P43</f>
        <v>25204857</v>
      </c>
      <c r="S43" s="89">
        <f>R43-'6-10 BL'!D109</f>
        <v>0</v>
      </c>
    </row>
    <row r="44" spans="1:19" ht="23.25" customHeight="1" x14ac:dyDescent="0.65">
      <c r="A44" s="105" t="s">
        <v>87</v>
      </c>
      <c r="B44" s="9"/>
      <c r="C44" s="5"/>
      <c r="D44" s="31">
        <v>0</v>
      </c>
      <c r="E44" s="31"/>
      <c r="F44" s="31">
        <v>0</v>
      </c>
      <c r="G44" s="31"/>
      <c r="H44" s="31">
        <v>0</v>
      </c>
      <c r="I44" s="31"/>
      <c r="J44" s="31">
        <v>0</v>
      </c>
      <c r="K44" s="63"/>
      <c r="L44" s="64">
        <f>137125</f>
        <v>137125</v>
      </c>
      <c r="M44" s="63"/>
      <c r="N44" s="64">
        <f>SUM(D44:L44)</f>
        <v>137125</v>
      </c>
      <c r="O44" s="63"/>
      <c r="P44" s="31">
        <v>-38650</v>
      </c>
      <c r="Q44" s="91"/>
      <c r="R44" s="31">
        <f>N44+P44</f>
        <v>98475</v>
      </c>
      <c r="S44" s="32"/>
    </row>
    <row r="45" spans="1:19" ht="23.25" customHeight="1" x14ac:dyDescent="0.7">
      <c r="A45" s="16" t="s">
        <v>88</v>
      </c>
      <c r="B45" s="9"/>
      <c r="C45" s="5"/>
      <c r="D45" s="76">
        <f>SUM(D43:D44)</f>
        <v>0</v>
      </c>
      <c r="E45" s="65"/>
      <c r="F45" s="76">
        <f>SUM(F43:F44)</f>
        <v>0</v>
      </c>
      <c r="G45" s="65"/>
      <c r="H45" s="76">
        <f>SUM(H43:H44)</f>
        <v>0</v>
      </c>
      <c r="I45" s="65"/>
      <c r="J45" s="76">
        <f>SUM(J43:J44)</f>
        <v>0</v>
      </c>
      <c r="K45" s="59"/>
      <c r="L45" s="76">
        <f>SUM(L43:L44)</f>
        <v>26726870</v>
      </c>
      <c r="M45" s="62">
        <f>SUM(M44)</f>
        <v>0</v>
      </c>
      <c r="N45" s="76">
        <f>SUM(N43:N44)</f>
        <v>26726870</v>
      </c>
      <c r="O45" s="62">
        <f>SUM(O44)</f>
        <v>0</v>
      </c>
      <c r="P45" s="76">
        <f>SUM(P43:P44)</f>
        <v>-1423538</v>
      </c>
      <c r="Q45" s="27"/>
      <c r="R45" s="76">
        <f>SUM(R43:R44)</f>
        <v>25303332</v>
      </c>
      <c r="S45" s="90"/>
    </row>
    <row r="46" spans="1:19" ht="23.25" customHeight="1" x14ac:dyDescent="0.7">
      <c r="A46" s="16"/>
      <c r="B46" s="9"/>
      <c r="C46" s="5"/>
      <c r="D46" s="65"/>
      <c r="E46" s="65"/>
      <c r="F46" s="65"/>
      <c r="G46" s="65"/>
      <c r="H46" s="65"/>
      <c r="I46" s="65"/>
      <c r="J46" s="65"/>
      <c r="K46" s="59"/>
      <c r="L46" s="65"/>
      <c r="M46" s="59"/>
      <c r="N46" s="65"/>
      <c r="O46" s="59"/>
      <c r="P46" s="65"/>
      <c r="Q46" s="59"/>
      <c r="R46" s="65"/>
    </row>
    <row r="47" spans="1:19" ht="23.25" customHeight="1" thickBot="1" x14ac:dyDescent="0.75">
      <c r="A47" s="16" t="s">
        <v>156</v>
      </c>
      <c r="B47" s="9"/>
      <c r="C47" s="6"/>
      <c r="D47" s="67">
        <f>D45+D40+D35</f>
        <v>199000000</v>
      </c>
      <c r="E47" s="59">
        <f t="shared" ref="E47:Q47" si="7">E45+E40+E35</f>
        <v>0</v>
      </c>
      <c r="F47" s="67">
        <f>F45+F40+F35</f>
        <v>55823750</v>
      </c>
      <c r="G47" s="59">
        <f t="shared" si="7"/>
        <v>0</v>
      </c>
      <c r="H47" s="67">
        <f>H45+H40+H35</f>
        <v>6405216</v>
      </c>
      <c r="I47" s="59">
        <f t="shared" si="7"/>
        <v>0</v>
      </c>
      <c r="J47" s="67">
        <f>J45+J40+J35</f>
        <v>19900000</v>
      </c>
      <c r="K47" s="59">
        <f t="shared" si="7"/>
        <v>0</v>
      </c>
      <c r="L47" s="67">
        <f>L45+L40+L35</f>
        <v>258944617</v>
      </c>
      <c r="M47" s="59">
        <f t="shared" si="7"/>
        <v>0</v>
      </c>
      <c r="N47" s="67">
        <f>N45+N40+N35</f>
        <v>540073583</v>
      </c>
      <c r="O47" s="59">
        <f t="shared" si="7"/>
        <v>0</v>
      </c>
      <c r="P47" s="67">
        <f>P45+P40+P35</f>
        <v>5880612</v>
      </c>
      <c r="Q47" s="59">
        <f t="shared" si="7"/>
        <v>0</v>
      </c>
      <c r="R47" s="67">
        <f>R45+R40+R35</f>
        <v>545954195</v>
      </c>
      <c r="S47" s="49">
        <f>R47-'6-10 BL'!D78</f>
        <v>0</v>
      </c>
    </row>
    <row r="48" spans="1:19" ht="23.25" customHeight="1" thickTop="1" x14ac:dyDescent="0.65">
      <c r="E48" s="88"/>
      <c r="G48" s="88"/>
      <c r="I48" s="88"/>
      <c r="K48" s="88"/>
      <c r="L48" s="88"/>
      <c r="M48" s="88"/>
      <c r="O48" s="88"/>
      <c r="Q48" s="88"/>
    </row>
    <row r="49" spans="12:18" ht="23.25" customHeight="1" x14ac:dyDescent="0.65">
      <c r="L49" s="49">
        <f>L47-'6-10 BL'!D75</f>
        <v>0</v>
      </c>
      <c r="N49" s="49">
        <f>N47-'6-10 BL'!D76</f>
        <v>0</v>
      </c>
      <c r="P49" s="49">
        <f>P47-'6-10 BL'!D77</f>
        <v>0</v>
      </c>
      <c r="R49" s="49">
        <f>R47-'6-10 BL'!D78</f>
        <v>0</v>
      </c>
    </row>
  </sheetData>
  <mergeCells count="6">
    <mergeCell ref="D27:R27"/>
    <mergeCell ref="J28:L28"/>
    <mergeCell ref="D33:R33"/>
    <mergeCell ref="D3:R3"/>
    <mergeCell ref="J4:L4"/>
    <mergeCell ref="D9:R9"/>
  </mergeCells>
  <pageMargins left="0.7" right="0.7" top="0.48" bottom="0.5" header="0.5" footer="0.5"/>
  <pageSetup paperSize="9" scale="83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&amp;C&amp;18&amp;P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47"/>
  <sheetViews>
    <sheetView showGridLines="0" view="pageBreakPreview" topLeftCell="A7" zoomScale="85" zoomScaleNormal="70" zoomScaleSheetLayoutView="85" workbookViewId="0">
      <selection activeCell="H17" sqref="H17"/>
    </sheetView>
  </sheetViews>
  <sheetFormatPr defaultColWidth="9.09765625" defaultRowHeight="23.25" customHeight="1" x14ac:dyDescent="0.65"/>
  <cols>
    <col min="1" max="1" width="60.09765625" style="4" customWidth="1"/>
    <col min="2" max="2" width="9.19921875" style="4" customWidth="1"/>
    <col min="3" max="3" width="1.8984375" style="2" customWidth="1"/>
    <col min="4" max="4" width="14.8984375" style="2" customWidth="1"/>
    <col min="5" max="5" width="1.8984375" style="2" customWidth="1"/>
    <col min="6" max="6" width="14.8984375" style="2" customWidth="1"/>
    <col min="7" max="7" width="1.8984375" style="2" customWidth="1"/>
    <col min="8" max="8" width="15.59765625" style="2" customWidth="1"/>
    <col min="9" max="9" width="1.8984375" style="2" customWidth="1"/>
    <col min="10" max="10" width="14.8984375" style="2" customWidth="1"/>
    <col min="11" max="11" width="1.8984375" style="2" customWidth="1"/>
    <col min="12" max="12" width="14.8984375" style="2" customWidth="1"/>
    <col min="13" max="13" width="12.8984375" style="2" bestFit="1" customWidth="1"/>
    <col min="14" max="16384" width="9.09765625" style="2"/>
  </cols>
  <sheetData>
    <row r="1" spans="1:12" ht="23.25" customHeight="1" x14ac:dyDescent="0.7">
      <c r="A1" s="1" t="s">
        <v>0</v>
      </c>
      <c r="B1" s="1"/>
      <c r="C1" s="68"/>
      <c r="D1" s="69"/>
      <c r="E1" s="70"/>
      <c r="F1" s="71"/>
      <c r="G1" s="70"/>
      <c r="H1" s="71"/>
      <c r="I1" s="70"/>
      <c r="J1" s="71"/>
      <c r="K1" s="70"/>
      <c r="L1" s="71"/>
    </row>
    <row r="2" spans="1:12" ht="23.25" customHeight="1" x14ac:dyDescent="0.7">
      <c r="A2" s="1" t="s">
        <v>66</v>
      </c>
      <c r="B2" s="1"/>
      <c r="C2" s="72"/>
      <c r="D2" s="71"/>
      <c r="E2" s="70"/>
      <c r="F2" s="71"/>
      <c r="G2" s="70"/>
      <c r="H2" s="71"/>
      <c r="I2" s="70"/>
      <c r="J2" s="71"/>
      <c r="K2" s="70"/>
      <c r="L2" s="71"/>
    </row>
    <row r="3" spans="1:12" ht="23.25" customHeight="1" x14ac:dyDescent="0.7">
      <c r="A3" s="16"/>
      <c r="B3" s="16"/>
      <c r="D3" s="162" t="s">
        <v>89</v>
      </c>
      <c r="E3" s="162"/>
      <c r="F3" s="162"/>
      <c r="G3" s="162"/>
      <c r="H3" s="162"/>
      <c r="I3" s="162"/>
      <c r="J3" s="162"/>
      <c r="K3" s="162"/>
      <c r="L3" s="162"/>
    </row>
    <row r="4" spans="1:12" ht="23.25" customHeight="1" x14ac:dyDescent="0.7">
      <c r="A4" s="16"/>
      <c r="B4" s="16"/>
      <c r="C4" s="5"/>
      <c r="D4" s="55"/>
      <c r="E4" s="55"/>
      <c r="F4" s="55"/>
      <c r="G4" s="6"/>
      <c r="H4" s="168" t="s">
        <v>68</v>
      </c>
      <c r="I4" s="168"/>
      <c r="J4" s="168"/>
      <c r="K4" s="54"/>
      <c r="L4" s="54"/>
    </row>
    <row r="5" spans="1:12" ht="23.25" customHeight="1" x14ac:dyDescent="0.7">
      <c r="A5" s="16"/>
      <c r="B5" s="16"/>
      <c r="C5" s="5"/>
      <c r="D5" s="8" t="s">
        <v>37</v>
      </c>
      <c r="E5" s="8"/>
      <c r="F5" s="8"/>
      <c r="G5" s="8"/>
      <c r="H5" s="73"/>
      <c r="I5" s="74"/>
      <c r="J5" s="54"/>
      <c r="K5" s="54"/>
      <c r="L5" s="8"/>
    </row>
    <row r="6" spans="1:12" ht="23.25" customHeight="1" x14ac:dyDescent="0.7">
      <c r="A6" s="16"/>
      <c r="B6" s="16"/>
      <c r="C6" s="5"/>
      <c r="D6" s="7" t="s">
        <v>73</v>
      </c>
      <c r="E6" s="8"/>
      <c r="F6" s="8" t="s">
        <v>74</v>
      </c>
      <c r="G6" s="8"/>
      <c r="H6" s="7" t="s">
        <v>122</v>
      </c>
      <c r="I6" s="8"/>
      <c r="J6" s="8"/>
      <c r="K6" s="54"/>
      <c r="L6" s="8" t="s">
        <v>71</v>
      </c>
    </row>
    <row r="7" spans="1:12" ht="23.25" customHeight="1" x14ac:dyDescent="0.65">
      <c r="B7" s="9" t="s">
        <v>6</v>
      </c>
      <c r="C7" s="5"/>
      <c r="D7" s="7" t="s">
        <v>78</v>
      </c>
      <c r="E7" s="8"/>
      <c r="F7" s="7" t="s">
        <v>79</v>
      </c>
      <c r="G7" s="8"/>
      <c r="H7" s="8" t="s">
        <v>81</v>
      </c>
      <c r="I7" s="8"/>
      <c r="J7" s="8" t="s">
        <v>82</v>
      </c>
      <c r="K7" s="54"/>
      <c r="L7" s="7" t="s">
        <v>76</v>
      </c>
    </row>
    <row r="8" spans="1:12" ht="23.25" customHeight="1" x14ac:dyDescent="0.65">
      <c r="A8" s="2"/>
      <c r="B8" s="9"/>
      <c r="C8" s="5"/>
      <c r="D8" s="165" t="s">
        <v>7</v>
      </c>
      <c r="E8" s="165"/>
      <c r="F8" s="165"/>
      <c r="G8" s="165"/>
      <c r="H8" s="165"/>
      <c r="I8" s="165"/>
      <c r="J8" s="165"/>
      <c r="K8" s="165"/>
      <c r="L8" s="165"/>
    </row>
    <row r="9" spans="1:12" ht="23.25" customHeight="1" x14ac:dyDescent="0.7">
      <c r="A9" s="16" t="s">
        <v>141</v>
      </c>
      <c r="B9" s="137"/>
      <c r="C9" s="5"/>
      <c r="F9" s="137"/>
      <c r="H9" s="52"/>
      <c r="I9" s="52"/>
      <c r="J9" s="52"/>
      <c r="K9" s="52"/>
      <c r="L9" s="52"/>
    </row>
    <row r="10" spans="1:12" ht="23.25" customHeight="1" x14ac:dyDescent="0.7">
      <c r="A10" s="61" t="s">
        <v>142</v>
      </c>
      <c r="B10" s="16"/>
      <c r="C10" s="134"/>
      <c r="D10" s="59">
        <v>199000000</v>
      </c>
      <c r="E10" s="59"/>
      <c r="F10" s="59">
        <v>55823750</v>
      </c>
      <c r="G10" s="59"/>
      <c r="H10" s="59">
        <v>19900000</v>
      </c>
      <c r="I10" s="59"/>
      <c r="J10" s="59">
        <v>410971027</v>
      </c>
      <c r="K10" s="59"/>
      <c r="L10" s="59">
        <f>SUM(D10:J10)</f>
        <v>685694777</v>
      </c>
    </row>
    <row r="11" spans="1:12" ht="9.75" customHeight="1" x14ac:dyDescent="0.7">
      <c r="A11" s="16"/>
      <c r="B11" s="61"/>
      <c r="C11" s="138"/>
      <c r="D11" s="59"/>
      <c r="E11" s="59"/>
      <c r="F11" s="59"/>
      <c r="G11" s="59"/>
      <c r="H11" s="59"/>
      <c r="I11" s="59"/>
      <c r="J11" s="59"/>
      <c r="K11" s="59"/>
      <c r="L11" s="59"/>
    </row>
    <row r="12" spans="1:12" ht="23.25" customHeight="1" x14ac:dyDescent="0.7">
      <c r="A12" s="16" t="s">
        <v>84</v>
      </c>
      <c r="B12" s="61"/>
      <c r="C12" s="138"/>
      <c r="D12" s="59"/>
      <c r="E12" s="59"/>
      <c r="F12" s="59"/>
      <c r="G12" s="59"/>
      <c r="H12" s="116"/>
      <c r="I12" s="59"/>
      <c r="J12" s="59"/>
      <c r="K12" s="59"/>
      <c r="L12" s="59"/>
    </row>
    <row r="13" spans="1:12" ht="23.25" customHeight="1" x14ac:dyDescent="0.7">
      <c r="A13" s="11" t="s">
        <v>180</v>
      </c>
      <c r="B13" s="61"/>
      <c r="C13" s="13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23.25" customHeight="1" x14ac:dyDescent="0.65">
      <c r="A14" s="75" t="s">
        <v>85</v>
      </c>
      <c r="B14" s="137">
        <v>23</v>
      </c>
      <c r="C14" s="5"/>
      <c r="D14" s="31">
        <v>0</v>
      </c>
      <c r="E14" s="31"/>
      <c r="F14" s="31">
        <v>0</v>
      </c>
      <c r="G14" s="31"/>
      <c r="H14" s="31">
        <v>0</v>
      </c>
      <c r="I14" s="63"/>
      <c r="J14" s="63">
        <v>-284808800</v>
      </c>
      <c r="K14" s="63"/>
      <c r="L14" s="63">
        <f>SUM(D14:J14)</f>
        <v>-284808800</v>
      </c>
    </row>
    <row r="15" spans="1:12" ht="23.25" customHeight="1" x14ac:dyDescent="0.7">
      <c r="A15" s="106" t="s">
        <v>133</v>
      </c>
      <c r="B15" s="137"/>
      <c r="C15" s="5"/>
      <c r="D15" s="76">
        <f>SUM(D14)</f>
        <v>0</v>
      </c>
      <c r="E15" s="65"/>
      <c r="F15" s="76">
        <f>SUM(F14)</f>
        <v>0</v>
      </c>
      <c r="G15" s="65"/>
      <c r="H15" s="76">
        <f>SUM(H14)</f>
        <v>0</v>
      </c>
      <c r="I15" s="59"/>
      <c r="J15" s="76">
        <f>SUM(J14)</f>
        <v>-284808800</v>
      </c>
      <c r="K15" s="59"/>
      <c r="L15" s="76">
        <f>SUM(L14)</f>
        <v>-284808800</v>
      </c>
    </row>
    <row r="16" spans="1:12" ht="9.75" customHeight="1" x14ac:dyDescent="0.65">
      <c r="A16" s="14"/>
      <c r="B16" s="36"/>
      <c r="D16" s="117"/>
      <c r="E16" s="117"/>
      <c r="F16" s="117"/>
      <c r="G16" s="117"/>
      <c r="H16" s="81"/>
      <c r="I16" s="117"/>
      <c r="J16" s="117"/>
      <c r="K16" s="20"/>
      <c r="L16" s="117"/>
    </row>
    <row r="17" spans="1:13" ht="23.25" customHeight="1" x14ac:dyDescent="0.7">
      <c r="A17" s="16" t="s">
        <v>86</v>
      </c>
      <c r="B17" s="36"/>
      <c r="D17" s="117"/>
      <c r="E17" s="117"/>
      <c r="F17" s="117"/>
      <c r="G17" s="117"/>
      <c r="H17" s="81"/>
      <c r="I17" s="117"/>
      <c r="J17" s="64"/>
      <c r="K17" s="20"/>
      <c r="L17" s="117"/>
    </row>
    <row r="18" spans="1:13" ht="23.25" customHeight="1" x14ac:dyDescent="0.7">
      <c r="A18" s="14" t="s">
        <v>137</v>
      </c>
      <c r="B18" s="68"/>
      <c r="C18" s="77"/>
      <c r="D18" s="64">
        <v>0</v>
      </c>
      <c r="E18" s="64"/>
      <c r="F18" s="64">
        <v>0</v>
      </c>
      <c r="G18" s="66"/>
      <c r="H18" s="64">
        <v>0</v>
      </c>
      <c r="I18" s="63"/>
      <c r="J18" s="64">
        <f>'6-10 BL'!J134</f>
        <v>62299614</v>
      </c>
      <c r="K18" s="64"/>
      <c r="L18" s="64">
        <f>SUM(D18:J18)</f>
        <v>62299614</v>
      </c>
      <c r="M18" s="49">
        <f>L18-'6-10 BL'!J134</f>
        <v>0</v>
      </c>
    </row>
    <row r="19" spans="1:13" ht="23.25" customHeight="1" x14ac:dyDescent="0.7">
      <c r="A19" s="105" t="s">
        <v>87</v>
      </c>
      <c r="B19" s="68"/>
      <c r="C19" s="77"/>
      <c r="D19" s="64">
        <v>0</v>
      </c>
      <c r="E19" s="64"/>
      <c r="F19" s="64">
        <v>0</v>
      </c>
      <c r="G19" s="66"/>
      <c r="H19" s="64">
        <v>0</v>
      </c>
      <c r="I19" s="63"/>
      <c r="J19" s="64">
        <f>'6-10 BL'!H101</f>
        <v>0</v>
      </c>
      <c r="K19" s="64"/>
      <c r="L19" s="64">
        <f>SUM(D19:J19)</f>
        <v>0</v>
      </c>
    </row>
    <row r="20" spans="1:13" ht="23.25" customHeight="1" x14ac:dyDescent="0.7">
      <c r="A20" s="16" t="s">
        <v>88</v>
      </c>
      <c r="B20" s="36"/>
      <c r="C20" s="78"/>
      <c r="D20" s="76">
        <f>SUM(D18:D19)</f>
        <v>0</v>
      </c>
      <c r="E20" s="115"/>
      <c r="F20" s="76">
        <f>SUM(F18:F19)</f>
        <v>0</v>
      </c>
      <c r="G20" s="115"/>
      <c r="H20" s="76">
        <f>SUM(H18:H19)</f>
        <v>0</v>
      </c>
      <c r="I20" s="115"/>
      <c r="J20" s="76">
        <f>SUM(J18:J19)</f>
        <v>62299614</v>
      </c>
      <c r="K20" s="115"/>
      <c r="L20" s="76">
        <f>SUM(L18:L19)</f>
        <v>62299614</v>
      </c>
      <c r="M20" s="49"/>
    </row>
    <row r="21" spans="1:13" ht="13.5" customHeight="1" x14ac:dyDescent="0.7">
      <c r="A21" s="16"/>
      <c r="B21" s="68"/>
      <c r="C21" s="78"/>
      <c r="D21" s="118"/>
      <c r="E21" s="118"/>
      <c r="F21" s="118"/>
      <c r="G21" s="118"/>
      <c r="H21" s="118"/>
      <c r="I21" s="118"/>
      <c r="J21" s="118"/>
      <c r="K21" s="118"/>
      <c r="L21" s="118"/>
    </row>
    <row r="22" spans="1:13" ht="23.25" customHeight="1" thickBot="1" x14ac:dyDescent="0.75">
      <c r="A22" s="16" t="s">
        <v>143</v>
      </c>
      <c r="B22" s="68"/>
      <c r="C22" s="78"/>
      <c r="D22" s="67">
        <f>D10+D15+D20</f>
        <v>199000000</v>
      </c>
      <c r="E22" s="115"/>
      <c r="F22" s="67">
        <f>F10+F15+F20</f>
        <v>55823750</v>
      </c>
      <c r="G22" s="115"/>
      <c r="H22" s="67">
        <f>H10+H15+H20</f>
        <v>19900000</v>
      </c>
      <c r="I22" s="115"/>
      <c r="J22" s="67">
        <f>J10+J15+J20</f>
        <v>188461841</v>
      </c>
      <c r="K22" s="115"/>
      <c r="L22" s="67">
        <f>L10+L15+L20</f>
        <v>463185591</v>
      </c>
      <c r="M22" s="49">
        <f>L22-'6-10 BL'!J78</f>
        <v>0</v>
      </c>
    </row>
    <row r="23" spans="1:13" ht="12" customHeight="1" thickTop="1" x14ac:dyDescent="0.65"/>
    <row r="24" spans="1:13" ht="23.25" customHeight="1" x14ac:dyDescent="0.7">
      <c r="A24" s="1" t="s">
        <v>0</v>
      </c>
      <c r="B24" s="1"/>
      <c r="C24" s="68"/>
      <c r="D24" s="69"/>
      <c r="E24" s="70"/>
      <c r="F24" s="71"/>
      <c r="G24" s="70"/>
      <c r="H24" s="71"/>
      <c r="I24" s="70"/>
      <c r="J24" s="71"/>
      <c r="K24" s="70"/>
      <c r="L24" s="71"/>
    </row>
    <row r="25" spans="1:13" ht="23.25" customHeight="1" x14ac:dyDescent="0.7">
      <c r="A25" s="1" t="s">
        <v>66</v>
      </c>
      <c r="B25" s="1"/>
      <c r="C25" s="72"/>
      <c r="D25" s="71"/>
      <c r="E25" s="70"/>
      <c r="F25" s="71"/>
      <c r="G25" s="70"/>
      <c r="H25" s="71"/>
      <c r="I25" s="70"/>
      <c r="J25" s="71"/>
      <c r="K25" s="70"/>
      <c r="L25" s="71"/>
    </row>
    <row r="26" spans="1:13" ht="23.25" customHeight="1" x14ac:dyDescent="0.7">
      <c r="A26" s="16"/>
      <c r="B26" s="16"/>
      <c r="D26" s="162" t="s">
        <v>89</v>
      </c>
      <c r="E26" s="162"/>
      <c r="F26" s="162"/>
      <c r="G26" s="162"/>
      <c r="H26" s="162"/>
      <c r="I26" s="162"/>
      <c r="J26" s="162"/>
      <c r="K26" s="162"/>
      <c r="L26" s="162"/>
    </row>
    <row r="27" spans="1:13" ht="23.25" customHeight="1" x14ac:dyDescent="0.7">
      <c r="A27" s="16"/>
      <c r="B27" s="16"/>
      <c r="C27" s="5"/>
      <c r="D27" s="55"/>
      <c r="E27" s="55"/>
      <c r="F27" s="55"/>
      <c r="G27" s="6"/>
      <c r="H27" s="168" t="s">
        <v>68</v>
      </c>
      <c r="I27" s="168"/>
      <c r="J27" s="168"/>
      <c r="K27" s="54"/>
      <c r="L27" s="54"/>
    </row>
    <row r="28" spans="1:13" ht="23.25" customHeight="1" x14ac:dyDescent="0.7">
      <c r="A28" s="16"/>
      <c r="B28" s="16"/>
      <c r="C28" s="5"/>
      <c r="D28" s="8" t="s">
        <v>37</v>
      </c>
      <c r="E28" s="8"/>
      <c r="F28" s="8"/>
      <c r="G28" s="8"/>
      <c r="H28" s="73"/>
      <c r="I28" s="74"/>
      <c r="J28" s="54"/>
      <c r="K28" s="54"/>
      <c r="L28" s="8"/>
    </row>
    <row r="29" spans="1:13" ht="23.25" customHeight="1" x14ac:dyDescent="0.7">
      <c r="A29" s="16"/>
      <c r="B29" s="16"/>
      <c r="C29" s="5"/>
      <c r="D29" s="7" t="s">
        <v>73</v>
      </c>
      <c r="E29" s="8"/>
      <c r="F29" s="8" t="s">
        <v>74</v>
      </c>
      <c r="G29" s="8"/>
      <c r="H29" s="7" t="s">
        <v>122</v>
      </c>
      <c r="I29" s="8"/>
      <c r="J29" s="8"/>
      <c r="K29" s="54"/>
      <c r="L29" s="8" t="s">
        <v>71</v>
      </c>
    </row>
    <row r="30" spans="1:13" ht="23.25" customHeight="1" x14ac:dyDescent="0.65">
      <c r="B30" s="9" t="s">
        <v>6</v>
      </c>
      <c r="C30" s="5"/>
      <c r="D30" s="7" t="s">
        <v>78</v>
      </c>
      <c r="E30" s="8"/>
      <c r="F30" s="7" t="s">
        <v>79</v>
      </c>
      <c r="G30" s="8"/>
      <c r="H30" s="8" t="s">
        <v>81</v>
      </c>
      <c r="I30" s="8"/>
      <c r="J30" s="8" t="s">
        <v>82</v>
      </c>
      <c r="K30" s="54"/>
      <c r="L30" s="7" t="s">
        <v>76</v>
      </c>
    </row>
    <row r="31" spans="1:13" ht="23.25" customHeight="1" x14ac:dyDescent="0.65">
      <c r="A31" s="2"/>
      <c r="B31" s="9"/>
      <c r="C31" s="5"/>
      <c r="D31" s="165" t="s">
        <v>7</v>
      </c>
      <c r="E31" s="165"/>
      <c r="F31" s="165"/>
      <c r="G31" s="165"/>
      <c r="H31" s="165"/>
      <c r="I31" s="165"/>
      <c r="J31" s="165"/>
      <c r="K31" s="165"/>
      <c r="L31" s="165"/>
    </row>
    <row r="32" spans="1:13" ht="23.25" customHeight="1" x14ac:dyDescent="0.7">
      <c r="A32" s="16" t="s">
        <v>154</v>
      </c>
      <c r="B32" s="9"/>
      <c r="C32" s="5"/>
      <c r="F32" s="9"/>
      <c r="H32" s="52"/>
      <c r="I32" s="52"/>
      <c r="J32" s="52"/>
      <c r="K32" s="52"/>
      <c r="L32" s="52"/>
    </row>
    <row r="33" spans="1:13" ht="23.25" customHeight="1" x14ac:dyDescent="0.7">
      <c r="A33" s="61" t="s">
        <v>155</v>
      </c>
      <c r="B33" s="16"/>
      <c r="C33" s="6"/>
      <c r="D33" s="59">
        <v>199000000</v>
      </c>
      <c r="E33" s="59"/>
      <c r="F33" s="59">
        <v>55823750</v>
      </c>
      <c r="G33" s="59"/>
      <c r="H33" s="59">
        <v>19900000</v>
      </c>
      <c r="I33" s="59"/>
      <c r="J33" s="59">
        <v>188461841</v>
      </c>
      <c r="K33" s="59"/>
      <c r="L33" s="59">
        <v>463185591</v>
      </c>
    </row>
    <row r="34" spans="1:13" ht="9.75" customHeight="1" x14ac:dyDescent="0.7">
      <c r="A34" s="16"/>
      <c r="B34" s="61"/>
      <c r="C34" s="53"/>
      <c r="D34" s="59"/>
      <c r="E34" s="59"/>
      <c r="F34" s="59"/>
      <c r="G34" s="59"/>
      <c r="H34" s="59"/>
      <c r="I34" s="59"/>
      <c r="J34" s="59"/>
      <c r="K34" s="59"/>
      <c r="L34" s="59"/>
    </row>
    <row r="35" spans="1:13" ht="23.25" customHeight="1" x14ac:dyDescent="0.7">
      <c r="A35" s="16" t="s">
        <v>84</v>
      </c>
      <c r="B35" s="61"/>
      <c r="C35" s="53"/>
      <c r="D35" s="59"/>
      <c r="E35" s="59"/>
      <c r="F35" s="59"/>
      <c r="G35" s="59"/>
      <c r="H35" s="116"/>
      <c r="I35" s="59"/>
      <c r="J35" s="59"/>
      <c r="K35" s="59"/>
      <c r="L35" s="59"/>
    </row>
    <row r="36" spans="1:13" ht="23.25" customHeight="1" x14ac:dyDescent="0.7">
      <c r="A36" s="11" t="s">
        <v>180</v>
      </c>
      <c r="B36" s="61"/>
      <c r="C36" s="53"/>
      <c r="D36" s="18"/>
      <c r="E36" s="18"/>
      <c r="F36" s="18"/>
      <c r="G36" s="18"/>
      <c r="H36" s="18"/>
      <c r="I36" s="18"/>
      <c r="J36" s="18"/>
      <c r="K36" s="18"/>
      <c r="L36" s="18"/>
    </row>
    <row r="37" spans="1:13" ht="23.25" customHeight="1" x14ac:dyDescent="0.65">
      <c r="A37" s="75" t="s">
        <v>85</v>
      </c>
      <c r="B37" s="9">
        <v>23</v>
      </c>
      <c r="C37" s="5"/>
      <c r="D37" s="31">
        <v>0</v>
      </c>
      <c r="E37" s="31"/>
      <c r="F37" s="31">
        <v>0</v>
      </c>
      <c r="G37" s="31"/>
      <c r="H37" s="31">
        <v>0</v>
      </c>
      <c r="I37" s="63"/>
      <c r="J37" s="63">
        <v>-25870000</v>
      </c>
      <c r="K37" s="63"/>
      <c r="L37" s="63">
        <f>SUM(D37:J37)</f>
        <v>-25870000</v>
      </c>
    </row>
    <row r="38" spans="1:13" ht="23.25" customHeight="1" x14ac:dyDescent="0.7">
      <c r="A38" s="106" t="s">
        <v>133</v>
      </c>
      <c r="B38" s="9"/>
      <c r="C38" s="5"/>
      <c r="D38" s="76">
        <f>SUM(D37)</f>
        <v>0</v>
      </c>
      <c r="E38" s="65"/>
      <c r="F38" s="76">
        <f>SUM(F37)</f>
        <v>0</v>
      </c>
      <c r="G38" s="65"/>
      <c r="H38" s="76">
        <f>SUM(H37)</f>
        <v>0</v>
      </c>
      <c r="I38" s="59"/>
      <c r="J38" s="76">
        <f>SUM(J37)</f>
        <v>-25870000</v>
      </c>
      <c r="K38" s="59"/>
      <c r="L38" s="76">
        <f>SUM(L37)</f>
        <v>-25870000</v>
      </c>
    </row>
    <row r="39" spans="1:13" ht="9.75" customHeight="1" x14ac:dyDescent="0.65">
      <c r="A39" s="14"/>
      <c r="B39" s="36"/>
      <c r="D39" s="117"/>
      <c r="E39" s="117"/>
      <c r="F39" s="117"/>
      <c r="G39" s="117"/>
      <c r="H39" s="81"/>
      <c r="I39" s="117"/>
      <c r="J39" s="117"/>
      <c r="K39" s="20"/>
      <c r="L39" s="117"/>
    </row>
    <row r="40" spans="1:13" ht="23.25" customHeight="1" x14ac:dyDescent="0.7">
      <c r="A40" s="16" t="s">
        <v>86</v>
      </c>
      <c r="B40" s="36"/>
      <c r="D40" s="117"/>
      <c r="E40" s="117"/>
      <c r="F40" s="117"/>
      <c r="G40" s="117"/>
      <c r="H40" s="81"/>
      <c r="I40" s="117"/>
      <c r="J40" s="64"/>
      <c r="K40" s="20"/>
      <c r="L40" s="117"/>
    </row>
    <row r="41" spans="1:13" ht="23.25" customHeight="1" x14ac:dyDescent="0.7">
      <c r="A41" s="14" t="s">
        <v>137</v>
      </c>
      <c r="B41" s="68"/>
      <c r="C41" s="77"/>
      <c r="D41" s="64">
        <v>0</v>
      </c>
      <c r="E41" s="64"/>
      <c r="F41" s="64">
        <v>0</v>
      </c>
      <c r="G41" s="66"/>
      <c r="H41" s="64">
        <v>0</v>
      </c>
      <c r="I41" s="63"/>
      <c r="J41" s="64">
        <f>'6-10 BL'!H109</f>
        <v>38398514</v>
      </c>
      <c r="K41" s="64"/>
      <c r="L41" s="64">
        <f>SUM(D41:J41)</f>
        <v>38398514</v>
      </c>
      <c r="M41" s="49">
        <f>L41-'6-10 BL'!H109</f>
        <v>0</v>
      </c>
    </row>
    <row r="42" spans="1:13" ht="23.25" customHeight="1" x14ac:dyDescent="0.7">
      <c r="A42" s="105" t="s">
        <v>87</v>
      </c>
      <c r="B42" s="68"/>
      <c r="C42" s="77"/>
      <c r="D42" s="64">
        <v>0</v>
      </c>
      <c r="E42" s="64"/>
      <c r="F42" s="64">
        <v>0</v>
      </c>
      <c r="G42" s="66"/>
      <c r="H42" s="64">
        <v>0</v>
      </c>
      <c r="I42" s="63"/>
      <c r="J42" s="64">
        <f>'6-10 BL'!H127</f>
        <v>528890</v>
      </c>
      <c r="K42" s="64"/>
      <c r="L42" s="64">
        <f>SUM(D42:J42)</f>
        <v>528890</v>
      </c>
    </row>
    <row r="43" spans="1:13" ht="23.25" customHeight="1" x14ac:dyDescent="0.7">
      <c r="A43" s="16" t="s">
        <v>88</v>
      </c>
      <c r="B43" s="36"/>
      <c r="C43" s="78"/>
      <c r="D43" s="76">
        <f>SUM(D41:D42)</f>
        <v>0</v>
      </c>
      <c r="E43" s="115"/>
      <c r="F43" s="76">
        <f>SUM(F41:F42)</f>
        <v>0</v>
      </c>
      <c r="G43" s="115"/>
      <c r="H43" s="76">
        <f>SUM(H41:H42)</f>
        <v>0</v>
      </c>
      <c r="I43" s="115"/>
      <c r="J43" s="76">
        <f>SUM(J41:J42)</f>
        <v>38927404</v>
      </c>
      <c r="K43" s="115"/>
      <c r="L43" s="76">
        <f>SUM(L41:L42)</f>
        <v>38927404</v>
      </c>
      <c r="M43" s="49"/>
    </row>
    <row r="44" spans="1:13" ht="13.5" customHeight="1" x14ac:dyDescent="0.7">
      <c r="A44" s="16"/>
      <c r="B44" s="68"/>
      <c r="C44" s="7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3" ht="23.25" customHeight="1" thickBot="1" x14ac:dyDescent="0.75">
      <c r="A45" s="16" t="s">
        <v>156</v>
      </c>
      <c r="B45" s="68"/>
      <c r="C45" s="78"/>
      <c r="D45" s="67">
        <f>D33+D38+D43</f>
        <v>199000000</v>
      </c>
      <c r="E45" s="115"/>
      <c r="F45" s="67">
        <f>F33+F38+F43</f>
        <v>55823750</v>
      </c>
      <c r="G45" s="115"/>
      <c r="H45" s="67">
        <f>H33+H38+H43</f>
        <v>19900000</v>
      </c>
      <c r="I45" s="115"/>
      <c r="J45" s="67">
        <f>J33+J38+J43</f>
        <v>201519245</v>
      </c>
      <c r="K45" s="115"/>
      <c r="L45" s="67">
        <f>L33+L38+L43</f>
        <v>476242995</v>
      </c>
      <c r="M45" s="49">
        <f>L45-'6-10 BL'!H78</f>
        <v>0</v>
      </c>
    </row>
    <row r="46" spans="1:13" ht="12" customHeight="1" thickTop="1" x14ac:dyDescent="0.65"/>
    <row r="47" spans="1:13" ht="23.25" customHeight="1" x14ac:dyDescent="0.65">
      <c r="J47" s="49">
        <f>J45-'6-10 BL'!H75</f>
        <v>0</v>
      </c>
      <c r="L47" s="49">
        <f>L45-'6-10 BL'!H78</f>
        <v>0</v>
      </c>
    </row>
  </sheetData>
  <mergeCells count="6">
    <mergeCell ref="D31:L31"/>
    <mergeCell ref="D3:L3"/>
    <mergeCell ref="H4:J4"/>
    <mergeCell ref="D8:L8"/>
    <mergeCell ref="D26:L26"/>
    <mergeCell ref="H27:J27"/>
  </mergeCells>
  <pageMargins left="0.7" right="0.7" top="0.48" bottom="0.5" header="0.5" footer="0.5"/>
  <pageSetup paperSize="9" scale="97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87"/>
  <sheetViews>
    <sheetView showGridLines="0" tabSelected="1" view="pageBreakPreview" topLeftCell="A2" zoomScale="85" zoomScaleNormal="80" zoomScaleSheetLayoutView="85" zoomScalePageLayoutView="85" workbookViewId="0">
      <selection activeCell="D7" sqref="D7"/>
    </sheetView>
  </sheetViews>
  <sheetFormatPr defaultColWidth="35" defaultRowHeight="23.25" customHeight="1" x14ac:dyDescent="0.65"/>
  <cols>
    <col min="1" max="1" width="46.59765625" style="2" customWidth="1"/>
    <col min="2" max="2" width="9.3984375" style="2" customWidth="1"/>
    <col min="3" max="3" width="1.09765625" style="2" customWidth="1"/>
    <col min="4" max="4" width="13.19921875" style="98" customWidth="1"/>
    <col min="5" max="5" width="1.3984375" style="2" customWidth="1"/>
    <col min="6" max="6" width="13.59765625" style="98" bestFit="1" customWidth="1"/>
    <col min="7" max="7" width="1.3984375" style="2" customWidth="1"/>
    <col min="8" max="8" width="13.19921875" style="2" customWidth="1"/>
    <col min="9" max="9" width="1.3984375" style="2" customWidth="1"/>
    <col min="10" max="10" width="13.59765625" style="2" bestFit="1" customWidth="1"/>
    <col min="11" max="11" width="16.09765625" style="2" customWidth="1"/>
    <col min="12" max="12" width="14.59765625" style="2" bestFit="1" customWidth="1"/>
    <col min="13" max="13" width="8.59765625" style="2" customWidth="1"/>
    <col min="14" max="14" width="13.59765625" style="2" bestFit="1" customWidth="1"/>
    <col min="15" max="16384" width="35" style="2"/>
  </cols>
  <sheetData>
    <row r="1" spans="1:14" ht="23.25" customHeight="1" x14ac:dyDescent="0.7">
      <c r="A1" s="1" t="s">
        <v>0</v>
      </c>
      <c r="B1" s="1"/>
      <c r="C1" s="1"/>
    </row>
    <row r="2" spans="1:14" ht="23.25" customHeight="1" x14ac:dyDescent="0.7">
      <c r="A2" s="79" t="s">
        <v>90</v>
      </c>
      <c r="B2" s="79"/>
      <c r="C2" s="79"/>
    </row>
    <row r="3" spans="1:14" ht="21" customHeight="1" x14ac:dyDescent="0.7">
      <c r="A3" s="79"/>
      <c r="B3" s="79"/>
      <c r="C3" s="79"/>
      <c r="D3" s="27"/>
      <c r="E3" s="27"/>
      <c r="F3" s="27"/>
    </row>
    <row r="4" spans="1:14" ht="21" customHeight="1" x14ac:dyDescent="0.7">
      <c r="D4" s="162" t="s">
        <v>2</v>
      </c>
      <c r="E4" s="162"/>
      <c r="F4" s="162"/>
      <c r="G4" s="6"/>
      <c r="H4" s="162" t="s">
        <v>3</v>
      </c>
      <c r="I4" s="162"/>
      <c r="J4" s="162"/>
    </row>
    <row r="5" spans="1:14" ht="21" customHeight="1" x14ac:dyDescent="0.7">
      <c r="D5" s="163" t="s">
        <v>91</v>
      </c>
      <c r="E5" s="164"/>
      <c r="F5" s="164"/>
      <c r="G5" s="6"/>
      <c r="H5" s="163" t="s">
        <v>91</v>
      </c>
      <c r="I5" s="164"/>
      <c r="J5" s="164"/>
    </row>
    <row r="6" spans="1:14" ht="21" customHeight="1" x14ac:dyDescent="0.7">
      <c r="D6" s="163" t="s">
        <v>4</v>
      </c>
      <c r="E6" s="164"/>
      <c r="F6" s="164"/>
      <c r="G6" s="6"/>
      <c r="H6" s="163" t="s">
        <v>4</v>
      </c>
      <c r="I6" s="164"/>
      <c r="J6" s="164"/>
    </row>
    <row r="7" spans="1:14" ht="21" customHeight="1" x14ac:dyDescent="0.65">
      <c r="B7" s="133"/>
      <c r="D7" s="8">
        <v>2563</v>
      </c>
      <c r="E7" s="5"/>
      <c r="F7" s="136">
        <v>2562</v>
      </c>
      <c r="G7" s="5"/>
      <c r="H7" s="5">
        <v>2563</v>
      </c>
      <c r="I7" s="5"/>
      <c r="J7" s="5">
        <v>2562</v>
      </c>
    </row>
    <row r="8" spans="1:14" ht="21" customHeight="1" x14ac:dyDescent="0.65">
      <c r="D8" s="165" t="s">
        <v>7</v>
      </c>
      <c r="E8" s="165"/>
      <c r="F8" s="165"/>
      <c r="G8" s="165"/>
      <c r="H8" s="165"/>
      <c r="I8" s="165"/>
      <c r="J8" s="165"/>
    </row>
    <row r="9" spans="1:14" ht="22.75" customHeight="1" x14ac:dyDescent="0.7">
      <c r="A9" s="80" t="s">
        <v>92</v>
      </c>
      <c r="B9" s="80"/>
      <c r="C9" s="80"/>
      <c r="D9" s="99"/>
      <c r="E9" s="3"/>
      <c r="F9" s="99"/>
      <c r="G9" s="3"/>
      <c r="H9" s="3"/>
      <c r="I9" s="3"/>
      <c r="J9" s="3"/>
    </row>
    <row r="10" spans="1:14" ht="22.75" customHeight="1" x14ac:dyDescent="0.65">
      <c r="A10" s="4" t="s">
        <v>63</v>
      </c>
      <c r="B10" s="4"/>
      <c r="C10" s="4"/>
      <c r="D10" s="102">
        <f>'6-10 BL'!D109</f>
        <v>25204857</v>
      </c>
      <c r="E10" s="64">
        <f>'6-10 BL'!E134</f>
        <v>0</v>
      </c>
      <c r="F10" s="102">
        <f>'6-10 BL'!F109</f>
        <v>73287146</v>
      </c>
      <c r="G10" s="64">
        <f>'6-10 BL'!G134</f>
        <v>0</v>
      </c>
      <c r="H10" s="102">
        <f>'6-10 BL'!H109</f>
        <v>38398514</v>
      </c>
      <c r="I10" s="64">
        <f>'6-10 BL'!I134</f>
        <v>0</v>
      </c>
      <c r="J10" s="102">
        <f>'6-10 BL'!J109</f>
        <v>62299614</v>
      </c>
      <c r="K10" s="32">
        <f>D10-'6-10 BL'!D109</f>
        <v>0</v>
      </c>
      <c r="L10" s="32">
        <f>F10-'6-10 BL'!F109</f>
        <v>0</v>
      </c>
      <c r="M10" s="32">
        <f>H10-'6-10 BL'!H109</f>
        <v>0</v>
      </c>
      <c r="N10" s="32">
        <f>J10-'6-10 BL'!J109</f>
        <v>0</v>
      </c>
    </row>
    <row r="11" spans="1:14" ht="22.75" customHeight="1" x14ac:dyDescent="0.65">
      <c r="A11" s="52" t="s">
        <v>126</v>
      </c>
      <c r="B11" s="52"/>
      <c r="C11" s="52"/>
      <c r="D11" s="101"/>
      <c r="E11" s="20"/>
      <c r="F11" s="101"/>
      <c r="G11" s="20"/>
      <c r="H11" s="20"/>
      <c r="I11" s="20"/>
      <c r="J11" s="20"/>
    </row>
    <row r="12" spans="1:14" ht="22.75" customHeight="1" x14ac:dyDescent="0.65">
      <c r="A12" s="2" t="s">
        <v>62</v>
      </c>
      <c r="D12" s="100">
        <v>7521828</v>
      </c>
      <c r="E12" s="63"/>
      <c r="F12" s="100">
        <v>17194297</v>
      </c>
      <c r="G12" s="63"/>
      <c r="H12" s="63">
        <v>6366562</v>
      </c>
      <c r="I12" s="63"/>
      <c r="J12" s="63">
        <v>15361517</v>
      </c>
    </row>
    <row r="13" spans="1:14" ht="22.75" customHeight="1" x14ac:dyDescent="0.65">
      <c r="A13" s="4" t="s">
        <v>59</v>
      </c>
      <c r="B13" s="4"/>
      <c r="C13" s="4"/>
      <c r="D13" s="100">
        <v>196973</v>
      </c>
      <c r="E13" s="63"/>
      <c r="F13" s="100">
        <v>202518</v>
      </c>
      <c r="G13" s="63"/>
      <c r="H13" s="63">
        <v>129180</v>
      </c>
      <c r="I13" s="63"/>
      <c r="J13" s="63">
        <v>89742</v>
      </c>
    </row>
    <row r="14" spans="1:14" ht="22.75" customHeight="1" x14ac:dyDescent="0.65">
      <c r="A14" s="148" t="s">
        <v>164</v>
      </c>
      <c r="B14" s="54"/>
      <c r="C14" s="54"/>
      <c r="D14" s="100">
        <v>25602466</v>
      </c>
      <c r="E14" s="64"/>
      <c r="F14" s="101">
        <v>26987126</v>
      </c>
      <c r="G14" s="120"/>
      <c r="H14" s="64">
        <v>18429744</v>
      </c>
      <c r="I14" s="64"/>
      <c r="J14" s="64">
        <v>20292916</v>
      </c>
    </row>
    <row r="15" spans="1:14" ht="22.75" customHeight="1" x14ac:dyDescent="0.65">
      <c r="A15" s="93" t="s">
        <v>152</v>
      </c>
      <c r="B15" s="93"/>
      <c r="C15" s="93"/>
      <c r="D15" s="100">
        <v>33654</v>
      </c>
      <c r="E15" s="64"/>
      <c r="F15" s="100">
        <v>-64516</v>
      </c>
      <c r="G15" s="64"/>
      <c r="H15" s="63">
        <v>40300</v>
      </c>
      <c r="I15" s="64"/>
      <c r="J15" s="63">
        <v>-72586</v>
      </c>
      <c r="K15" s="107"/>
    </row>
    <row r="16" spans="1:14" ht="22.75" customHeight="1" x14ac:dyDescent="0.65">
      <c r="A16" s="93" t="s">
        <v>186</v>
      </c>
      <c r="B16" s="93"/>
      <c r="C16" s="93"/>
      <c r="D16" s="100"/>
      <c r="E16" s="64"/>
      <c r="F16" s="100"/>
      <c r="G16" s="64"/>
      <c r="H16" s="63"/>
      <c r="I16" s="64"/>
      <c r="J16" s="63"/>
      <c r="K16" s="107"/>
    </row>
    <row r="17" spans="1:12" ht="22.75" customHeight="1" x14ac:dyDescent="0.65">
      <c r="A17" s="14" t="s">
        <v>194</v>
      </c>
      <c r="B17" s="93"/>
      <c r="C17" s="93"/>
      <c r="D17" s="63">
        <v>-701971</v>
      </c>
      <c r="E17" s="64"/>
      <c r="F17" s="63">
        <v>-3202409</v>
      </c>
      <c r="G17" s="64"/>
      <c r="H17" s="81">
        <v>0</v>
      </c>
      <c r="I17" s="64"/>
      <c r="J17" s="81">
        <v>0</v>
      </c>
      <c r="K17" s="107"/>
    </row>
    <row r="18" spans="1:12" ht="22.75" hidden="1" customHeight="1" x14ac:dyDescent="0.65">
      <c r="A18" s="14" t="s">
        <v>101</v>
      </c>
      <c r="B18" s="14"/>
      <c r="C18" s="14"/>
      <c r="D18" s="101"/>
      <c r="E18" s="64"/>
      <c r="F18" s="101"/>
      <c r="G18" s="64"/>
      <c r="H18" s="64"/>
      <c r="I18" s="64"/>
      <c r="J18" s="64"/>
      <c r="K18" s="107"/>
    </row>
    <row r="19" spans="1:12" ht="22.75" hidden="1" customHeight="1" x14ac:dyDescent="0.65">
      <c r="A19" s="75" t="s">
        <v>144</v>
      </c>
      <c r="B19" s="75"/>
      <c r="C19" s="75"/>
      <c r="D19" s="100"/>
      <c r="E19" s="64"/>
      <c r="F19" s="100">
        <v>0</v>
      </c>
      <c r="G19" s="64"/>
      <c r="H19" s="63"/>
      <c r="I19" s="64"/>
      <c r="J19" s="63">
        <v>0</v>
      </c>
      <c r="K19" s="107"/>
    </row>
    <row r="20" spans="1:12" ht="22.75" customHeight="1" x14ac:dyDescent="0.65">
      <c r="A20" s="14" t="s">
        <v>134</v>
      </c>
      <c r="B20" s="14"/>
      <c r="C20" s="14"/>
      <c r="D20" s="121">
        <v>96998</v>
      </c>
      <c r="E20" s="20"/>
      <c r="F20" s="121">
        <v>181112</v>
      </c>
      <c r="G20" s="20"/>
      <c r="H20" s="63">
        <v>-66738</v>
      </c>
      <c r="I20" s="20"/>
      <c r="J20" s="63">
        <v>124160</v>
      </c>
      <c r="K20" s="107"/>
    </row>
    <row r="21" spans="1:12" ht="22.75" customHeight="1" x14ac:dyDescent="0.65">
      <c r="A21" s="75" t="s">
        <v>145</v>
      </c>
      <c r="B21" s="75"/>
      <c r="C21" s="75"/>
      <c r="D21" s="100">
        <v>-66483</v>
      </c>
      <c r="E21" s="64"/>
      <c r="F21" s="100">
        <v>-1446566</v>
      </c>
      <c r="G21" s="64"/>
      <c r="H21" s="63">
        <v>0</v>
      </c>
      <c r="I21" s="64"/>
      <c r="J21" s="63">
        <v>-196071</v>
      </c>
      <c r="K21" s="107"/>
    </row>
    <row r="22" spans="1:12" ht="22.75" customHeight="1" x14ac:dyDescent="0.65">
      <c r="A22" s="75" t="s">
        <v>111</v>
      </c>
      <c r="B22" s="75"/>
      <c r="C22" s="75"/>
      <c r="D22" s="100">
        <v>-462241</v>
      </c>
      <c r="E22" s="64"/>
      <c r="F22" s="100">
        <v>-1022160</v>
      </c>
      <c r="G22" s="64"/>
      <c r="H22" s="63">
        <v>-421714</v>
      </c>
      <c r="I22" s="64"/>
      <c r="J22" s="63">
        <v>-941981</v>
      </c>
      <c r="K22" s="107"/>
    </row>
    <row r="23" spans="1:12" ht="22.75" customHeight="1" x14ac:dyDescent="0.65">
      <c r="A23" t="s">
        <v>165</v>
      </c>
      <c r="B23" s="21"/>
      <c r="C23" s="21"/>
      <c r="D23" s="119">
        <v>0</v>
      </c>
      <c r="E23" s="64"/>
      <c r="F23" s="119">
        <v>0</v>
      </c>
      <c r="G23" s="120"/>
      <c r="H23" s="109">
        <v>-12000000</v>
      </c>
      <c r="I23" s="64"/>
      <c r="J23" s="109">
        <v>0</v>
      </c>
      <c r="K23" s="107"/>
    </row>
    <row r="24" spans="1:12" ht="22.75" customHeight="1" x14ac:dyDescent="0.65">
      <c r="D24" s="101">
        <f>SUM(D10:D23)</f>
        <v>57426081</v>
      </c>
      <c r="E24" s="20">
        <f>SUM(E10:E23)</f>
        <v>0</v>
      </c>
      <c r="F24" s="101">
        <f>SUM(F10:F23)</f>
        <v>112116548</v>
      </c>
      <c r="G24" s="20"/>
      <c r="H24" s="20">
        <f>SUM(H10:H23)</f>
        <v>50875848</v>
      </c>
      <c r="I24" s="20"/>
      <c r="J24" s="20">
        <f>SUM(J10:J23)</f>
        <v>96957311</v>
      </c>
    </row>
    <row r="25" spans="1:12" ht="22.75" customHeight="1" x14ac:dyDescent="0.65">
      <c r="A25" s="52" t="s">
        <v>93</v>
      </c>
      <c r="B25" s="52"/>
      <c r="C25" s="52"/>
      <c r="D25" s="101"/>
      <c r="E25" s="20"/>
      <c r="F25" s="101"/>
      <c r="G25" s="20"/>
      <c r="H25" s="64"/>
      <c r="I25" s="20"/>
      <c r="J25" s="64"/>
      <c r="K25" s="3"/>
    </row>
    <row r="26" spans="1:12" ht="22.75" customHeight="1" x14ac:dyDescent="0.65">
      <c r="A26" s="2" t="s">
        <v>10</v>
      </c>
      <c r="D26" s="101">
        <v>10923411</v>
      </c>
      <c r="E26" s="64"/>
      <c r="F26" s="101">
        <v>7345782</v>
      </c>
      <c r="G26" s="64"/>
      <c r="H26" s="64">
        <v>5152442</v>
      </c>
      <c r="I26" s="64"/>
      <c r="J26" s="64">
        <v>14954984</v>
      </c>
    </row>
    <row r="27" spans="1:12" ht="22.75" customHeight="1" x14ac:dyDescent="0.65">
      <c r="A27" s="21" t="s">
        <v>11</v>
      </c>
      <c r="B27" s="21"/>
      <c r="C27" s="21"/>
      <c r="D27" s="101">
        <v>-411797</v>
      </c>
      <c r="E27" s="64"/>
      <c r="F27" s="101">
        <v>-260426</v>
      </c>
      <c r="G27" s="64"/>
      <c r="H27" s="64">
        <v>82977</v>
      </c>
      <c r="I27" s="64"/>
      <c r="J27" s="64">
        <v>971849</v>
      </c>
      <c r="K27" s="21"/>
    </row>
    <row r="28" spans="1:12" ht="22.75" customHeight="1" x14ac:dyDescent="0.65">
      <c r="A28" s="2" t="s">
        <v>12</v>
      </c>
      <c r="D28" s="101">
        <v>8922248</v>
      </c>
      <c r="E28" s="64"/>
      <c r="F28" s="101">
        <v>-5621142</v>
      </c>
      <c r="G28" s="64"/>
      <c r="H28" s="64">
        <v>-1836875</v>
      </c>
      <c r="I28" s="64"/>
      <c r="J28" s="64">
        <v>6074330</v>
      </c>
    </row>
    <row r="29" spans="1:12" ht="22.75" customHeight="1" x14ac:dyDescent="0.65">
      <c r="A29" s="21" t="s">
        <v>22</v>
      </c>
      <c r="B29" s="21"/>
      <c r="C29" s="21"/>
      <c r="D29" s="100">
        <v>0</v>
      </c>
      <c r="E29" s="64"/>
      <c r="F29" s="100">
        <v>-10800</v>
      </c>
      <c r="G29" s="64"/>
      <c r="H29" s="31">
        <v>0</v>
      </c>
      <c r="I29" s="64"/>
      <c r="J29" s="31">
        <v>0</v>
      </c>
    </row>
    <row r="30" spans="1:12" ht="22.75" customHeight="1" x14ac:dyDescent="0.65">
      <c r="A30" s="2" t="s">
        <v>28</v>
      </c>
      <c r="D30" s="100">
        <v>6651521</v>
      </c>
      <c r="E30" s="64"/>
      <c r="F30" s="100">
        <v>-9053957</v>
      </c>
      <c r="G30" s="64"/>
      <c r="H30" s="64">
        <v>6229842</v>
      </c>
      <c r="I30" s="64"/>
      <c r="J30" s="64">
        <v>-11049743</v>
      </c>
    </row>
    <row r="31" spans="1:12" ht="22.75" customHeight="1" x14ac:dyDescent="0.65">
      <c r="A31" s="21" t="s">
        <v>29</v>
      </c>
      <c r="B31" s="21"/>
      <c r="C31" s="21"/>
      <c r="D31" s="121">
        <v>-7188252</v>
      </c>
      <c r="E31" s="63"/>
      <c r="F31" s="121">
        <v>4162342</v>
      </c>
      <c r="G31" s="63"/>
      <c r="H31" s="64">
        <v>-5290337</v>
      </c>
      <c r="I31" s="63"/>
      <c r="J31" s="64">
        <v>2466742</v>
      </c>
    </row>
    <row r="32" spans="1:12" ht="22.75" customHeight="1" x14ac:dyDescent="0.65">
      <c r="A32" s="21" t="s">
        <v>118</v>
      </c>
      <c r="B32" s="21"/>
      <c r="C32" s="21"/>
      <c r="D32" s="119">
        <v>1874751</v>
      </c>
      <c r="E32" s="64"/>
      <c r="F32" s="119">
        <v>5517377</v>
      </c>
      <c r="G32" s="64"/>
      <c r="H32" s="109">
        <v>2771556</v>
      </c>
      <c r="I32" s="64"/>
      <c r="J32" s="109">
        <v>4696635</v>
      </c>
      <c r="K32" s="49"/>
      <c r="L32" s="49"/>
    </row>
    <row r="33" spans="1:13" ht="22.75" customHeight="1" x14ac:dyDescent="0.65">
      <c r="A33" s="21" t="s">
        <v>127</v>
      </c>
      <c r="B33" s="21"/>
      <c r="C33" s="21"/>
      <c r="D33" s="101">
        <f>SUM(D24:D32)</f>
        <v>78197963</v>
      </c>
      <c r="E33" s="20"/>
      <c r="F33" s="101">
        <f>SUM(F24:F32)</f>
        <v>114195724</v>
      </c>
      <c r="G33" s="64"/>
      <c r="H33" s="20">
        <f>SUM(H24:H32)</f>
        <v>57985453</v>
      </c>
      <c r="I33" s="64"/>
      <c r="J33" s="20">
        <f>SUM(J24:J32)</f>
        <v>115072108</v>
      </c>
    </row>
    <row r="34" spans="1:13" ht="22.75" customHeight="1" x14ac:dyDescent="0.65">
      <c r="A34" s="21" t="s">
        <v>123</v>
      </c>
      <c r="B34" s="21"/>
      <c r="C34" s="21"/>
      <c r="D34" s="119">
        <v>-10431804</v>
      </c>
      <c r="E34" s="64"/>
      <c r="F34" s="119">
        <v>-20678784</v>
      </c>
      <c r="G34" s="64"/>
      <c r="H34" s="31">
        <v>-10216638</v>
      </c>
      <c r="I34" s="64"/>
      <c r="J34" s="31">
        <v>-18039630</v>
      </c>
    </row>
    <row r="35" spans="1:13" ht="22.75" customHeight="1" x14ac:dyDescent="0.7">
      <c r="A35" s="16" t="s">
        <v>113</v>
      </c>
      <c r="B35" s="16"/>
      <c r="C35" s="16"/>
      <c r="D35" s="17">
        <f>SUM(D33:D34)</f>
        <v>67766159</v>
      </c>
      <c r="E35" s="18"/>
      <c r="F35" s="17">
        <f>SUM(F33:F34)</f>
        <v>93516940</v>
      </c>
      <c r="G35" s="18"/>
      <c r="H35" s="17">
        <f>SUM(H33:H34)</f>
        <v>47768815</v>
      </c>
      <c r="I35" s="18"/>
      <c r="J35" s="17">
        <f>SUM(J33:J34)</f>
        <v>97032478</v>
      </c>
      <c r="K35" s="32"/>
      <c r="L35" s="32"/>
      <c r="M35" s="32"/>
    </row>
    <row r="36" spans="1:13" ht="22.5" customHeight="1" x14ac:dyDescent="0.7">
      <c r="A36" s="16"/>
      <c r="B36" s="16"/>
      <c r="C36" s="16"/>
      <c r="D36" s="23"/>
      <c r="E36" s="18"/>
      <c r="F36" s="23"/>
      <c r="G36" s="18"/>
      <c r="H36" s="23"/>
      <c r="I36" s="18"/>
      <c r="J36" s="23"/>
      <c r="K36" s="32"/>
      <c r="L36" s="32"/>
      <c r="M36" s="32"/>
    </row>
    <row r="37" spans="1:13" ht="23.25" hidden="1" customHeight="1" x14ac:dyDescent="0.7">
      <c r="A37" s="80" t="s">
        <v>95</v>
      </c>
      <c r="B37" s="80"/>
      <c r="C37" s="80"/>
      <c r="D37" s="99"/>
      <c r="E37" s="3"/>
      <c r="F37" s="99"/>
      <c r="G37" s="3"/>
      <c r="H37" s="3"/>
      <c r="I37" s="3"/>
      <c r="J37" s="3"/>
    </row>
    <row r="38" spans="1:13" ht="23.25" hidden="1" customHeight="1" x14ac:dyDescent="0.65">
      <c r="A38" s="54" t="s">
        <v>114</v>
      </c>
      <c r="B38" s="54"/>
      <c r="C38" s="54"/>
      <c r="D38" s="82"/>
      <c r="E38" s="20"/>
      <c r="F38" s="82"/>
      <c r="G38" s="20"/>
      <c r="H38" s="31"/>
      <c r="I38" s="20"/>
      <c r="J38" s="31"/>
    </row>
    <row r="39" spans="1:13" ht="23.25" hidden="1" customHeight="1" x14ac:dyDescent="0.65">
      <c r="A39" s="54" t="s">
        <v>115</v>
      </c>
      <c r="B39" s="54"/>
      <c r="C39" s="54"/>
      <c r="D39" s="101"/>
      <c r="E39" s="20"/>
      <c r="F39" s="101"/>
      <c r="G39" s="20"/>
      <c r="H39" s="31"/>
      <c r="I39" s="20"/>
      <c r="J39" s="31"/>
    </row>
    <row r="40" spans="1:13" ht="23.25" hidden="1" customHeight="1" x14ac:dyDescent="0.65">
      <c r="A40" s="21" t="s">
        <v>139</v>
      </c>
      <c r="B40" s="21"/>
      <c r="C40" s="21"/>
      <c r="D40" s="82"/>
      <c r="E40" s="20"/>
      <c r="F40" s="82"/>
      <c r="G40" s="20"/>
      <c r="H40" s="31"/>
      <c r="I40" s="20"/>
      <c r="J40" s="31"/>
      <c r="K40" s="107"/>
    </row>
    <row r="41" spans="1:13" ht="23.25" hidden="1" customHeight="1" x14ac:dyDescent="0.65">
      <c r="A41" s="54" t="s">
        <v>140</v>
      </c>
      <c r="B41" s="54"/>
      <c r="C41" s="54"/>
      <c r="D41" s="101"/>
      <c r="E41" s="20"/>
      <c r="F41" s="101"/>
      <c r="G41" s="20"/>
      <c r="H41" s="31"/>
      <c r="I41" s="20"/>
      <c r="J41" s="31"/>
      <c r="K41" s="107"/>
    </row>
    <row r="42" spans="1:13" ht="23.25" hidden="1" customHeight="1" x14ac:dyDescent="0.65">
      <c r="A42" s="21" t="s">
        <v>135</v>
      </c>
      <c r="B42" s="21"/>
      <c r="C42" s="21"/>
      <c r="D42" s="82"/>
      <c r="E42" s="20"/>
      <c r="F42" s="82"/>
      <c r="G42" s="29"/>
      <c r="H42" s="31"/>
      <c r="I42" s="20"/>
      <c r="J42" s="31"/>
    </row>
    <row r="43" spans="1:13" ht="23.25" hidden="1" customHeight="1" x14ac:dyDescent="0.7">
      <c r="A43" s="16" t="s">
        <v>112</v>
      </c>
      <c r="B43" s="16"/>
      <c r="C43" s="16"/>
      <c r="D43" s="76">
        <f>SUM(D38:D42)</f>
        <v>0</v>
      </c>
      <c r="E43" s="18"/>
      <c r="F43" s="76">
        <f>SUM(F38:F42)</f>
        <v>0</v>
      </c>
      <c r="G43" s="18"/>
      <c r="H43" s="76">
        <f>SUM(H38:H42)</f>
        <v>0</v>
      </c>
      <c r="I43" s="18"/>
      <c r="J43" s="76">
        <f>SUM(J38:J42)</f>
        <v>0</v>
      </c>
    </row>
    <row r="44" spans="1:13" ht="23.25" customHeight="1" x14ac:dyDescent="0.7">
      <c r="A44" s="16" t="s">
        <v>0</v>
      </c>
      <c r="B44" s="16"/>
      <c r="C44" s="16"/>
    </row>
    <row r="45" spans="1:13" ht="23.25" customHeight="1" x14ac:dyDescent="0.7">
      <c r="A45" s="27" t="s">
        <v>90</v>
      </c>
      <c r="B45" s="27"/>
      <c r="C45" s="27"/>
    </row>
    <row r="46" spans="1:13" ht="23.25" customHeight="1" x14ac:dyDescent="0.7">
      <c r="A46" s="27"/>
      <c r="B46" s="27"/>
      <c r="C46" s="27"/>
      <c r="D46" s="27"/>
      <c r="E46" s="27"/>
      <c r="F46" s="27"/>
    </row>
    <row r="47" spans="1:13" ht="23.25" customHeight="1" x14ac:dyDescent="0.7">
      <c r="D47" s="162" t="s">
        <v>94</v>
      </c>
      <c r="E47" s="162"/>
      <c r="F47" s="162"/>
      <c r="G47" s="6"/>
      <c r="H47" s="162" t="s">
        <v>89</v>
      </c>
      <c r="I47" s="162"/>
      <c r="J47" s="162"/>
    </row>
    <row r="48" spans="1:13" ht="22" x14ac:dyDescent="0.7">
      <c r="D48" s="163" t="s">
        <v>91</v>
      </c>
      <c r="E48" s="164"/>
      <c r="F48" s="164"/>
      <c r="G48" s="6"/>
      <c r="H48" s="163" t="s">
        <v>91</v>
      </c>
      <c r="I48" s="164"/>
      <c r="J48" s="164"/>
    </row>
    <row r="49" spans="1:11" ht="22" x14ac:dyDescent="0.7">
      <c r="D49" s="163" t="s">
        <v>4</v>
      </c>
      <c r="E49" s="164"/>
      <c r="F49" s="164"/>
      <c r="G49" s="6"/>
      <c r="H49" s="163" t="s">
        <v>4</v>
      </c>
      <c r="I49" s="164"/>
      <c r="J49" s="164"/>
    </row>
    <row r="50" spans="1:11" ht="23.25" customHeight="1" x14ac:dyDescent="0.65">
      <c r="B50" s="133" t="s">
        <v>6</v>
      </c>
      <c r="D50" s="8">
        <v>2563</v>
      </c>
      <c r="E50" s="5"/>
      <c r="F50" s="136">
        <v>2562</v>
      </c>
      <c r="G50" s="5"/>
      <c r="H50" s="5">
        <v>2563</v>
      </c>
      <c r="I50" s="5"/>
      <c r="J50" s="5">
        <v>2562</v>
      </c>
    </row>
    <row r="51" spans="1:11" ht="23.25" customHeight="1" x14ac:dyDescent="0.65">
      <c r="D51" s="165" t="s">
        <v>7</v>
      </c>
      <c r="E51" s="165"/>
      <c r="F51" s="165"/>
      <c r="G51" s="165"/>
      <c r="H51" s="165"/>
      <c r="I51" s="165"/>
      <c r="J51" s="165"/>
    </row>
    <row r="52" spans="1:11" ht="23.25" customHeight="1" x14ac:dyDescent="0.7">
      <c r="A52" s="80" t="s">
        <v>95</v>
      </c>
      <c r="B52" s="80"/>
      <c r="C52" s="80"/>
      <c r="D52" s="99"/>
      <c r="E52" s="3"/>
      <c r="F52" s="99"/>
      <c r="G52" s="3"/>
      <c r="H52" s="3"/>
      <c r="I52" s="3"/>
      <c r="J52" s="3"/>
    </row>
    <row r="53" spans="1:11" ht="23.25" customHeight="1" x14ac:dyDescent="0.65">
      <c r="A53" s="54" t="s">
        <v>146</v>
      </c>
      <c r="B53" s="54"/>
      <c r="C53" s="54"/>
      <c r="D53" s="82">
        <v>437257</v>
      </c>
      <c r="E53" s="20"/>
      <c r="F53" s="82">
        <v>2381139</v>
      </c>
      <c r="G53" s="20"/>
      <c r="H53" s="31">
        <v>0</v>
      </c>
      <c r="I53" s="20"/>
      <c r="J53" s="31">
        <v>196075</v>
      </c>
    </row>
    <row r="54" spans="1:11" ht="22.75" customHeight="1" x14ac:dyDescent="0.65">
      <c r="A54" s="54" t="s">
        <v>147</v>
      </c>
      <c r="B54" s="54"/>
      <c r="C54" s="54"/>
      <c r="D54" s="101">
        <v>-7064741</v>
      </c>
      <c r="E54" s="20"/>
      <c r="F54" s="101">
        <v>-25212791</v>
      </c>
      <c r="G54" s="20"/>
      <c r="H54" s="31">
        <v>-4552439</v>
      </c>
      <c r="I54" s="20"/>
      <c r="J54" s="31">
        <v>-11804060</v>
      </c>
    </row>
    <row r="55" spans="1:11" ht="23.25" customHeight="1" x14ac:dyDescent="0.65">
      <c r="A55" t="s">
        <v>166</v>
      </c>
      <c r="B55" s="21"/>
      <c r="C55" s="21"/>
      <c r="D55" s="82">
        <v>15536900</v>
      </c>
      <c r="E55" s="20"/>
      <c r="F55" s="82">
        <v>-593662</v>
      </c>
      <c r="G55" s="20"/>
      <c r="H55" s="31">
        <v>15536900</v>
      </c>
      <c r="I55" s="20"/>
      <c r="J55" s="31">
        <v>-593662</v>
      </c>
      <c r="K55" s="107"/>
    </row>
    <row r="56" spans="1:11" ht="23.25" customHeight="1" x14ac:dyDescent="0.65">
      <c r="A56" s="54" t="s">
        <v>153</v>
      </c>
      <c r="B56" s="54"/>
      <c r="C56" s="54"/>
      <c r="D56" s="101">
        <v>0</v>
      </c>
      <c r="E56" s="20"/>
      <c r="F56" s="101">
        <v>-400000</v>
      </c>
      <c r="G56" s="20"/>
      <c r="H56" s="31">
        <v>0</v>
      </c>
      <c r="I56" s="20"/>
      <c r="J56" s="31">
        <v>0</v>
      </c>
      <c r="K56" s="107"/>
    </row>
    <row r="57" spans="1:11" ht="23.25" customHeight="1" x14ac:dyDescent="0.65">
      <c r="A57" t="s">
        <v>167</v>
      </c>
      <c r="B57" s="54"/>
      <c r="C57" s="54"/>
      <c r="D57" s="101">
        <v>12000000</v>
      </c>
      <c r="E57" s="20"/>
      <c r="F57" s="101">
        <v>0</v>
      </c>
      <c r="G57" s="20"/>
      <c r="H57" s="31">
        <v>12000000</v>
      </c>
      <c r="I57" s="20"/>
      <c r="J57" s="31">
        <v>0</v>
      </c>
      <c r="K57" s="107"/>
    </row>
    <row r="58" spans="1:11" ht="23.25" customHeight="1" x14ac:dyDescent="0.65">
      <c r="A58" s="21" t="s">
        <v>135</v>
      </c>
      <c r="B58" s="21"/>
      <c r="C58" s="21"/>
      <c r="D58" s="82">
        <v>462241</v>
      </c>
      <c r="E58" s="20"/>
      <c r="F58" s="82">
        <v>1022160</v>
      </c>
      <c r="G58" s="29"/>
      <c r="H58" s="31">
        <v>421714</v>
      </c>
      <c r="I58" s="20"/>
      <c r="J58" s="31">
        <v>941981</v>
      </c>
    </row>
    <row r="59" spans="1:11" ht="23.25" customHeight="1" x14ac:dyDescent="0.7">
      <c r="A59" s="145" t="s">
        <v>168</v>
      </c>
      <c r="B59" s="16"/>
      <c r="C59" s="16"/>
      <c r="D59" s="76">
        <f>SUM(D53:D58)</f>
        <v>21371657</v>
      </c>
      <c r="E59" s="18"/>
      <c r="F59" s="76">
        <f>SUM(F53:F58)</f>
        <v>-22803154</v>
      </c>
      <c r="G59" s="18"/>
      <c r="H59" s="76">
        <f>SUM(H53:H58)</f>
        <v>23406175</v>
      </c>
      <c r="I59" s="18"/>
      <c r="J59" s="76">
        <f>SUM(J53:J58)</f>
        <v>-11259666</v>
      </c>
    </row>
    <row r="60" spans="1:11" ht="15" customHeight="1" x14ac:dyDescent="0.7">
      <c r="A60" s="16"/>
      <c r="B60" s="16"/>
      <c r="C60" s="16"/>
      <c r="D60" s="59"/>
      <c r="E60" s="18"/>
      <c r="F60" s="59"/>
      <c r="G60" s="18"/>
      <c r="H60" s="23"/>
      <c r="I60" s="18"/>
      <c r="J60" s="23"/>
    </row>
    <row r="61" spans="1:11" ht="23.25" customHeight="1" x14ac:dyDescent="0.7">
      <c r="A61" s="80" t="s">
        <v>96</v>
      </c>
      <c r="B61" s="80"/>
      <c r="C61" s="80"/>
      <c r="D61" s="102"/>
      <c r="E61" s="20"/>
      <c r="F61" s="102"/>
      <c r="G61" s="20"/>
      <c r="H61" s="20"/>
      <c r="I61" s="20"/>
      <c r="J61" s="20"/>
    </row>
    <row r="62" spans="1:11" ht="23.25" customHeight="1" x14ac:dyDescent="0.65">
      <c r="A62" t="s">
        <v>169</v>
      </c>
      <c r="D62" s="101"/>
      <c r="E62" s="20"/>
      <c r="F62" s="101"/>
      <c r="G62" s="20"/>
      <c r="H62" s="31"/>
      <c r="I62" s="20"/>
      <c r="J62" s="31"/>
    </row>
    <row r="63" spans="1:11" ht="23.25" customHeight="1" x14ac:dyDescent="0.65">
      <c r="A63" s="146" t="s">
        <v>170</v>
      </c>
      <c r="D63" s="101"/>
      <c r="E63" s="20"/>
      <c r="F63" s="101"/>
      <c r="G63" s="20"/>
      <c r="H63" s="31"/>
      <c r="I63" s="20"/>
      <c r="J63" s="31"/>
    </row>
    <row r="64" spans="1:11" ht="23.25" customHeight="1" x14ac:dyDescent="0.65">
      <c r="A64" s="146" t="s">
        <v>171</v>
      </c>
      <c r="D64" s="121">
        <v>-380547</v>
      </c>
      <c r="E64" s="29"/>
      <c r="F64" s="121">
        <v>-79238</v>
      </c>
      <c r="G64" s="20"/>
      <c r="H64" s="82">
        <v>-296495</v>
      </c>
      <c r="I64" s="20"/>
      <c r="J64" s="82">
        <v>0</v>
      </c>
    </row>
    <row r="65" spans="1:14" ht="23.25" customHeight="1" x14ac:dyDescent="0.65">
      <c r="A65" s="2" t="s">
        <v>116</v>
      </c>
      <c r="D65" s="121">
        <v>-25921160</v>
      </c>
      <c r="E65" s="29"/>
      <c r="F65" s="121">
        <v>-284786819</v>
      </c>
      <c r="G65" s="29"/>
      <c r="H65" s="31">
        <v>-25921160</v>
      </c>
      <c r="I65" s="29"/>
      <c r="J65" s="31">
        <v>-284786819</v>
      </c>
    </row>
    <row r="66" spans="1:14" ht="23.25" hidden="1" customHeight="1" x14ac:dyDescent="0.65">
      <c r="A66" s="2" t="s">
        <v>117</v>
      </c>
      <c r="D66" s="82"/>
      <c r="E66" s="29"/>
      <c r="F66" s="82"/>
      <c r="G66" s="29"/>
      <c r="H66" s="31"/>
      <c r="I66" s="20"/>
      <c r="J66" s="31"/>
    </row>
    <row r="67" spans="1:14" ht="23.25" customHeight="1" x14ac:dyDescent="0.65">
      <c r="A67" s="2" t="s">
        <v>136</v>
      </c>
      <c r="D67" s="121">
        <v>-196973</v>
      </c>
      <c r="E67" s="29"/>
      <c r="F67" s="121">
        <v>-202518</v>
      </c>
      <c r="G67" s="29"/>
      <c r="H67" s="31">
        <v>-129180</v>
      </c>
      <c r="I67" s="29"/>
      <c r="J67" s="31">
        <v>-89742</v>
      </c>
    </row>
    <row r="68" spans="1:14" ht="23.25" customHeight="1" x14ac:dyDescent="0.7">
      <c r="A68" s="16" t="s">
        <v>138</v>
      </c>
      <c r="B68" s="16"/>
      <c r="C68" s="16"/>
      <c r="D68" s="76">
        <f>SUM(D62:D67)</f>
        <v>-26498680</v>
      </c>
      <c r="E68" s="18"/>
      <c r="F68" s="76">
        <f>SUM(F62:F67)</f>
        <v>-285068575</v>
      </c>
      <c r="G68" s="18"/>
      <c r="H68" s="17">
        <f>SUM(H62:H67)</f>
        <v>-26346835</v>
      </c>
      <c r="I68" s="18"/>
      <c r="J68" s="17">
        <f>SUM(J62:J67)</f>
        <v>-284876561</v>
      </c>
    </row>
    <row r="69" spans="1:14" ht="13.5" customHeight="1" x14ac:dyDescent="0.7">
      <c r="A69" s="16"/>
      <c r="B69" s="16"/>
      <c r="C69" s="16"/>
      <c r="D69" s="59"/>
      <c r="E69" s="18"/>
      <c r="F69" s="59"/>
      <c r="G69" s="18"/>
      <c r="H69" s="23"/>
      <c r="I69" s="18"/>
      <c r="J69" s="23"/>
    </row>
    <row r="70" spans="1:14" ht="23.25" customHeight="1" x14ac:dyDescent="0.65">
      <c r="A70" s="75" t="s">
        <v>151</v>
      </c>
      <c r="B70" s="75"/>
      <c r="C70" s="75"/>
      <c r="D70" s="101"/>
      <c r="E70" s="20"/>
      <c r="F70" s="101"/>
      <c r="G70" s="20"/>
      <c r="H70" s="20"/>
      <c r="I70" s="20"/>
      <c r="J70" s="20"/>
    </row>
    <row r="71" spans="1:14" ht="23.25" customHeight="1" x14ac:dyDescent="0.65">
      <c r="A71" s="75" t="s">
        <v>124</v>
      </c>
      <c r="B71" s="75"/>
      <c r="C71" s="75"/>
      <c r="D71" s="100">
        <f>D35+D59+D68</f>
        <v>62639136</v>
      </c>
      <c r="E71" s="20"/>
      <c r="F71" s="100">
        <f>F35+F59+F68</f>
        <v>-214354789</v>
      </c>
      <c r="G71" s="20"/>
      <c r="H71" s="63">
        <f>H35+H59+H68</f>
        <v>44828155</v>
      </c>
      <c r="I71" s="20"/>
      <c r="J71" s="63">
        <f>J35+J59+J68</f>
        <v>-199103749</v>
      </c>
    </row>
    <row r="72" spans="1:14" ht="23.25" customHeight="1" x14ac:dyDescent="0.7">
      <c r="A72" s="75" t="s">
        <v>119</v>
      </c>
      <c r="B72" s="75"/>
      <c r="C72" s="75"/>
      <c r="D72" s="59"/>
      <c r="E72" s="18"/>
      <c r="F72" s="59"/>
      <c r="G72" s="18"/>
      <c r="H72" s="23"/>
      <c r="I72" s="18"/>
      <c r="J72" s="23"/>
    </row>
    <row r="73" spans="1:14" ht="23.25" customHeight="1" x14ac:dyDescent="0.7">
      <c r="A73" s="75" t="s">
        <v>120</v>
      </c>
      <c r="B73" s="75"/>
      <c r="C73" s="75"/>
      <c r="D73" s="111">
        <v>-93459</v>
      </c>
      <c r="E73" s="18"/>
      <c r="F73" s="111">
        <v>73514</v>
      </c>
      <c r="G73" s="18"/>
      <c r="H73" s="30">
        <v>-93459</v>
      </c>
      <c r="I73" s="18"/>
      <c r="J73" s="30">
        <v>73514</v>
      </c>
    </row>
    <row r="74" spans="1:14" ht="23.25" customHeight="1" x14ac:dyDescent="0.7">
      <c r="A74" s="16" t="s">
        <v>151</v>
      </c>
      <c r="B74" s="16"/>
      <c r="C74" s="16"/>
      <c r="D74" s="18">
        <f>SUM(D71:D73)</f>
        <v>62545677</v>
      </c>
      <c r="E74" s="18">
        <f>E35+E59+E68</f>
        <v>0</v>
      </c>
      <c r="F74" s="18">
        <f>SUM(F71:F73)</f>
        <v>-214281275</v>
      </c>
      <c r="G74" s="18">
        <f>G35+G59+G68</f>
        <v>0</v>
      </c>
      <c r="H74" s="18">
        <f>SUM(H71:H73)</f>
        <v>44734696</v>
      </c>
      <c r="I74" s="18"/>
      <c r="J74" s="18">
        <f>SUM(J71:J73)</f>
        <v>-199030235</v>
      </c>
    </row>
    <row r="75" spans="1:14" ht="23.25" customHeight="1" x14ac:dyDescent="0.65">
      <c r="A75" s="75" t="s">
        <v>148</v>
      </c>
      <c r="B75" s="75"/>
      <c r="C75" s="75"/>
      <c r="D75" s="101">
        <v>85458056</v>
      </c>
      <c r="E75" s="20"/>
      <c r="F75" s="101">
        <v>299739331</v>
      </c>
      <c r="G75" s="20"/>
      <c r="H75" s="20">
        <v>67411637</v>
      </c>
      <c r="I75" s="20"/>
      <c r="J75" s="20">
        <v>266441872</v>
      </c>
    </row>
    <row r="76" spans="1:14" ht="23.25" customHeight="1" thickBot="1" x14ac:dyDescent="0.75">
      <c r="A76" s="16" t="s">
        <v>149</v>
      </c>
      <c r="B76" s="12">
        <v>6</v>
      </c>
      <c r="C76" s="16"/>
      <c r="D76" s="83">
        <f>SUM(D74:D75)</f>
        <v>148003733</v>
      </c>
      <c r="E76" s="18"/>
      <c r="F76" s="83">
        <f>SUM(F74:F75)</f>
        <v>85458056</v>
      </c>
      <c r="G76" s="18"/>
      <c r="H76" s="84">
        <f>SUM(H74:H75)</f>
        <v>112146333</v>
      </c>
      <c r="I76" s="18"/>
      <c r="J76" s="84">
        <f>SUM(J74:J75)</f>
        <v>67411637</v>
      </c>
      <c r="K76" s="49">
        <f>D76-'6-10 BL'!D9</f>
        <v>0</v>
      </c>
      <c r="L76" s="49">
        <f>F76-'6-10 BL'!F9</f>
        <v>0</v>
      </c>
      <c r="M76" s="49">
        <f>H76-'6-10 BL'!H9</f>
        <v>0</v>
      </c>
      <c r="N76" s="49">
        <f>J76-'6-10 BL'!J9</f>
        <v>0</v>
      </c>
    </row>
    <row r="77" spans="1:14" ht="14.25" hidden="1" customHeight="1" thickTop="1" x14ac:dyDescent="0.65">
      <c r="D77" s="102"/>
      <c r="E77" s="20"/>
      <c r="F77" s="102"/>
      <c r="G77" s="20"/>
      <c r="H77" s="64"/>
      <c r="I77" s="20"/>
      <c r="J77" s="64"/>
    </row>
    <row r="78" spans="1:14" ht="23.25" hidden="1" customHeight="1" x14ac:dyDescent="0.7">
      <c r="A78" s="95" t="s">
        <v>97</v>
      </c>
      <c r="B78" s="95"/>
      <c r="C78" s="95"/>
      <c r="D78" s="101"/>
      <c r="E78" s="20"/>
      <c r="F78" s="101"/>
      <c r="G78" s="20"/>
      <c r="H78" s="20"/>
      <c r="I78" s="20"/>
      <c r="J78" s="20"/>
    </row>
    <row r="79" spans="1:14" ht="23.25" hidden="1" customHeight="1" x14ac:dyDescent="0.65">
      <c r="A79" s="96" t="s">
        <v>98</v>
      </c>
      <c r="B79" s="96"/>
      <c r="C79" s="96"/>
      <c r="D79" s="102"/>
      <c r="E79" s="20"/>
      <c r="F79" s="102"/>
      <c r="G79" s="20"/>
      <c r="H79" s="20"/>
      <c r="I79" s="20"/>
      <c r="J79" s="20"/>
    </row>
    <row r="80" spans="1:14" ht="23.25" hidden="1" customHeight="1" x14ac:dyDescent="0.65">
      <c r="A80" s="96" t="s">
        <v>129</v>
      </c>
      <c r="B80" s="96"/>
      <c r="C80" s="96"/>
      <c r="D80" s="103"/>
      <c r="E80" s="85"/>
      <c r="F80" s="103"/>
      <c r="G80" s="85"/>
      <c r="H80" s="85"/>
      <c r="I80" s="85"/>
      <c r="J80" s="85"/>
    </row>
    <row r="81" spans="1:14" ht="23.25" hidden="1" customHeight="1" x14ac:dyDescent="0.65">
      <c r="A81" s="96" t="s">
        <v>99</v>
      </c>
      <c r="B81" s="96"/>
      <c r="C81" s="96"/>
      <c r="D81" s="103"/>
      <c r="E81" s="85"/>
      <c r="F81" s="103"/>
      <c r="G81" s="85"/>
      <c r="H81" s="85"/>
      <c r="I81" s="85"/>
      <c r="J81" s="85"/>
    </row>
    <row r="82" spans="1:14" ht="23.25" hidden="1" customHeight="1" x14ac:dyDescent="0.65">
      <c r="A82" s="96" t="s">
        <v>128</v>
      </c>
      <c r="B82" s="96"/>
      <c r="C82" s="96"/>
      <c r="D82" s="103"/>
      <c r="E82" s="85"/>
      <c r="F82" s="103"/>
      <c r="G82" s="85"/>
      <c r="H82" s="85"/>
      <c r="I82" s="85"/>
      <c r="J82" s="85"/>
    </row>
    <row r="83" spans="1:14" ht="23.25" hidden="1" customHeight="1" thickBot="1" x14ac:dyDescent="0.75">
      <c r="A83" s="95" t="s">
        <v>100</v>
      </c>
      <c r="B83" s="95"/>
      <c r="C83" s="95"/>
      <c r="D83" s="104">
        <f>SUM(D80:D82)</f>
        <v>0</v>
      </c>
      <c r="E83" s="97"/>
      <c r="F83" s="104">
        <f>SUM(F80:F82)</f>
        <v>0</v>
      </c>
      <c r="G83" s="97"/>
      <c r="H83" s="86">
        <f>SUM(H80:H82)</f>
        <v>0</v>
      </c>
      <c r="I83" s="97"/>
      <c r="J83" s="86">
        <f>SUM(J80:J82)</f>
        <v>0</v>
      </c>
      <c r="K83" s="49">
        <f>D83+D54</f>
        <v>-7064741</v>
      </c>
      <c r="L83" s="49">
        <f>F83+F54</f>
        <v>-25212791</v>
      </c>
      <c r="M83" s="49">
        <f>H83+H54</f>
        <v>-4552439</v>
      </c>
      <c r="N83" s="49">
        <f>J83+J54</f>
        <v>-11804060</v>
      </c>
    </row>
    <row r="84" spans="1:14" ht="14.25" customHeight="1" thickTop="1" x14ac:dyDescent="0.65">
      <c r="D84" s="102"/>
      <c r="E84" s="20"/>
      <c r="F84" s="102"/>
      <c r="G84" s="20"/>
      <c r="H84" s="64"/>
      <c r="I84" s="20"/>
      <c r="J84" s="64"/>
    </row>
    <row r="85" spans="1:14" ht="23.25" customHeight="1" x14ac:dyDescent="0.7">
      <c r="A85" s="11" t="s">
        <v>125</v>
      </c>
      <c r="B85" s="108"/>
      <c r="C85" s="108"/>
      <c r="D85" s="101"/>
      <c r="E85" s="20"/>
      <c r="F85" s="101"/>
      <c r="G85" s="20"/>
      <c r="H85" s="20"/>
      <c r="I85" s="20"/>
      <c r="J85" s="20"/>
    </row>
    <row r="86" spans="1:14" ht="23.25" customHeight="1" x14ac:dyDescent="0.65">
      <c r="A86" s="75" t="s">
        <v>150</v>
      </c>
      <c r="B86" s="96"/>
      <c r="C86" s="96"/>
      <c r="D86" s="102">
        <v>1316471</v>
      </c>
      <c r="E86" s="20"/>
      <c r="F86" s="102">
        <v>978227</v>
      </c>
      <c r="G86" s="20"/>
      <c r="H86" s="20">
        <v>1156640</v>
      </c>
      <c r="I86" s="20"/>
      <c r="J86" s="20">
        <v>397948</v>
      </c>
    </row>
    <row r="87" spans="1:14" ht="23.25" customHeight="1" x14ac:dyDescent="0.65">
      <c r="A87" s="75" t="s">
        <v>172</v>
      </c>
      <c r="B87" s="96"/>
      <c r="C87" s="96"/>
      <c r="D87" s="102">
        <v>692933</v>
      </c>
      <c r="F87" s="147">
        <v>0</v>
      </c>
      <c r="H87" s="20">
        <v>692933</v>
      </c>
      <c r="J87" s="32">
        <v>0</v>
      </c>
    </row>
  </sheetData>
  <mergeCells count="14">
    <mergeCell ref="D51:J51"/>
    <mergeCell ref="D8:J8"/>
    <mergeCell ref="D47:F47"/>
    <mergeCell ref="H47:J47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pageMargins left="0.7" right="0.56999999999999995" top="0.48" bottom="0.5" header="0.5" footer="0.5"/>
  <pageSetup paperSize="9" scale="88" firstPageNumber="15" fitToWidth="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&amp;18
&amp;P&amp;R&amp;"Angsana New,Italic"
</oddFooter>
  </headerFooter>
  <rowBreaks count="1" manualBreakCount="1">
    <brk id="43" max="16383" man="1"/>
  </rowBreaks>
  <ignoredErrors>
    <ignoredError sqref="E74 G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6-10 BL</vt:lpstr>
      <vt:lpstr>11-12 CH Consolidated</vt:lpstr>
      <vt:lpstr>13-14 CH Separate</vt:lpstr>
      <vt:lpstr>15-16 CF</vt:lpstr>
      <vt:lpstr>'15-16 CF'!_Hlk120336604</vt:lpstr>
      <vt:lpstr>'11-12 CH Consolidated'!Print_Area</vt:lpstr>
      <vt:lpstr>'13-14 CH Separate'!Print_Area</vt:lpstr>
      <vt:lpstr>'15-16 CF'!Print_Area</vt:lpstr>
      <vt:lpstr>'6-10 BL'!Print_Area</vt:lpstr>
      <vt:lpstr>'15-16 CF'!Print_Titles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2021-02-22T16:50:38Z</cp:lastPrinted>
  <dcterms:created xsi:type="dcterms:W3CDTF">2016-06-30T01:56:46Z</dcterms:created>
  <dcterms:modified xsi:type="dcterms:W3CDTF">2021-02-22T16:50:43Z</dcterms:modified>
</cp:coreProperties>
</file>