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0\Ye12'2020\"/>
    </mc:Choice>
  </mc:AlternateContent>
  <xr:revisionPtr revIDLastSave="0" documentId="13_ncr:1_{048EEF65-8E94-4F80-AB8B-8600F0CE2B87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 " sheetId="5" r:id="rId2"/>
    <sheet name="Conso" sheetId="9" r:id="rId3"/>
    <sheet name="statement of change equity" sheetId="8" r:id="rId4"/>
    <sheet name="CF" sheetId="10" r:id="rId5"/>
  </sheets>
  <definedNames>
    <definedName name="_xlnm.Print_Area" localSheetId="0">BS!$A$1:$H$86</definedName>
    <definedName name="_xlnm.Print_Area" localSheetId="4">CF!$A$1:$H$108</definedName>
    <definedName name="_xlnm.Print_Area" localSheetId="1">'PL '!$A$1:$I$56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5" l="1"/>
  <c r="F39" i="5"/>
  <c r="D39" i="5"/>
  <c r="K20" i="8" l="1"/>
  <c r="F25" i="5"/>
  <c r="F16" i="5"/>
  <c r="F12" i="5"/>
  <c r="F17" i="5" s="1"/>
  <c r="F22" i="5" s="1"/>
  <c r="H77" i="1"/>
  <c r="H78" i="1" s="1"/>
  <c r="H57" i="1"/>
  <c r="H58" i="1" s="1"/>
  <c r="H47" i="1"/>
  <c r="F77" i="1"/>
  <c r="F78" i="1" s="1"/>
  <c r="F57" i="1"/>
  <c r="F58" i="1" s="1"/>
  <c r="F47" i="1"/>
  <c r="H24" i="1"/>
  <c r="H13" i="1"/>
  <c r="H14" i="1" s="1"/>
  <c r="F24" i="1"/>
  <c r="F25" i="1" s="1"/>
  <c r="F14" i="1"/>
  <c r="F26" i="5" l="1"/>
  <c r="F29" i="5" s="1"/>
  <c r="F31" i="5" s="1"/>
  <c r="F33" i="5" s="1"/>
  <c r="H25" i="1"/>
  <c r="F43" i="5" l="1"/>
  <c r="F40" i="5"/>
  <c r="G82" i="10"/>
  <c r="G65" i="10"/>
  <c r="C82" i="10"/>
  <c r="C65" i="10"/>
  <c r="H25" i="5"/>
  <c r="H16" i="5"/>
  <c r="H12" i="5"/>
  <c r="D25" i="5"/>
  <c r="D16" i="5"/>
  <c r="D12" i="5"/>
  <c r="D17" i="5" s="1"/>
  <c r="D22" i="5" s="1"/>
  <c r="K15" i="8"/>
  <c r="K13" i="8"/>
  <c r="D26" i="5" l="1"/>
  <c r="D29" i="5" s="1"/>
  <c r="D31" i="5" s="1"/>
  <c r="D33" i="5" s="1"/>
  <c r="D40" i="5" s="1"/>
  <c r="H17" i="5"/>
  <c r="H22" i="5" s="1"/>
  <c r="H26" i="5" s="1"/>
  <c r="H29" i="5" s="1"/>
  <c r="H31" i="5" s="1"/>
  <c r="H33" i="5" s="1"/>
  <c r="O18" i="9"/>
  <c r="K16" i="9"/>
  <c r="O16" i="9" s="1"/>
  <c r="H40" i="5" l="1"/>
  <c r="H43" i="5" s="1"/>
  <c r="D43" i="5" s="1"/>
  <c r="D48" i="5" s="1"/>
  <c r="D45" i="5"/>
  <c r="H48" i="5"/>
  <c r="E82" i="10"/>
  <c r="D44" i="5" l="1"/>
  <c r="D49" i="5" s="1"/>
  <c r="D50" i="5" s="1"/>
  <c r="K27" i="8"/>
  <c r="I14" i="9"/>
  <c r="M13" i="9"/>
  <c r="F48" i="5" l="1"/>
  <c r="E65" i="10"/>
  <c r="K9" i="8" l="1"/>
  <c r="K12" i="9" l="1"/>
  <c r="O12" i="9" s="1"/>
  <c r="K24" i="8"/>
  <c r="C12" i="8"/>
  <c r="C16" i="8" s="1"/>
  <c r="C18" i="8"/>
  <c r="E12" i="8"/>
  <c r="G12" i="8"/>
  <c r="G16" i="8" s="1"/>
  <c r="G18" i="8" s="1"/>
  <c r="G22" i="8" s="1"/>
  <c r="G28" i="8" s="1"/>
  <c r="G25" i="8"/>
  <c r="E25" i="8"/>
  <c r="C25" i="8"/>
  <c r="K14" i="9"/>
  <c r="O14" i="9" s="1"/>
  <c r="G15" i="9"/>
  <c r="G19" i="9" s="1"/>
  <c r="E15" i="9"/>
  <c r="E19" i="9" s="1"/>
  <c r="C15" i="9"/>
  <c r="C19" i="9" s="1"/>
  <c r="G79" i="1"/>
  <c r="M15" i="9"/>
  <c r="M19" i="9" s="1"/>
  <c r="K11" i="8"/>
  <c r="C22" i="8" l="1"/>
  <c r="C28" i="8" s="1"/>
  <c r="C30" i="8" s="1"/>
  <c r="E16" i="8"/>
  <c r="E18" i="8" s="1"/>
  <c r="G30" i="8"/>
  <c r="F79" i="1"/>
  <c r="E9" i="10"/>
  <c r="C9" i="10"/>
  <c r="H79" i="1"/>
  <c r="E22" i="8" l="1"/>
  <c r="E28" i="8" s="1"/>
  <c r="E30" i="8" s="1"/>
  <c r="E26" i="10"/>
  <c r="E41" i="10" s="1"/>
  <c r="E44" i="10" s="1"/>
  <c r="E83" i="10" s="1"/>
  <c r="E85" i="10" s="1"/>
  <c r="E86" i="10" s="1"/>
  <c r="C26" i="10"/>
  <c r="G9" i="10"/>
  <c r="I23" i="8"/>
  <c r="I10" i="8"/>
  <c r="C41" i="10" l="1"/>
  <c r="G26" i="10"/>
  <c r="I13" i="9"/>
  <c r="I12" i="8"/>
  <c r="K10" i="8"/>
  <c r="K23" i="8"/>
  <c r="I25" i="8"/>
  <c r="G41" i="10" l="1"/>
  <c r="C44" i="10"/>
  <c r="K25" i="8"/>
  <c r="K12" i="8"/>
  <c r="I16" i="8"/>
  <c r="I15" i="9"/>
  <c r="I19" i="9" s="1"/>
  <c r="K13" i="9"/>
  <c r="G44" i="10" l="1"/>
  <c r="C83" i="10"/>
  <c r="C85" i="10" s="1"/>
  <c r="K16" i="8"/>
  <c r="I18" i="8"/>
  <c r="K15" i="9"/>
  <c r="O13" i="9"/>
  <c r="O15" i="9" s="1"/>
  <c r="K18" i="8" l="1"/>
  <c r="K22" i="8" s="1"/>
  <c r="K28" i="8" s="1"/>
  <c r="I22" i="8"/>
  <c r="I28" i="8" s="1"/>
  <c r="I30" i="8" s="1"/>
  <c r="G83" i="10"/>
  <c r="G85" i="10" s="1"/>
  <c r="G86" i="10" s="1"/>
  <c r="K19" i="9"/>
  <c r="O19" i="9"/>
  <c r="K30" i="8" l="1"/>
</calcChain>
</file>

<file path=xl/sharedStrings.xml><?xml version="1.0" encoding="utf-8"?>
<sst xmlns="http://schemas.openxmlformats.org/spreadsheetml/2006/main" count="315" uniqueCount="231">
  <si>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</si>
  <si>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</si>
  <si>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</si>
  <si>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</si>
  <si>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</si>
  <si>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</si>
  <si>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</si>
  <si>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</si>
  <si>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</si>
  <si>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</si>
  <si>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</si>
  <si>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</si>
  <si>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</si>
  <si>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</si>
  <si>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</si>
  <si>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</si>
  <si>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</si>
  <si>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</si>
  <si>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</si>
  <si>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</si>
  <si>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</si>
  <si>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</si>
  <si>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</si>
  <si>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</si>
  <si>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</si>
  <si>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</si>
  <si>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</si>
  <si>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</si>
  <si>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</si>
  <si>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</si>
  <si>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</si>
  <si>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</si>
  <si>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</si>
  <si>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</si>
  <si>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</si>
  <si>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</si>
  <si>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</si>
  <si>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</si>
  <si>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</si>
  <si>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</si>
  <si>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</si>
  <si>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</si>
  <si>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</si>
  <si>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</si>
  <si>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</si>
  <si>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</si>
  <si>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</si>
  <si>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</si>
  <si>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</si>
  <si>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</si>
  <si>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</si>
  <si>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</si>
  <si>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</si>
  <si>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</si>
  <si>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</si>
  <si>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</si>
  <si>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</si>
  <si>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</si>
  <si>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</si>
  <si>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</si>
  <si>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</si>
  <si>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</si>
  <si>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</si>
  <si>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</si>
  <si>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</si>
  <si>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</si>
  <si>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</si>
  <si>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</si>
  <si>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</si>
  <si>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</si>
  <si>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</si>
  <si>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</si>
  <si>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</si>
  <si>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</si>
  <si>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</si>
  <si>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</si>
  <si>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</si>
  <si>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</si>
  <si>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</si>
  <si>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</si>
  <si>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</si>
  <si>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</si>
  <si>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Current portion of long-term loans</t>
  </si>
  <si>
    <t>Long-term loans - net of current portion</t>
  </si>
  <si>
    <t>Profit or loss:</t>
  </si>
  <si>
    <t xml:space="preserve">   Other non-current assets</t>
  </si>
  <si>
    <t>equity</t>
  </si>
  <si>
    <t>Leasehold rights and buildings</t>
  </si>
  <si>
    <t xml:space="preserve">shareholders' </t>
  </si>
  <si>
    <t>Property development costs</t>
  </si>
  <si>
    <t>Repayment of long-term loans</t>
  </si>
  <si>
    <t xml:space="preserve">   Accounts payable for construction</t>
  </si>
  <si>
    <t xml:space="preserve">   Interest expenses recorded as cost of project</t>
  </si>
  <si>
    <t>Increase in leasehold rights and buildings</t>
  </si>
  <si>
    <t>Separate financial statements</t>
  </si>
  <si>
    <t>financial statements</t>
  </si>
  <si>
    <t>Consolidated</t>
  </si>
  <si>
    <t xml:space="preserve"> financial statements</t>
  </si>
  <si>
    <t xml:space="preserve">Separate 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</si>
  <si>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</si>
  <si>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</si>
  <si>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</si>
  <si>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</si>
  <si>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</si>
  <si>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</si>
  <si>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</si>
  <si>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</si>
  <si>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</si>
  <si>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</si>
  <si>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</si>
  <si>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</si>
  <si>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</si>
  <si>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 xml:space="preserve">Property and equipment </t>
  </si>
  <si>
    <t>Acquisition of investment property</t>
  </si>
  <si>
    <t>Cash received from issuance of debentures</t>
  </si>
  <si>
    <t>Cash paid for transaction costs of issuing debentures</t>
  </si>
  <si>
    <t>Interest paid</t>
  </si>
  <si>
    <t xml:space="preserve">   from financial institutions</t>
  </si>
  <si>
    <t>Short-term loans</t>
  </si>
  <si>
    <t>Acquisition of intangible assets</t>
  </si>
  <si>
    <t xml:space="preserve">   Property development costs</t>
  </si>
  <si>
    <t>Cash received from long-term loans</t>
  </si>
  <si>
    <t>Revenues from sales and services</t>
  </si>
  <si>
    <t>Total revenues from sales and services</t>
  </si>
  <si>
    <t>Cost of sales and services</t>
  </si>
  <si>
    <t>Total cost of sales and services</t>
  </si>
  <si>
    <t xml:space="preserve">   Share of loss from investment in subsidiary</t>
  </si>
  <si>
    <t>Cash received from the capital increase</t>
  </si>
  <si>
    <t>Net increase (decrease) in cash and cash equivalents</t>
  </si>
  <si>
    <t>(Unit: Baht)</t>
  </si>
  <si>
    <t>Deferred tax assets</t>
  </si>
  <si>
    <t>Gain (loss) on fair value adjustment of investment property</t>
  </si>
  <si>
    <t>Other comprehensive income for the year</t>
  </si>
  <si>
    <t>Total comprehensive income for the year</t>
  </si>
  <si>
    <t xml:space="preserve">   Decrease (increase) in fair value of investment property</t>
  </si>
  <si>
    <t>Bank overdrafts and short-term loans from</t>
  </si>
  <si>
    <t xml:space="preserve">   financial institutions</t>
  </si>
  <si>
    <t xml:space="preserve">   - net of current portion</t>
  </si>
  <si>
    <t>Operating profit</t>
  </si>
  <si>
    <t xml:space="preserve">   net cash provided (paid from) by operating activities:</t>
  </si>
  <si>
    <t>Share of loss from investment in subsidiary</t>
  </si>
  <si>
    <t>Cost of sales</t>
  </si>
  <si>
    <t>Selling and distribution expenses</t>
  </si>
  <si>
    <t xml:space="preserve">      as a result of transfer to cost of sales</t>
  </si>
  <si>
    <t xml:space="preserve">   Decrease in property development costs </t>
  </si>
  <si>
    <t>Interest income</t>
  </si>
  <si>
    <t>Increase in short-term loan from related party</t>
  </si>
  <si>
    <t>Repayment of short-term loan from related party</t>
  </si>
  <si>
    <t>Loss for the year</t>
  </si>
  <si>
    <t xml:space="preserve">   Loss on disposal/write-off equipment and intangible asset</t>
  </si>
  <si>
    <t>Profit attributable to:</t>
  </si>
  <si>
    <t xml:space="preserve">Acquisition of property and equipment </t>
  </si>
  <si>
    <t xml:space="preserve">   Bad debts</t>
  </si>
  <si>
    <t>Balance as at 1 January 2019</t>
  </si>
  <si>
    <t>Balance as at 31 December 2019</t>
  </si>
  <si>
    <t>2019</t>
  </si>
  <si>
    <t>Cost to obtain contracts with customers</t>
  </si>
  <si>
    <t>Advance received from customers</t>
  </si>
  <si>
    <t xml:space="preserve">       793,807,290 ordinary shares of Baht 1 each </t>
  </si>
  <si>
    <t>Rental income</t>
  </si>
  <si>
    <t>Revenue from contracts with customers</t>
  </si>
  <si>
    <t xml:space="preserve">   Allowance for doubtful accounts (reversal)</t>
  </si>
  <si>
    <t xml:space="preserve">   Gain on sale of investment in subsidiary</t>
  </si>
  <si>
    <t xml:space="preserve">   Advance received from customers</t>
  </si>
  <si>
    <t>Cash received from sales of investment in subsidiary</t>
  </si>
  <si>
    <t xml:space="preserve">   at disposal date</t>
  </si>
  <si>
    <t xml:space="preserve">Decrease in cash and cash equivalents of subsidiary </t>
  </si>
  <si>
    <t xml:space="preserve">   Accounts payable for leasehold rights</t>
  </si>
  <si>
    <t xml:space="preserve">   Amortised leasehold rights recorded as cost of project</t>
  </si>
  <si>
    <t xml:space="preserve">Cost of rental </t>
  </si>
  <si>
    <t>Appropriated retained earnings to</t>
  </si>
  <si>
    <t>Cash paid for direct costs related to the share offering</t>
  </si>
  <si>
    <t>Gain on sale of investment in subsidiary</t>
  </si>
  <si>
    <t>Repayment of debentures</t>
  </si>
  <si>
    <t>Net cash flows from (used in) investing activities</t>
  </si>
  <si>
    <t>Profit for the year</t>
  </si>
  <si>
    <t>Increase (decrease) in short-term loans</t>
  </si>
  <si>
    <t>For the year ended 31 December 2020</t>
  </si>
  <si>
    <t>Balance as at 1 January 2020</t>
  </si>
  <si>
    <t>Balance as at 31 December 2020</t>
  </si>
  <si>
    <t>As at 31 December 2020</t>
  </si>
  <si>
    <t>2020</t>
  </si>
  <si>
    <t>7, 9</t>
  </si>
  <si>
    <t>7, 17</t>
  </si>
  <si>
    <t xml:space="preserve">       994,160,212 ordinary shares of Baht 1 each </t>
  </si>
  <si>
    <t>Issued ordinary shares (Note 23)</t>
  </si>
  <si>
    <t xml:space="preserve">   statutory reserve (Note 25)</t>
  </si>
  <si>
    <t>Current portion of liabilities under finance lease agreement</t>
  </si>
  <si>
    <t>Short-term loan from related party</t>
  </si>
  <si>
    <t>Current portion of long-term lease liabilities</t>
  </si>
  <si>
    <t>Long-term lease liabilities - net of current portion</t>
  </si>
  <si>
    <t>Debentures - net of current portion</t>
  </si>
  <si>
    <t xml:space="preserve">JAS Asset Public Company Limited </t>
  </si>
  <si>
    <t>Current portion of debentures</t>
  </si>
  <si>
    <t>Tax income (expenses)</t>
  </si>
  <si>
    <t>Profit (loss) before tax</t>
  </si>
  <si>
    <t xml:space="preserve">Adjustments to reconcile profit (loss) before tax to </t>
  </si>
  <si>
    <t xml:space="preserve">   Reversal of allowance for impairment of assets</t>
  </si>
  <si>
    <t xml:space="preserve">   Costs to obtain contracts with customers</t>
  </si>
  <si>
    <t>Repayment of lease liabilities</t>
  </si>
  <si>
    <t xml:space="preserve">   Lease liabilities</t>
  </si>
  <si>
    <t xml:space="preserve">   Rental reduction</t>
  </si>
  <si>
    <t>Finance income</t>
  </si>
  <si>
    <t>Other comprehensive income not to be reclassified to</t>
  </si>
  <si>
    <t xml:space="preserve">   profit and loss in subsequent periods </t>
  </si>
  <si>
    <t xml:space="preserve">Cumulative effect of change in </t>
  </si>
  <si>
    <t>Balance as at 1 January 2020 -</t>
  </si>
  <si>
    <t xml:space="preserve">   as restated</t>
  </si>
  <si>
    <t>Basic earnings per share</t>
  </si>
  <si>
    <t xml:space="preserve">   Profit attributable to equity holders of the Company</t>
  </si>
  <si>
    <t xml:space="preserve">   accounting policy (Note 4)</t>
  </si>
  <si>
    <t>Operating gain (loss) - net of finance income and  finance cost</t>
  </si>
  <si>
    <t xml:space="preserve">   Cash received from tax refund</t>
  </si>
  <si>
    <t xml:space="preserve">   Transfer investment property to furniture, fixtures and equipment </t>
  </si>
  <si>
    <t>Increase in bank overdrafts and short-term loans</t>
  </si>
  <si>
    <t>Net cash flows from operating activities</t>
  </si>
  <si>
    <t>Net cash flows used in financing activities</t>
  </si>
  <si>
    <t>Liabilities under finance lease agreement</t>
  </si>
  <si>
    <t xml:space="preserve">       (2019: 1,081,905,778 ordinary shares of Baht 1 each)</t>
  </si>
  <si>
    <t>Profit (loss) before income tax expenses</t>
  </si>
  <si>
    <t xml:space="preserve">Acturial gain - net of income tax effect </t>
  </si>
  <si>
    <t xml:space="preserve">   Finance income</t>
  </si>
  <si>
    <t xml:space="preserve">   Finance cost</t>
  </si>
  <si>
    <t>Proceeds from sales of equipment</t>
  </si>
  <si>
    <t>Repayment of liabilities under finance lease agreement</t>
  </si>
  <si>
    <t>Cash and cash equivalents at beginning of year</t>
  </si>
  <si>
    <t>Cash and cash equivalents at end of year</t>
  </si>
  <si>
    <t xml:space="preserve">   Deposit measured at fair value recorded as cost of project</t>
  </si>
  <si>
    <t xml:space="preserve">   Purchase of asset under finance lease agreement</t>
  </si>
  <si>
    <t>Reversal of allowance for impairment of assets</t>
  </si>
  <si>
    <t>Decrease in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</si>
</sst>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2" fillId="0" borderId="0" xfId="442" applyFont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208" fontId="2" fillId="0" borderId="4" xfId="0" applyNumberFormat="1" applyFont="1" applyFill="1" applyBorder="1" applyAlignment="1">
      <alignment horizontal="right" vertical="center"/>
    </xf>
    <xf numFmtId="208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2" fillId="3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Border="1" applyAlignment="1">
      <alignment vertical="center"/>
    </xf>
    <xf numFmtId="165" fontId="105" fillId="0" borderId="0" xfId="0" applyNumberFormat="1" applyFont="1" applyFill="1" applyAlignment="1">
      <alignment vertical="center"/>
    </xf>
    <xf numFmtId="208" fontId="2" fillId="0" borderId="0" xfId="0" applyNumberFormat="1" applyFont="1" applyFill="1" applyBorder="1" applyAlignment="1">
      <alignment horizontal="right" vertical="center"/>
    </xf>
    <xf numFmtId="43" fontId="2" fillId="0" borderId="0" xfId="444" applyFont="1" applyFill="1" applyBorder="1" applyAlignment="1">
      <alignment horizontal="center" vertical="center"/>
    </xf>
    <xf numFmtId="165" fontId="105" fillId="0" borderId="0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164" fontId="2" fillId="0" borderId="0" xfId="444" applyNumberFormat="1" applyFont="1" applyFill="1" applyBorder="1" applyAlignment="1">
      <alignment horizontal="center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0" fontId="2" fillId="0" borderId="0" xfId="3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0" fontId="2" fillId="0" borderId="1" xfId="3" applyFont="1" applyFill="1" applyBorder="1" applyAlignment="1">
      <alignment horizontal="center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0" xfId="0" applyNumberFormat="1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104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F000000}"/>
    <cellStyle name="Comma  - Style1 2" xfId="20" xr:uid="{00000000-0005-0000-0000-000010000000}"/>
    <cellStyle name="Comma  - Style2" xfId="21" xr:uid="{00000000-0005-0000-0000-000011000000}"/>
    <cellStyle name="Comma  - Style2 2" xfId="22" xr:uid="{00000000-0005-0000-0000-000012000000}"/>
    <cellStyle name="Comma  - Style3" xfId="23" xr:uid="{00000000-0005-0000-0000-000013000000}"/>
    <cellStyle name="Comma  - Style3 2" xfId="24" xr:uid="{00000000-0005-0000-0000-000014000000}"/>
    <cellStyle name="Comma  - Style4" xfId="25" xr:uid="{00000000-0005-0000-0000-000015000000}"/>
    <cellStyle name="Comma  - Style4 2" xfId="26" xr:uid="{00000000-0005-0000-0000-000016000000}"/>
    <cellStyle name="Comma  - Style5" xfId="27" xr:uid="{00000000-0005-0000-0000-000017000000}"/>
    <cellStyle name="Comma  - Style5 2" xfId="28" xr:uid="{00000000-0005-0000-0000-000018000000}"/>
    <cellStyle name="Comma  - Style6" xfId="29" xr:uid="{00000000-0005-0000-0000-000019000000}"/>
    <cellStyle name="Comma  - Style6 2" xfId="30" xr:uid="{00000000-0005-0000-0000-00001A000000}"/>
    <cellStyle name="Comma  - Style7" xfId="31" xr:uid="{00000000-0005-0000-0000-00001B000000}"/>
    <cellStyle name="Comma  - Style7 2" xfId="32" xr:uid="{00000000-0005-0000-0000-00001C000000}"/>
    <cellStyle name="Comma  - Style8" xfId="33" xr:uid="{00000000-0005-0000-0000-00001D000000}"/>
    <cellStyle name="Comma  - Style8 2" xfId="34" xr:uid="{00000000-0005-0000-0000-00001E000000}"/>
    <cellStyle name="Comma (0.0)" xfId="35" xr:uid="{00000000-0005-0000-0000-00001F000000}"/>
    <cellStyle name="Comma (0.00)" xfId="36" xr:uid="{00000000-0005-0000-0000-000020000000}"/>
    <cellStyle name="Comma (hidden)" xfId="37" xr:uid="{00000000-0005-0000-0000-000021000000}"/>
    <cellStyle name="Comma (hidden) 2" xfId="38" xr:uid="{00000000-0005-0000-0000-000022000000}"/>
    <cellStyle name="Comma (index)" xfId="39" xr:uid="{00000000-0005-0000-0000-000023000000}"/>
    <cellStyle name="Comma (index) 2" xfId="40" xr:uid="{00000000-0005-0000-0000-000024000000}"/>
    <cellStyle name="Comma [00]" xfId="41" xr:uid="{00000000-0005-0000-0000-000025000000}"/>
    <cellStyle name="Comma 10" xfId="42" xr:uid="{00000000-0005-0000-0000-000026000000}"/>
    <cellStyle name="Comma 11" xfId="43" xr:uid="{00000000-0005-0000-0000-000027000000}"/>
    <cellStyle name="Comma 12" xfId="44" xr:uid="{00000000-0005-0000-0000-000028000000}"/>
    <cellStyle name="Comma 13" xfId="45" xr:uid="{00000000-0005-0000-0000-000029000000}"/>
    <cellStyle name="Comma 14" xfId="46" xr:uid="{00000000-0005-0000-0000-00002A000000}"/>
    <cellStyle name="Comma 14 3 5" xfId="443" xr:uid="{00000000-0005-0000-0000-00002B000000}"/>
    <cellStyle name="Comma 15" xfId="47" xr:uid="{00000000-0005-0000-0000-00002C000000}"/>
    <cellStyle name="Comma 16" xfId="48" xr:uid="{00000000-0005-0000-0000-00002D000000}"/>
    <cellStyle name="Comma 17" xfId="49" xr:uid="{00000000-0005-0000-0000-00002E000000}"/>
    <cellStyle name="Comma 18" xfId="50" xr:uid="{00000000-0005-0000-0000-00002F000000}"/>
    <cellStyle name="Comma 19" xfId="51" xr:uid="{00000000-0005-0000-0000-000030000000}"/>
    <cellStyle name="Comma 2" xfId="5" xr:uid="{00000000-0005-0000-0000-000031000000}"/>
    <cellStyle name="Comma 2 2" xfId="52" xr:uid="{00000000-0005-0000-0000-000032000000}"/>
    <cellStyle name="Comma 2 2 2" xfId="53" xr:uid="{00000000-0005-0000-0000-000033000000}"/>
    <cellStyle name="Comma 2 3" xfId="54" xr:uid="{00000000-0005-0000-0000-000034000000}"/>
    <cellStyle name="Comma 2 4" xfId="55" xr:uid="{00000000-0005-0000-0000-000035000000}"/>
    <cellStyle name="Comma 2 5" xfId="56" xr:uid="{00000000-0005-0000-0000-000036000000}"/>
    <cellStyle name="Comma 20" xfId="57" xr:uid="{00000000-0005-0000-0000-000037000000}"/>
    <cellStyle name="Comma 21" xfId="58" xr:uid="{00000000-0005-0000-0000-000038000000}"/>
    <cellStyle name="Comma 22" xfId="59" xr:uid="{00000000-0005-0000-0000-000039000000}"/>
    <cellStyle name="Comma 23" xfId="60" xr:uid="{00000000-0005-0000-0000-00003A000000}"/>
    <cellStyle name="Comma 24" xfId="61" xr:uid="{00000000-0005-0000-0000-00003B000000}"/>
    <cellStyle name="Comma 25" xfId="62" xr:uid="{00000000-0005-0000-0000-00003C000000}"/>
    <cellStyle name="Comma 26" xfId="63" xr:uid="{00000000-0005-0000-0000-00003D000000}"/>
    <cellStyle name="Comma 27" xfId="64" xr:uid="{00000000-0005-0000-0000-00003E000000}"/>
    <cellStyle name="Comma 28" xfId="65" xr:uid="{00000000-0005-0000-0000-00003F000000}"/>
    <cellStyle name="Comma 29" xfId="66" xr:uid="{00000000-0005-0000-0000-000040000000}"/>
    <cellStyle name="Comma 3" xfId="67" xr:uid="{00000000-0005-0000-0000-000041000000}"/>
    <cellStyle name="Comma 3 2" xfId="68" xr:uid="{00000000-0005-0000-0000-000042000000}"/>
    <cellStyle name="Comma 3 3" xfId="69" xr:uid="{00000000-0005-0000-0000-000043000000}"/>
    <cellStyle name="Comma 30" xfId="70" xr:uid="{00000000-0005-0000-0000-000044000000}"/>
    <cellStyle name="Comma 31" xfId="71" xr:uid="{00000000-0005-0000-0000-000045000000}"/>
    <cellStyle name="Comma 32" xfId="72" xr:uid="{00000000-0005-0000-0000-000046000000}"/>
    <cellStyle name="Comma 33" xfId="73" xr:uid="{00000000-0005-0000-0000-000047000000}"/>
    <cellStyle name="Comma 34" xfId="74" xr:uid="{00000000-0005-0000-0000-000048000000}"/>
    <cellStyle name="Comma 35" xfId="75" xr:uid="{00000000-0005-0000-0000-000049000000}"/>
    <cellStyle name="Comma 36" xfId="76" xr:uid="{00000000-0005-0000-0000-00004A000000}"/>
    <cellStyle name="Comma 37" xfId="77" xr:uid="{00000000-0005-0000-0000-00004B000000}"/>
    <cellStyle name="Comma 38" xfId="78" xr:uid="{00000000-0005-0000-0000-00004C000000}"/>
    <cellStyle name="Comma 39" xfId="79" xr:uid="{00000000-0005-0000-0000-00004D000000}"/>
    <cellStyle name="Comma 4" xfId="80" xr:uid="{00000000-0005-0000-0000-00004E000000}"/>
    <cellStyle name="Comma 4 2" xfId="81" xr:uid="{00000000-0005-0000-0000-00004F000000}"/>
    <cellStyle name="Comma 4 3" xfId="82" xr:uid="{00000000-0005-0000-0000-000050000000}"/>
    <cellStyle name="Comma 4 4" xfId="83" xr:uid="{00000000-0005-0000-0000-000051000000}"/>
    <cellStyle name="Comma 40" xfId="84" xr:uid="{00000000-0005-0000-0000-000052000000}"/>
    <cellStyle name="Comma 5" xfId="85" xr:uid="{00000000-0005-0000-0000-000053000000}"/>
    <cellStyle name="Comma 5 2" xfId="86" xr:uid="{00000000-0005-0000-0000-000054000000}"/>
    <cellStyle name="Comma 5 3" xfId="87" xr:uid="{00000000-0005-0000-0000-000055000000}"/>
    <cellStyle name="Comma 5 4" xfId="88" xr:uid="{00000000-0005-0000-0000-000056000000}"/>
    <cellStyle name="Comma 6" xfId="89" xr:uid="{00000000-0005-0000-0000-000057000000}"/>
    <cellStyle name="Comma 6 2" xfId="90" xr:uid="{00000000-0005-0000-0000-000058000000}"/>
    <cellStyle name="Comma 6 3" xfId="91" xr:uid="{00000000-0005-0000-0000-000059000000}"/>
    <cellStyle name="Comma 7" xfId="92" xr:uid="{00000000-0005-0000-0000-00005A000000}"/>
    <cellStyle name="Comma 7 2" xfId="93" xr:uid="{00000000-0005-0000-0000-00005B000000}"/>
    <cellStyle name="Comma 7 2 2" xfId="94" xr:uid="{00000000-0005-0000-0000-00005C000000}"/>
    <cellStyle name="Comma 8" xfId="95" xr:uid="{00000000-0005-0000-0000-00005D000000}"/>
    <cellStyle name="Comma 9" xfId="96" xr:uid="{00000000-0005-0000-0000-00005E000000}"/>
    <cellStyle name="Comma 9 2" xfId="97" xr:uid="{00000000-0005-0000-0000-00005F000000}"/>
    <cellStyle name="Comma M" xfId="98" xr:uid="{00000000-0005-0000-0000-000060000000}"/>
    <cellStyle name="Comma T" xfId="99" xr:uid="{00000000-0005-0000-0000-000061000000}"/>
    <cellStyle name="comma zerodec" xfId="100" xr:uid="{00000000-0005-0000-0000-000062000000}"/>
    <cellStyle name="Comma0" xfId="101" xr:uid="{00000000-0005-0000-0000-000063000000}"/>
    <cellStyle name="Copied" xfId="102" xr:uid="{00000000-0005-0000-0000-000064000000}"/>
    <cellStyle name="Cover Date" xfId="103" xr:uid="{00000000-0005-0000-0000-000065000000}"/>
    <cellStyle name="Cover Date 2" xfId="104" xr:uid="{00000000-0005-0000-0000-000066000000}"/>
    <cellStyle name="Cover Subtitle" xfId="105" xr:uid="{00000000-0005-0000-0000-000067000000}"/>
    <cellStyle name="Cover Subtitle 2" xfId="106" xr:uid="{00000000-0005-0000-0000-000068000000}"/>
    <cellStyle name="Cover Title" xfId="107" xr:uid="{00000000-0005-0000-0000-000069000000}"/>
    <cellStyle name="Cover Title 2" xfId="108" xr:uid="{00000000-0005-0000-0000-00006A000000}"/>
    <cellStyle name="Currency (hidden)" xfId="109" xr:uid="{00000000-0005-0000-0000-00006B000000}"/>
    <cellStyle name="Currency (hidden) 2" xfId="110" xr:uid="{00000000-0005-0000-0000-00006C000000}"/>
    <cellStyle name="Currency [00]" xfId="111" xr:uid="{00000000-0005-0000-0000-00006D000000}"/>
    <cellStyle name="Currency 2" xfId="112" xr:uid="{00000000-0005-0000-0000-00006E000000}"/>
    <cellStyle name="Currency0" xfId="113" xr:uid="{00000000-0005-0000-0000-00006F000000}"/>
    <cellStyle name="Currency1" xfId="114" xr:uid="{00000000-0005-0000-0000-000070000000}"/>
    <cellStyle name="Custom" xfId="115" xr:uid="{00000000-0005-0000-0000-000071000000}"/>
    <cellStyle name="Date" xfId="116" xr:uid="{00000000-0005-0000-0000-000072000000}"/>
    <cellStyle name="Date Eng" xfId="117" xr:uid="{00000000-0005-0000-0000-000073000000}"/>
    <cellStyle name="Date Short" xfId="118" xr:uid="{00000000-0005-0000-0000-000074000000}"/>
    <cellStyle name="Date_13.Lead_Royal Excellency(RE)" xfId="119" xr:uid="{00000000-0005-0000-0000-000075000000}"/>
    <cellStyle name="Dollar (zero dec)" xfId="120" xr:uid="{00000000-0005-0000-0000-000076000000}"/>
    <cellStyle name="E&amp;Y House" xfId="121" xr:uid="{00000000-0005-0000-0000-000077000000}"/>
    <cellStyle name="E&amp;Y House 2" xfId="122" xr:uid="{00000000-0005-0000-0000-000078000000}"/>
    <cellStyle name="Enter Currency (0)" xfId="123" xr:uid="{00000000-0005-0000-0000-000079000000}"/>
    <cellStyle name="Enter Currency (2)" xfId="124" xr:uid="{00000000-0005-0000-0000-00007A000000}"/>
    <cellStyle name="Enter Units (0)" xfId="125" xr:uid="{00000000-0005-0000-0000-00007B000000}"/>
    <cellStyle name="Enter Units (1)" xfId="126" xr:uid="{00000000-0005-0000-0000-00007C000000}"/>
    <cellStyle name="Enter Units (2)" xfId="127" xr:uid="{00000000-0005-0000-0000-00007D000000}"/>
    <cellStyle name="Entered" xfId="128" xr:uid="{00000000-0005-0000-0000-00007E000000}"/>
    <cellStyle name="Euro" xfId="129" xr:uid="{00000000-0005-0000-0000-00007F000000}"/>
    <cellStyle name="Euro 2" xfId="130" xr:uid="{00000000-0005-0000-0000-000080000000}"/>
    <cellStyle name="Footer SBILogo1" xfId="131" xr:uid="{00000000-0005-0000-0000-000081000000}"/>
    <cellStyle name="Footer SBILogo1 2" xfId="132" xr:uid="{00000000-0005-0000-0000-000082000000}"/>
    <cellStyle name="Footer SBILogo2" xfId="133" xr:uid="{00000000-0005-0000-0000-000083000000}"/>
    <cellStyle name="Footer SBILogo2 2" xfId="134" xr:uid="{00000000-0005-0000-0000-000084000000}"/>
    <cellStyle name="Footnote" xfId="135" xr:uid="{00000000-0005-0000-0000-000085000000}"/>
    <cellStyle name="Footnote 2" xfId="136" xr:uid="{00000000-0005-0000-0000-000086000000}"/>
    <cellStyle name="Footnote Reference" xfId="137" xr:uid="{00000000-0005-0000-0000-000087000000}"/>
    <cellStyle name="Footnote Reference 2" xfId="138" xr:uid="{00000000-0005-0000-0000-000088000000}"/>
    <cellStyle name="Footnote__0_Lead_ KOSE_30.06.05" xfId="139" xr:uid="{00000000-0005-0000-0000-000089000000}"/>
    <cellStyle name="General C" xfId="140" xr:uid="{00000000-0005-0000-0000-00008A000000}"/>
    <cellStyle name="General CA" xfId="141" xr:uid="{00000000-0005-0000-0000-00008B000000}"/>
    <cellStyle name="General Eng" xfId="142" xr:uid="{00000000-0005-0000-0000-00008C000000}"/>
    <cellStyle name="General S" xfId="143" xr:uid="{00000000-0005-0000-0000-00008D000000}"/>
    <cellStyle name="General T" xfId="144" xr:uid="{00000000-0005-0000-0000-00008E000000}"/>
    <cellStyle name="General W" xfId="145" xr:uid="{00000000-0005-0000-0000-00008F000000}"/>
    <cellStyle name="Grey" xfId="146" xr:uid="{00000000-0005-0000-0000-000090000000}"/>
    <cellStyle name="Header" xfId="147" xr:uid="{00000000-0005-0000-0000-000091000000}"/>
    <cellStyle name="Header 2" xfId="148" xr:uid="{00000000-0005-0000-0000-000092000000}"/>
    <cellStyle name="Header Draft Stamp" xfId="149" xr:uid="{00000000-0005-0000-0000-000093000000}"/>
    <cellStyle name="Header Draft Stamp 2" xfId="150" xr:uid="{00000000-0005-0000-0000-000094000000}"/>
    <cellStyle name="Header__0_Lead_ KOSE_30.06.05" xfId="151" xr:uid="{00000000-0005-0000-0000-000095000000}"/>
    <cellStyle name="Header1" xfId="152" xr:uid="{00000000-0005-0000-0000-000096000000}"/>
    <cellStyle name="Header2" xfId="153" xr:uid="{00000000-0005-0000-0000-000097000000}"/>
    <cellStyle name="Heading 1 2" xfId="154" xr:uid="{00000000-0005-0000-0000-000098000000}"/>
    <cellStyle name="Heading 1 3" xfId="155" xr:uid="{00000000-0005-0000-0000-000099000000}"/>
    <cellStyle name="Heading 1 Above" xfId="156" xr:uid="{00000000-0005-0000-0000-00009A000000}"/>
    <cellStyle name="Heading 1 Above 2" xfId="157" xr:uid="{00000000-0005-0000-0000-00009B000000}"/>
    <cellStyle name="Heading 1+" xfId="158" xr:uid="{00000000-0005-0000-0000-00009C000000}"/>
    <cellStyle name="Heading 1+ 2" xfId="159" xr:uid="{00000000-0005-0000-0000-00009D000000}"/>
    <cellStyle name="Heading 2 2" xfId="160" xr:uid="{00000000-0005-0000-0000-00009E000000}"/>
    <cellStyle name="Heading 2 3" xfId="161" xr:uid="{00000000-0005-0000-0000-00009F000000}"/>
    <cellStyle name="Heading 2 Below" xfId="162" xr:uid="{00000000-0005-0000-0000-0000A0000000}"/>
    <cellStyle name="Heading 2+" xfId="163" xr:uid="{00000000-0005-0000-0000-0000A1000000}"/>
    <cellStyle name="Heading 2+ 2" xfId="164" xr:uid="{00000000-0005-0000-0000-0000A2000000}"/>
    <cellStyle name="Heading 3 2" xfId="165" xr:uid="{00000000-0005-0000-0000-0000A3000000}"/>
    <cellStyle name="Heading 3 3" xfId="166" xr:uid="{00000000-0005-0000-0000-0000A4000000}"/>
    <cellStyle name="Heading 3+" xfId="167" xr:uid="{00000000-0005-0000-0000-0000A5000000}"/>
    <cellStyle name="Heading 3+ 2" xfId="168" xr:uid="{00000000-0005-0000-0000-0000A6000000}"/>
    <cellStyle name="HEADING, MAJOR" xfId="169" xr:uid="{00000000-0005-0000-0000-0000A7000000}"/>
    <cellStyle name="HEADING, MINOR" xfId="170" xr:uid="{00000000-0005-0000-0000-0000A8000000}"/>
    <cellStyle name="HEADING, RIGHT" xfId="171" xr:uid="{00000000-0005-0000-0000-0000A9000000}"/>
    <cellStyle name="HEADING,MAJOR" xfId="172" xr:uid="{00000000-0005-0000-0000-0000AA000000}"/>
    <cellStyle name="Hidden" xfId="173" xr:uid="{00000000-0005-0000-0000-0000AB000000}"/>
    <cellStyle name="Input [yellow]" xfId="174" xr:uid="{00000000-0005-0000-0000-0000AC000000}"/>
    <cellStyle name="Link Currency (0)" xfId="175" xr:uid="{00000000-0005-0000-0000-0000AD000000}"/>
    <cellStyle name="Link Currency (2)" xfId="176" xr:uid="{00000000-0005-0000-0000-0000AE000000}"/>
    <cellStyle name="Link Units (0)" xfId="177" xr:uid="{00000000-0005-0000-0000-0000AF000000}"/>
    <cellStyle name="Link Units (1)" xfId="178" xr:uid="{00000000-0005-0000-0000-0000B0000000}"/>
    <cellStyle name="Link Units (2)" xfId="179" xr:uid="{00000000-0005-0000-0000-0000B1000000}"/>
    <cellStyle name="Milliers [0]_AR1194" xfId="180" xr:uid="{00000000-0005-0000-0000-0000B2000000}"/>
    <cellStyle name="Milliers_AR1194" xfId="181" xr:uid="{00000000-0005-0000-0000-0000B3000000}"/>
    <cellStyle name="Mon?taire [0]_AR1194" xfId="182" xr:uid="{00000000-0005-0000-0000-0000B4000000}"/>
    <cellStyle name="Mon?taire_AR1194" xfId="183" xr:uid="{00000000-0005-0000-0000-0000B5000000}"/>
    <cellStyle name="Mon้taire [0]_AR1194" xfId="184" xr:uid="{00000000-0005-0000-0000-0000B6000000}"/>
    <cellStyle name="Mon้taire_AR1194" xfId="185" xr:uid="{00000000-0005-0000-0000-0000B7000000}"/>
    <cellStyle name="Month Year" xfId="186" xr:uid="{00000000-0005-0000-0000-0000B8000000}"/>
    <cellStyle name="Month Year F" xfId="187" xr:uid="{00000000-0005-0000-0000-0000B9000000}"/>
    <cellStyle name="Month Year S" xfId="188" xr:uid="{00000000-0005-0000-0000-0000BA000000}"/>
    <cellStyle name="Month Year T" xfId="189" xr:uid="{00000000-0005-0000-0000-0000BB000000}"/>
    <cellStyle name="MS_COL_STYLE" xfId="190" xr:uid="{00000000-0005-0000-0000-0000BC000000}"/>
    <cellStyle name="NavStyleDefault" xfId="191" xr:uid="{00000000-0005-0000-0000-0000BD000000}"/>
    <cellStyle name="no dec" xfId="192" xr:uid="{00000000-0005-0000-0000-0000BE000000}"/>
    <cellStyle name="Normal" xfId="0" builtinId="0"/>
    <cellStyle name="Normal - Style1" xfId="193" xr:uid="{00000000-0005-0000-0000-0000C0000000}"/>
    <cellStyle name="Normal [-]" xfId="194" xr:uid="{00000000-0005-0000-0000-0000C1000000}"/>
    <cellStyle name="Normal [0]" xfId="195" xr:uid="{00000000-0005-0000-0000-0000C2000000}"/>
    <cellStyle name="Normal 10" xfId="196" xr:uid="{00000000-0005-0000-0000-0000C3000000}"/>
    <cellStyle name="Normal 11" xfId="197" xr:uid="{00000000-0005-0000-0000-0000C4000000}"/>
    <cellStyle name="Normal 12" xfId="198" xr:uid="{00000000-0005-0000-0000-0000C5000000}"/>
    <cellStyle name="Normal 13" xfId="199" xr:uid="{00000000-0005-0000-0000-0000C6000000}"/>
    <cellStyle name="Normal 13 2" xfId="200" xr:uid="{00000000-0005-0000-0000-0000C7000000}"/>
    <cellStyle name="Normal 14" xfId="201" xr:uid="{00000000-0005-0000-0000-0000C8000000}"/>
    <cellStyle name="Normal 14 2" xfId="202" xr:uid="{00000000-0005-0000-0000-0000C9000000}"/>
    <cellStyle name="Normal 15" xfId="203" xr:uid="{00000000-0005-0000-0000-0000CA000000}"/>
    <cellStyle name="Normal 16" xfId="204" xr:uid="{00000000-0005-0000-0000-0000CB000000}"/>
    <cellStyle name="Normal 17" xfId="205" xr:uid="{00000000-0005-0000-0000-0000CC000000}"/>
    <cellStyle name="Normal 18" xfId="206" xr:uid="{00000000-0005-0000-0000-0000CD000000}"/>
    <cellStyle name="Normal 19" xfId="207" xr:uid="{00000000-0005-0000-0000-0000CE000000}"/>
    <cellStyle name="Normal 2" xfId="3" xr:uid="{00000000-0005-0000-0000-0000CF000000}"/>
    <cellStyle name="Normal 2 2" xfId="208" xr:uid="{00000000-0005-0000-0000-0000D0000000}"/>
    <cellStyle name="Normal 2 3" xfId="209" xr:uid="{00000000-0005-0000-0000-0000D1000000}"/>
    <cellStyle name="Normal 2 4" xfId="210" xr:uid="{00000000-0005-0000-0000-0000D2000000}"/>
    <cellStyle name="Normal 2 5" xfId="211" xr:uid="{00000000-0005-0000-0000-0000D3000000}"/>
    <cellStyle name="Normal 2 6" xfId="212" xr:uid="{00000000-0005-0000-0000-0000D4000000}"/>
    <cellStyle name="Normal 20" xfId="213" xr:uid="{00000000-0005-0000-0000-0000D5000000}"/>
    <cellStyle name="Normal 21" xfId="214" xr:uid="{00000000-0005-0000-0000-0000D6000000}"/>
    <cellStyle name="Normal 22" xfId="215" xr:uid="{00000000-0005-0000-0000-0000D7000000}"/>
    <cellStyle name="Normal 23" xfId="216" xr:uid="{00000000-0005-0000-0000-0000D8000000}"/>
    <cellStyle name="Normal 24" xfId="217" xr:uid="{00000000-0005-0000-0000-0000D9000000}"/>
    <cellStyle name="Normal 25" xfId="218" xr:uid="{00000000-0005-0000-0000-0000DA000000}"/>
    <cellStyle name="Normal 26" xfId="219" xr:uid="{00000000-0005-0000-0000-0000DB000000}"/>
    <cellStyle name="Normal 27" xfId="220" xr:uid="{00000000-0005-0000-0000-0000DC000000}"/>
    <cellStyle name="Normal 28" xfId="221" xr:uid="{00000000-0005-0000-0000-0000DD000000}"/>
    <cellStyle name="Normal 29" xfId="222" xr:uid="{00000000-0005-0000-0000-0000DE000000}"/>
    <cellStyle name="Normal 3" xfId="2" xr:uid="{00000000-0005-0000-0000-0000DF000000}"/>
    <cellStyle name="Normal 3 2" xfId="223" xr:uid="{00000000-0005-0000-0000-0000E0000000}"/>
    <cellStyle name="Normal 3 3" xfId="224" xr:uid="{00000000-0005-0000-0000-0000E1000000}"/>
    <cellStyle name="Normal 30" xfId="225" xr:uid="{00000000-0005-0000-0000-0000E2000000}"/>
    <cellStyle name="Normal 31" xfId="226" xr:uid="{00000000-0005-0000-0000-0000E3000000}"/>
    <cellStyle name="Normal 32" xfId="227" xr:uid="{00000000-0005-0000-0000-0000E4000000}"/>
    <cellStyle name="Normal 33" xfId="228" xr:uid="{00000000-0005-0000-0000-0000E5000000}"/>
    <cellStyle name="Normal 34" xfId="229" xr:uid="{00000000-0005-0000-0000-0000E6000000}"/>
    <cellStyle name="Normal 35" xfId="230" xr:uid="{00000000-0005-0000-0000-0000E7000000}"/>
    <cellStyle name="Normal 36" xfId="231" xr:uid="{00000000-0005-0000-0000-0000E8000000}"/>
    <cellStyle name="Normal 37" xfId="232" xr:uid="{00000000-0005-0000-0000-0000E9000000}"/>
    <cellStyle name="Normal 38" xfId="233" xr:uid="{00000000-0005-0000-0000-0000EA000000}"/>
    <cellStyle name="Normal 39" xfId="234" xr:uid="{00000000-0005-0000-0000-0000EB000000}"/>
    <cellStyle name="Normal 4" xfId="4" xr:uid="{00000000-0005-0000-0000-0000EC000000}"/>
    <cellStyle name="Normal 4 2" xfId="235" xr:uid="{00000000-0005-0000-0000-0000ED000000}"/>
    <cellStyle name="Normal 4 3" xfId="236" xr:uid="{00000000-0005-0000-0000-0000EE000000}"/>
    <cellStyle name="Normal 40" xfId="237" xr:uid="{00000000-0005-0000-0000-0000EF000000}"/>
    <cellStyle name="Normal 41" xfId="238" xr:uid="{00000000-0005-0000-0000-0000F0000000}"/>
    <cellStyle name="Normal 42" xfId="239" xr:uid="{00000000-0005-0000-0000-0000F1000000}"/>
    <cellStyle name="Normal 43" xfId="240" xr:uid="{00000000-0005-0000-0000-0000F2000000}"/>
    <cellStyle name="Normal 44" xfId="241" xr:uid="{00000000-0005-0000-0000-0000F3000000}"/>
    <cellStyle name="Normal 45" xfId="242" xr:uid="{00000000-0005-0000-0000-0000F4000000}"/>
    <cellStyle name="Normal 46" xfId="243" xr:uid="{00000000-0005-0000-0000-0000F5000000}"/>
    <cellStyle name="Normal 47" xfId="244" xr:uid="{00000000-0005-0000-0000-0000F6000000}"/>
    <cellStyle name="Normal 48" xfId="245" xr:uid="{00000000-0005-0000-0000-0000F7000000}"/>
    <cellStyle name="Normal 5" xfId="246" xr:uid="{00000000-0005-0000-0000-0000F8000000}"/>
    <cellStyle name="Normal 5 2" xfId="247" xr:uid="{00000000-0005-0000-0000-0000F9000000}"/>
    <cellStyle name="Normal 5 3" xfId="248" xr:uid="{00000000-0005-0000-0000-0000FA000000}"/>
    <cellStyle name="Normal 5 4" xfId="249" xr:uid="{00000000-0005-0000-0000-0000FB000000}"/>
    <cellStyle name="Normal 5 5" xfId="250" xr:uid="{00000000-0005-0000-0000-0000FC000000}"/>
    <cellStyle name="Normal 6" xfId="251" xr:uid="{00000000-0005-0000-0000-0000FD000000}"/>
    <cellStyle name="Normal 6 2" xfId="252" xr:uid="{00000000-0005-0000-0000-0000FE000000}"/>
    <cellStyle name="Normal 6 3" xfId="253" xr:uid="{00000000-0005-0000-0000-0000FF000000}"/>
    <cellStyle name="Normal 7" xfId="254" xr:uid="{00000000-0005-0000-0000-000000010000}"/>
    <cellStyle name="Normal 7 2" xfId="255" xr:uid="{00000000-0005-0000-0000-000001010000}"/>
    <cellStyle name="Normal 7 3" xfId="256" xr:uid="{00000000-0005-0000-0000-000002010000}"/>
    <cellStyle name="Normal 7 3 2" xfId="257" xr:uid="{00000000-0005-0000-0000-000003010000}"/>
    <cellStyle name="Normal 7 4" xfId="258" xr:uid="{00000000-0005-0000-0000-000004010000}"/>
    <cellStyle name="Normal 7 5" xfId="259" xr:uid="{00000000-0005-0000-0000-000005010000}"/>
    <cellStyle name="Normal 8" xfId="260" xr:uid="{00000000-0005-0000-0000-000006010000}"/>
    <cellStyle name="Normal 9" xfId="261" xr:uid="{00000000-0005-0000-0000-000007010000}"/>
    <cellStyle name="Normal M" xfId="262" xr:uid="{00000000-0005-0000-0000-000008010000}"/>
    <cellStyle name="Normal T" xfId="263" xr:uid="{00000000-0005-0000-0000-000009010000}"/>
    <cellStyle name="Normal W" xfId="264" xr:uid="{00000000-0005-0000-0000-00000A010000}"/>
    <cellStyle name="Normal_BS - E" xfId="1" xr:uid="{00000000-0005-0000-0000-00000B010000}"/>
    <cellStyle name="NormalGB" xfId="265" xr:uid="{00000000-0005-0000-0000-00000C010000}"/>
    <cellStyle name="NormalGB 2" xfId="266" xr:uid="{00000000-0005-0000-0000-00000D010000}"/>
    <cellStyle name="NormalGB 3" xfId="267" xr:uid="{00000000-0005-0000-0000-00000E010000}"/>
    <cellStyle name="Page Number" xfId="268" xr:uid="{00000000-0005-0000-0000-00000F010000}"/>
    <cellStyle name="Page Number 2" xfId="269" xr:uid="{00000000-0005-0000-0000-000010010000}"/>
    <cellStyle name="Percent (0%)" xfId="270" xr:uid="{00000000-0005-0000-0000-000011010000}"/>
    <cellStyle name="Percent (0%) 2" xfId="271" xr:uid="{00000000-0005-0000-0000-000012010000}"/>
    <cellStyle name="Percent (0.0%)" xfId="272" xr:uid="{00000000-0005-0000-0000-000013010000}"/>
    <cellStyle name="Percent (0.0%) 2" xfId="273" xr:uid="{00000000-0005-0000-0000-000014010000}"/>
    <cellStyle name="Percent (0.00%)" xfId="274" xr:uid="{00000000-0005-0000-0000-000015010000}"/>
    <cellStyle name="Percent (0.00%) 2" xfId="275" xr:uid="{00000000-0005-0000-0000-000016010000}"/>
    <cellStyle name="Percent [0]" xfId="276" xr:uid="{00000000-0005-0000-0000-000017010000}"/>
    <cellStyle name="Percent [00]" xfId="277" xr:uid="{00000000-0005-0000-0000-000018010000}"/>
    <cellStyle name="Percent [2]" xfId="278" xr:uid="{00000000-0005-0000-0000-000019010000}"/>
    <cellStyle name="Percent 10" xfId="279" xr:uid="{00000000-0005-0000-0000-00001A010000}"/>
    <cellStyle name="Percent 11" xfId="280" xr:uid="{00000000-0005-0000-0000-00001B010000}"/>
    <cellStyle name="Percent 12" xfId="281" xr:uid="{00000000-0005-0000-0000-00001C010000}"/>
    <cellStyle name="Percent 13" xfId="282" xr:uid="{00000000-0005-0000-0000-00001D010000}"/>
    <cellStyle name="Percent 14" xfId="283" xr:uid="{00000000-0005-0000-0000-00001E010000}"/>
    <cellStyle name="Percent 15" xfId="284" xr:uid="{00000000-0005-0000-0000-00001F010000}"/>
    <cellStyle name="Percent 16" xfId="285" xr:uid="{00000000-0005-0000-0000-000020010000}"/>
    <cellStyle name="Percent 17" xfId="286" xr:uid="{00000000-0005-0000-0000-000021010000}"/>
    <cellStyle name="Percent 18" xfId="287" xr:uid="{00000000-0005-0000-0000-000022010000}"/>
    <cellStyle name="Percent 19" xfId="288" xr:uid="{00000000-0005-0000-0000-000023010000}"/>
    <cellStyle name="Percent 2" xfId="289" xr:uid="{00000000-0005-0000-0000-000024010000}"/>
    <cellStyle name="Percent 2 2" xfId="290" xr:uid="{00000000-0005-0000-0000-000025010000}"/>
    <cellStyle name="Percent 2 3" xfId="291" xr:uid="{00000000-0005-0000-0000-000026010000}"/>
    <cellStyle name="Percent 20" xfId="292" xr:uid="{00000000-0005-0000-0000-000027010000}"/>
    <cellStyle name="Percent 21" xfId="293" xr:uid="{00000000-0005-0000-0000-000028010000}"/>
    <cellStyle name="Percent 22" xfId="294" xr:uid="{00000000-0005-0000-0000-000029010000}"/>
    <cellStyle name="Percent 23" xfId="295" xr:uid="{00000000-0005-0000-0000-00002A010000}"/>
    <cellStyle name="Percent 24" xfId="296" xr:uid="{00000000-0005-0000-0000-00002B010000}"/>
    <cellStyle name="Percent 25" xfId="297" xr:uid="{00000000-0005-0000-0000-00002C010000}"/>
    <cellStyle name="Percent 26" xfId="298" xr:uid="{00000000-0005-0000-0000-00002D010000}"/>
    <cellStyle name="Percent 27" xfId="299" xr:uid="{00000000-0005-0000-0000-00002E010000}"/>
    <cellStyle name="Percent 28" xfId="300" xr:uid="{00000000-0005-0000-0000-00002F010000}"/>
    <cellStyle name="Percent 3" xfId="301" xr:uid="{00000000-0005-0000-0000-000030010000}"/>
    <cellStyle name="Percent 3 2" xfId="302" xr:uid="{00000000-0005-0000-0000-000031010000}"/>
    <cellStyle name="Percent 4" xfId="303" xr:uid="{00000000-0005-0000-0000-000032010000}"/>
    <cellStyle name="Percent 4 2" xfId="304" xr:uid="{00000000-0005-0000-0000-000033010000}"/>
    <cellStyle name="Percent 5" xfId="305" xr:uid="{00000000-0005-0000-0000-000034010000}"/>
    <cellStyle name="Percent 5 2" xfId="306" xr:uid="{00000000-0005-0000-0000-000035010000}"/>
    <cellStyle name="Percent 6" xfId="307" xr:uid="{00000000-0005-0000-0000-000036010000}"/>
    <cellStyle name="Percent 7" xfId="308" xr:uid="{00000000-0005-0000-0000-000037010000}"/>
    <cellStyle name="Percent 8" xfId="309" xr:uid="{00000000-0005-0000-0000-000038010000}"/>
    <cellStyle name="Percent 9" xfId="310" xr:uid="{00000000-0005-0000-0000-000039010000}"/>
    <cellStyle name="PERCENTAGE" xfId="311" xr:uid="{00000000-0005-0000-0000-00003A010000}"/>
    <cellStyle name="PrePop Currency (0)" xfId="312" xr:uid="{00000000-0005-0000-0000-00003B010000}"/>
    <cellStyle name="PrePop Currency (2)" xfId="313" xr:uid="{00000000-0005-0000-0000-00003C010000}"/>
    <cellStyle name="PrePop Units (0)" xfId="314" xr:uid="{00000000-0005-0000-0000-00003D010000}"/>
    <cellStyle name="PrePop Units (1)" xfId="315" xr:uid="{00000000-0005-0000-0000-00003E010000}"/>
    <cellStyle name="PrePop Units (2)" xfId="316" xr:uid="{00000000-0005-0000-0000-00003F010000}"/>
    <cellStyle name="pwstyle" xfId="317" xr:uid="{00000000-0005-0000-0000-000040010000}"/>
    <cellStyle name="Quantity" xfId="318" xr:uid="{00000000-0005-0000-0000-000041010000}"/>
    <cellStyle name="RevList" xfId="319" xr:uid="{00000000-0005-0000-0000-000042010000}"/>
    <cellStyle name="Salomon Logo" xfId="320" xr:uid="{00000000-0005-0000-0000-000043010000}"/>
    <cellStyle name="Salomon Logo 2" xfId="321" xr:uid="{00000000-0005-0000-0000-000044010000}"/>
    <cellStyle name="SAPBEXaggData" xfId="322" xr:uid="{00000000-0005-0000-0000-000045010000}"/>
    <cellStyle name="SAPBEXaggDataEmph" xfId="323" xr:uid="{00000000-0005-0000-0000-000046010000}"/>
    <cellStyle name="SAPBEXaggItem" xfId="324" xr:uid="{00000000-0005-0000-0000-000047010000}"/>
    <cellStyle name="SAPBEXaggItemX" xfId="325" xr:uid="{00000000-0005-0000-0000-000048010000}"/>
    <cellStyle name="SAPBEXchaText" xfId="326" xr:uid="{00000000-0005-0000-0000-000049010000}"/>
    <cellStyle name="SAPBEXexcBad7" xfId="327" xr:uid="{00000000-0005-0000-0000-00004A010000}"/>
    <cellStyle name="SAPBEXexcBad8" xfId="328" xr:uid="{00000000-0005-0000-0000-00004B010000}"/>
    <cellStyle name="SAPBEXexcBad9" xfId="329" xr:uid="{00000000-0005-0000-0000-00004C010000}"/>
    <cellStyle name="SAPBEXexcCritical4" xfId="330" xr:uid="{00000000-0005-0000-0000-00004D010000}"/>
    <cellStyle name="SAPBEXexcCritical5" xfId="331" xr:uid="{00000000-0005-0000-0000-00004E010000}"/>
    <cellStyle name="SAPBEXexcCritical6" xfId="332" xr:uid="{00000000-0005-0000-0000-00004F010000}"/>
    <cellStyle name="SAPBEXexcGood1" xfId="333" xr:uid="{00000000-0005-0000-0000-000050010000}"/>
    <cellStyle name="SAPBEXexcGood2" xfId="334" xr:uid="{00000000-0005-0000-0000-000051010000}"/>
    <cellStyle name="SAPBEXexcGood3" xfId="335" xr:uid="{00000000-0005-0000-0000-000052010000}"/>
    <cellStyle name="SAPBEXfilterDrill" xfId="336" xr:uid="{00000000-0005-0000-0000-000053010000}"/>
    <cellStyle name="SAPBEXfilterItem" xfId="337" xr:uid="{00000000-0005-0000-0000-000054010000}"/>
    <cellStyle name="SAPBEXfilterText" xfId="338" xr:uid="{00000000-0005-0000-0000-000055010000}"/>
    <cellStyle name="SAPBEXformats" xfId="339" xr:uid="{00000000-0005-0000-0000-000056010000}"/>
    <cellStyle name="SAPBEXheaderItem" xfId="340" xr:uid="{00000000-0005-0000-0000-000057010000}"/>
    <cellStyle name="SAPBEXheaderText" xfId="341" xr:uid="{00000000-0005-0000-0000-000058010000}"/>
    <cellStyle name="SAPBEXHLevel0" xfId="342" xr:uid="{00000000-0005-0000-0000-000059010000}"/>
    <cellStyle name="SAPBEXHLevel0X" xfId="343" xr:uid="{00000000-0005-0000-0000-00005A010000}"/>
    <cellStyle name="SAPBEXHLevel1" xfId="344" xr:uid="{00000000-0005-0000-0000-00005B010000}"/>
    <cellStyle name="SAPBEXHLevel1X" xfId="345" xr:uid="{00000000-0005-0000-0000-00005C010000}"/>
    <cellStyle name="SAPBEXHLevel2" xfId="346" xr:uid="{00000000-0005-0000-0000-00005D010000}"/>
    <cellStyle name="SAPBEXHLevel2X" xfId="347" xr:uid="{00000000-0005-0000-0000-00005E010000}"/>
    <cellStyle name="SAPBEXHLevel3" xfId="348" xr:uid="{00000000-0005-0000-0000-00005F010000}"/>
    <cellStyle name="SAPBEXHLevel3X" xfId="349" xr:uid="{00000000-0005-0000-0000-000060010000}"/>
    <cellStyle name="SAPBEXresData" xfId="350" xr:uid="{00000000-0005-0000-0000-000061010000}"/>
    <cellStyle name="SAPBEXresDataEmph" xfId="351" xr:uid="{00000000-0005-0000-0000-000062010000}"/>
    <cellStyle name="SAPBEXresItem" xfId="352" xr:uid="{00000000-0005-0000-0000-000063010000}"/>
    <cellStyle name="SAPBEXresItemX" xfId="353" xr:uid="{00000000-0005-0000-0000-000064010000}"/>
    <cellStyle name="SAPBEXstdData" xfId="354" xr:uid="{00000000-0005-0000-0000-000065010000}"/>
    <cellStyle name="SAPBEXstdDataEmph" xfId="355" xr:uid="{00000000-0005-0000-0000-000066010000}"/>
    <cellStyle name="SAPBEXstdItem" xfId="356" xr:uid="{00000000-0005-0000-0000-000067010000}"/>
    <cellStyle name="SAPBEXstdItemX" xfId="357" xr:uid="{00000000-0005-0000-0000-000068010000}"/>
    <cellStyle name="SAPBEXtitle" xfId="358" xr:uid="{00000000-0005-0000-0000-000069010000}"/>
    <cellStyle name="SAPBEXundefined" xfId="359" xr:uid="{00000000-0005-0000-0000-00006A010000}"/>
    <cellStyle name="section head" xfId="360" xr:uid="{00000000-0005-0000-0000-00006B010000}"/>
    <cellStyle name="SS Col Hdr" xfId="361" xr:uid="{00000000-0005-0000-0000-00006C010000}"/>
    <cellStyle name="SS Dim 1 Blank" xfId="362" xr:uid="{00000000-0005-0000-0000-00006D010000}"/>
    <cellStyle name="SS Dim 1 Title" xfId="363" xr:uid="{00000000-0005-0000-0000-00006E010000}"/>
    <cellStyle name="SS Dim 1 Value" xfId="364" xr:uid="{00000000-0005-0000-0000-00006F010000}"/>
    <cellStyle name="SS Dim 2 Blank" xfId="365" xr:uid="{00000000-0005-0000-0000-000070010000}"/>
    <cellStyle name="SS Dim 2 Title" xfId="366" xr:uid="{00000000-0005-0000-0000-000071010000}"/>
    <cellStyle name="SS Dim 2 Value" xfId="367" xr:uid="{00000000-0005-0000-0000-000072010000}"/>
    <cellStyle name="SS Dim 3 Blank" xfId="368" xr:uid="{00000000-0005-0000-0000-000073010000}"/>
    <cellStyle name="SS Dim 3 Title" xfId="369" xr:uid="{00000000-0005-0000-0000-000074010000}"/>
    <cellStyle name="SS Dim 3 Value" xfId="370" xr:uid="{00000000-0005-0000-0000-000075010000}"/>
    <cellStyle name="SS Dim 4 Blank" xfId="371" xr:uid="{00000000-0005-0000-0000-000076010000}"/>
    <cellStyle name="SS Dim 4 Title" xfId="372" xr:uid="{00000000-0005-0000-0000-000077010000}"/>
    <cellStyle name="SS Dim 4 Value" xfId="373" xr:uid="{00000000-0005-0000-0000-000078010000}"/>
    <cellStyle name="SS Dim 5 Blank" xfId="374" xr:uid="{00000000-0005-0000-0000-000079010000}"/>
    <cellStyle name="SS Dim 5 Title" xfId="375" xr:uid="{00000000-0005-0000-0000-00007A010000}"/>
    <cellStyle name="SS Dim 5 Value" xfId="376" xr:uid="{00000000-0005-0000-0000-00007B010000}"/>
    <cellStyle name="SS Other Measure" xfId="377" xr:uid="{00000000-0005-0000-0000-00007C010000}"/>
    <cellStyle name="SS Sum Measure" xfId="378" xr:uid="{00000000-0005-0000-0000-00007D010000}"/>
    <cellStyle name="SS Unbound Dim" xfId="379" xr:uid="{00000000-0005-0000-0000-00007E010000}"/>
    <cellStyle name="SS WAvg Measure" xfId="380" xr:uid="{00000000-0005-0000-0000-00007F010000}"/>
    <cellStyle name="Standard_BS14" xfId="381" xr:uid="{00000000-0005-0000-0000-000080010000}"/>
    <cellStyle name="Style 1" xfId="382" xr:uid="{00000000-0005-0000-0000-000081010000}"/>
    <cellStyle name="Subtotal" xfId="383" xr:uid="{00000000-0005-0000-0000-000082010000}"/>
    <cellStyle name="Table Head" xfId="384" xr:uid="{00000000-0005-0000-0000-000083010000}"/>
    <cellStyle name="Table Head 2" xfId="385" xr:uid="{00000000-0005-0000-0000-000084010000}"/>
    <cellStyle name="Table Source" xfId="386" xr:uid="{00000000-0005-0000-0000-000085010000}"/>
    <cellStyle name="Table Source 2" xfId="387" xr:uid="{00000000-0005-0000-0000-000086010000}"/>
    <cellStyle name="Table Text" xfId="388" xr:uid="{00000000-0005-0000-0000-000087010000}"/>
    <cellStyle name="Table Title" xfId="389" xr:uid="{00000000-0005-0000-0000-000088010000}"/>
    <cellStyle name="Table Title 2" xfId="390" xr:uid="{00000000-0005-0000-0000-000089010000}"/>
    <cellStyle name="Table Units" xfId="391" xr:uid="{00000000-0005-0000-0000-00008A010000}"/>
    <cellStyle name="Table Units 2" xfId="392" xr:uid="{00000000-0005-0000-0000-00008B010000}"/>
    <cellStyle name="Text" xfId="393" xr:uid="{00000000-0005-0000-0000-00008C010000}"/>
    <cellStyle name="Text 1" xfId="394" xr:uid="{00000000-0005-0000-0000-00008D010000}"/>
    <cellStyle name="Text 1 2" xfId="395" xr:uid="{00000000-0005-0000-0000-00008E010000}"/>
    <cellStyle name="Text 2" xfId="396" xr:uid="{00000000-0005-0000-0000-00008F010000}"/>
    <cellStyle name="Text 2 2" xfId="397" xr:uid="{00000000-0005-0000-0000-000090010000}"/>
    <cellStyle name="Text Head 1" xfId="398" xr:uid="{00000000-0005-0000-0000-000091010000}"/>
    <cellStyle name="Text Head 1 2" xfId="399" xr:uid="{00000000-0005-0000-0000-000092010000}"/>
    <cellStyle name="Text Head 2" xfId="400" xr:uid="{00000000-0005-0000-0000-000093010000}"/>
    <cellStyle name="Text Head 2 2" xfId="401" xr:uid="{00000000-0005-0000-0000-000094010000}"/>
    <cellStyle name="Text Indent 1" xfId="402" xr:uid="{00000000-0005-0000-0000-000095010000}"/>
    <cellStyle name="Text Indent 1 2" xfId="403" xr:uid="{00000000-0005-0000-0000-000096010000}"/>
    <cellStyle name="Text Indent 2" xfId="404" xr:uid="{00000000-0005-0000-0000-000097010000}"/>
    <cellStyle name="Text Indent 2 2" xfId="405" xr:uid="{00000000-0005-0000-0000-000098010000}"/>
    <cellStyle name="Text Indent A" xfId="406" xr:uid="{00000000-0005-0000-0000-000099010000}"/>
    <cellStyle name="Text Indent B" xfId="407" xr:uid="{00000000-0005-0000-0000-00009A010000}"/>
    <cellStyle name="Text Indent C" xfId="408" xr:uid="{00000000-0005-0000-0000-00009B010000}"/>
    <cellStyle name="Text_C049_2007_YE_K new" xfId="409" xr:uid="{00000000-0005-0000-0000-00009C010000}"/>
    <cellStyle name="Tickmark" xfId="410" xr:uid="{00000000-0005-0000-0000-00009D010000}"/>
    <cellStyle name="TOC 1" xfId="411" xr:uid="{00000000-0005-0000-0000-00009E010000}"/>
    <cellStyle name="TOC 1 2" xfId="412" xr:uid="{00000000-0005-0000-0000-00009F010000}"/>
    <cellStyle name="TOC 2" xfId="413" xr:uid="{00000000-0005-0000-0000-0000A0010000}"/>
    <cellStyle name="TOC 2 2" xfId="414" xr:uid="{00000000-0005-0000-0000-0000A1010000}"/>
    <cellStyle name="UR" xfId="415" xr:uid="{00000000-0005-0000-0000-0000A2010000}"/>
    <cellStyle name="เครื่องหมายจุลภาค [0]" xfId="416" xr:uid="{00000000-0005-0000-0000-0000A3010000}"/>
    <cellStyle name="เครื่องหมายจุลภาค_001K-1,2,3" xfId="417" xr:uid="{00000000-0005-0000-0000-0000A4010000}"/>
    <cellStyle name="เครื่องหมายสกุลเงิน [0]" xfId="418" xr:uid="{00000000-0005-0000-0000-0000A5010000}"/>
    <cellStyle name="เครื่องหมายสกุลเงิน_1CONT" xfId="419" xr:uid="{00000000-0005-0000-0000-0000A6010000}"/>
    <cellStyle name="เชื่อมโยงหลายมิติ" xfId="420" xr:uid="{00000000-0005-0000-0000-0000A7010000}"/>
    <cellStyle name="เชื่อมโยงหลายมิติ 2" xfId="421" xr:uid="{00000000-0005-0000-0000-0000A8010000}"/>
    <cellStyle name="ค@ฏ๋_1111D2111DQ2" xfId="422" xr:uid="{00000000-0005-0000-0000-0000A9010000}"/>
    <cellStyle name="คdคภฆ์[0]_1111D2111DQ2" xfId="423" xr:uid="{00000000-0005-0000-0000-0000AA010000}"/>
    <cellStyle name="คdคภฆ์_1111D2111DQ1" xfId="424" xr:uid="{00000000-0005-0000-0000-0000AB010000}"/>
    <cellStyle name="ณfน๔ [0]_Book1" xfId="425" xr:uid="{00000000-0005-0000-0000-0000AC010000}"/>
    <cellStyle name="ณfน๔_Book1" xfId="426" xr:uid="{00000000-0005-0000-0000-0000AD010000}"/>
    <cellStyle name="ตามการเชื่อมโยงหลายมิติ" xfId="427" xr:uid="{00000000-0005-0000-0000-0000AE010000}"/>
    <cellStyle name="ตามการเชื่อมโยงหลายมิติ 2" xfId="428" xr:uid="{00000000-0005-0000-0000-0000AF010000}"/>
    <cellStyle name="น้บะภฒ_95" xfId="429" xr:uid="{00000000-0005-0000-0000-0000B0010000}"/>
    <cellStyle name="ปกติ_(S) Commitment Q1'04" xfId="430" xr:uid="{00000000-0005-0000-0000-0000B1010000}"/>
    <cellStyle name="ฤธถ [0]_95" xfId="431" xr:uid="{00000000-0005-0000-0000-0000B2010000}"/>
    <cellStyle name="ฤธถ_95" xfId="432" xr:uid="{00000000-0005-0000-0000-0000B3010000}"/>
    <cellStyle name="ล๋ศญ [0]_95" xfId="433" xr:uid="{00000000-0005-0000-0000-0000B4010000}"/>
    <cellStyle name="ล๋ศญ_95" xfId="434" xr:uid="{00000000-0005-0000-0000-0000B5010000}"/>
    <cellStyle name="วฅมุ_4ฟ๙ฝวภ๛" xfId="435" xr:uid="{00000000-0005-0000-0000-0000B6010000}"/>
    <cellStyle name="_x001d_๐9_x000c_$_x0009__x000d__x0017_U_x0001_๘_x0004_–_x0006__x0007__x0001__x0001_" xfId="436" xr:uid="{00000000-0005-0000-0000-0000B7010000}"/>
    <cellStyle name="一般_Book1" xfId="437" xr:uid="{00000000-0005-0000-0000-0000B8010000}"/>
    <cellStyle name="千位分隔_IPE(T) 2003'12 J" xfId="438" xr:uid="{00000000-0005-0000-0000-0000B9010000}"/>
    <cellStyle name="千分位_IPE(T) 2002 E1" xfId="439" xr:uid="{00000000-0005-0000-0000-0000BA010000}"/>
    <cellStyle name="未定義" xfId="440" xr:uid="{00000000-0005-0000-0000-0000BB010000}"/>
    <cellStyle name="標準_損益" xfId="441" xr:uid="{00000000-0005-0000-0000-0000BC010000}"/>
  </cellStyles>
  <dxfs count="0"/>
  <tableStyles count="0" defaultTableStyle="TableStyleMedium9" defaultPivotStyle="PivotStyleLight16"/>
  <colors>
    <mruColors>
      <color rgb="FFFFFFCC"/>
      <color rgb="FF00FF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K86"/>
  <sheetViews>
    <sheetView showGridLines="0" view="pageBreakPreview" topLeftCell="A76" zoomScaleNormal="70" zoomScaleSheetLayoutView="100" workbookViewId="0">
      <selection activeCell="F77" sqref="F77"/>
    </sheetView>
  </sheetViews>
  <sheetFormatPr defaultColWidth="10.7109375" defaultRowHeight="21.95" customHeight="1"/>
  <cols>
    <col min="1" max="1" width="67" style="52" customWidth="1"/>
    <col min="2" max="2" width="1.7109375" style="6" customWidth="1"/>
    <col min="3" max="3" width="7.5703125" style="52" customWidth="1"/>
    <col min="4" max="4" width="1.7109375" style="18" customWidth="1"/>
    <col min="5" max="5" width="1.7109375" style="6" customWidth="1"/>
    <col min="6" max="6" width="18.7109375" style="6" customWidth="1"/>
    <col min="7" max="7" width="1.7109375" style="6" customWidth="1"/>
    <col min="8" max="8" width="18.7109375" style="6" customWidth="1"/>
    <col min="9" max="9" width="1.7109375" style="6" customWidth="1"/>
    <col min="10" max="10" width="15.5703125" style="6" bestFit="1" customWidth="1"/>
    <col min="11" max="16384" width="10.7109375" style="6"/>
  </cols>
  <sheetData>
    <row r="1" spans="1:11" s="3" customFormat="1" ht="21.95" customHeight="1">
      <c r="A1" s="1" t="s">
        <v>192</v>
      </c>
      <c r="B1" s="48"/>
      <c r="C1" s="20"/>
      <c r="D1" s="29"/>
      <c r="E1" s="10"/>
      <c r="F1" s="10"/>
      <c r="G1" s="10"/>
      <c r="H1" s="10"/>
    </row>
    <row r="2" spans="1:11" s="3" customFormat="1" ht="21.95" customHeight="1">
      <c r="A2" s="1" t="s">
        <v>56</v>
      </c>
      <c r="B2" s="10"/>
      <c r="C2" s="20"/>
      <c r="D2" s="29"/>
      <c r="E2" s="10"/>
      <c r="F2" s="10"/>
      <c r="G2" s="10"/>
      <c r="H2" s="10"/>
    </row>
    <row r="3" spans="1:11" s="3" customFormat="1" ht="21.95" customHeight="1">
      <c r="A3" s="4" t="s">
        <v>180</v>
      </c>
      <c r="B3" s="10"/>
      <c r="C3" s="20"/>
      <c r="D3" s="29"/>
      <c r="E3" s="10"/>
      <c r="F3" s="10"/>
      <c r="G3" s="10"/>
      <c r="H3" s="10"/>
    </row>
    <row r="4" spans="1:11" s="3" customFormat="1" ht="21.95" customHeight="1">
      <c r="B4" s="10"/>
      <c r="C4" s="20"/>
      <c r="D4" s="29"/>
      <c r="E4" s="10"/>
      <c r="F4" s="10"/>
      <c r="G4" s="10"/>
      <c r="H4" s="5" t="s">
        <v>129</v>
      </c>
    </row>
    <row r="5" spans="1:11" ht="21.95" customHeight="1">
      <c r="C5" s="60" t="s">
        <v>0</v>
      </c>
      <c r="D5" s="59"/>
      <c r="E5" s="59"/>
      <c r="F5" s="61" t="s">
        <v>181</v>
      </c>
      <c r="G5" s="59"/>
      <c r="H5" s="61" t="s">
        <v>155</v>
      </c>
    </row>
    <row r="6" spans="1:11" ht="21.95" customHeight="1">
      <c r="A6" s="1" t="s">
        <v>1</v>
      </c>
      <c r="C6" s="7"/>
    </row>
    <row r="7" spans="1:11" ht="21.95" customHeight="1">
      <c r="A7" s="1" t="s">
        <v>2</v>
      </c>
      <c r="C7" s="7"/>
    </row>
    <row r="8" spans="1:11" ht="21.95" customHeight="1">
      <c r="A8" s="8" t="s">
        <v>3</v>
      </c>
      <c r="B8" s="9"/>
      <c r="C8" s="7">
        <v>8</v>
      </c>
      <c r="E8" s="50"/>
      <c r="F8" s="119">
        <v>6553875</v>
      </c>
      <c r="G8" s="50"/>
      <c r="H8" s="119">
        <v>2650807</v>
      </c>
      <c r="J8" s="51"/>
      <c r="K8" s="18"/>
    </row>
    <row r="9" spans="1:11" ht="21.95" customHeight="1">
      <c r="A9" s="8" t="s">
        <v>51</v>
      </c>
      <c r="C9" s="7" t="s">
        <v>182</v>
      </c>
      <c r="D9" s="11"/>
      <c r="E9" s="76"/>
      <c r="F9" s="119">
        <v>40980698</v>
      </c>
      <c r="G9" s="76"/>
      <c r="H9" s="119">
        <v>61858041</v>
      </c>
      <c r="J9" s="51"/>
      <c r="K9" s="18"/>
    </row>
    <row r="10" spans="1:11" ht="21.95" customHeight="1">
      <c r="A10" s="8" t="s">
        <v>89</v>
      </c>
      <c r="C10" s="7">
        <v>10</v>
      </c>
      <c r="D10" s="11"/>
      <c r="E10" s="76"/>
      <c r="F10" s="119">
        <v>91053310</v>
      </c>
      <c r="G10" s="76"/>
      <c r="H10" s="119">
        <v>165620266</v>
      </c>
      <c r="J10" s="51"/>
      <c r="K10" s="18"/>
    </row>
    <row r="11" spans="1:11" ht="21.95" customHeight="1">
      <c r="A11" s="8" t="s">
        <v>61</v>
      </c>
      <c r="B11" s="3"/>
      <c r="C11" s="7"/>
      <c r="E11" s="50"/>
      <c r="F11" s="119">
        <v>17201888</v>
      </c>
      <c r="G11" s="50"/>
      <c r="H11" s="119">
        <v>23539246</v>
      </c>
      <c r="J11" s="51"/>
      <c r="K11" s="18"/>
    </row>
    <row r="12" spans="1:11" ht="21.95" customHeight="1">
      <c r="A12" s="8" t="s">
        <v>156</v>
      </c>
      <c r="B12" s="3"/>
      <c r="C12" s="7"/>
      <c r="E12" s="50"/>
      <c r="F12" s="119">
        <v>120426</v>
      </c>
      <c r="G12" s="50"/>
      <c r="H12" s="119">
        <v>262045</v>
      </c>
      <c r="J12" s="51"/>
      <c r="K12" s="18"/>
    </row>
    <row r="13" spans="1:11" ht="21.95" customHeight="1">
      <c r="A13" s="8" t="s">
        <v>4</v>
      </c>
      <c r="C13" s="7"/>
      <c r="E13" s="50"/>
      <c r="F13" s="119">
        <v>10375406</v>
      </c>
      <c r="G13" s="50"/>
      <c r="H13" s="119">
        <f>7761793+52680</f>
        <v>7814473</v>
      </c>
      <c r="J13" s="51"/>
      <c r="K13" s="18"/>
    </row>
    <row r="14" spans="1:11" ht="21.95" customHeight="1">
      <c r="A14" s="1" t="s">
        <v>5</v>
      </c>
      <c r="C14" s="7"/>
      <c r="E14" s="50"/>
      <c r="F14" s="120">
        <f>SUM(F8:F13)</f>
        <v>166285603</v>
      </c>
      <c r="G14" s="50"/>
      <c r="H14" s="120">
        <f>SUM(H8:H13)</f>
        <v>261744878</v>
      </c>
      <c r="J14" s="51"/>
      <c r="K14" s="18"/>
    </row>
    <row r="15" spans="1:11" ht="21.95" customHeight="1">
      <c r="A15" s="1" t="s">
        <v>6</v>
      </c>
      <c r="C15" s="7"/>
      <c r="E15" s="50"/>
      <c r="F15" s="119"/>
      <c r="G15" s="50"/>
      <c r="H15" s="119"/>
      <c r="J15" s="18"/>
      <c r="K15" s="18"/>
    </row>
    <row r="16" spans="1:11" ht="21.95" customHeight="1">
      <c r="A16" s="8" t="s">
        <v>63</v>
      </c>
      <c r="B16" s="3"/>
      <c r="C16" s="7">
        <v>7</v>
      </c>
      <c r="E16" s="50"/>
      <c r="F16" s="119">
        <v>110076666</v>
      </c>
      <c r="G16" s="50"/>
      <c r="H16" s="119">
        <v>111283883</v>
      </c>
      <c r="J16" s="18"/>
      <c r="K16" s="18"/>
    </row>
    <row r="17" spans="1:11" ht="21.95" customHeight="1">
      <c r="A17" s="8" t="s">
        <v>73</v>
      </c>
      <c r="C17" s="7">
        <v>12</v>
      </c>
      <c r="E17" s="50"/>
      <c r="F17" s="119">
        <v>2904402515</v>
      </c>
      <c r="G17" s="50"/>
      <c r="H17" s="119">
        <v>524973460</v>
      </c>
      <c r="J17" s="18"/>
      <c r="K17" s="18"/>
    </row>
    <row r="18" spans="1:11" ht="21.95" customHeight="1">
      <c r="A18" s="8" t="s">
        <v>112</v>
      </c>
      <c r="B18" s="3"/>
      <c r="C18" s="7">
        <v>13</v>
      </c>
      <c r="E18" s="50"/>
      <c r="F18" s="119">
        <v>31780483</v>
      </c>
      <c r="G18" s="50"/>
      <c r="H18" s="119">
        <v>65936097</v>
      </c>
      <c r="J18" s="18"/>
      <c r="K18" s="18"/>
    </row>
    <row r="19" spans="1:11" ht="21.95" customHeight="1">
      <c r="A19" s="8" t="s">
        <v>58</v>
      </c>
      <c r="B19" s="3"/>
      <c r="C19" s="7">
        <v>14</v>
      </c>
      <c r="E19" s="50"/>
      <c r="F19" s="119">
        <v>2404292</v>
      </c>
      <c r="G19" s="50"/>
      <c r="H19" s="119">
        <v>3329262</v>
      </c>
      <c r="J19" s="18"/>
      <c r="K19" s="18"/>
    </row>
    <row r="20" spans="1:11" ht="21.95" customHeight="1">
      <c r="A20" s="8" t="s">
        <v>87</v>
      </c>
      <c r="B20" s="3"/>
      <c r="C20" s="7">
        <v>15</v>
      </c>
      <c r="E20" s="50"/>
      <c r="F20" s="119">
        <v>0</v>
      </c>
      <c r="G20" s="50"/>
      <c r="H20" s="119">
        <v>1288533172</v>
      </c>
      <c r="J20" s="18"/>
      <c r="K20" s="18"/>
    </row>
    <row r="21" spans="1:11" ht="21.95" customHeight="1">
      <c r="A21" s="8" t="s">
        <v>65</v>
      </c>
      <c r="C21" s="7"/>
      <c r="E21" s="50"/>
      <c r="F21" s="119">
        <v>0</v>
      </c>
      <c r="G21" s="50"/>
      <c r="H21" s="119">
        <v>23083294</v>
      </c>
      <c r="I21" s="50"/>
      <c r="J21" s="18"/>
      <c r="K21" s="18"/>
    </row>
    <row r="22" spans="1:11" ht="21.95" customHeight="1">
      <c r="A22" s="8" t="s">
        <v>130</v>
      </c>
      <c r="B22" s="3"/>
      <c r="C22" s="7">
        <v>30</v>
      </c>
      <c r="E22" s="50"/>
      <c r="F22" s="119">
        <v>20732981</v>
      </c>
      <c r="H22" s="119">
        <v>29150247</v>
      </c>
      <c r="J22" s="18"/>
      <c r="K22" s="18"/>
    </row>
    <row r="23" spans="1:11" ht="21.95" customHeight="1">
      <c r="A23" s="8" t="s">
        <v>7</v>
      </c>
      <c r="B23" s="3"/>
      <c r="C23" s="7"/>
      <c r="E23" s="50"/>
      <c r="F23" s="121">
        <v>1933019</v>
      </c>
      <c r="G23" s="50"/>
      <c r="H23" s="121">
        <v>2230525</v>
      </c>
      <c r="J23" s="18"/>
      <c r="K23" s="18"/>
    </row>
    <row r="24" spans="1:11" ht="21.95" customHeight="1">
      <c r="A24" s="1" t="s">
        <v>8</v>
      </c>
      <c r="C24" s="7"/>
      <c r="E24" s="50"/>
      <c r="F24" s="119">
        <f>SUM(F16:F23)</f>
        <v>3071329956</v>
      </c>
      <c r="G24" s="50"/>
      <c r="H24" s="119">
        <f>SUM(H16:H23)</f>
        <v>2048519940</v>
      </c>
      <c r="J24" s="18"/>
      <c r="K24" s="18"/>
    </row>
    <row r="25" spans="1:11" ht="21.95" customHeight="1" thickBot="1">
      <c r="A25" s="1" t="s">
        <v>9</v>
      </c>
      <c r="E25" s="50"/>
      <c r="F25" s="122">
        <f>F24+F14</f>
        <v>3237615559</v>
      </c>
      <c r="G25" s="51"/>
      <c r="H25" s="122">
        <f>H24+H14</f>
        <v>2310264818</v>
      </c>
      <c r="J25" s="18"/>
      <c r="K25" s="18"/>
    </row>
    <row r="26" spans="1:11" ht="21.95" customHeight="1" thickTop="1">
      <c r="J26" s="18"/>
      <c r="K26" s="18"/>
    </row>
    <row r="27" spans="1:11" ht="21.95" customHeight="1">
      <c r="A27" s="14" t="s">
        <v>10</v>
      </c>
      <c r="B27" s="9"/>
      <c r="E27" s="18"/>
      <c r="F27" s="18"/>
      <c r="G27" s="18"/>
      <c r="H27" s="18"/>
      <c r="J27" s="18"/>
      <c r="K27" s="18"/>
    </row>
    <row r="28" spans="1:11" s="3" customFormat="1" ht="21.95" customHeight="1">
      <c r="A28" s="1" t="s">
        <v>192</v>
      </c>
      <c r="B28" s="48"/>
      <c r="C28" s="20"/>
      <c r="D28" s="29"/>
      <c r="E28" s="6"/>
      <c r="F28" s="6"/>
      <c r="G28" s="6"/>
      <c r="H28" s="6"/>
      <c r="J28" s="110"/>
      <c r="K28" s="110"/>
    </row>
    <row r="29" spans="1:11" s="3" customFormat="1" ht="21.95" customHeight="1">
      <c r="A29" s="1" t="s">
        <v>57</v>
      </c>
      <c r="B29" s="10"/>
      <c r="C29" s="20"/>
      <c r="D29" s="29"/>
      <c r="E29" s="6"/>
      <c r="F29" s="6"/>
      <c r="G29" s="6"/>
      <c r="H29" s="6"/>
      <c r="J29" s="110"/>
      <c r="K29" s="110"/>
    </row>
    <row r="30" spans="1:11" s="3" customFormat="1" ht="21.95" customHeight="1">
      <c r="A30" s="4" t="s">
        <v>180</v>
      </c>
      <c r="B30" s="10"/>
      <c r="C30" s="20"/>
      <c r="D30" s="29"/>
      <c r="E30" s="6"/>
      <c r="F30" s="6"/>
      <c r="G30" s="6"/>
      <c r="H30" s="6"/>
      <c r="J30" s="110"/>
      <c r="K30" s="110"/>
    </row>
    <row r="31" spans="1:11" s="3" customFormat="1" ht="21.95" customHeight="1">
      <c r="B31" s="10"/>
      <c r="C31" s="20"/>
      <c r="D31" s="29"/>
      <c r="E31" s="6"/>
      <c r="F31" s="6"/>
      <c r="G31" s="6"/>
      <c r="H31" s="5" t="s">
        <v>129</v>
      </c>
      <c r="J31" s="110"/>
      <c r="K31" s="110"/>
    </row>
    <row r="32" spans="1:11" ht="21.95" customHeight="1">
      <c r="C32" s="60" t="s">
        <v>0</v>
      </c>
      <c r="D32" s="59"/>
      <c r="E32" s="59"/>
      <c r="F32" s="61" t="s">
        <v>181</v>
      </c>
      <c r="G32" s="59"/>
      <c r="H32" s="61" t="s">
        <v>155</v>
      </c>
      <c r="J32" s="18"/>
      <c r="K32" s="18"/>
    </row>
    <row r="33" spans="1:11" ht="21.95" customHeight="1">
      <c r="A33" s="1" t="s">
        <v>11</v>
      </c>
      <c r="C33" s="7"/>
      <c r="J33" s="18"/>
      <c r="K33" s="18"/>
    </row>
    <row r="34" spans="1:11" ht="21.95" customHeight="1">
      <c r="A34" s="1" t="s">
        <v>12</v>
      </c>
      <c r="C34" s="7"/>
      <c r="J34" s="18"/>
      <c r="K34" s="18"/>
    </row>
    <row r="35" spans="1:11" ht="21.95" customHeight="1">
      <c r="A35" s="8" t="s">
        <v>135</v>
      </c>
      <c r="C35" s="7"/>
      <c r="J35" s="18"/>
      <c r="K35" s="18"/>
    </row>
    <row r="36" spans="1:11" ht="21.95" customHeight="1">
      <c r="A36" s="8" t="s">
        <v>136</v>
      </c>
      <c r="C36" s="123">
        <v>16</v>
      </c>
      <c r="D36" s="124"/>
      <c r="E36" s="124"/>
      <c r="F36" s="124">
        <v>118640810</v>
      </c>
      <c r="H36" s="124">
        <v>96471756</v>
      </c>
      <c r="J36" s="18"/>
      <c r="K36" s="18"/>
    </row>
    <row r="37" spans="1:11" ht="21.95" customHeight="1">
      <c r="A37" s="8" t="s">
        <v>52</v>
      </c>
      <c r="C37" s="123" t="s">
        <v>183</v>
      </c>
      <c r="D37" s="124"/>
      <c r="E37" s="125"/>
      <c r="F37" s="125">
        <v>56191876</v>
      </c>
      <c r="G37" s="10"/>
      <c r="H37" s="125">
        <v>119486247</v>
      </c>
      <c r="J37" s="18"/>
      <c r="K37" s="18"/>
    </row>
    <row r="38" spans="1:11" ht="21.95" customHeight="1">
      <c r="A38" s="8" t="s">
        <v>64</v>
      </c>
      <c r="C38" s="123"/>
      <c r="D38" s="124"/>
      <c r="E38" s="125"/>
      <c r="F38" s="125">
        <v>9696994</v>
      </c>
      <c r="G38" s="10"/>
      <c r="H38" s="125">
        <v>8974165</v>
      </c>
      <c r="J38" s="18"/>
      <c r="K38" s="18"/>
    </row>
    <row r="39" spans="1:11" ht="21.95" customHeight="1">
      <c r="A39" s="8" t="s">
        <v>157</v>
      </c>
      <c r="C39" s="123"/>
      <c r="D39" s="124"/>
      <c r="E39" s="125"/>
      <c r="F39" s="125">
        <v>214100</v>
      </c>
      <c r="G39" s="10"/>
      <c r="H39" s="125">
        <v>4872200</v>
      </c>
      <c r="J39" s="18"/>
      <c r="K39" s="18"/>
    </row>
    <row r="40" spans="1:11" ht="21.95" customHeight="1">
      <c r="A40" s="8" t="s">
        <v>82</v>
      </c>
      <c r="C40" s="123">
        <v>18</v>
      </c>
      <c r="D40" s="124"/>
      <c r="E40" s="125"/>
      <c r="F40" s="125">
        <v>112393531</v>
      </c>
      <c r="G40" s="10"/>
      <c r="H40" s="125">
        <v>126184685</v>
      </c>
      <c r="J40" s="18"/>
      <c r="K40" s="18"/>
    </row>
    <row r="41" spans="1:11" ht="21.95" customHeight="1">
      <c r="A41" s="8" t="s">
        <v>187</v>
      </c>
      <c r="C41" s="123">
        <v>19</v>
      </c>
      <c r="D41" s="124"/>
      <c r="E41" s="125"/>
      <c r="F41" s="119">
        <v>0</v>
      </c>
      <c r="G41" s="10"/>
      <c r="H41" s="125">
        <v>335147</v>
      </c>
      <c r="J41" s="18"/>
      <c r="K41" s="18"/>
    </row>
    <row r="42" spans="1:11" ht="21.95" customHeight="1">
      <c r="A42" s="8" t="s">
        <v>189</v>
      </c>
      <c r="C42" s="123">
        <v>20</v>
      </c>
      <c r="D42" s="124"/>
      <c r="E42" s="125"/>
      <c r="F42" s="125">
        <v>105164880</v>
      </c>
      <c r="G42" s="10"/>
      <c r="H42" s="119">
        <v>0</v>
      </c>
      <c r="J42" s="18"/>
      <c r="K42" s="18"/>
    </row>
    <row r="43" spans="1:11" ht="21.95" customHeight="1">
      <c r="A43" s="8" t="s">
        <v>188</v>
      </c>
      <c r="C43" s="123">
        <v>7</v>
      </c>
      <c r="D43" s="124"/>
      <c r="E43" s="125"/>
      <c r="F43" s="125">
        <v>113000000</v>
      </c>
      <c r="G43" s="10"/>
      <c r="H43" s="119">
        <v>0</v>
      </c>
      <c r="J43" s="18"/>
      <c r="K43" s="18"/>
    </row>
    <row r="44" spans="1:11" ht="21.95" customHeight="1">
      <c r="A44" s="8" t="s">
        <v>118</v>
      </c>
      <c r="C44" s="123">
        <v>16</v>
      </c>
      <c r="D44" s="124"/>
      <c r="E44" s="125"/>
      <c r="F44" s="119">
        <v>0</v>
      </c>
      <c r="G44" s="10"/>
      <c r="H44" s="119">
        <v>39502312</v>
      </c>
      <c r="J44" s="18"/>
      <c r="K44" s="18"/>
    </row>
    <row r="45" spans="1:11" ht="21.95" customHeight="1">
      <c r="A45" s="8" t="s">
        <v>193</v>
      </c>
      <c r="C45" s="123">
        <v>21</v>
      </c>
      <c r="D45" s="124"/>
      <c r="E45" s="125"/>
      <c r="F45" s="119">
        <v>0</v>
      </c>
      <c r="G45" s="10"/>
      <c r="H45" s="125">
        <v>98903190</v>
      </c>
      <c r="J45" s="18"/>
      <c r="K45" s="18"/>
    </row>
    <row r="46" spans="1:11" ht="21.95" customHeight="1">
      <c r="A46" s="8" t="s">
        <v>13</v>
      </c>
      <c r="C46" s="123"/>
      <c r="D46" s="124"/>
      <c r="E46" s="125"/>
      <c r="F46" s="125">
        <v>14928675</v>
      </c>
      <c r="G46" s="10"/>
      <c r="H46" s="125">
        <v>10512993</v>
      </c>
      <c r="J46" s="18"/>
      <c r="K46" s="18"/>
    </row>
    <row r="47" spans="1:11" ht="21.95" customHeight="1">
      <c r="A47" s="1" t="s">
        <v>14</v>
      </c>
      <c r="C47" s="123"/>
      <c r="D47" s="124"/>
      <c r="E47" s="125"/>
      <c r="F47" s="126">
        <f>SUM(F36:F46)</f>
        <v>530230866</v>
      </c>
      <c r="G47" s="77"/>
      <c r="H47" s="126">
        <f>SUM(H36:H46)</f>
        <v>505242695</v>
      </c>
      <c r="J47" s="29"/>
      <c r="K47" s="18"/>
    </row>
    <row r="48" spans="1:11" ht="21.95" customHeight="1">
      <c r="A48" s="1" t="s">
        <v>15</v>
      </c>
      <c r="C48" s="123"/>
      <c r="D48" s="124"/>
      <c r="E48" s="125"/>
      <c r="F48" s="125"/>
      <c r="G48" s="29"/>
      <c r="H48" s="125"/>
      <c r="J48" s="18"/>
      <c r="K48" s="18"/>
    </row>
    <row r="49" spans="1:11" ht="21.95" customHeight="1">
      <c r="A49" s="8" t="s">
        <v>83</v>
      </c>
      <c r="C49" s="123">
        <v>18</v>
      </c>
      <c r="D49" s="124"/>
      <c r="E49" s="125"/>
      <c r="F49" s="125">
        <v>371685260</v>
      </c>
      <c r="G49" s="29"/>
      <c r="H49" s="119">
        <v>401973663</v>
      </c>
      <c r="J49" s="18"/>
      <c r="K49" s="18"/>
    </row>
    <row r="50" spans="1:11" ht="21.95" customHeight="1">
      <c r="A50" s="8" t="s">
        <v>217</v>
      </c>
      <c r="C50" s="6"/>
      <c r="D50" s="6"/>
      <c r="J50" s="18"/>
      <c r="K50" s="18"/>
    </row>
    <row r="51" spans="1:11" ht="21.95" customHeight="1">
      <c r="A51" s="8" t="s">
        <v>137</v>
      </c>
      <c r="C51" s="123">
        <v>19</v>
      </c>
      <c r="D51" s="124"/>
      <c r="E51" s="125"/>
      <c r="F51" s="119">
        <v>0</v>
      </c>
      <c r="G51" s="29"/>
      <c r="H51" s="125">
        <v>200774</v>
      </c>
      <c r="J51" s="18"/>
      <c r="K51" s="18"/>
    </row>
    <row r="52" spans="1:11" ht="21.95" customHeight="1">
      <c r="A52" s="8" t="s">
        <v>190</v>
      </c>
      <c r="C52" s="123">
        <v>20</v>
      </c>
      <c r="D52" s="124"/>
      <c r="E52" s="125"/>
      <c r="F52" s="125">
        <v>694094137</v>
      </c>
      <c r="G52" s="29"/>
      <c r="H52" s="119">
        <v>0</v>
      </c>
      <c r="J52" s="18"/>
      <c r="K52" s="18"/>
    </row>
    <row r="53" spans="1:11" ht="21.95" customHeight="1">
      <c r="A53" s="8" t="s">
        <v>191</v>
      </c>
      <c r="C53" s="123">
        <v>21</v>
      </c>
      <c r="D53" s="124"/>
      <c r="E53" s="125"/>
      <c r="F53" s="125">
        <v>194853573</v>
      </c>
      <c r="G53" s="29"/>
      <c r="H53" s="119">
        <v>0</v>
      </c>
      <c r="J53" s="18"/>
      <c r="K53" s="18"/>
    </row>
    <row r="54" spans="1:11" ht="21.95" customHeight="1">
      <c r="A54" s="8" t="s">
        <v>48</v>
      </c>
      <c r="C54" s="123">
        <v>22</v>
      </c>
      <c r="D54" s="124"/>
      <c r="E54" s="125"/>
      <c r="F54" s="125">
        <v>430637</v>
      </c>
      <c r="G54" s="29"/>
      <c r="H54" s="125">
        <v>572141</v>
      </c>
      <c r="J54" s="18"/>
      <c r="K54" s="18"/>
    </row>
    <row r="55" spans="1:11" ht="21.95" customHeight="1">
      <c r="A55" s="8" t="s">
        <v>81</v>
      </c>
      <c r="C55" s="123">
        <v>7</v>
      </c>
      <c r="D55" s="124"/>
      <c r="E55" s="125"/>
      <c r="F55" s="125">
        <v>83435800</v>
      </c>
      <c r="G55" s="29"/>
      <c r="H55" s="125">
        <v>103476259</v>
      </c>
      <c r="I55" s="29"/>
      <c r="J55" s="18"/>
      <c r="K55" s="18"/>
    </row>
    <row r="56" spans="1:11" ht="21.95" customHeight="1">
      <c r="A56" s="8" t="s">
        <v>16</v>
      </c>
      <c r="C56" s="123"/>
      <c r="D56" s="124"/>
      <c r="E56" s="125"/>
      <c r="F56" s="127">
        <v>25093357</v>
      </c>
      <c r="G56" s="29"/>
      <c r="H56" s="127">
        <v>15665596</v>
      </c>
      <c r="J56" s="18"/>
      <c r="K56" s="18"/>
    </row>
    <row r="57" spans="1:11" ht="21.95" customHeight="1">
      <c r="A57" s="1" t="s">
        <v>17</v>
      </c>
      <c r="C57" s="123"/>
      <c r="D57" s="124"/>
      <c r="E57" s="125"/>
      <c r="F57" s="125">
        <f>SUM(F49:F56)</f>
        <v>1369592764</v>
      </c>
      <c r="G57" s="29"/>
      <c r="H57" s="125">
        <f>SUM(H49:H56)</f>
        <v>521888433</v>
      </c>
      <c r="J57" s="18"/>
      <c r="K57" s="18"/>
    </row>
    <row r="58" spans="1:11" ht="21.95" customHeight="1">
      <c r="A58" s="1" t="s">
        <v>18</v>
      </c>
      <c r="C58" s="128"/>
      <c r="D58" s="124"/>
      <c r="E58" s="125"/>
      <c r="F58" s="126">
        <f>F57+F47</f>
        <v>1899823630</v>
      </c>
      <c r="G58" s="29"/>
      <c r="H58" s="126">
        <f>H57+H47</f>
        <v>1027131128</v>
      </c>
      <c r="J58" s="18"/>
      <c r="K58" s="18"/>
    </row>
    <row r="59" spans="1:11" ht="21.95" customHeight="1">
      <c r="A59" s="14"/>
      <c r="B59" s="9"/>
      <c r="D59" s="13"/>
      <c r="E59" s="18"/>
      <c r="F59" s="18"/>
      <c r="G59" s="18"/>
      <c r="H59" s="18"/>
      <c r="J59" s="18"/>
      <c r="K59" s="18"/>
    </row>
    <row r="60" spans="1:11" ht="21.95" customHeight="1">
      <c r="A60" s="14" t="s">
        <v>10</v>
      </c>
      <c r="B60" s="9"/>
      <c r="D60" s="13"/>
      <c r="E60" s="18"/>
      <c r="F60" s="18"/>
      <c r="G60" s="18"/>
      <c r="H60" s="18"/>
      <c r="J60" s="18"/>
      <c r="K60" s="18"/>
    </row>
    <row r="61" spans="1:11" s="3" customFormat="1" ht="21.95" customHeight="1">
      <c r="A61" s="1" t="s">
        <v>192</v>
      </c>
      <c r="B61" s="48"/>
      <c r="C61" s="20"/>
      <c r="D61" s="29"/>
      <c r="E61" s="6"/>
      <c r="F61" s="6"/>
      <c r="G61" s="6"/>
      <c r="H61" s="6"/>
      <c r="J61" s="110"/>
      <c r="K61" s="110"/>
    </row>
    <row r="62" spans="1:11" s="3" customFormat="1" ht="21.95" customHeight="1">
      <c r="A62" s="1" t="s">
        <v>57</v>
      </c>
      <c r="B62" s="10"/>
      <c r="C62" s="20"/>
      <c r="D62" s="29"/>
      <c r="E62" s="6"/>
      <c r="F62" s="6"/>
      <c r="G62" s="6"/>
      <c r="H62" s="6"/>
      <c r="J62" s="110"/>
      <c r="K62" s="110"/>
    </row>
    <row r="63" spans="1:11" s="3" customFormat="1" ht="21.95" customHeight="1">
      <c r="A63" s="4" t="s">
        <v>180</v>
      </c>
      <c r="B63" s="10"/>
      <c r="C63" s="20"/>
      <c r="D63" s="29"/>
      <c r="E63" s="6"/>
      <c r="F63" s="6"/>
      <c r="G63" s="6"/>
      <c r="H63" s="6"/>
      <c r="J63" s="110"/>
      <c r="K63" s="110"/>
    </row>
    <row r="64" spans="1:11" s="3" customFormat="1" ht="21.95" customHeight="1">
      <c r="B64" s="10"/>
      <c r="C64" s="20"/>
      <c r="D64" s="29"/>
      <c r="E64" s="6"/>
      <c r="F64" s="6"/>
      <c r="G64" s="6"/>
      <c r="H64" s="5" t="s">
        <v>129</v>
      </c>
      <c r="J64" s="110"/>
      <c r="K64" s="110"/>
    </row>
    <row r="65" spans="1:11" ht="21.95" customHeight="1">
      <c r="C65" s="60" t="s">
        <v>0</v>
      </c>
      <c r="D65" s="59"/>
      <c r="E65" s="59"/>
      <c r="F65" s="61" t="s">
        <v>181</v>
      </c>
      <c r="G65" s="59"/>
      <c r="H65" s="61" t="s">
        <v>155</v>
      </c>
      <c r="J65" s="18"/>
      <c r="K65" s="18"/>
    </row>
    <row r="66" spans="1:11" ht="21.95" customHeight="1">
      <c r="A66" s="1" t="s">
        <v>19</v>
      </c>
      <c r="D66" s="13"/>
      <c r="J66" s="18"/>
      <c r="K66" s="18"/>
    </row>
    <row r="67" spans="1:11" ht="21.95" customHeight="1">
      <c r="A67" s="8" t="s">
        <v>20</v>
      </c>
      <c r="C67" s="7">
        <v>23</v>
      </c>
      <c r="D67" s="13"/>
      <c r="J67" s="18"/>
      <c r="K67" s="18"/>
    </row>
    <row r="68" spans="1:11" ht="21.95" customHeight="1">
      <c r="A68" s="8" t="s">
        <v>21</v>
      </c>
      <c r="B68" s="9"/>
      <c r="C68" s="7"/>
      <c r="D68" s="13"/>
      <c r="J68" s="18"/>
      <c r="K68" s="18"/>
    </row>
    <row r="69" spans="1:11" ht="21.95" customHeight="1">
      <c r="A69" s="8" t="s">
        <v>184</v>
      </c>
      <c r="B69" s="3"/>
      <c r="C69" s="7"/>
      <c r="E69" s="13"/>
      <c r="J69" s="18"/>
      <c r="K69" s="18"/>
    </row>
    <row r="70" spans="1:11" ht="21.95" customHeight="1" thickBot="1">
      <c r="A70" s="8" t="s">
        <v>218</v>
      </c>
      <c r="B70" s="3"/>
      <c r="C70" s="7"/>
      <c r="E70" s="18"/>
      <c r="F70" s="129">
        <v>994160212</v>
      </c>
      <c r="G70" s="13"/>
      <c r="H70" s="129">
        <v>1081905778</v>
      </c>
      <c r="J70" s="18"/>
      <c r="K70" s="18"/>
    </row>
    <row r="71" spans="1:11" ht="21.95" customHeight="1" thickTop="1">
      <c r="A71" s="8" t="s">
        <v>22</v>
      </c>
      <c r="B71" s="9"/>
      <c r="C71" s="7"/>
      <c r="F71" s="130"/>
      <c r="G71" s="15"/>
      <c r="H71" s="130"/>
      <c r="J71" s="18"/>
      <c r="K71" s="18"/>
    </row>
    <row r="72" spans="1:11" ht="21.95" customHeight="1">
      <c r="A72" s="8" t="s">
        <v>158</v>
      </c>
      <c r="B72" s="9"/>
      <c r="C72" s="7"/>
      <c r="F72" s="130">
        <v>793807290</v>
      </c>
      <c r="G72" s="15"/>
      <c r="H72" s="130">
        <v>793807290</v>
      </c>
      <c r="J72" s="18"/>
      <c r="K72" s="18"/>
    </row>
    <row r="73" spans="1:11" ht="21.95" customHeight="1">
      <c r="A73" s="8" t="s">
        <v>74</v>
      </c>
      <c r="F73" s="130">
        <v>329493439</v>
      </c>
      <c r="G73" s="15"/>
      <c r="H73" s="130">
        <v>329493439</v>
      </c>
      <c r="J73" s="18"/>
      <c r="K73" s="18"/>
    </row>
    <row r="74" spans="1:11" ht="21.95" customHeight="1">
      <c r="A74" s="8" t="s">
        <v>23</v>
      </c>
      <c r="B74" s="9"/>
      <c r="C74" s="7"/>
      <c r="F74" s="130"/>
      <c r="G74" s="15"/>
      <c r="H74" s="130"/>
      <c r="J74" s="18"/>
      <c r="K74" s="18"/>
    </row>
    <row r="75" spans="1:11" ht="21.75" customHeight="1">
      <c r="A75" s="8" t="s">
        <v>75</v>
      </c>
      <c r="B75" s="3"/>
      <c r="C75" s="7">
        <v>25</v>
      </c>
      <c r="F75" s="130">
        <v>41359381</v>
      </c>
      <c r="G75" s="15"/>
      <c r="H75" s="130">
        <v>38537525</v>
      </c>
      <c r="J75" s="18"/>
      <c r="K75" s="18"/>
    </row>
    <row r="76" spans="1:11" ht="21.95" customHeight="1">
      <c r="A76" s="8" t="s">
        <v>24</v>
      </c>
      <c r="B76" s="3"/>
      <c r="E76" s="18"/>
      <c r="F76" s="131">
        <v>173131819</v>
      </c>
      <c r="G76" s="13"/>
      <c r="H76" s="131">
        <v>121295436</v>
      </c>
      <c r="J76" s="18"/>
      <c r="K76" s="18"/>
    </row>
    <row r="77" spans="1:11" ht="21.75" customHeight="1">
      <c r="A77" s="1" t="s">
        <v>25</v>
      </c>
      <c r="B77" s="9"/>
      <c r="F77" s="132">
        <f>SUM(F72:F76)</f>
        <v>1337791929</v>
      </c>
      <c r="G77" s="15"/>
      <c r="H77" s="132">
        <f>SUM(H72:H76)</f>
        <v>1283133690</v>
      </c>
      <c r="J77" s="18"/>
      <c r="K77" s="18"/>
    </row>
    <row r="78" spans="1:11" ht="21.95" customHeight="1" thickBot="1">
      <c r="A78" s="1" t="s">
        <v>26</v>
      </c>
      <c r="F78" s="129">
        <f>F77+F58</f>
        <v>3237615559</v>
      </c>
      <c r="G78" s="15"/>
      <c r="H78" s="129">
        <f>H77+H58</f>
        <v>2310264818</v>
      </c>
      <c r="J78" s="18"/>
      <c r="K78" s="18"/>
    </row>
    <row r="79" spans="1:11" ht="21.95" customHeight="1" thickTop="1">
      <c r="F79" s="15">
        <f>SUM(F25-F78)</f>
        <v>0</v>
      </c>
      <c r="G79" s="15">
        <f>G78-G35</f>
        <v>0</v>
      </c>
      <c r="H79" s="15">
        <f>SUM(H25-H78)</f>
        <v>0</v>
      </c>
      <c r="J79" s="18"/>
      <c r="K79" s="18"/>
    </row>
    <row r="80" spans="1:11" ht="21.95" customHeight="1">
      <c r="A80" s="14" t="s">
        <v>10</v>
      </c>
      <c r="B80" s="9"/>
      <c r="C80" s="16"/>
      <c r="J80" s="18"/>
      <c r="K80" s="18"/>
    </row>
    <row r="81" spans="1:11" ht="21.95" customHeight="1">
      <c r="A81" s="14"/>
      <c r="B81" s="9"/>
      <c r="C81" s="16"/>
      <c r="F81" s="15"/>
      <c r="H81" s="15"/>
      <c r="J81" s="18"/>
      <c r="K81" s="18"/>
    </row>
    <row r="82" spans="1:11" ht="21.95" customHeight="1">
      <c r="A82" s="17"/>
      <c r="B82" s="18"/>
      <c r="C82" s="16"/>
    </row>
    <row r="83" spans="1:11" ht="21.95" customHeight="1">
      <c r="A83" s="14"/>
      <c r="B83" s="9"/>
      <c r="C83" s="16"/>
    </row>
    <row r="84" spans="1:11" ht="21.95" customHeight="1">
      <c r="A84" s="14"/>
      <c r="B84" s="19" t="s">
        <v>27</v>
      </c>
      <c r="C84" s="6"/>
    </row>
    <row r="85" spans="1:11" ht="21.95" customHeight="1">
      <c r="A85" s="17"/>
      <c r="B85" s="18"/>
      <c r="C85" s="20"/>
    </row>
    <row r="86" spans="1:11" ht="21.95" customHeight="1">
      <c r="A86" s="21"/>
      <c r="B86" s="18"/>
      <c r="C86" s="20"/>
    </row>
  </sheetData>
  <pageMargins left="0.78740157480314965" right="0.39370078740157483" top="0.78740157480314965" bottom="0.39370078740157483" header="0.31496062992125984" footer="0.31496062992125984"/>
  <pageSetup paperSize="9" scale="76" fitToHeight="7" orientation="portrait" r:id="rId1"/>
  <headerFooter scaleWithDoc="0" alignWithMargins="0"/>
  <rowBreaks count="2" manualBreakCount="2">
    <brk id="2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I58"/>
  <sheetViews>
    <sheetView showGridLines="0" view="pageBreakPreview" topLeftCell="A16" zoomScaleNormal="60" zoomScaleSheetLayoutView="100" workbookViewId="0">
      <selection activeCell="A21" sqref="A21"/>
    </sheetView>
  </sheetViews>
  <sheetFormatPr defaultColWidth="10.7109375" defaultRowHeight="18" customHeight="1"/>
  <cols>
    <col min="1" max="1" width="56.7109375" style="52" customWidth="1"/>
    <col min="2" max="2" width="7.7109375" style="6" customWidth="1"/>
    <col min="3" max="3" width="1.5703125" style="6" customWidth="1"/>
    <col min="4" max="4" width="20.28515625" style="6" customWidth="1"/>
    <col min="5" max="5" width="1.5703125" style="6" customWidth="1"/>
    <col min="6" max="6" width="14.85546875" style="6" customWidth="1"/>
    <col min="7" max="7" width="1.5703125" style="6" customWidth="1"/>
    <col min="8" max="8" width="14.85546875" style="6" customWidth="1"/>
    <col min="9" max="9" width="1.5703125" style="6" customWidth="1"/>
    <col min="10" max="10" width="13.7109375" style="6" bestFit="1" customWidth="1"/>
    <col min="11" max="11" width="10.7109375" style="6"/>
    <col min="12" max="12" width="13.7109375" style="6" bestFit="1" customWidth="1"/>
    <col min="13" max="13" width="13.140625" style="6" bestFit="1" customWidth="1"/>
    <col min="14" max="16384" width="10.7109375" style="6"/>
  </cols>
  <sheetData>
    <row r="1" spans="1:9" ht="18" customHeight="1">
      <c r="A1" s="1" t="s">
        <v>192</v>
      </c>
      <c r="B1" s="65"/>
      <c r="C1" s="65"/>
      <c r="H1" s="15"/>
      <c r="I1" s="15"/>
    </row>
    <row r="2" spans="1:9" ht="18" customHeight="1">
      <c r="A2" s="1" t="s">
        <v>55</v>
      </c>
    </row>
    <row r="3" spans="1:9" ht="18" customHeight="1">
      <c r="A3" s="1" t="s">
        <v>177</v>
      </c>
    </row>
    <row r="4" spans="1:9" ht="18" customHeight="1">
      <c r="A4" s="6"/>
      <c r="H4" s="66"/>
      <c r="I4" s="66" t="s">
        <v>129</v>
      </c>
    </row>
    <row r="5" spans="1:9" ht="18" customHeight="1">
      <c r="A5" s="6"/>
      <c r="D5" s="118" t="s">
        <v>96</v>
      </c>
      <c r="F5" s="141" t="s">
        <v>98</v>
      </c>
      <c r="G5" s="141"/>
      <c r="H5" s="141"/>
      <c r="I5" s="66"/>
    </row>
    <row r="6" spans="1:9" ht="18" customHeight="1">
      <c r="A6" s="6"/>
      <c r="D6" s="137" t="s">
        <v>97</v>
      </c>
      <c r="F6" s="142" t="s">
        <v>95</v>
      </c>
      <c r="G6" s="142"/>
      <c r="H6" s="142"/>
      <c r="I6" s="66"/>
    </row>
    <row r="7" spans="1:9" ht="18" customHeight="1">
      <c r="B7" s="78" t="s">
        <v>0</v>
      </c>
      <c r="C7" s="67"/>
      <c r="D7" s="78">
        <v>2019</v>
      </c>
      <c r="E7" s="63"/>
      <c r="F7" s="78">
        <v>2020</v>
      </c>
      <c r="G7" s="18"/>
      <c r="H7" s="78">
        <v>2019</v>
      </c>
    </row>
    <row r="8" spans="1:9" ht="18" customHeight="1">
      <c r="A8" s="25" t="s">
        <v>84</v>
      </c>
      <c r="B8" s="67"/>
      <c r="C8" s="67"/>
      <c r="D8" s="67"/>
      <c r="E8" s="27"/>
      <c r="F8" s="67"/>
      <c r="G8" s="27"/>
      <c r="H8" s="67"/>
    </row>
    <row r="9" spans="1:9" ht="18" customHeight="1">
      <c r="A9" s="25" t="s">
        <v>122</v>
      </c>
      <c r="B9" s="67"/>
      <c r="C9" s="67"/>
      <c r="D9" s="67"/>
      <c r="E9" s="27"/>
      <c r="F9" s="67"/>
      <c r="G9" s="27"/>
      <c r="H9" s="67"/>
    </row>
    <row r="10" spans="1:9" ht="18" customHeight="1">
      <c r="A10" s="52" t="s">
        <v>159</v>
      </c>
      <c r="B10" s="7"/>
      <c r="C10" s="7"/>
      <c r="D10" s="10">
        <v>465909356</v>
      </c>
      <c r="E10" s="29"/>
      <c r="F10" s="125">
        <v>320741127</v>
      </c>
      <c r="G10" s="10"/>
      <c r="H10" s="10">
        <v>467718334</v>
      </c>
    </row>
    <row r="11" spans="1:9" ht="18" customHeight="1">
      <c r="A11" s="52" t="s">
        <v>160</v>
      </c>
      <c r="B11" s="7">
        <v>26.1</v>
      </c>
      <c r="C11" s="7"/>
      <c r="D11" s="30">
        <v>424592562</v>
      </c>
      <c r="E11" s="29"/>
      <c r="F11" s="127">
        <v>191730235</v>
      </c>
      <c r="G11" s="29"/>
      <c r="H11" s="30">
        <v>355079963</v>
      </c>
    </row>
    <row r="12" spans="1:9" ht="18" customHeight="1">
      <c r="A12" s="25" t="s">
        <v>123</v>
      </c>
      <c r="B12" s="7"/>
      <c r="C12" s="7"/>
      <c r="D12" s="30">
        <f>SUM(D10:D11)</f>
        <v>890501918</v>
      </c>
      <c r="E12" s="29"/>
      <c r="F12" s="127">
        <f>SUM(F10:F11)</f>
        <v>512471362</v>
      </c>
      <c r="G12" s="10"/>
      <c r="H12" s="30">
        <f>SUM(H10:H11)</f>
        <v>822798297</v>
      </c>
    </row>
    <row r="13" spans="1:9" ht="18" customHeight="1">
      <c r="A13" s="1" t="s">
        <v>124</v>
      </c>
      <c r="B13" s="7"/>
      <c r="C13" s="7"/>
      <c r="D13" s="10"/>
      <c r="E13" s="29"/>
      <c r="F13" s="125"/>
      <c r="G13" s="10"/>
      <c r="H13" s="10"/>
    </row>
    <row r="14" spans="1:9" ht="18" customHeight="1">
      <c r="A14" s="8" t="s">
        <v>169</v>
      </c>
      <c r="B14" s="7"/>
      <c r="C14" s="7"/>
      <c r="D14" s="10">
        <v>429122656</v>
      </c>
      <c r="E14" s="29"/>
      <c r="F14" s="125">
        <v>45046613</v>
      </c>
      <c r="G14" s="10"/>
      <c r="H14" s="10">
        <v>429122656</v>
      </c>
    </row>
    <row r="15" spans="1:9" ht="18" customHeight="1">
      <c r="A15" s="8" t="s">
        <v>141</v>
      </c>
      <c r="B15" s="7">
        <v>26.3</v>
      </c>
      <c r="C15" s="7"/>
      <c r="D15" s="30">
        <v>291873647</v>
      </c>
      <c r="E15" s="29"/>
      <c r="F15" s="127">
        <v>140665417</v>
      </c>
      <c r="G15" s="10"/>
      <c r="H15" s="30">
        <v>262261153</v>
      </c>
    </row>
    <row r="16" spans="1:9" ht="18" customHeight="1">
      <c r="A16" s="1" t="s">
        <v>125</v>
      </c>
      <c r="B16" s="7"/>
      <c r="C16" s="7"/>
      <c r="D16" s="10">
        <f>SUM(D14:D15)</f>
        <v>720996303</v>
      </c>
      <c r="E16" s="29"/>
      <c r="F16" s="125">
        <f>SUM(F14:F15)</f>
        <v>185712030</v>
      </c>
      <c r="G16" s="10"/>
      <c r="H16" s="10">
        <f>SUM(H14:H15)</f>
        <v>691383809</v>
      </c>
    </row>
    <row r="17" spans="1:8" ht="18" customHeight="1">
      <c r="A17" s="1" t="s">
        <v>59</v>
      </c>
      <c r="B17" s="7"/>
      <c r="C17" s="7"/>
      <c r="D17" s="79">
        <f>D12-D16</f>
        <v>169505615</v>
      </c>
      <c r="E17" s="29"/>
      <c r="F17" s="133">
        <f>F12-F16</f>
        <v>326759332</v>
      </c>
      <c r="G17" s="10"/>
      <c r="H17" s="79">
        <f>H12-H16</f>
        <v>131414488</v>
      </c>
    </row>
    <row r="18" spans="1:8" ht="18" customHeight="1">
      <c r="A18" s="8" t="s">
        <v>131</v>
      </c>
      <c r="B18" s="7">
        <v>12</v>
      </c>
      <c r="C18" s="7"/>
      <c r="D18" s="84">
        <v>6074163</v>
      </c>
      <c r="E18" s="29"/>
      <c r="F18" s="134">
        <v>-97281287</v>
      </c>
      <c r="G18" s="10"/>
      <c r="H18" s="84">
        <v>6074163</v>
      </c>
    </row>
    <row r="19" spans="1:8" ht="18" customHeight="1">
      <c r="A19" s="8" t="s">
        <v>229</v>
      </c>
      <c r="B19" s="7">
        <v>13</v>
      </c>
      <c r="C19" s="7"/>
      <c r="D19" s="84">
        <v>181223</v>
      </c>
      <c r="E19" s="29"/>
      <c r="F19" s="134">
        <v>3378777</v>
      </c>
      <c r="H19" s="84">
        <v>181223</v>
      </c>
    </row>
    <row r="20" spans="1:8" ht="18" customHeight="1">
      <c r="A20" s="8" t="s">
        <v>172</v>
      </c>
      <c r="B20" s="7">
        <v>11</v>
      </c>
      <c r="C20" s="7"/>
      <c r="D20" s="84">
        <v>27302088</v>
      </c>
      <c r="E20" s="29"/>
      <c r="F20" s="134">
        <v>0</v>
      </c>
      <c r="H20" s="84">
        <v>26701265</v>
      </c>
    </row>
    <row r="21" spans="1:8" ht="18" customHeight="1">
      <c r="A21" s="8" t="s">
        <v>28</v>
      </c>
      <c r="B21" s="7"/>
      <c r="C21" s="7"/>
      <c r="D21" s="30">
        <v>37831998</v>
      </c>
      <c r="E21" s="29"/>
      <c r="F21" s="127">
        <v>9290677</v>
      </c>
      <c r="G21" s="10"/>
      <c r="H21" s="30">
        <v>39049403</v>
      </c>
    </row>
    <row r="22" spans="1:8" ht="18" customHeight="1">
      <c r="A22" s="1" t="s">
        <v>60</v>
      </c>
      <c r="B22" s="7"/>
      <c r="C22" s="7"/>
      <c r="D22" s="12">
        <f>SUM(D17:D21)</f>
        <v>240895087</v>
      </c>
      <c r="E22" s="29"/>
      <c r="F22" s="126">
        <f>SUM(F17:F21)</f>
        <v>242147499</v>
      </c>
      <c r="G22" s="10"/>
      <c r="H22" s="12">
        <f>SUM(H17:H21)</f>
        <v>203420542</v>
      </c>
    </row>
    <row r="23" spans="1:8" ht="18" customHeight="1">
      <c r="A23" s="8" t="s">
        <v>142</v>
      </c>
      <c r="B23" s="7"/>
      <c r="C23" s="7"/>
      <c r="D23" s="10">
        <v>107592766</v>
      </c>
      <c r="E23" s="29"/>
      <c r="F23" s="125">
        <v>63704180</v>
      </c>
      <c r="G23" s="10"/>
      <c r="H23" s="10">
        <v>66199174</v>
      </c>
    </row>
    <row r="24" spans="1:8" ht="18" customHeight="1">
      <c r="A24" s="8" t="s">
        <v>29</v>
      </c>
      <c r="B24" s="7"/>
      <c r="C24" s="7"/>
      <c r="D24" s="30">
        <v>88441084</v>
      </c>
      <c r="E24" s="29"/>
      <c r="F24" s="127">
        <v>60000185</v>
      </c>
      <c r="G24" s="10"/>
      <c r="H24" s="30">
        <v>64969797</v>
      </c>
    </row>
    <row r="25" spans="1:8" ht="18" customHeight="1">
      <c r="A25" s="1" t="s">
        <v>30</v>
      </c>
      <c r="B25" s="7"/>
      <c r="C25" s="7"/>
      <c r="D25" s="12">
        <f>SUM(D23:D24)</f>
        <v>196033850</v>
      </c>
      <c r="E25" s="29"/>
      <c r="F25" s="126">
        <f>SUM(F23:F24)</f>
        <v>123704365</v>
      </c>
      <c r="G25" s="10"/>
      <c r="H25" s="12">
        <f>SUM(H23:H24)</f>
        <v>131168971</v>
      </c>
    </row>
    <row r="26" spans="1:8" ht="18" customHeight="1">
      <c r="A26" s="1" t="s">
        <v>138</v>
      </c>
      <c r="B26" s="7"/>
      <c r="C26" s="7"/>
      <c r="D26" s="10">
        <f>D22-D25</f>
        <v>44861237</v>
      </c>
      <c r="E26" s="29"/>
      <c r="F26" s="125">
        <f>F22-F25</f>
        <v>118443134</v>
      </c>
      <c r="G26" s="10"/>
      <c r="H26" s="10">
        <f>H22-H25</f>
        <v>72251571</v>
      </c>
    </row>
    <row r="27" spans="1:8" ht="18" customHeight="1">
      <c r="A27" s="8" t="s">
        <v>202</v>
      </c>
      <c r="B27" s="7">
        <v>27</v>
      </c>
      <c r="C27" s="7"/>
      <c r="D27" s="10">
        <v>247998</v>
      </c>
      <c r="E27" s="29"/>
      <c r="F27" s="125">
        <v>1879528</v>
      </c>
      <c r="G27" s="10"/>
      <c r="H27" s="10">
        <v>2811539</v>
      </c>
    </row>
    <row r="28" spans="1:8" ht="18" customHeight="1">
      <c r="A28" s="8" t="s">
        <v>31</v>
      </c>
      <c r="B28" s="7">
        <v>28</v>
      </c>
      <c r="C28" s="7"/>
      <c r="D28" s="30">
        <v>-54308063</v>
      </c>
      <c r="E28" s="29"/>
      <c r="F28" s="127">
        <v>-61829972</v>
      </c>
      <c r="G28" s="10"/>
      <c r="H28" s="30">
        <v>-53262236</v>
      </c>
    </row>
    <row r="29" spans="1:8" ht="18" customHeight="1">
      <c r="A29" s="1" t="s">
        <v>211</v>
      </c>
      <c r="B29" s="7"/>
      <c r="C29" s="7"/>
      <c r="D29" s="10">
        <f>SUM(D26:D28)</f>
        <v>-9198828</v>
      </c>
      <c r="E29" s="29"/>
      <c r="F29" s="125">
        <f>SUM(F26:F28)</f>
        <v>58492690</v>
      </c>
      <c r="G29" s="10"/>
      <c r="H29" s="10">
        <f>SUM(H26:H28)</f>
        <v>21800874</v>
      </c>
    </row>
    <row r="30" spans="1:8" ht="18" customHeight="1">
      <c r="A30" s="8" t="s">
        <v>140</v>
      </c>
      <c r="B30" s="7">
        <v>11</v>
      </c>
      <c r="C30" s="7"/>
      <c r="D30" s="74">
        <v>0</v>
      </c>
      <c r="E30" s="29"/>
      <c r="F30" s="135">
        <v>0</v>
      </c>
      <c r="G30" s="10"/>
      <c r="H30" s="30">
        <v>-14920937</v>
      </c>
    </row>
    <row r="31" spans="1:8" ht="18" customHeight="1">
      <c r="A31" s="1" t="s">
        <v>219</v>
      </c>
      <c r="B31" s="7"/>
      <c r="C31" s="7"/>
      <c r="D31" s="10">
        <f>SUM(D29:D30)</f>
        <v>-9198828</v>
      </c>
      <c r="E31" s="29"/>
      <c r="F31" s="125">
        <f>SUM(F29:F30)</f>
        <v>58492690</v>
      </c>
      <c r="G31" s="10"/>
      <c r="H31" s="10">
        <f>SUM(H29:H30)</f>
        <v>6879937</v>
      </c>
    </row>
    <row r="32" spans="1:8" ht="18" customHeight="1">
      <c r="A32" s="8" t="s">
        <v>194</v>
      </c>
      <c r="B32" s="7">
        <v>30</v>
      </c>
      <c r="C32" s="7"/>
      <c r="D32" s="30">
        <v>17065344</v>
      </c>
      <c r="E32" s="29"/>
      <c r="F32" s="127">
        <v>-2055568</v>
      </c>
      <c r="G32" s="29"/>
      <c r="H32" s="30">
        <v>10333047</v>
      </c>
    </row>
    <row r="33" spans="1:9" ht="18" customHeight="1">
      <c r="A33" s="1" t="s">
        <v>175</v>
      </c>
      <c r="B33" s="7"/>
      <c r="C33" s="7"/>
      <c r="D33" s="12">
        <f>SUM(D31:D32)</f>
        <v>7866516</v>
      </c>
      <c r="E33" s="29"/>
      <c r="F33" s="126">
        <f>SUM(F31:F32)</f>
        <v>56437122</v>
      </c>
      <c r="G33" s="29"/>
      <c r="H33" s="12">
        <f>SUM(H31:H32)</f>
        <v>17212984</v>
      </c>
    </row>
    <row r="34" spans="1:9" ht="18" customHeight="1">
      <c r="A34" s="8"/>
      <c r="B34" s="7"/>
      <c r="C34" s="7"/>
      <c r="D34" s="29"/>
      <c r="E34" s="29"/>
      <c r="F34" s="29"/>
      <c r="G34" s="29"/>
      <c r="H34" s="29"/>
    </row>
    <row r="35" spans="1:9" ht="18" customHeight="1">
      <c r="A35" s="68" t="s">
        <v>47</v>
      </c>
      <c r="B35" s="7"/>
      <c r="C35" s="7"/>
      <c r="D35" s="82"/>
      <c r="E35" s="87"/>
      <c r="F35" s="82"/>
      <c r="G35" s="81"/>
      <c r="H35" s="82"/>
    </row>
    <row r="36" spans="1:9" ht="18" customHeight="1">
      <c r="A36" s="138" t="s">
        <v>203</v>
      </c>
      <c r="B36" s="7"/>
      <c r="C36" s="7"/>
      <c r="D36" s="82"/>
      <c r="E36" s="87"/>
      <c r="F36" s="82"/>
      <c r="G36" s="81"/>
      <c r="H36" s="82"/>
    </row>
    <row r="37" spans="1:9" ht="18" customHeight="1">
      <c r="A37" s="138" t="s">
        <v>204</v>
      </c>
      <c r="B37" s="7"/>
      <c r="C37" s="7"/>
      <c r="D37" s="82"/>
      <c r="E37" s="87"/>
      <c r="F37" s="82"/>
      <c r="G37" s="81"/>
      <c r="H37" s="82"/>
    </row>
    <row r="38" spans="1:9" ht="18" customHeight="1">
      <c r="A38" s="69" t="s">
        <v>220</v>
      </c>
      <c r="B38" s="7">
        <v>22</v>
      </c>
      <c r="C38" s="7"/>
      <c r="D38" s="74">
        <v>0</v>
      </c>
      <c r="E38" s="29"/>
      <c r="F38" s="74">
        <v>213491</v>
      </c>
      <c r="G38" s="29"/>
      <c r="H38" s="74">
        <v>0</v>
      </c>
      <c r="I38" s="73"/>
    </row>
    <row r="39" spans="1:9" ht="18" customHeight="1">
      <c r="A39" s="68" t="s">
        <v>132</v>
      </c>
      <c r="D39" s="139">
        <f>SUM(D38)</f>
        <v>0</v>
      </c>
      <c r="F39" s="140">
        <f>SUM(F38)</f>
        <v>213491</v>
      </c>
      <c r="G39" s="81"/>
      <c r="H39" s="139">
        <f>SUM(H38)</f>
        <v>0</v>
      </c>
      <c r="I39" s="73"/>
    </row>
    <row r="40" spans="1:9" ht="18" customHeight="1" thickBot="1">
      <c r="A40" s="68" t="s">
        <v>133</v>
      </c>
      <c r="B40" s="7"/>
      <c r="C40" s="7"/>
      <c r="D40" s="83">
        <f>SUM(D33,D39)</f>
        <v>7866516</v>
      </c>
      <c r="E40" s="87"/>
      <c r="F40" s="83">
        <f>SUM(F33,F39)</f>
        <v>56650613</v>
      </c>
      <c r="G40" s="88"/>
      <c r="H40" s="83">
        <f>SUM(H33,H39)</f>
        <v>17212984</v>
      </c>
      <c r="I40" s="73"/>
    </row>
    <row r="41" spans="1:9" ht="18" customHeight="1" thickTop="1">
      <c r="A41" s="69"/>
      <c r="B41" s="7"/>
      <c r="C41" s="7"/>
      <c r="D41" s="80"/>
      <c r="E41" s="91"/>
      <c r="F41" s="80"/>
      <c r="G41" s="81"/>
      <c r="H41" s="80"/>
      <c r="I41" s="73"/>
    </row>
    <row r="42" spans="1:9" ht="18" customHeight="1">
      <c r="A42" s="1" t="s">
        <v>150</v>
      </c>
      <c r="B42" s="7"/>
      <c r="C42" s="7"/>
      <c r="D42" s="80"/>
      <c r="E42" s="87"/>
      <c r="F42" s="80"/>
      <c r="G42" s="81"/>
      <c r="H42" s="80"/>
      <c r="I42" s="73"/>
    </row>
    <row r="43" spans="1:9" ht="18" customHeight="1" thickBot="1">
      <c r="A43" s="8" t="s">
        <v>99</v>
      </c>
      <c r="B43" s="7"/>
      <c r="C43" s="7"/>
      <c r="D43" s="86">
        <f>H43</f>
        <v>17212984</v>
      </c>
      <c r="E43" s="87"/>
      <c r="F43" s="28">
        <f>SUM(F33)</f>
        <v>56437122</v>
      </c>
      <c r="G43" s="81"/>
      <c r="H43" s="28">
        <f>SUM(H40)</f>
        <v>17212984</v>
      </c>
      <c r="I43" s="73"/>
    </row>
    <row r="44" spans="1:9" ht="18" customHeight="1" thickTop="1">
      <c r="A44" s="8" t="s">
        <v>100</v>
      </c>
      <c r="B44" s="7">
        <v>11</v>
      </c>
      <c r="C44" s="7"/>
      <c r="D44" s="13">
        <f>D45-D43</f>
        <v>-9346468</v>
      </c>
      <c r="E44" s="87"/>
      <c r="F44" s="13"/>
      <c r="G44" s="81"/>
      <c r="H44" s="13"/>
      <c r="I44" s="73"/>
    </row>
    <row r="45" spans="1:9" ht="18" customHeight="1" thickBot="1">
      <c r="A45" s="69"/>
      <c r="B45" s="7"/>
      <c r="C45" s="7"/>
      <c r="D45" s="53">
        <f>D33</f>
        <v>7866516</v>
      </c>
      <c r="E45" s="87"/>
      <c r="F45" s="80"/>
      <c r="G45" s="81"/>
      <c r="H45" s="80"/>
      <c r="I45" s="73"/>
    </row>
    <row r="46" spans="1:9" ht="18" customHeight="1" thickTop="1">
      <c r="A46" s="69"/>
      <c r="B46" s="7"/>
      <c r="C46" s="7"/>
      <c r="D46" s="80"/>
      <c r="E46" s="87"/>
      <c r="F46" s="80"/>
      <c r="G46" s="81"/>
      <c r="H46" s="80"/>
      <c r="I46" s="73"/>
    </row>
    <row r="47" spans="1:9" ht="18" customHeight="1">
      <c r="A47" s="1" t="s">
        <v>101</v>
      </c>
      <c r="B47" s="7"/>
      <c r="C47" s="7"/>
      <c r="D47" s="80"/>
      <c r="E47" s="87"/>
      <c r="F47" s="80"/>
      <c r="G47" s="81"/>
      <c r="H47" s="80"/>
      <c r="I47" s="73"/>
    </row>
    <row r="48" spans="1:9" ht="18" customHeight="1" thickBot="1">
      <c r="A48" s="8" t="s">
        <v>99</v>
      </c>
      <c r="B48" s="7"/>
      <c r="C48" s="7"/>
      <c r="D48" s="86">
        <f>D43</f>
        <v>17212984</v>
      </c>
      <c r="E48" s="87"/>
      <c r="F48" s="28">
        <f>F40</f>
        <v>56650613</v>
      </c>
      <c r="G48" s="81"/>
      <c r="H48" s="28">
        <f>H40</f>
        <v>17212984</v>
      </c>
      <c r="I48" s="73"/>
    </row>
    <row r="49" spans="1:9" ht="18" customHeight="1" thickTop="1">
      <c r="A49" s="8" t="s">
        <v>100</v>
      </c>
      <c r="B49" s="7"/>
      <c r="C49" s="7"/>
      <c r="D49" s="13">
        <f>D44</f>
        <v>-9346468</v>
      </c>
      <c r="E49" s="87"/>
      <c r="F49" s="80"/>
      <c r="G49" s="80"/>
      <c r="H49" s="80"/>
      <c r="I49" s="73"/>
    </row>
    <row r="50" spans="1:9" ht="18" customHeight="1" thickBot="1">
      <c r="A50" s="8"/>
      <c r="B50" s="7"/>
      <c r="C50" s="7"/>
      <c r="D50" s="53">
        <f>SUM(D48:D49)</f>
        <v>7866516</v>
      </c>
      <c r="E50" s="87"/>
      <c r="F50" s="80"/>
      <c r="G50" s="80"/>
      <c r="H50" s="80"/>
      <c r="I50" s="73"/>
    </row>
    <row r="51" spans="1:9" ht="18" customHeight="1" thickTop="1">
      <c r="A51" s="69"/>
      <c r="B51" s="7"/>
      <c r="C51" s="7"/>
      <c r="D51" s="80"/>
      <c r="E51" s="87"/>
      <c r="F51" s="80"/>
      <c r="G51" s="81"/>
      <c r="H51" s="80"/>
      <c r="I51" s="73"/>
    </row>
    <row r="52" spans="1:9" ht="18" customHeight="1">
      <c r="A52" s="68" t="s">
        <v>80</v>
      </c>
      <c r="B52" s="7">
        <v>31</v>
      </c>
      <c r="C52" s="7"/>
      <c r="D52" s="80"/>
      <c r="E52" s="87"/>
      <c r="F52" s="80"/>
      <c r="G52" s="81"/>
      <c r="H52" s="80"/>
      <c r="I52" s="73"/>
    </row>
    <row r="53" spans="1:9" ht="18" customHeight="1">
      <c r="A53" s="8" t="s">
        <v>208</v>
      </c>
      <c r="B53" s="7"/>
      <c r="C53" s="7"/>
      <c r="D53" s="80"/>
      <c r="E53" s="87"/>
      <c r="F53" s="80"/>
      <c r="G53" s="81"/>
      <c r="H53" s="80"/>
      <c r="I53" s="73"/>
    </row>
    <row r="54" spans="1:9" ht="18" customHeight="1" thickBot="1">
      <c r="A54" s="8" t="s">
        <v>209</v>
      </c>
      <c r="B54" s="7"/>
      <c r="C54" s="7"/>
      <c r="D54" s="70">
        <v>0.03</v>
      </c>
      <c r="E54" s="89"/>
      <c r="F54" s="70">
        <v>7.0000000000000007E-2</v>
      </c>
      <c r="G54" s="71"/>
      <c r="H54" s="70">
        <v>0.03</v>
      </c>
      <c r="I54" s="73"/>
    </row>
    <row r="55" spans="1:9" ht="18" customHeight="1" thickTop="1">
      <c r="D55" s="18"/>
      <c r="E55" s="18"/>
      <c r="F55" s="18"/>
      <c r="G55" s="18"/>
      <c r="H55" s="18"/>
      <c r="I55" s="73"/>
    </row>
    <row r="56" spans="1:9" ht="18" customHeight="1">
      <c r="A56" s="52" t="s">
        <v>10</v>
      </c>
      <c r="D56" s="18"/>
      <c r="E56" s="18"/>
      <c r="F56" s="18"/>
      <c r="G56" s="18"/>
      <c r="H56" s="18"/>
    </row>
    <row r="58" spans="1:9" ht="18" customHeight="1">
      <c r="I58" s="73"/>
    </row>
  </sheetData>
  <mergeCells count="2">
    <mergeCell ref="F5:H5"/>
    <mergeCell ref="F6:H6"/>
  </mergeCells>
  <pageMargins left="0.78740157480314965" right="0.39370078740157483" top="0.78740157480314965" bottom="0.39370078740157483" header="0.31496062992125984" footer="0.31496062992125984"/>
  <pageSetup paperSize="9" scale="76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IV40"/>
  <sheetViews>
    <sheetView showGridLines="0" view="pageBreakPreview" topLeftCell="A4" zoomScale="80" zoomScaleNormal="60" zoomScaleSheetLayoutView="80" workbookViewId="0">
      <selection activeCell="E18" sqref="E18"/>
    </sheetView>
  </sheetViews>
  <sheetFormatPr defaultColWidth="9.140625" defaultRowHeight="20.25" customHeight="1"/>
  <cols>
    <col min="1" max="1" width="39.42578125" style="31" customWidth="1"/>
    <col min="2" max="2" width="1.7109375" style="36" customWidth="1"/>
    <col min="3" max="3" width="16.85546875" style="31" customWidth="1"/>
    <col min="4" max="4" width="1.7109375" style="36" customWidth="1"/>
    <col min="5" max="5" width="16.85546875" style="31" customWidth="1"/>
    <col min="6" max="6" width="1.7109375" style="31" customWidth="1"/>
    <col min="7" max="7" width="16.85546875" style="31" customWidth="1"/>
    <col min="8" max="8" width="1.7109375" style="31" customWidth="1"/>
    <col min="9" max="9" width="16.85546875" style="31" customWidth="1"/>
    <col min="10" max="10" width="1.7109375" style="31" customWidth="1"/>
    <col min="11" max="11" width="16.85546875" style="31" customWidth="1"/>
    <col min="12" max="12" width="1.7109375" style="31" customWidth="1"/>
    <col min="13" max="13" width="16.85546875" style="31" customWidth="1"/>
    <col min="14" max="14" width="1.7109375" style="31" customWidth="1"/>
    <col min="15" max="15" width="16.85546875" style="31" customWidth="1"/>
    <col min="16" max="16384" width="9.140625" style="31"/>
  </cols>
  <sheetData>
    <row r="1" spans="1:256" ht="20.25" customHeight="1">
      <c r="A1" s="34" t="s">
        <v>192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256" ht="20.25" customHeight="1">
      <c r="A2" s="35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56" ht="20.25" customHeight="1">
      <c r="A3" s="35" t="s">
        <v>177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6" ht="20.25" customHeight="1">
      <c r="K4" s="33"/>
      <c r="M4" s="33"/>
      <c r="O4" s="33" t="s">
        <v>129</v>
      </c>
    </row>
    <row r="5" spans="1:256" ht="20.25" customHeight="1">
      <c r="C5" s="144" t="s">
        <v>102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256" ht="20.25" customHeight="1">
      <c r="C6" s="58" t="s">
        <v>111</v>
      </c>
      <c r="D6" s="58"/>
      <c r="E6" s="58"/>
      <c r="F6" s="58"/>
      <c r="G6" s="58"/>
      <c r="H6" s="58"/>
      <c r="I6" s="58"/>
      <c r="J6" s="58"/>
      <c r="K6" s="58"/>
      <c r="L6" s="62"/>
      <c r="M6" s="54"/>
      <c r="N6" s="54"/>
      <c r="O6" s="54"/>
    </row>
    <row r="7" spans="1:256" ht="20.25" customHeight="1">
      <c r="C7" s="54"/>
      <c r="D7" s="54"/>
      <c r="E7" s="54"/>
      <c r="F7" s="54"/>
      <c r="G7" s="54"/>
      <c r="H7" s="54"/>
      <c r="I7" s="54"/>
      <c r="J7" s="54"/>
      <c r="K7" s="54"/>
      <c r="L7" s="54"/>
      <c r="M7" s="55" t="s">
        <v>107</v>
      </c>
      <c r="N7" s="54"/>
      <c r="O7" s="54"/>
    </row>
    <row r="8" spans="1:256" ht="20.25" customHeight="1">
      <c r="C8" s="54"/>
      <c r="D8" s="54"/>
      <c r="E8" s="54"/>
      <c r="F8" s="54"/>
      <c r="G8" s="54"/>
      <c r="H8" s="54"/>
      <c r="I8" s="54"/>
      <c r="J8" s="54"/>
      <c r="K8" s="55" t="s">
        <v>103</v>
      </c>
      <c r="L8" s="54"/>
      <c r="M8" s="55" t="s">
        <v>104</v>
      </c>
      <c r="N8" s="54"/>
      <c r="O8" s="54"/>
      <c r="P8" s="38"/>
    </row>
    <row r="9" spans="1:256" s="37" customFormat="1" ht="20.25" customHeight="1">
      <c r="A9" s="31"/>
      <c r="B9" s="36"/>
      <c r="C9" s="38" t="s">
        <v>44</v>
      </c>
      <c r="D9" s="36"/>
      <c r="E9" s="31"/>
      <c r="F9" s="31"/>
      <c r="G9" s="47"/>
      <c r="H9" s="47"/>
      <c r="I9" s="47"/>
      <c r="J9" s="38"/>
      <c r="K9" s="55" t="s">
        <v>104</v>
      </c>
      <c r="L9" s="38"/>
      <c r="M9" s="55" t="s">
        <v>108</v>
      </c>
      <c r="N9" s="38"/>
      <c r="O9" s="38" t="s">
        <v>43</v>
      </c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256" ht="20.25" customHeight="1">
      <c r="A10" s="38"/>
      <c r="C10" s="38" t="s">
        <v>66</v>
      </c>
      <c r="E10" s="38" t="s">
        <v>76</v>
      </c>
      <c r="F10" s="38"/>
      <c r="G10" s="143" t="s">
        <v>23</v>
      </c>
      <c r="H10" s="143"/>
      <c r="I10" s="143"/>
      <c r="J10" s="39"/>
      <c r="K10" s="56" t="s">
        <v>105</v>
      </c>
      <c r="L10" s="39"/>
      <c r="M10" s="56" t="s">
        <v>109</v>
      </c>
      <c r="N10" s="39"/>
      <c r="O10" s="38" t="s">
        <v>88</v>
      </c>
      <c r="P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</row>
    <row r="11" spans="1:256" ht="20.25" customHeight="1">
      <c r="A11" s="38"/>
      <c r="B11" s="40"/>
      <c r="C11" s="75" t="s">
        <v>45</v>
      </c>
      <c r="D11" s="40"/>
      <c r="E11" s="75" t="s">
        <v>45</v>
      </c>
      <c r="F11" s="39"/>
      <c r="G11" s="75" t="s">
        <v>67</v>
      </c>
      <c r="H11" s="39"/>
      <c r="I11" s="75" t="s">
        <v>46</v>
      </c>
      <c r="J11" s="39"/>
      <c r="K11" s="57" t="s">
        <v>106</v>
      </c>
      <c r="L11" s="39"/>
      <c r="M11" s="57" t="s">
        <v>110</v>
      </c>
      <c r="N11" s="39"/>
      <c r="O11" s="75" t="s">
        <v>86</v>
      </c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ht="20.25" customHeight="1">
      <c r="A12" s="41" t="s">
        <v>153</v>
      </c>
      <c r="B12" s="42"/>
      <c r="C12" s="10">
        <v>480847012</v>
      </c>
      <c r="D12" s="10"/>
      <c r="E12" s="10">
        <v>312103098</v>
      </c>
      <c r="F12" s="10"/>
      <c r="G12" s="10">
        <v>37676876</v>
      </c>
      <c r="H12" s="10"/>
      <c r="I12" s="10">
        <v>104943101</v>
      </c>
      <c r="J12" s="10"/>
      <c r="K12" s="84">
        <f>SUM(C12:I12)</f>
        <v>935570087</v>
      </c>
      <c r="L12" s="10"/>
      <c r="M12" s="49">
        <v>9346468</v>
      </c>
      <c r="N12" s="10"/>
      <c r="O12" s="10">
        <f>SUM(K12:M12)</f>
        <v>944916555</v>
      </c>
    </row>
    <row r="13" spans="1:256" ht="20.25" customHeight="1">
      <c r="A13" s="31" t="s">
        <v>148</v>
      </c>
      <c r="B13" s="42"/>
      <c r="C13" s="49">
        <v>0</v>
      </c>
      <c r="D13" s="10"/>
      <c r="E13" s="49">
        <v>0</v>
      </c>
      <c r="F13" s="10"/>
      <c r="G13" s="49">
        <v>0</v>
      </c>
      <c r="H13" s="10"/>
      <c r="I13" s="49">
        <f>SUM('PL '!D43)</f>
        <v>17212984</v>
      </c>
      <c r="J13" s="10"/>
      <c r="K13" s="84">
        <f>SUM(C13:I13)</f>
        <v>17212984</v>
      </c>
      <c r="L13" s="10"/>
      <c r="M13" s="49">
        <f>SUM('PL '!D44)</f>
        <v>-9346468</v>
      </c>
      <c r="N13" s="10"/>
      <c r="O13" s="10">
        <f>SUM(K13:M13)</f>
        <v>7866516</v>
      </c>
    </row>
    <row r="14" spans="1:256" ht="20.25" customHeight="1">
      <c r="A14" s="31" t="s">
        <v>132</v>
      </c>
      <c r="B14" s="42"/>
      <c r="C14" s="85">
        <v>0</v>
      </c>
      <c r="D14" s="29"/>
      <c r="E14" s="85">
        <v>0</v>
      </c>
      <c r="F14" s="29"/>
      <c r="G14" s="85">
        <v>0</v>
      </c>
      <c r="H14" s="29"/>
      <c r="I14" s="85">
        <f>SUM('PL '!D38)</f>
        <v>0</v>
      </c>
      <c r="J14" s="29"/>
      <c r="K14" s="85">
        <f>SUM(C14:I14)</f>
        <v>0</v>
      </c>
      <c r="L14" s="29"/>
      <c r="M14" s="85">
        <v>0</v>
      </c>
      <c r="N14" s="29"/>
      <c r="O14" s="85">
        <f>SUM(K14:M14)</f>
        <v>0</v>
      </c>
    </row>
    <row r="15" spans="1:256" ht="20.25" customHeight="1">
      <c r="A15" s="31" t="s">
        <v>133</v>
      </c>
      <c r="B15" s="42"/>
      <c r="C15" s="84">
        <f>SUM(C13:C14)</f>
        <v>0</v>
      </c>
      <c r="D15" s="29"/>
      <c r="E15" s="84">
        <f>SUM(E13:E14)</f>
        <v>0</v>
      </c>
      <c r="F15" s="29"/>
      <c r="G15" s="84">
        <f>SUM(G13:G14)</f>
        <v>0</v>
      </c>
      <c r="H15" s="29"/>
      <c r="I15" s="84">
        <f>SUM(I13:I14)</f>
        <v>17212984</v>
      </c>
      <c r="J15" s="29"/>
      <c r="K15" s="84">
        <f>SUM(K13:K14)</f>
        <v>17212984</v>
      </c>
      <c r="L15" s="29"/>
      <c r="M15" s="84">
        <f>SUM(M13:M14)</f>
        <v>-9346468</v>
      </c>
      <c r="N15" s="29"/>
      <c r="O15" s="84">
        <f>SUM(O13:O14)</f>
        <v>7866516</v>
      </c>
    </row>
    <row r="16" spans="1:256" ht="20.25" customHeight="1">
      <c r="A16" s="31" t="s">
        <v>185</v>
      </c>
      <c r="B16" s="42"/>
      <c r="C16" s="84">
        <v>312960278</v>
      </c>
      <c r="D16" s="29"/>
      <c r="E16" s="84">
        <v>17390341</v>
      </c>
      <c r="F16" s="29"/>
      <c r="G16" s="84">
        <v>0</v>
      </c>
      <c r="H16" s="29"/>
      <c r="I16" s="84">
        <v>0</v>
      </c>
      <c r="J16" s="29"/>
      <c r="K16" s="84">
        <f>SUM(C16:I16)</f>
        <v>330350619</v>
      </c>
      <c r="L16" s="29"/>
      <c r="M16" s="84">
        <v>0</v>
      </c>
      <c r="N16" s="29"/>
      <c r="O16" s="84">
        <f>SUM(K16:M16)</f>
        <v>330350619</v>
      </c>
    </row>
    <row r="17" spans="1:15" ht="20.25" customHeight="1">
      <c r="A17" s="31" t="s">
        <v>170</v>
      </c>
      <c r="B17" s="42"/>
      <c r="C17" s="84"/>
      <c r="D17" s="29"/>
      <c r="E17" s="84"/>
      <c r="F17" s="29"/>
      <c r="G17" s="84"/>
      <c r="H17" s="29"/>
      <c r="I17" s="84"/>
      <c r="J17" s="29"/>
      <c r="K17" s="84"/>
      <c r="L17" s="29"/>
      <c r="M17" s="84"/>
      <c r="N17" s="29"/>
      <c r="O17" s="84"/>
    </row>
    <row r="18" spans="1:15" ht="20.25" customHeight="1">
      <c r="A18" s="31" t="s">
        <v>186</v>
      </c>
      <c r="B18" s="42"/>
      <c r="C18" s="84">
        <v>0</v>
      </c>
      <c r="D18" s="29"/>
      <c r="E18" s="84">
        <v>0</v>
      </c>
      <c r="F18" s="29"/>
      <c r="G18" s="84">
        <v>860649</v>
      </c>
      <c r="H18" s="29"/>
      <c r="I18" s="84">
        <v>-860649</v>
      </c>
      <c r="J18" s="29"/>
      <c r="K18" s="84">
        <v>0</v>
      </c>
      <c r="L18" s="29"/>
      <c r="M18" s="85">
        <v>0</v>
      </c>
      <c r="N18" s="29"/>
      <c r="O18" s="85">
        <f>SUM(K18:M18)</f>
        <v>0</v>
      </c>
    </row>
    <row r="19" spans="1:15" ht="20.25" customHeight="1" thickBot="1">
      <c r="A19" s="41" t="s">
        <v>154</v>
      </c>
      <c r="B19" s="44"/>
      <c r="C19" s="53">
        <f>SUM(C12,C15:C18)</f>
        <v>793807290</v>
      </c>
      <c r="D19" s="29"/>
      <c r="E19" s="53">
        <f>SUM(E12,E15:E18)</f>
        <v>329493439</v>
      </c>
      <c r="F19" s="29"/>
      <c r="G19" s="53">
        <f>SUM(G12,G15:G18)</f>
        <v>38537525</v>
      </c>
      <c r="H19" s="29"/>
      <c r="I19" s="53">
        <f>SUM(I12,I15:I18)</f>
        <v>121295436</v>
      </c>
      <c r="J19" s="29"/>
      <c r="K19" s="53">
        <f>SUM(K12,K15:K18)</f>
        <v>1283133690</v>
      </c>
      <c r="L19" s="29"/>
      <c r="M19" s="114">
        <f>SUM(M12,M15:M18)</f>
        <v>0</v>
      </c>
      <c r="N19" s="29"/>
      <c r="O19" s="53">
        <f>SUM(O12,O15:O18)</f>
        <v>1283133690</v>
      </c>
    </row>
    <row r="20" spans="1:15" ht="20.25" customHeight="1" thickTop="1">
      <c r="A20" s="41"/>
      <c r="B20" s="44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ht="20.25" customHeight="1">
      <c r="A21" s="45"/>
      <c r="B21" s="44"/>
      <c r="C21" s="29"/>
      <c r="D21" s="29"/>
      <c r="E21" s="29"/>
      <c r="F21" s="29"/>
      <c r="G21" s="29"/>
      <c r="H21" s="29"/>
      <c r="I21" s="29"/>
      <c r="J21" s="29"/>
      <c r="K21" s="10"/>
      <c r="L21" s="29"/>
      <c r="M21" s="29"/>
      <c r="N21" s="29"/>
      <c r="O21" s="29"/>
    </row>
    <row r="22" spans="1:15" ht="20.25" customHeight="1">
      <c r="A22" s="46" t="s">
        <v>10</v>
      </c>
      <c r="D22" s="31"/>
    </row>
    <row r="28" spans="1:15" ht="18" customHeight="1"/>
    <row r="29" spans="1:15" ht="18" customHeight="1"/>
    <row r="32" spans="1:15" ht="20.25" customHeight="1">
      <c r="C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</row>
    <row r="33" spans="3:15" ht="20.25" customHeight="1">
      <c r="C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3:15" ht="20.25" customHeight="1">
      <c r="C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</row>
    <row r="35" spans="3:15" ht="20.25" customHeight="1">
      <c r="C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</row>
    <row r="36" spans="3:15" ht="20.25" customHeight="1">
      <c r="C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</row>
    <row r="37" spans="3:15" ht="20.25" customHeight="1">
      <c r="C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</row>
    <row r="38" spans="3:15" ht="20.25" customHeight="1">
      <c r="C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</row>
    <row r="39" spans="3:15" ht="20.25" customHeight="1">
      <c r="C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</row>
    <row r="40" spans="3:15" ht="20.25" customHeight="1">
      <c r="C40" s="109"/>
    </row>
  </sheetData>
  <mergeCells count="2">
    <mergeCell ref="G10:I10"/>
    <mergeCell ref="C5:O5"/>
  </mergeCells>
  <pageMargins left="0.78740157480314965" right="0.39370078740157483" top="0.78740157480314965" bottom="0.39370078740157483" header="0.31496062992125984" footer="0.51181102362204722"/>
  <pageSetup paperSize="9" scale="5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IN70"/>
  <sheetViews>
    <sheetView showGridLines="0" topLeftCell="A16" zoomScaleNormal="100" zoomScaleSheetLayoutView="70" workbookViewId="0">
      <selection activeCell="A22" sqref="A22"/>
    </sheetView>
  </sheetViews>
  <sheetFormatPr defaultColWidth="9.140625" defaultRowHeight="20.25" customHeight="1"/>
  <cols>
    <col min="1" max="1" width="40" style="31" customWidth="1"/>
    <col min="2" max="2" width="1.7109375" style="36" customWidth="1"/>
    <col min="3" max="3" width="16.7109375" style="31" customWidth="1"/>
    <col min="4" max="4" width="1.7109375" style="36" customWidth="1"/>
    <col min="5" max="5" width="16.7109375" style="31" customWidth="1"/>
    <col min="6" max="6" width="1.7109375" style="31" customWidth="1"/>
    <col min="7" max="7" width="16.7109375" style="31" customWidth="1"/>
    <col min="8" max="8" width="1.7109375" style="31" customWidth="1"/>
    <col min="9" max="9" width="16.7109375" style="31" customWidth="1"/>
    <col min="10" max="10" width="1.7109375" style="31" customWidth="1"/>
    <col min="11" max="11" width="16.7109375" style="31" customWidth="1"/>
    <col min="12" max="16384" width="9.140625" style="31"/>
  </cols>
  <sheetData>
    <row r="1" spans="1:248" s="96" customFormat="1" ht="20.25" customHeight="1">
      <c r="A1" s="94" t="s">
        <v>192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248" s="96" customFormat="1" ht="20.25" customHeight="1">
      <c r="A2" s="97" t="s">
        <v>62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248" s="96" customFormat="1" ht="20.25" customHeight="1">
      <c r="A3" s="97" t="s">
        <v>177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248" s="96" customFormat="1" ht="20.25" customHeight="1">
      <c r="B4" s="98"/>
      <c r="D4" s="98"/>
      <c r="K4" s="99" t="s">
        <v>129</v>
      </c>
    </row>
    <row r="5" spans="1:248" s="96" customFormat="1" ht="20.25" customHeight="1">
      <c r="B5" s="98"/>
      <c r="C5" s="146" t="s">
        <v>94</v>
      </c>
      <c r="D5" s="146"/>
      <c r="E5" s="146"/>
      <c r="F5" s="146"/>
      <c r="G5" s="146"/>
      <c r="H5" s="146"/>
      <c r="I5" s="146"/>
      <c r="J5" s="146"/>
      <c r="K5" s="146"/>
    </row>
    <row r="6" spans="1:248" s="102" customFormat="1" ht="20.25" customHeight="1">
      <c r="A6" s="96"/>
      <c r="B6" s="98"/>
      <c r="C6" s="100" t="s">
        <v>44</v>
      </c>
      <c r="D6" s="98"/>
      <c r="E6" s="96"/>
      <c r="F6" s="96"/>
      <c r="G6" s="101"/>
      <c r="H6" s="101"/>
      <c r="I6" s="101"/>
      <c r="J6" s="100"/>
      <c r="K6" s="100" t="s">
        <v>43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</row>
    <row r="7" spans="1:248" s="96" customFormat="1" ht="20.25" customHeight="1">
      <c r="A7" s="100"/>
      <c r="B7" s="98"/>
      <c r="C7" s="100" t="s">
        <v>66</v>
      </c>
      <c r="D7" s="98"/>
      <c r="E7" s="100" t="s">
        <v>76</v>
      </c>
      <c r="F7" s="100"/>
      <c r="G7" s="145" t="s">
        <v>23</v>
      </c>
      <c r="H7" s="145"/>
      <c r="I7" s="145"/>
      <c r="J7" s="103"/>
      <c r="K7" s="100" t="s">
        <v>88</v>
      </c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  <c r="IM7" s="100"/>
      <c r="IN7" s="100"/>
    </row>
    <row r="8" spans="1:248" s="96" customFormat="1" ht="20.25" customHeight="1">
      <c r="A8" s="100"/>
      <c r="B8" s="104"/>
      <c r="C8" s="105" t="s">
        <v>45</v>
      </c>
      <c r="D8" s="104"/>
      <c r="E8" s="105" t="s">
        <v>45</v>
      </c>
      <c r="F8" s="103"/>
      <c r="G8" s="105" t="s">
        <v>67</v>
      </c>
      <c r="H8" s="103"/>
      <c r="I8" s="105" t="s">
        <v>46</v>
      </c>
      <c r="J8" s="103"/>
      <c r="K8" s="105" t="s">
        <v>86</v>
      </c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</row>
    <row r="9" spans="1:248" s="96" customFormat="1" ht="20.25" customHeight="1">
      <c r="A9" s="106" t="s">
        <v>153</v>
      </c>
      <c r="B9" s="107"/>
      <c r="C9" s="10">
        <v>480847012</v>
      </c>
      <c r="D9" s="10"/>
      <c r="E9" s="10">
        <v>312103098</v>
      </c>
      <c r="F9" s="10"/>
      <c r="G9" s="10">
        <v>37676876</v>
      </c>
      <c r="H9" s="10"/>
      <c r="I9" s="10">
        <v>104943101</v>
      </c>
      <c r="J9" s="10"/>
      <c r="K9" s="10">
        <f>SUM(C9:I9)</f>
        <v>935570087</v>
      </c>
    </row>
    <row r="10" spans="1:248" s="96" customFormat="1" ht="20.25" customHeight="1">
      <c r="A10" s="31" t="s">
        <v>175</v>
      </c>
      <c r="B10" s="107"/>
      <c r="C10" s="49">
        <v>0</v>
      </c>
      <c r="D10" s="10"/>
      <c r="E10" s="49">
        <v>0</v>
      </c>
      <c r="F10" s="10"/>
      <c r="G10" s="49">
        <v>0</v>
      </c>
      <c r="H10" s="10"/>
      <c r="I10" s="10">
        <f>'PL '!H33</f>
        <v>17212984</v>
      </c>
      <c r="J10" s="10"/>
      <c r="K10" s="29">
        <f>SUM(C10:I10)</f>
        <v>17212984</v>
      </c>
    </row>
    <row r="11" spans="1:248" s="96" customFormat="1" ht="20.25" customHeight="1">
      <c r="A11" s="96" t="s">
        <v>132</v>
      </c>
      <c r="B11" s="107"/>
      <c r="C11" s="85">
        <v>0</v>
      </c>
      <c r="D11" s="29"/>
      <c r="E11" s="85">
        <v>0</v>
      </c>
      <c r="F11" s="29"/>
      <c r="G11" s="85">
        <v>0</v>
      </c>
      <c r="H11" s="29"/>
      <c r="I11" s="85">
        <v>0</v>
      </c>
      <c r="J11" s="10"/>
      <c r="K11" s="85">
        <f>SUM(C11:I11)</f>
        <v>0</v>
      </c>
    </row>
    <row r="12" spans="1:248" s="96" customFormat="1" ht="20.25" customHeight="1">
      <c r="A12" s="96" t="s">
        <v>133</v>
      </c>
      <c r="B12" s="107"/>
      <c r="C12" s="84">
        <f>SUM(C10:C11)</f>
        <v>0</v>
      </c>
      <c r="D12" s="29"/>
      <c r="E12" s="84">
        <f>SUM(E10:E11)</f>
        <v>0</v>
      </c>
      <c r="F12" s="29"/>
      <c r="G12" s="84">
        <f>SUM(G10:G11)</f>
        <v>0</v>
      </c>
      <c r="H12" s="29"/>
      <c r="I12" s="84">
        <f>SUM(I10:I11)</f>
        <v>17212984</v>
      </c>
      <c r="J12" s="29"/>
      <c r="K12" s="84">
        <f>SUM(K10:K11)</f>
        <v>17212984</v>
      </c>
    </row>
    <row r="13" spans="1:248" ht="20.25" customHeight="1">
      <c r="A13" s="31" t="s">
        <v>185</v>
      </c>
      <c r="B13" s="42"/>
      <c r="C13" s="84">
        <v>312960278</v>
      </c>
      <c r="D13" s="29"/>
      <c r="E13" s="84">
        <v>17390341</v>
      </c>
      <c r="F13" s="29"/>
      <c r="G13" s="84">
        <v>0</v>
      </c>
      <c r="H13" s="29"/>
      <c r="I13" s="84">
        <v>0</v>
      </c>
      <c r="J13" s="29"/>
      <c r="K13" s="84">
        <f>SUM(C13:I13)</f>
        <v>330350619</v>
      </c>
    </row>
    <row r="14" spans="1:248" ht="20.25" customHeight="1">
      <c r="A14" s="31" t="s">
        <v>170</v>
      </c>
      <c r="B14" s="42"/>
      <c r="C14" s="84"/>
      <c r="D14" s="29"/>
      <c r="E14" s="84"/>
      <c r="F14" s="29"/>
      <c r="G14" s="84"/>
      <c r="H14" s="29"/>
      <c r="I14" s="84"/>
      <c r="J14" s="29"/>
      <c r="K14" s="84"/>
    </row>
    <row r="15" spans="1:248" ht="20.25" customHeight="1">
      <c r="A15" s="31" t="s">
        <v>186</v>
      </c>
      <c r="B15" s="42"/>
      <c r="C15" s="85">
        <v>0</v>
      </c>
      <c r="D15" s="29"/>
      <c r="E15" s="85">
        <v>0</v>
      </c>
      <c r="F15" s="29"/>
      <c r="G15" s="85">
        <v>860649</v>
      </c>
      <c r="H15" s="29"/>
      <c r="I15" s="85">
        <v>-860649</v>
      </c>
      <c r="J15" s="29"/>
      <c r="K15" s="85">
        <f>SUM(G15:I15)</f>
        <v>0</v>
      </c>
    </row>
    <row r="16" spans="1:248" ht="20.25" customHeight="1" thickBot="1">
      <c r="A16" s="41" t="s">
        <v>154</v>
      </c>
      <c r="B16" s="44"/>
      <c r="C16" s="53">
        <f>SUM(C9,C12:C15)</f>
        <v>793807290</v>
      </c>
      <c r="D16" s="29"/>
      <c r="E16" s="53">
        <f>SUM(E9,E12:E15)</f>
        <v>329493439</v>
      </c>
      <c r="F16" s="29"/>
      <c r="G16" s="53">
        <f>SUM(G9,G12:G15)</f>
        <v>38537525</v>
      </c>
      <c r="H16" s="29"/>
      <c r="I16" s="53">
        <f>SUM(I9,I12:I15)</f>
        <v>121295436</v>
      </c>
      <c r="J16" s="10"/>
      <c r="K16" s="53">
        <f>SUM(K9,K12:K15)</f>
        <v>1283133690</v>
      </c>
    </row>
    <row r="17" spans="1:12" ht="20.25" customHeight="1" thickTop="1">
      <c r="A17" s="45"/>
      <c r="B17" s="44"/>
      <c r="C17" s="29"/>
      <c r="D17" s="29"/>
      <c r="E17" s="29"/>
      <c r="F17" s="29"/>
      <c r="G17" s="29"/>
      <c r="H17" s="29"/>
      <c r="I17" s="29"/>
      <c r="J17" s="10"/>
      <c r="K17" s="29"/>
    </row>
    <row r="18" spans="1:12" ht="20.25" customHeight="1">
      <c r="A18" s="41" t="s">
        <v>178</v>
      </c>
      <c r="B18" s="42"/>
      <c r="C18" s="10">
        <f>C16</f>
        <v>793807290</v>
      </c>
      <c r="D18" s="10"/>
      <c r="E18" s="10">
        <f>E16</f>
        <v>329493439</v>
      </c>
      <c r="F18" s="10"/>
      <c r="G18" s="10">
        <f>G16</f>
        <v>38537525</v>
      </c>
      <c r="H18" s="10"/>
      <c r="I18" s="10">
        <f>I16</f>
        <v>121295436</v>
      </c>
      <c r="J18" s="10"/>
      <c r="K18" s="10">
        <f>SUM(C18:I18)</f>
        <v>1283133690</v>
      </c>
    </row>
    <row r="19" spans="1:12" ht="20.25" customHeight="1">
      <c r="A19" s="31" t="s">
        <v>205</v>
      </c>
      <c r="B19" s="42"/>
      <c r="C19" s="10"/>
      <c r="D19" s="10"/>
      <c r="E19" s="10"/>
      <c r="F19" s="10"/>
      <c r="G19" s="10"/>
      <c r="H19" s="10"/>
      <c r="I19" s="10"/>
      <c r="J19" s="10"/>
      <c r="K19" s="10"/>
    </row>
    <row r="20" spans="1:12" ht="20.25" customHeight="1">
      <c r="A20" s="31" t="s">
        <v>210</v>
      </c>
      <c r="B20" s="42"/>
      <c r="C20" s="85">
        <v>0</v>
      </c>
      <c r="D20" s="10"/>
      <c r="E20" s="85">
        <v>0</v>
      </c>
      <c r="F20" s="10"/>
      <c r="G20" s="85">
        <v>0</v>
      </c>
      <c r="H20" s="10"/>
      <c r="I20" s="30">
        <v>-1992374</v>
      </c>
      <c r="J20" s="10"/>
      <c r="K20" s="30">
        <f>SUM(C20:I20)</f>
        <v>-1992374</v>
      </c>
    </row>
    <row r="21" spans="1:12" ht="20.25" customHeight="1">
      <c r="A21" s="41" t="s">
        <v>206</v>
      </c>
      <c r="B21" s="42"/>
      <c r="C21" s="10"/>
      <c r="D21" s="10"/>
      <c r="E21" s="10"/>
      <c r="F21" s="10"/>
      <c r="G21" s="10"/>
      <c r="H21" s="10"/>
      <c r="I21" s="10"/>
      <c r="J21" s="10"/>
    </row>
    <row r="22" spans="1:12" ht="20.25" customHeight="1">
      <c r="A22" s="41" t="s">
        <v>207</v>
      </c>
      <c r="B22" s="42"/>
      <c r="C22" s="10">
        <f>SUM(C18:C20)</f>
        <v>793807290</v>
      </c>
      <c r="D22" s="10"/>
      <c r="E22" s="10">
        <f>SUM(E18:E20)</f>
        <v>329493439</v>
      </c>
      <c r="F22" s="10"/>
      <c r="G22" s="10">
        <f>SUM(G18:G20)</f>
        <v>38537525</v>
      </c>
      <c r="H22" s="10"/>
      <c r="I22" s="10">
        <f>SUM(I18:I20)</f>
        <v>119303062</v>
      </c>
      <c r="J22" s="10"/>
      <c r="K22" s="10">
        <f>SUM(K18:K20)</f>
        <v>1281141316</v>
      </c>
    </row>
    <row r="23" spans="1:12" ht="20.25" customHeight="1">
      <c r="A23" s="31" t="s">
        <v>175</v>
      </c>
      <c r="B23" s="42"/>
      <c r="C23" s="84">
        <v>0</v>
      </c>
      <c r="D23" s="29"/>
      <c r="E23" s="84">
        <v>0</v>
      </c>
      <c r="F23" s="29"/>
      <c r="G23" s="84">
        <v>0</v>
      </c>
      <c r="H23" s="29"/>
      <c r="I23" s="84">
        <f>'PL '!F33</f>
        <v>56437122</v>
      </c>
      <c r="J23" s="29"/>
      <c r="K23" s="84">
        <f>SUM(C23:I23)</f>
        <v>56437122</v>
      </c>
    </row>
    <row r="24" spans="1:12" ht="20.25" customHeight="1">
      <c r="A24" s="31" t="s">
        <v>132</v>
      </c>
      <c r="B24" s="42"/>
      <c r="C24" s="85">
        <v>0</v>
      </c>
      <c r="D24" s="10"/>
      <c r="E24" s="85">
        <v>0</v>
      </c>
      <c r="F24" s="10"/>
      <c r="G24" s="85">
        <v>0</v>
      </c>
      <c r="H24" s="10"/>
      <c r="I24" s="85">
        <v>213491</v>
      </c>
      <c r="J24" s="10"/>
      <c r="K24" s="85">
        <f>SUM(G24:I24)</f>
        <v>213491</v>
      </c>
      <c r="L24" s="10"/>
    </row>
    <row r="25" spans="1:12" ht="20.25" customHeight="1">
      <c r="A25" s="31" t="s">
        <v>133</v>
      </c>
      <c r="B25" s="42"/>
      <c r="C25" s="84">
        <f>SUM(C23:C24)</f>
        <v>0</v>
      </c>
      <c r="D25" s="29"/>
      <c r="E25" s="84">
        <f>SUM(E23:E24)</f>
        <v>0</v>
      </c>
      <c r="F25" s="29"/>
      <c r="G25" s="84">
        <f>SUM(G23:G24)</f>
        <v>0</v>
      </c>
      <c r="H25" s="29"/>
      <c r="I25" s="84">
        <f>SUM(I23:I24)</f>
        <v>56650613</v>
      </c>
      <c r="J25" s="29"/>
      <c r="K25" s="84">
        <f>SUM(K23:K24)</f>
        <v>56650613</v>
      </c>
    </row>
    <row r="26" spans="1:12" ht="20.25" customHeight="1">
      <c r="A26" s="31" t="s">
        <v>170</v>
      </c>
      <c r="B26" s="42"/>
      <c r="C26" s="84"/>
      <c r="D26" s="29"/>
      <c r="E26" s="84"/>
      <c r="F26" s="29"/>
      <c r="G26" s="84"/>
      <c r="H26" s="29"/>
      <c r="I26" s="84"/>
      <c r="J26" s="29"/>
      <c r="K26" s="84"/>
    </row>
    <row r="27" spans="1:12" ht="20.25" customHeight="1">
      <c r="A27" s="31" t="s">
        <v>186</v>
      </c>
      <c r="B27" s="42"/>
      <c r="C27" s="85">
        <v>0</v>
      </c>
      <c r="D27" s="29"/>
      <c r="E27" s="85">
        <v>0</v>
      </c>
      <c r="F27" s="29"/>
      <c r="G27" s="85">
        <v>2821856</v>
      </c>
      <c r="H27" s="29"/>
      <c r="I27" s="85">
        <v>-2821856</v>
      </c>
      <c r="J27" s="29"/>
      <c r="K27" s="85">
        <f>SUM(G27:I27)</f>
        <v>0</v>
      </c>
    </row>
    <row r="28" spans="1:12" ht="20.25" customHeight="1" thickBot="1">
      <c r="A28" s="41" t="s">
        <v>179</v>
      </c>
      <c r="B28" s="44"/>
      <c r="C28" s="53">
        <f>SUM(C22,C25:C27)</f>
        <v>793807290</v>
      </c>
      <c r="D28" s="29"/>
      <c r="E28" s="53">
        <f>SUM(E22,E25:E27)</f>
        <v>329493439</v>
      </c>
      <c r="F28" s="29"/>
      <c r="G28" s="53">
        <f>SUM(G22,G25:G27)</f>
        <v>41359381</v>
      </c>
      <c r="H28" s="29"/>
      <c r="I28" s="53">
        <f>SUM(I22,I25:I27)</f>
        <v>173131819</v>
      </c>
      <c r="J28" s="10"/>
      <c r="K28" s="53">
        <f>SUM(K22,K25:K27)</f>
        <v>1337791929</v>
      </c>
    </row>
    <row r="29" spans="1:12" ht="20.25" customHeight="1" thickTop="1">
      <c r="A29" s="41"/>
      <c r="B29" s="44"/>
      <c r="C29" s="29"/>
      <c r="D29" s="29"/>
      <c r="E29" s="29"/>
      <c r="F29" s="29"/>
      <c r="G29" s="29"/>
      <c r="H29" s="29"/>
      <c r="I29" s="29"/>
      <c r="J29" s="10"/>
      <c r="K29" s="29"/>
    </row>
    <row r="30" spans="1:12" ht="20.25" customHeight="1">
      <c r="A30" s="45"/>
      <c r="B30" s="44"/>
      <c r="C30" s="42">
        <f>SUM(C28-BS!F72)</f>
        <v>0</v>
      </c>
      <c r="D30" s="42"/>
      <c r="E30" s="42">
        <f>SUM(E28-BS!F73)</f>
        <v>0</v>
      </c>
      <c r="F30" s="42"/>
      <c r="G30" s="42">
        <f>SUM(G28-BS!F75)</f>
        <v>0</v>
      </c>
      <c r="H30" s="43"/>
      <c r="I30" s="42">
        <f>SUM(I28-BS!F76)</f>
        <v>0</v>
      </c>
      <c r="J30" s="43"/>
      <c r="K30" s="42">
        <f>SUM(K28-BS!F77)</f>
        <v>0</v>
      </c>
    </row>
    <row r="31" spans="1:12" ht="20.25" customHeight="1">
      <c r="A31" s="46" t="s">
        <v>10</v>
      </c>
      <c r="C31" s="42"/>
      <c r="D31" s="42"/>
      <c r="E31" s="42"/>
      <c r="F31" s="42"/>
      <c r="G31" s="42"/>
      <c r="H31" s="43"/>
      <c r="I31" s="42"/>
      <c r="J31" s="43"/>
      <c r="K31" s="42"/>
    </row>
    <row r="37" ht="18" customHeight="1"/>
    <row r="38" ht="18" customHeight="1"/>
    <row r="53" spans="3:11" ht="20.25" customHeight="1">
      <c r="C53" s="109"/>
      <c r="D53" s="109"/>
      <c r="E53" s="109"/>
      <c r="F53" s="109"/>
      <c r="G53" s="109"/>
      <c r="H53" s="109"/>
      <c r="I53" s="109"/>
      <c r="J53" s="109"/>
      <c r="K53" s="109"/>
    </row>
    <row r="54" spans="3:11" ht="20.25" customHeight="1">
      <c r="C54" s="109"/>
      <c r="E54" s="109"/>
      <c r="G54" s="109"/>
      <c r="I54" s="109"/>
      <c r="K54" s="109"/>
    </row>
    <row r="55" spans="3:11" ht="20.25" customHeight="1">
      <c r="C55" s="109"/>
      <c r="E55" s="109"/>
      <c r="G55" s="109"/>
      <c r="I55" s="109"/>
      <c r="K55" s="109"/>
    </row>
    <row r="56" spans="3:11" ht="20.25" customHeight="1">
      <c r="C56" s="109"/>
      <c r="E56" s="109"/>
      <c r="G56" s="109"/>
      <c r="I56" s="109"/>
      <c r="K56" s="109"/>
    </row>
    <row r="57" spans="3:11" ht="20.25" customHeight="1">
      <c r="C57" s="109"/>
      <c r="E57" s="109"/>
      <c r="G57" s="109"/>
      <c r="I57" s="109"/>
      <c r="K57" s="109"/>
    </row>
    <row r="58" spans="3:11" ht="20.25" customHeight="1">
      <c r="C58" s="109"/>
      <c r="E58" s="109"/>
      <c r="G58" s="109"/>
      <c r="I58" s="109"/>
      <c r="K58" s="109"/>
    </row>
    <row r="59" spans="3:11" ht="20.25" customHeight="1">
      <c r="C59" s="109"/>
      <c r="E59" s="109"/>
      <c r="G59" s="109"/>
      <c r="I59" s="109"/>
      <c r="K59" s="109"/>
    </row>
    <row r="60" spans="3:11" ht="20.25" customHeight="1">
      <c r="C60" s="109"/>
      <c r="E60" s="109"/>
      <c r="G60" s="109"/>
      <c r="I60" s="109"/>
      <c r="K60" s="109"/>
    </row>
    <row r="61" spans="3:11" ht="20.25" customHeight="1">
      <c r="C61" s="109"/>
      <c r="E61" s="109"/>
      <c r="G61" s="109"/>
      <c r="I61" s="109"/>
      <c r="K61" s="109"/>
    </row>
    <row r="62" spans="3:11" ht="20.25" customHeight="1">
      <c r="C62" s="109"/>
      <c r="E62" s="109"/>
      <c r="G62" s="109"/>
      <c r="I62" s="109"/>
      <c r="K62" s="109"/>
    </row>
    <row r="63" spans="3:11" ht="20.25" customHeight="1">
      <c r="C63" s="109"/>
      <c r="E63" s="109"/>
      <c r="G63" s="109"/>
      <c r="I63" s="109"/>
      <c r="K63" s="109"/>
    </row>
    <row r="64" spans="3:11" ht="20.25" customHeight="1">
      <c r="C64" s="109"/>
      <c r="E64" s="109"/>
      <c r="G64" s="109"/>
      <c r="I64" s="109"/>
      <c r="K64" s="109"/>
    </row>
    <row r="65" spans="3:11" ht="20.25" customHeight="1">
      <c r="C65" s="109"/>
      <c r="E65" s="109"/>
      <c r="G65" s="109"/>
      <c r="I65" s="109"/>
      <c r="K65" s="109"/>
    </row>
    <row r="66" spans="3:11" ht="20.25" customHeight="1">
      <c r="C66" s="109"/>
      <c r="E66" s="109"/>
      <c r="G66" s="109"/>
      <c r="I66" s="109"/>
      <c r="K66" s="109"/>
    </row>
    <row r="67" spans="3:11" ht="20.25" customHeight="1">
      <c r="C67" s="109"/>
      <c r="E67" s="109"/>
      <c r="G67" s="109"/>
      <c r="I67" s="109"/>
      <c r="K67" s="109"/>
    </row>
    <row r="68" spans="3:11" ht="20.25" customHeight="1">
      <c r="C68" s="109"/>
      <c r="E68" s="109"/>
      <c r="G68" s="109"/>
      <c r="I68" s="109"/>
      <c r="K68" s="109"/>
    </row>
    <row r="69" spans="3:11" ht="20.25" customHeight="1">
      <c r="C69" s="109"/>
      <c r="E69" s="109"/>
      <c r="G69" s="109"/>
      <c r="I69" s="109"/>
      <c r="K69" s="109"/>
    </row>
    <row r="70" spans="3:11" ht="20.25" customHeight="1">
      <c r="C70" s="109"/>
      <c r="D70" s="109"/>
      <c r="E70" s="109"/>
      <c r="F70" s="109"/>
      <c r="G70" s="109"/>
      <c r="H70" s="109"/>
      <c r="I70" s="109"/>
      <c r="J70" s="109"/>
      <c r="K70" s="109"/>
    </row>
  </sheetData>
  <mergeCells count="2">
    <mergeCell ref="G7:I7"/>
    <mergeCell ref="C5:K5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H108"/>
  <sheetViews>
    <sheetView showGridLines="0" tabSelected="1" view="pageBreakPreview" topLeftCell="A52" zoomScale="85" zoomScaleNormal="90" zoomScaleSheetLayoutView="85" workbookViewId="0">
      <selection activeCell="A58" sqref="A58"/>
    </sheetView>
  </sheetViews>
  <sheetFormatPr defaultColWidth="10.7109375" defaultRowHeight="21.75" customHeight="1"/>
  <cols>
    <col min="1" max="1" width="59" style="52" customWidth="1"/>
    <col min="2" max="2" width="1.7109375" style="18" customWidth="1"/>
    <col min="3" max="3" width="20.7109375" style="6" customWidth="1"/>
    <col min="4" max="4" width="1.7109375" style="6" customWidth="1"/>
    <col min="5" max="5" width="20.7109375" style="6" customWidth="1"/>
    <col min="6" max="6" width="1.7109375" style="6" customWidth="1"/>
    <col min="7" max="7" width="20.7109375" style="6" customWidth="1"/>
    <col min="8" max="8" width="1.42578125" style="6" customWidth="1"/>
    <col min="9" max="9" width="14.28515625" style="6" bestFit="1" customWidth="1"/>
    <col min="10" max="10" width="10.7109375" style="6"/>
    <col min="11" max="11" width="14.28515625" style="6" bestFit="1" customWidth="1"/>
    <col min="12" max="16384" width="10.7109375" style="6"/>
  </cols>
  <sheetData>
    <row r="1" spans="1:8" s="3" customFormat="1" ht="21.75" customHeight="1">
      <c r="A1" s="1" t="s">
        <v>192</v>
      </c>
      <c r="B1" s="115"/>
      <c r="C1" s="2"/>
      <c r="D1" s="2"/>
      <c r="E1" s="2"/>
      <c r="F1" s="2"/>
      <c r="G1" s="15"/>
      <c r="H1" s="15"/>
    </row>
    <row r="2" spans="1:8" s="3" customFormat="1" ht="21.75" customHeight="1">
      <c r="A2" s="1" t="s">
        <v>77</v>
      </c>
      <c r="B2" s="115"/>
      <c r="C2" s="2"/>
      <c r="D2" s="2"/>
      <c r="E2" s="2"/>
      <c r="F2" s="2"/>
      <c r="G2" s="2"/>
    </row>
    <row r="3" spans="1:8" s="3" customFormat="1" ht="21.75" customHeight="1">
      <c r="A3" s="1" t="s">
        <v>177</v>
      </c>
      <c r="B3" s="115"/>
      <c r="C3" s="2"/>
      <c r="D3" s="2"/>
      <c r="E3" s="2"/>
      <c r="F3" s="2"/>
      <c r="G3" s="2"/>
    </row>
    <row r="4" spans="1:8" s="3" customFormat="1" ht="21.75" customHeight="1">
      <c r="B4" s="115"/>
      <c r="C4" s="2"/>
      <c r="D4" s="2"/>
      <c r="E4" s="2"/>
      <c r="F4" s="2"/>
      <c r="G4" s="5" t="s">
        <v>129</v>
      </c>
    </row>
    <row r="5" spans="1:8" s="3" customFormat="1" ht="21.75" customHeight="1">
      <c r="B5" s="92"/>
      <c r="C5" s="108" t="s">
        <v>96</v>
      </c>
      <c r="D5" s="2"/>
      <c r="E5" s="141" t="s">
        <v>98</v>
      </c>
      <c r="F5" s="141"/>
      <c r="G5" s="141"/>
    </row>
    <row r="6" spans="1:8" s="3" customFormat="1" ht="21.75" customHeight="1">
      <c r="B6" s="92"/>
      <c r="C6" s="111" t="s">
        <v>97</v>
      </c>
      <c r="D6" s="2"/>
      <c r="E6" s="142" t="s">
        <v>95</v>
      </c>
      <c r="F6" s="142"/>
      <c r="G6" s="142"/>
    </row>
    <row r="7" spans="1:8" ht="21.75" customHeight="1">
      <c r="B7" s="116"/>
      <c r="C7" s="78">
        <v>2019</v>
      </c>
      <c r="D7" s="64"/>
      <c r="E7" s="78">
        <v>2020</v>
      </c>
      <c r="F7" s="23"/>
      <c r="G7" s="78">
        <v>2019</v>
      </c>
      <c r="H7" s="3"/>
    </row>
    <row r="8" spans="1:8" s="22" customFormat="1" ht="21.75" customHeight="1">
      <c r="A8" s="25" t="s">
        <v>32</v>
      </c>
      <c r="B8" s="117"/>
      <c r="C8" s="24"/>
      <c r="D8" s="24"/>
      <c r="E8" s="24"/>
      <c r="F8" s="24"/>
      <c r="G8" s="24"/>
      <c r="H8" s="6"/>
    </row>
    <row r="9" spans="1:8" ht="21.75" customHeight="1">
      <c r="A9" s="52" t="s">
        <v>195</v>
      </c>
      <c r="B9" s="84"/>
      <c r="C9" s="49">
        <f>SUM('PL '!D31)</f>
        <v>-9198828</v>
      </c>
      <c r="D9" s="49"/>
      <c r="E9" s="49">
        <f>SUM('PL '!F31)</f>
        <v>58492690</v>
      </c>
      <c r="F9" s="49"/>
      <c r="G9" s="49">
        <f>SUM('PL '!H31)</f>
        <v>6879937</v>
      </c>
    </row>
    <row r="10" spans="1:8" ht="21.75" customHeight="1">
      <c r="A10" s="52" t="s">
        <v>196</v>
      </c>
      <c r="B10" s="29"/>
      <c r="C10" s="52"/>
      <c r="D10" s="10"/>
      <c r="E10" s="10"/>
      <c r="F10" s="10"/>
      <c r="G10" s="10"/>
    </row>
    <row r="11" spans="1:8" ht="21.75" customHeight="1">
      <c r="A11" s="52" t="s">
        <v>139</v>
      </c>
      <c r="B11" s="29"/>
      <c r="C11" s="52"/>
      <c r="D11" s="10"/>
      <c r="E11" s="10"/>
      <c r="F11" s="10"/>
      <c r="G11" s="10"/>
    </row>
    <row r="12" spans="1:8" ht="21.75" customHeight="1">
      <c r="A12" s="19" t="s">
        <v>33</v>
      </c>
      <c r="C12" s="10">
        <v>113456236</v>
      </c>
      <c r="D12" s="49"/>
      <c r="E12" s="125">
        <v>16322773</v>
      </c>
      <c r="F12" s="49"/>
      <c r="G12" s="49">
        <v>104859047</v>
      </c>
    </row>
    <row r="13" spans="1:8" ht="21.75" customHeight="1">
      <c r="A13" s="52" t="s">
        <v>144</v>
      </c>
      <c r="B13" s="29"/>
      <c r="C13" s="52"/>
      <c r="D13" s="10"/>
      <c r="F13" s="10"/>
      <c r="G13" s="10"/>
    </row>
    <row r="14" spans="1:8" ht="21.75" customHeight="1">
      <c r="A14" s="52" t="s">
        <v>143</v>
      </c>
      <c r="C14" s="49">
        <v>181192370</v>
      </c>
      <c r="E14" s="134">
        <v>74817924</v>
      </c>
      <c r="F14" s="10"/>
      <c r="G14" s="49">
        <v>181192370</v>
      </c>
    </row>
    <row r="15" spans="1:8" ht="21.75" customHeight="1">
      <c r="A15" s="19" t="s">
        <v>161</v>
      </c>
      <c r="C15" s="10">
        <v>-160356</v>
      </c>
      <c r="D15" s="49"/>
      <c r="E15" s="134">
        <v>362098</v>
      </c>
      <c r="F15" s="49"/>
      <c r="G15" s="49">
        <v>-160356</v>
      </c>
    </row>
    <row r="16" spans="1:8" ht="21.75" customHeight="1">
      <c r="A16" s="19" t="s">
        <v>152</v>
      </c>
      <c r="C16" s="10">
        <v>561222</v>
      </c>
      <c r="D16" s="49"/>
      <c r="E16" s="134">
        <v>801552</v>
      </c>
      <c r="F16" s="49"/>
      <c r="G16" s="49">
        <v>561222</v>
      </c>
    </row>
    <row r="17" spans="1:7" ht="21.75" customHeight="1">
      <c r="A17" s="52" t="s">
        <v>149</v>
      </c>
      <c r="C17" s="10">
        <v>5849451</v>
      </c>
      <c r="D17" s="49"/>
      <c r="E17" s="134">
        <v>3509554</v>
      </c>
      <c r="F17" s="49"/>
      <c r="G17" s="49">
        <v>5134666</v>
      </c>
    </row>
    <row r="18" spans="1:7" ht="21.75" customHeight="1">
      <c r="A18" s="52" t="s">
        <v>197</v>
      </c>
      <c r="C18" s="10">
        <v>-181223</v>
      </c>
      <c r="D18" s="49"/>
      <c r="E18" s="134">
        <v>-3378777</v>
      </c>
      <c r="F18" s="49"/>
      <c r="G18" s="10">
        <v>-181223</v>
      </c>
    </row>
    <row r="19" spans="1:7" ht="21.75" customHeight="1">
      <c r="A19" s="52" t="s">
        <v>134</v>
      </c>
      <c r="C19" s="49">
        <v>-6074163</v>
      </c>
      <c r="D19" s="49"/>
      <c r="E19" s="125">
        <v>97281287</v>
      </c>
      <c r="F19" s="49"/>
      <c r="G19" s="49">
        <v>-6074163</v>
      </c>
    </row>
    <row r="20" spans="1:7" ht="21.75" customHeight="1">
      <c r="A20" s="52" t="s">
        <v>126</v>
      </c>
      <c r="C20" s="49">
        <v>0</v>
      </c>
      <c r="D20" s="49"/>
      <c r="E20" s="134">
        <v>0</v>
      </c>
      <c r="F20" s="49"/>
      <c r="G20" s="49">
        <v>14920937</v>
      </c>
    </row>
    <row r="21" spans="1:7" ht="21.75" customHeight="1">
      <c r="A21" s="8" t="s">
        <v>49</v>
      </c>
      <c r="C21" s="10">
        <v>193295</v>
      </c>
      <c r="E21" s="134">
        <v>125359</v>
      </c>
      <c r="F21" s="10"/>
      <c r="G21" s="10">
        <v>193295</v>
      </c>
    </row>
    <row r="22" spans="1:7" ht="21.75" customHeight="1">
      <c r="A22" s="8" t="s">
        <v>162</v>
      </c>
      <c r="C22" s="10">
        <v>-27302088</v>
      </c>
      <c r="D22" s="49"/>
      <c r="E22" s="134">
        <v>0</v>
      </c>
      <c r="F22" s="49"/>
      <c r="G22" s="49">
        <v>-26701265</v>
      </c>
    </row>
    <row r="23" spans="1:7" ht="21.75" customHeight="1">
      <c r="A23" s="8" t="s">
        <v>221</v>
      </c>
      <c r="C23" s="10">
        <v>-251029</v>
      </c>
      <c r="E23" s="134">
        <v>-1879528</v>
      </c>
      <c r="F23" s="10"/>
      <c r="G23" s="10">
        <v>-2811539</v>
      </c>
    </row>
    <row r="24" spans="1:7" ht="21.75" customHeight="1">
      <c r="A24" s="52" t="s">
        <v>222</v>
      </c>
      <c r="C24" s="30">
        <v>54308063</v>
      </c>
      <c r="E24" s="127">
        <v>61829972</v>
      </c>
      <c r="F24" s="10"/>
      <c r="G24" s="30">
        <v>53262236</v>
      </c>
    </row>
    <row r="25" spans="1:7" ht="21.75" customHeight="1">
      <c r="A25" s="26" t="s">
        <v>50</v>
      </c>
      <c r="C25" s="10"/>
      <c r="E25" s="136"/>
      <c r="F25" s="10"/>
      <c r="G25" s="10"/>
    </row>
    <row r="26" spans="1:7" ht="21.75" customHeight="1">
      <c r="A26" s="25" t="s">
        <v>34</v>
      </c>
      <c r="C26" s="49">
        <f>SUM(C9:C24)</f>
        <v>312392950</v>
      </c>
      <c r="E26" s="49">
        <f>SUM(E9:E24)</f>
        <v>308284904</v>
      </c>
      <c r="F26" s="10"/>
      <c r="G26" s="49">
        <f>SUM(G9:G24)</f>
        <v>331075164</v>
      </c>
    </row>
    <row r="27" spans="1:7" ht="21.75" customHeight="1">
      <c r="A27" s="52" t="s">
        <v>35</v>
      </c>
      <c r="C27" s="10"/>
      <c r="E27" s="125"/>
      <c r="F27" s="10"/>
      <c r="G27" s="10"/>
    </row>
    <row r="28" spans="1:7" ht="21.75" customHeight="1">
      <c r="A28" s="52" t="s">
        <v>53</v>
      </c>
      <c r="C28" s="10">
        <v>-8533909</v>
      </c>
      <c r="E28" s="125">
        <v>19713693</v>
      </c>
      <c r="F28" s="10"/>
      <c r="G28" s="10">
        <v>-8101841</v>
      </c>
    </row>
    <row r="29" spans="1:7" ht="21.75" customHeight="1">
      <c r="A29" s="52" t="s">
        <v>120</v>
      </c>
      <c r="C29" s="10">
        <v>-162437225</v>
      </c>
      <c r="E29" s="125">
        <v>-3737481</v>
      </c>
      <c r="F29" s="10"/>
      <c r="G29" s="10">
        <v>-162437225</v>
      </c>
    </row>
    <row r="30" spans="1:7" ht="21.75" customHeight="1">
      <c r="A30" s="52" t="s">
        <v>36</v>
      </c>
      <c r="C30" s="10">
        <v>-1669900</v>
      </c>
      <c r="E30" s="125">
        <v>-2560933</v>
      </c>
      <c r="F30" s="10"/>
      <c r="G30" s="10">
        <v>-605191</v>
      </c>
    </row>
    <row r="31" spans="1:7" ht="21.75" customHeight="1">
      <c r="A31" s="19" t="s">
        <v>68</v>
      </c>
      <c r="C31" s="10">
        <v>15372229</v>
      </c>
      <c r="E31" s="125">
        <v>-2723309</v>
      </c>
      <c r="F31" s="10"/>
      <c r="G31" s="10">
        <v>15327972</v>
      </c>
    </row>
    <row r="32" spans="1:7" ht="21.75" customHeight="1">
      <c r="A32" s="52" t="s">
        <v>198</v>
      </c>
      <c r="C32" s="10">
        <v>-262045</v>
      </c>
      <c r="D32" s="49"/>
      <c r="E32" s="134">
        <v>141619</v>
      </c>
      <c r="F32" s="49"/>
      <c r="G32" s="49">
        <v>-262045</v>
      </c>
    </row>
    <row r="33" spans="1:8" ht="21.75" customHeight="1">
      <c r="A33" s="19" t="s">
        <v>85</v>
      </c>
      <c r="C33" s="10">
        <v>251762</v>
      </c>
      <c r="E33" s="125">
        <v>297506</v>
      </c>
      <c r="F33" s="10"/>
      <c r="G33" s="10">
        <v>251780</v>
      </c>
    </row>
    <row r="34" spans="1:8" ht="21.75" customHeight="1">
      <c r="A34" s="52" t="s">
        <v>37</v>
      </c>
      <c r="E34" s="124"/>
      <c r="F34" s="10"/>
    </row>
    <row r="35" spans="1:8" ht="21.75" customHeight="1">
      <c r="A35" s="19" t="s">
        <v>54</v>
      </c>
      <c r="C35" s="10">
        <v>-2084898</v>
      </c>
      <c r="E35" s="125">
        <v>-8212374</v>
      </c>
      <c r="F35" s="10"/>
      <c r="G35" s="10">
        <v>-2273917</v>
      </c>
    </row>
    <row r="36" spans="1:8" ht="21.75" customHeight="1">
      <c r="A36" s="19" t="s">
        <v>163</v>
      </c>
      <c r="C36" s="10">
        <v>-7556650</v>
      </c>
      <c r="D36" s="49"/>
      <c r="E36" s="134">
        <v>-4658100</v>
      </c>
      <c r="F36" s="49"/>
      <c r="G36" s="49">
        <v>-7556650</v>
      </c>
    </row>
    <row r="37" spans="1:8" ht="21.75" customHeight="1">
      <c r="A37" s="19" t="s">
        <v>69</v>
      </c>
      <c r="C37" s="10">
        <v>7835536</v>
      </c>
      <c r="E37" s="125">
        <v>722829</v>
      </c>
      <c r="F37" s="10"/>
      <c r="G37" s="10">
        <v>8118601</v>
      </c>
    </row>
    <row r="38" spans="1:8" ht="21.75" customHeight="1">
      <c r="A38" s="52" t="s">
        <v>38</v>
      </c>
      <c r="C38" s="10">
        <v>2009802</v>
      </c>
      <c r="E38" s="125">
        <v>1807593</v>
      </c>
      <c r="F38" s="10"/>
      <c r="G38" s="10">
        <v>1825706</v>
      </c>
    </row>
    <row r="39" spans="1:8" ht="21.75" customHeight="1">
      <c r="A39" s="52" t="s">
        <v>70</v>
      </c>
      <c r="C39" s="10">
        <v>-22994414</v>
      </c>
      <c r="E39" s="125">
        <v>-18200413</v>
      </c>
      <c r="F39" s="10"/>
      <c r="G39" s="10">
        <v>-22941614</v>
      </c>
    </row>
    <row r="40" spans="1:8" ht="21.75" customHeight="1">
      <c r="A40" s="52" t="s">
        <v>39</v>
      </c>
      <c r="C40" s="30">
        <v>15590133</v>
      </c>
      <c r="E40" s="127">
        <v>8421343</v>
      </c>
      <c r="F40" s="10"/>
      <c r="G40" s="30">
        <v>15580333</v>
      </c>
    </row>
    <row r="41" spans="1:8" ht="21.75" customHeight="1">
      <c r="A41" s="52" t="s">
        <v>32</v>
      </c>
      <c r="C41" s="10">
        <f>SUM(C26:C40)</f>
        <v>147913371</v>
      </c>
      <c r="E41" s="125">
        <f>SUM(E26:E40)</f>
        <v>299296877</v>
      </c>
      <c r="F41" s="10"/>
      <c r="G41" s="10">
        <f>SUM(G26:G40)</f>
        <v>168001073</v>
      </c>
    </row>
    <row r="42" spans="1:8" ht="21.75" customHeight="1">
      <c r="A42" s="128" t="s">
        <v>212</v>
      </c>
      <c r="C42" s="49">
        <v>0</v>
      </c>
      <c r="E42" s="125">
        <v>13976270</v>
      </c>
      <c r="F42" s="10"/>
      <c r="G42" s="49">
        <v>0</v>
      </c>
    </row>
    <row r="43" spans="1:8" ht="21.75" customHeight="1">
      <c r="A43" s="52" t="s">
        <v>78</v>
      </c>
      <c r="C43" s="30">
        <v>-9567391</v>
      </c>
      <c r="E43" s="127">
        <v>-7638912</v>
      </c>
      <c r="F43" s="10"/>
      <c r="G43" s="30">
        <v>-9558061</v>
      </c>
      <c r="H43" s="72"/>
    </row>
    <row r="44" spans="1:8" ht="21.75" customHeight="1">
      <c r="A44" s="26" t="s">
        <v>215</v>
      </c>
      <c r="C44" s="30">
        <f>SUM(C41:C43)</f>
        <v>138345980</v>
      </c>
      <c r="E44" s="127">
        <f>SUM(E41:E43)</f>
        <v>305634235</v>
      </c>
      <c r="F44" s="10"/>
      <c r="G44" s="30">
        <f>SUM(G41:G43)</f>
        <v>158443012</v>
      </c>
      <c r="H44" s="3"/>
    </row>
    <row r="45" spans="1:8" ht="21.75" customHeight="1">
      <c r="A45" s="19"/>
      <c r="H45" s="3"/>
    </row>
    <row r="46" spans="1:8" ht="21.75" customHeight="1">
      <c r="A46" s="19" t="s">
        <v>10</v>
      </c>
      <c r="H46" s="3"/>
    </row>
    <row r="47" spans="1:8" s="3" customFormat="1" ht="21.75" customHeight="1">
      <c r="A47" s="1" t="s">
        <v>192</v>
      </c>
      <c r="B47" s="115"/>
      <c r="C47" s="2"/>
      <c r="D47" s="2"/>
      <c r="E47" s="2"/>
      <c r="F47" s="2"/>
      <c r="G47" s="2"/>
      <c r="H47" s="6"/>
    </row>
    <row r="48" spans="1:8" s="3" customFormat="1" ht="21.75" customHeight="1">
      <c r="A48" s="1" t="s">
        <v>79</v>
      </c>
      <c r="B48" s="115"/>
      <c r="C48" s="2"/>
      <c r="D48" s="2"/>
      <c r="E48" s="2"/>
      <c r="F48" s="2"/>
      <c r="G48" s="2"/>
      <c r="H48" s="6"/>
    </row>
    <row r="49" spans="1:8" s="3" customFormat="1" ht="21.75" customHeight="1">
      <c r="A49" s="1" t="s">
        <v>177</v>
      </c>
      <c r="B49" s="115"/>
      <c r="C49" s="2"/>
      <c r="D49" s="2"/>
      <c r="E49" s="2"/>
      <c r="F49" s="2"/>
      <c r="G49" s="2"/>
      <c r="H49" s="6"/>
    </row>
    <row r="50" spans="1:8" s="3" customFormat="1" ht="21.75" customHeight="1">
      <c r="B50" s="115"/>
      <c r="C50" s="2"/>
      <c r="D50" s="2"/>
      <c r="E50" s="2"/>
      <c r="F50" s="2"/>
      <c r="G50" s="5" t="s">
        <v>129</v>
      </c>
      <c r="H50" s="6"/>
    </row>
    <row r="51" spans="1:8" s="3" customFormat="1" ht="21.75" customHeight="1">
      <c r="B51" s="92"/>
      <c r="C51" s="113" t="s">
        <v>96</v>
      </c>
      <c r="D51" s="2"/>
      <c r="E51" s="141" t="s">
        <v>98</v>
      </c>
      <c r="F51" s="141"/>
      <c r="G51" s="141"/>
    </row>
    <row r="52" spans="1:8" s="3" customFormat="1" ht="21.75" customHeight="1">
      <c r="B52" s="92"/>
      <c r="C52" s="112" t="s">
        <v>97</v>
      </c>
      <c r="D52" s="2"/>
      <c r="E52" s="142" t="s">
        <v>95</v>
      </c>
      <c r="F52" s="142"/>
      <c r="G52" s="142"/>
    </row>
    <row r="53" spans="1:8" ht="21.75" customHeight="1">
      <c r="B53" s="116"/>
      <c r="C53" s="78">
        <v>2019</v>
      </c>
      <c r="D53" s="64"/>
      <c r="E53" s="78">
        <v>2020</v>
      </c>
      <c r="F53" s="23"/>
      <c r="G53" s="78">
        <v>2019</v>
      </c>
    </row>
    <row r="54" spans="1:8" ht="21.75" customHeight="1">
      <c r="A54" s="25" t="s">
        <v>40</v>
      </c>
      <c r="C54" s="13"/>
      <c r="D54" s="15"/>
      <c r="E54" s="13"/>
      <c r="F54" s="15"/>
      <c r="G54" s="13"/>
    </row>
    <row r="55" spans="1:8" ht="21.75" customHeight="1">
      <c r="A55" s="52" t="s">
        <v>164</v>
      </c>
      <c r="C55" s="49">
        <v>25799980</v>
      </c>
      <c r="E55" s="134">
        <v>0</v>
      </c>
      <c r="F55" s="15"/>
      <c r="G55" s="49">
        <v>25799980</v>
      </c>
    </row>
    <row r="56" spans="1:8" ht="21.75" customHeight="1">
      <c r="A56" s="52" t="s">
        <v>230</v>
      </c>
      <c r="C56" s="49">
        <v>0</v>
      </c>
      <c r="E56" s="134">
        <v>0</v>
      </c>
      <c r="F56" s="15"/>
      <c r="G56" s="49">
        <v>46500000</v>
      </c>
    </row>
    <row r="57" spans="1:8" ht="21.75" customHeight="1">
      <c r="A57" s="52" t="s">
        <v>145</v>
      </c>
      <c r="C57" s="49">
        <v>251029</v>
      </c>
      <c r="E57" s="134">
        <v>6267</v>
      </c>
      <c r="F57" s="15"/>
      <c r="G57" s="49">
        <v>2811539</v>
      </c>
    </row>
    <row r="58" spans="1:8" ht="21.75" customHeight="1">
      <c r="A58" s="52" t="s">
        <v>151</v>
      </c>
      <c r="C58" s="29">
        <v>-12659959</v>
      </c>
      <c r="E58" s="134">
        <v>-3787606</v>
      </c>
      <c r="F58" s="29"/>
      <c r="G58" s="49">
        <v>-2633900</v>
      </c>
    </row>
    <row r="59" spans="1:8" ht="21.75" customHeight="1">
      <c r="A59" s="52" t="s">
        <v>119</v>
      </c>
      <c r="C59" s="29">
        <v>-1825290</v>
      </c>
      <c r="E59" s="125">
        <v>-450662</v>
      </c>
      <c r="F59" s="29"/>
      <c r="G59" s="29">
        <v>-907789</v>
      </c>
    </row>
    <row r="60" spans="1:8" ht="21.75" customHeight="1">
      <c r="A60" s="52" t="s">
        <v>113</v>
      </c>
      <c r="C60" s="29">
        <v>-99297</v>
      </c>
      <c r="E60" s="125">
        <v>-219812661</v>
      </c>
      <c r="F60" s="29"/>
      <c r="G60" s="29">
        <v>-99297</v>
      </c>
    </row>
    <row r="61" spans="1:8" ht="21.75" customHeight="1">
      <c r="A61" s="52" t="s">
        <v>93</v>
      </c>
      <c r="C61" s="29">
        <v>-63462122</v>
      </c>
      <c r="E61" s="134">
        <v>0</v>
      </c>
      <c r="F61" s="29"/>
      <c r="G61" s="29">
        <v>-63462122</v>
      </c>
    </row>
    <row r="62" spans="1:8" ht="21.75" customHeight="1">
      <c r="A62" s="52" t="s">
        <v>223</v>
      </c>
      <c r="C62" s="49">
        <v>1649767</v>
      </c>
      <c r="E62" s="134">
        <v>724208</v>
      </c>
      <c r="F62" s="29"/>
      <c r="G62" s="49">
        <v>1629767</v>
      </c>
    </row>
    <row r="63" spans="1:8" ht="21.75" customHeight="1">
      <c r="A63" s="52" t="s">
        <v>166</v>
      </c>
      <c r="C63" s="49"/>
      <c r="E63" s="134"/>
      <c r="F63" s="29"/>
      <c r="G63" s="49"/>
    </row>
    <row r="64" spans="1:8" ht="21.75" customHeight="1">
      <c r="A64" s="52" t="s">
        <v>165</v>
      </c>
      <c r="C64" s="49">
        <v>-1884973</v>
      </c>
      <c r="E64" s="134">
        <v>0</v>
      </c>
      <c r="F64" s="29"/>
      <c r="G64" s="49">
        <v>0</v>
      </c>
    </row>
    <row r="65" spans="1:7" ht="21.75" customHeight="1">
      <c r="A65" s="25" t="s">
        <v>174</v>
      </c>
      <c r="C65" s="12">
        <f>SUM(C55:C64)</f>
        <v>-52230865</v>
      </c>
      <c r="E65" s="12">
        <f>SUM(E55:E64)</f>
        <v>-223320454</v>
      </c>
      <c r="F65" s="10"/>
      <c r="G65" s="12">
        <f>SUM(G55:G64)</f>
        <v>9638178</v>
      </c>
    </row>
    <row r="66" spans="1:7" ht="21.75" customHeight="1">
      <c r="A66" s="25" t="s">
        <v>41</v>
      </c>
      <c r="C66" s="10"/>
      <c r="E66" s="10"/>
      <c r="F66" s="10"/>
      <c r="G66" s="10"/>
    </row>
    <row r="67" spans="1:7" ht="21.75" customHeight="1">
      <c r="A67" s="19" t="s">
        <v>214</v>
      </c>
    </row>
    <row r="68" spans="1:7" ht="21.75" customHeight="1">
      <c r="A68" s="19" t="s">
        <v>117</v>
      </c>
      <c r="C68" s="10">
        <v>36471756</v>
      </c>
      <c r="E68" s="125">
        <v>22169054</v>
      </c>
      <c r="F68" s="10"/>
      <c r="G68" s="10">
        <v>36471756</v>
      </c>
    </row>
    <row r="69" spans="1:7" ht="21.75" customHeight="1">
      <c r="A69" s="19" t="s">
        <v>176</v>
      </c>
      <c r="C69" s="10">
        <v>40000000</v>
      </c>
      <c r="E69" s="125">
        <v>-40000000</v>
      </c>
      <c r="F69" s="10"/>
      <c r="G69" s="10">
        <v>40000000</v>
      </c>
    </row>
    <row r="70" spans="1:7" ht="21.75" customHeight="1">
      <c r="A70" s="19" t="s">
        <v>146</v>
      </c>
      <c r="C70" s="10">
        <v>82400000</v>
      </c>
      <c r="E70" s="125">
        <v>292000000</v>
      </c>
      <c r="F70" s="10"/>
      <c r="G70" s="10">
        <v>2000000</v>
      </c>
    </row>
    <row r="71" spans="1:7" ht="21.75" customHeight="1">
      <c r="A71" s="19" t="s">
        <v>147</v>
      </c>
      <c r="C71" s="10">
        <v>-2000000</v>
      </c>
      <c r="E71" s="125">
        <v>-179000000</v>
      </c>
      <c r="F71" s="10"/>
      <c r="G71" s="10">
        <v>-2000000</v>
      </c>
    </row>
    <row r="72" spans="1:7" ht="21.75" customHeight="1">
      <c r="A72" s="19" t="s">
        <v>121</v>
      </c>
      <c r="C72" s="49">
        <v>118542000</v>
      </c>
      <c r="E72" s="134">
        <v>10000000</v>
      </c>
      <c r="F72" s="10"/>
      <c r="G72" s="49">
        <v>118542000</v>
      </c>
    </row>
    <row r="73" spans="1:7" ht="21.75" customHeight="1">
      <c r="A73" s="19" t="s">
        <v>90</v>
      </c>
      <c r="C73" s="10">
        <v>-275524996</v>
      </c>
      <c r="E73" s="125">
        <v>-54079557</v>
      </c>
      <c r="F73" s="10"/>
      <c r="G73" s="10">
        <v>-275524996</v>
      </c>
    </row>
    <row r="74" spans="1:7" ht="21.75" customHeight="1">
      <c r="A74" s="52" t="s">
        <v>114</v>
      </c>
      <c r="C74" s="10">
        <v>100000000</v>
      </c>
      <c r="E74" s="125">
        <v>197700000</v>
      </c>
      <c r="F74" s="10"/>
      <c r="G74" s="10">
        <v>100000000</v>
      </c>
    </row>
    <row r="75" spans="1:7" ht="21.75" customHeight="1">
      <c r="A75" s="52" t="s">
        <v>115</v>
      </c>
      <c r="C75" s="10">
        <v>-1688797</v>
      </c>
      <c r="E75" s="125">
        <v>-3229191</v>
      </c>
      <c r="F75" s="10"/>
      <c r="G75" s="10">
        <v>-1688797</v>
      </c>
    </row>
    <row r="76" spans="1:7" ht="21.75" customHeight="1">
      <c r="A76" s="52" t="s">
        <v>173</v>
      </c>
      <c r="C76" s="10">
        <v>-469000000</v>
      </c>
      <c r="E76" s="125">
        <v>-100000000</v>
      </c>
      <c r="F76" s="10"/>
      <c r="G76" s="10">
        <v>-469000000</v>
      </c>
    </row>
    <row r="77" spans="1:7" ht="21.75" customHeight="1">
      <c r="A77" s="52" t="s">
        <v>224</v>
      </c>
      <c r="C77" s="10">
        <v>-486806</v>
      </c>
      <c r="D77" s="49"/>
      <c r="E77" s="134">
        <v>0</v>
      </c>
      <c r="F77" s="49"/>
      <c r="G77" s="49">
        <v>-295130</v>
      </c>
    </row>
    <row r="78" spans="1:7" ht="21.75" customHeight="1">
      <c r="A78" s="52" t="s">
        <v>199</v>
      </c>
      <c r="C78" s="49">
        <v>0</v>
      </c>
      <c r="D78" s="49"/>
      <c r="E78" s="134">
        <v>-151952512</v>
      </c>
      <c r="F78" s="49"/>
      <c r="G78" s="49">
        <v>0</v>
      </c>
    </row>
    <row r="79" spans="1:7" ht="21.75" customHeight="1">
      <c r="A79" s="52" t="s">
        <v>116</v>
      </c>
      <c r="C79" s="10">
        <v>-63914788</v>
      </c>
      <c r="D79" s="49"/>
      <c r="E79" s="134">
        <v>-72018507</v>
      </c>
      <c r="F79" s="49"/>
      <c r="G79" s="49">
        <v>-62868961</v>
      </c>
    </row>
    <row r="80" spans="1:7" ht="21.75" customHeight="1">
      <c r="A80" s="52" t="s">
        <v>127</v>
      </c>
      <c r="C80" s="49">
        <v>331737894</v>
      </c>
      <c r="E80" s="134">
        <v>0</v>
      </c>
      <c r="G80" s="49">
        <v>331737894</v>
      </c>
    </row>
    <row r="81" spans="1:8" ht="21.75" customHeight="1">
      <c r="A81" s="52" t="s">
        <v>171</v>
      </c>
      <c r="C81" s="49">
        <v>-1387275</v>
      </c>
      <c r="E81" s="134">
        <v>0</v>
      </c>
      <c r="G81" s="49">
        <v>-1387275</v>
      </c>
    </row>
    <row r="82" spans="1:8" ht="21.75" customHeight="1">
      <c r="A82" s="25" t="s">
        <v>216</v>
      </c>
      <c r="C82" s="12">
        <f>SUM(C68:C81)</f>
        <v>-104851012</v>
      </c>
      <c r="E82" s="12">
        <f>SUM(E68:E81)</f>
        <v>-78410713</v>
      </c>
      <c r="F82" s="10"/>
      <c r="G82" s="12">
        <f>SUM(G68:G81)</f>
        <v>-184013509</v>
      </c>
    </row>
    <row r="83" spans="1:8" ht="21.75" customHeight="1">
      <c r="A83" s="25" t="s">
        <v>128</v>
      </c>
      <c r="C83" s="29">
        <f>SUM(C44,C65,C82)</f>
        <v>-18735897</v>
      </c>
      <c r="E83" s="29">
        <f>SUM(E44,E65,E82)</f>
        <v>3903068</v>
      </c>
      <c r="F83" s="10"/>
      <c r="G83" s="29">
        <f>SUM(G44,G65,G82)</f>
        <v>-15932319</v>
      </c>
    </row>
    <row r="84" spans="1:8" ht="21.75" customHeight="1">
      <c r="A84" s="19" t="s">
        <v>225</v>
      </c>
      <c r="C84" s="30">
        <v>21386704</v>
      </c>
      <c r="E84" s="127">
        <v>2650807</v>
      </c>
      <c r="F84" s="10"/>
      <c r="G84" s="30">
        <v>18583126</v>
      </c>
    </row>
    <row r="85" spans="1:8" ht="21.75" customHeight="1" thickBot="1">
      <c r="A85" s="26" t="s">
        <v>226</v>
      </c>
      <c r="C85" s="28">
        <f>SUM(C83:C84)</f>
        <v>2650807</v>
      </c>
      <c r="E85" s="28">
        <f>SUM(E83:E84)</f>
        <v>6553875</v>
      </c>
      <c r="F85" s="10"/>
      <c r="G85" s="28">
        <f>SUM(G83:G84)</f>
        <v>2650807</v>
      </c>
    </row>
    <row r="86" spans="1:8" ht="21.75" customHeight="1" thickTop="1">
      <c r="C86" s="93"/>
      <c r="E86" s="90">
        <f>E85-BS!F8</f>
        <v>0</v>
      </c>
      <c r="F86" s="10"/>
      <c r="G86" s="90">
        <f>G85-BS!H8</f>
        <v>0</v>
      </c>
    </row>
    <row r="87" spans="1:8" ht="21.75" customHeight="1">
      <c r="A87" s="19"/>
      <c r="H87" s="3"/>
    </row>
    <row r="88" spans="1:8" ht="21.75" customHeight="1">
      <c r="A88" s="19" t="s">
        <v>10</v>
      </c>
      <c r="H88" s="3"/>
    </row>
    <row r="89" spans="1:8" s="3" customFormat="1" ht="21.75" customHeight="1">
      <c r="A89" s="1" t="s">
        <v>192</v>
      </c>
      <c r="B89" s="115"/>
      <c r="C89" s="2"/>
      <c r="D89" s="2"/>
      <c r="E89" s="2"/>
      <c r="F89" s="2"/>
      <c r="G89" s="2"/>
      <c r="H89" s="6"/>
    </row>
    <row r="90" spans="1:8" s="3" customFormat="1" ht="21.75" customHeight="1">
      <c r="A90" s="1" t="s">
        <v>79</v>
      </c>
      <c r="B90" s="115"/>
      <c r="C90" s="2"/>
      <c r="D90" s="2"/>
      <c r="E90" s="2"/>
      <c r="F90" s="2"/>
      <c r="G90" s="2"/>
      <c r="H90" s="6"/>
    </row>
    <row r="91" spans="1:8" s="3" customFormat="1" ht="21.75" customHeight="1">
      <c r="A91" s="1" t="s">
        <v>177</v>
      </c>
      <c r="B91" s="115"/>
      <c r="C91" s="2"/>
      <c r="D91" s="2"/>
      <c r="E91" s="2"/>
      <c r="F91" s="2"/>
      <c r="G91" s="2"/>
      <c r="H91" s="6"/>
    </row>
    <row r="92" spans="1:8" s="3" customFormat="1" ht="21.75" customHeight="1">
      <c r="B92" s="115"/>
      <c r="C92" s="2"/>
      <c r="D92" s="2"/>
      <c r="E92" s="2"/>
      <c r="F92" s="2"/>
      <c r="G92" s="5" t="s">
        <v>129</v>
      </c>
      <c r="H92" s="6"/>
    </row>
    <row r="93" spans="1:8" s="3" customFormat="1" ht="21.75" customHeight="1">
      <c r="B93" s="92"/>
      <c r="C93" s="113" t="s">
        <v>96</v>
      </c>
      <c r="D93" s="2"/>
      <c r="E93" s="141" t="s">
        <v>98</v>
      </c>
      <c r="F93" s="141"/>
      <c r="G93" s="141"/>
    </row>
    <row r="94" spans="1:8" s="3" customFormat="1" ht="21.75" customHeight="1">
      <c r="B94" s="92"/>
      <c r="C94" s="112" t="s">
        <v>97</v>
      </c>
      <c r="D94" s="2"/>
      <c r="E94" s="142" t="s">
        <v>95</v>
      </c>
      <c r="F94" s="142"/>
      <c r="G94" s="142"/>
    </row>
    <row r="95" spans="1:8" ht="21.75" customHeight="1">
      <c r="B95" s="116"/>
      <c r="C95" s="78">
        <v>2019</v>
      </c>
      <c r="D95" s="64"/>
      <c r="E95" s="78">
        <v>2020</v>
      </c>
      <c r="F95" s="23"/>
      <c r="G95" s="78">
        <v>2019</v>
      </c>
    </row>
    <row r="96" spans="1:8" ht="21.75" customHeight="1">
      <c r="A96" s="26" t="s">
        <v>71</v>
      </c>
      <c r="C96" s="20"/>
      <c r="E96" s="29"/>
      <c r="F96" s="10"/>
      <c r="G96" s="29"/>
    </row>
    <row r="97" spans="1:7" ht="21.75" customHeight="1">
      <c r="A97" s="19" t="s">
        <v>72</v>
      </c>
      <c r="C97" s="20"/>
      <c r="E97" s="29"/>
      <c r="F97" s="10"/>
      <c r="G97" s="29"/>
    </row>
    <row r="98" spans="1:7" ht="21.75" customHeight="1">
      <c r="A98" s="19" t="s">
        <v>91</v>
      </c>
      <c r="B98" s="29"/>
      <c r="C98" s="10">
        <v>15780846</v>
      </c>
      <c r="E98" s="125">
        <v>30638210</v>
      </c>
      <c r="F98" s="10"/>
      <c r="G98" s="10">
        <v>15780846</v>
      </c>
    </row>
    <row r="99" spans="1:7" ht="21.75" customHeight="1">
      <c r="A99" s="19" t="s">
        <v>167</v>
      </c>
      <c r="B99" s="29"/>
      <c r="C99" s="10">
        <v>20000000</v>
      </c>
      <c r="D99" s="49"/>
      <c r="E99" s="134">
        <v>0</v>
      </c>
      <c r="F99" s="49"/>
      <c r="G99" s="49">
        <v>20000000</v>
      </c>
    </row>
    <row r="100" spans="1:7" ht="21.75" customHeight="1">
      <c r="A100" s="19" t="s">
        <v>92</v>
      </c>
      <c r="B100" s="29"/>
      <c r="C100" s="10">
        <v>8821866</v>
      </c>
      <c r="E100" s="125">
        <v>13792548</v>
      </c>
      <c r="F100" s="10"/>
      <c r="G100" s="10">
        <v>8821866</v>
      </c>
    </row>
    <row r="101" spans="1:7" ht="21.75" customHeight="1">
      <c r="A101" s="19" t="s">
        <v>168</v>
      </c>
      <c r="B101" s="29"/>
      <c r="C101" s="10">
        <v>1500000</v>
      </c>
      <c r="D101" s="49"/>
      <c r="E101" s="134">
        <v>0</v>
      </c>
      <c r="F101" s="49"/>
      <c r="G101" s="10">
        <v>1500000</v>
      </c>
    </row>
    <row r="102" spans="1:7" ht="21.75" customHeight="1">
      <c r="A102" s="19" t="s">
        <v>227</v>
      </c>
      <c r="B102" s="29"/>
      <c r="C102" s="49">
        <v>0</v>
      </c>
      <c r="D102" s="10"/>
      <c r="E102" s="134">
        <v>3197466</v>
      </c>
      <c r="F102" s="10"/>
      <c r="G102" s="49">
        <v>0</v>
      </c>
    </row>
    <row r="103" spans="1:7" ht="21.75" customHeight="1">
      <c r="A103" s="19" t="s">
        <v>200</v>
      </c>
      <c r="B103" s="29"/>
      <c r="C103" s="49">
        <v>0</v>
      </c>
      <c r="D103" s="49"/>
      <c r="E103" s="134">
        <v>360052648</v>
      </c>
      <c r="F103" s="49"/>
      <c r="G103" s="49">
        <v>0</v>
      </c>
    </row>
    <row r="104" spans="1:7" ht="21.75" customHeight="1">
      <c r="A104" s="19" t="s">
        <v>201</v>
      </c>
      <c r="B104" s="29"/>
      <c r="C104" s="49">
        <v>0</v>
      </c>
      <c r="D104" s="49"/>
      <c r="E104" s="134">
        <v>47766888</v>
      </c>
      <c r="F104" s="49"/>
      <c r="G104" s="49">
        <v>0</v>
      </c>
    </row>
    <row r="105" spans="1:7" ht="21.75" customHeight="1">
      <c r="A105" s="19" t="s">
        <v>228</v>
      </c>
      <c r="B105" s="29"/>
      <c r="C105" s="49">
        <v>527897</v>
      </c>
      <c r="E105" s="134">
        <v>0</v>
      </c>
      <c r="F105" s="10"/>
      <c r="G105" s="49">
        <v>0</v>
      </c>
    </row>
    <row r="106" spans="1:7" ht="21.75" customHeight="1">
      <c r="A106" s="19" t="s">
        <v>213</v>
      </c>
      <c r="B106" s="29"/>
      <c r="C106" s="49">
        <v>0</v>
      </c>
      <c r="E106" s="134">
        <v>16058</v>
      </c>
      <c r="F106" s="10"/>
      <c r="G106" s="49">
        <v>0</v>
      </c>
    </row>
    <row r="107" spans="1:7" ht="21.75" customHeight="1">
      <c r="B107" s="29"/>
      <c r="C107" s="10"/>
      <c r="D107" s="10"/>
      <c r="E107" s="125"/>
      <c r="F107" s="10"/>
      <c r="G107" s="49"/>
    </row>
    <row r="108" spans="1:7" ht="21.75" customHeight="1">
      <c r="A108" s="19" t="s">
        <v>42</v>
      </c>
    </row>
  </sheetData>
  <mergeCells count="6">
    <mergeCell ref="E94:G94"/>
    <mergeCell ref="E5:G5"/>
    <mergeCell ref="E6:G6"/>
    <mergeCell ref="E51:G51"/>
    <mergeCell ref="E52:G52"/>
    <mergeCell ref="E93:G93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2" manualBreakCount="2">
    <brk id="46" max="7" man="1"/>
    <brk id="8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58153</vt:lpwstr>
  </property>
  <property fmtid="{D5CDD505-2E9C-101B-9397-08002B2CF9AE}" pid="4" name="OptimizationTime">
    <vt:lpwstr>20210223_1831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2021-02-22T05:44:10Z</cp:lastPrinted>
  <dcterms:created xsi:type="dcterms:W3CDTF">2011-03-15T03:50:46Z</dcterms:created>
  <dcterms:modified xsi:type="dcterms:W3CDTF">2021-02-22T05:44:14Z</dcterms:modified>
</cp:coreProperties>
</file>