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8_{B61CDC7A-8A5A-48DA-A297-3A772C9A9562}" xr6:coauthVersionLast="45" xr6:coauthVersionMax="45" xr10:uidLastSave="{00000000-0000-0000-0000-000000000000}"/>
  <bookViews>
    <workbookView xWindow="-110" yWindow="-110" windowWidth="19420" windowHeight="10420" tabRatio="736" activeTab="1" xr2:uid="{00000000-000D-0000-FFFF-FFFF00000000}"/>
  </bookViews>
  <sheets>
    <sheet name="5-6 BS" sheetId="1" r:id="rId1"/>
    <sheet name="7 PL" sheetId="12" r:id="rId2"/>
    <sheet name="8-9 CH Consolidated" sheetId="6" r:id="rId3"/>
    <sheet name="10-11 CH Separate" sheetId="10" r:id="rId4"/>
    <sheet name="12-13 CF" sheetId="9" r:id="rId5"/>
  </sheets>
  <definedNames>
    <definedName name="_xlnm.Print_Area" localSheetId="3">'10-11 CH Separate'!$A$1:$K$48</definedName>
    <definedName name="_xlnm.Print_Area" localSheetId="4">'12-13 CF'!$A$1:$J$99</definedName>
    <definedName name="_xlnm.Print_Area" localSheetId="0">'5-6 BS'!$A$1:$J$80</definedName>
    <definedName name="_xlnm.Print_Area" localSheetId="1">'7 PL'!$A$1:$J$49</definedName>
    <definedName name="_xlnm.Print_Area" localSheetId="2">'8-9 CH Consolidated'!$A$1:$R$54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1" i="6" l="1"/>
  <c r="L51" i="6"/>
  <c r="D20" i="1" l="1"/>
  <c r="D34" i="12"/>
  <c r="N51" i="6" l="1"/>
  <c r="G48" i="10" l="1"/>
  <c r="G24" i="10"/>
  <c r="E24" i="10"/>
  <c r="C24" i="10"/>
  <c r="G22" i="10"/>
  <c r="E22" i="10"/>
  <c r="C22" i="10"/>
  <c r="E48" i="10"/>
  <c r="J27" i="6"/>
  <c r="H27" i="6"/>
  <c r="F27" i="6"/>
  <c r="D27" i="6"/>
  <c r="J25" i="6"/>
  <c r="H25" i="6"/>
  <c r="F25" i="6"/>
  <c r="D25" i="6"/>
  <c r="R20" i="6" l="1"/>
  <c r="P20" i="6"/>
  <c r="N20" i="6"/>
  <c r="L20" i="6"/>
  <c r="J20" i="6"/>
  <c r="H20" i="6"/>
  <c r="F20" i="6"/>
  <c r="D20" i="6"/>
  <c r="R24" i="6"/>
  <c r="N24" i="6"/>
  <c r="P23" i="6"/>
  <c r="P25" i="6" s="1"/>
  <c r="P27" i="6" s="1"/>
  <c r="F77" i="1" s="1"/>
  <c r="J35" i="12"/>
  <c r="H35" i="12"/>
  <c r="I45" i="10" s="1"/>
  <c r="F35" i="12"/>
  <c r="D35" i="12"/>
  <c r="J94" i="9" l="1"/>
  <c r="J74" i="9"/>
  <c r="J64" i="9"/>
  <c r="F94" i="9"/>
  <c r="F74" i="9"/>
  <c r="F64" i="9"/>
  <c r="J16" i="12"/>
  <c r="J19" i="12" s="1"/>
  <c r="J11" i="12"/>
  <c r="J12" i="12" s="1"/>
  <c r="F45" i="12"/>
  <c r="F19" i="12"/>
  <c r="F12" i="12"/>
  <c r="J57" i="1"/>
  <c r="J58" i="1" s="1"/>
  <c r="J52" i="1"/>
  <c r="F57" i="1"/>
  <c r="F52" i="1"/>
  <c r="J24" i="1"/>
  <c r="J26" i="1" s="1"/>
  <c r="J15" i="1"/>
  <c r="F26" i="1"/>
  <c r="F15" i="1"/>
  <c r="F28" i="1" l="1"/>
  <c r="J28" i="1"/>
  <c r="F58" i="1"/>
  <c r="J21" i="12"/>
  <c r="J25" i="12" s="1"/>
  <c r="J27" i="12" s="1"/>
  <c r="F21" i="12"/>
  <c r="F25" i="12" s="1"/>
  <c r="F27" i="12" s="1"/>
  <c r="D26" i="1"/>
  <c r="D15" i="1"/>
  <c r="H15" i="1"/>
  <c r="F41" i="12" l="1"/>
  <c r="F39" i="12" s="1"/>
  <c r="F36" i="12"/>
  <c r="F46" i="12" s="1"/>
  <c r="F44" i="12" s="1"/>
  <c r="J41" i="12"/>
  <c r="I20" i="10" s="1"/>
  <c r="J36" i="12"/>
  <c r="J46" i="12" s="1"/>
  <c r="J44" i="12" s="1"/>
  <c r="J39" i="12"/>
  <c r="J48" i="12" s="1"/>
  <c r="J10" i="9"/>
  <c r="J28" i="9" s="1"/>
  <c r="J37" i="9" s="1"/>
  <c r="J39" i="9" s="1"/>
  <c r="J77" i="9" s="1"/>
  <c r="J80" i="9" s="1"/>
  <c r="J84" i="9" s="1"/>
  <c r="D28" i="1"/>
  <c r="E82" i="1"/>
  <c r="F48" i="12" l="1"/>
  <c r="L23" i="6"/>
  <c r="F10" i="9"/>
  <c r="F28" i="9" s="1"/>
  <c r="F37" i="9" s="1"/>
  <c r="F39" i="9" s="1"/>
  <c r="F77" i="9" s="1"/>
  <c r="F80" i="9" s="1"/>
  <c r="F84" i="9" s="1"/>
  <c r="I22" i="10"/>
  <c r="I24" i="10" s="1"/>
  <c r="J74" i="1" s="1"/>
  <c r="K20" i="10"/>
  <c r="K22" i="10" s="1"/>
  <c r="K24" i="10" s="1"/>
  <c r="H26" i="1"/>
  <c r="L25" i="6" l="1"/>
  <c r="L27" i="6" s="1"/>
  <c r="F74" i="1" s="1"/>
  <c r="F76" i="1" s="1"/>
  <c r="N23" i="6"/>
  <c r="G46" i="10"/>
  <c r="E46" i="10"/>
  <c r="C46" i="10"/>
  <c r="K45" i="10"/>
  <c r="K40" i="10"/>
  <c r="R51" i="6"/>
  <c r="P50" i="6"/>
  <c r="P52" i="6" s="1"/>
  <c r="R23" i="6" l="1"/>
  <c r="R25" i="6" s="1"/>
  <c r="R27" i="6" s="1"/>
  <c r="N25" i="6"/>
  <c r="N27" i="6" s="1"/>
  <c r="R45" i="6"/>
  <c r="N47" i="6"/>
  <c r="J47" i="9" l="1"/>
  <c r="F47" i="9"/>
  <c r="H47" i="9"/>
  <c r="D47" i="9"/>
  <c r="D19" i="12"/>
  <c r="D52" i="1"/>
  <c r="L47" i="6"/>
  <c r="H12" i="12"/>
  <c r="H52" i="1"/>
  <c r="K41" i="10"/>
  <c r="I41" i="10"/>
  <c r="G41" i="10"/>
  <c r="E41" i="10"/>
  <c r="C41" i="10"/>
  <c r="C48" i="10" s="1"/>
  <c r="J52" i="6"/>
  <c r="H52" i="6"/>
  <c r="F52" i="6"/>
  <c r="D52" i="6"/>
  <c r="P47" i="6"/>
  <c r="J47" i="6"/>
  <c r="J54" i="6" s="1"/>
  <c r="H47" i="6"/>
  <c r="F47" i="6"/>
  <c r="D47" i="6"/>
  <c r="A1" i="9"/>
  <c r="H19" i="12"/>
  <c r="A1" i="12"/>
  <c r="H74" i="9"/>
  <c r="D74" i="9"/>
  <c r="H64" i="9"/>
  <c r="D64" i="9"/>
  <c r="H57" i="1"/>
  <c r="D57" i="1"/>
  <c r="H94" i="9"/>
  <c r="D94" i="9"/>
  <c r="D12" i="12"/>
  <c r="H28" i="1"/>
  <c r="A30" i="1"/>
  <c r="A38" i="1"/>
  <c r="R47" i="6"/>
  <c r="H21" i="12" l="1"/>
  <c r="H25" i="12" s="1"/>
  <c r="H27" i="12" s="1"/>
  <c r="H36" i="12" s="1"/>
  <c r="H46" i="12" s="1"/>
  <c r="D21" i="12"/>
  <c r="D25" i="12" s="1"/>
  <c r="D27" i="12" s="1"/>
  <c r="H58" i="1"/>
  <c r="D54" i="6"/>
  <c r="F54" i="6"/>
  <c r="D58" i="1"/>
  <c r="P54" i="6"/>
  <c r="H54" i="6"/>
  <c r="D36" i="12" l="1"/>
  <c r="D46" i="12" s="1"/>
  <c r="D77" i="1"/>
  <c r="P55" i="6" s="1"/>
  <c r="I44" i="10"/>
  <c r="I46" i="10" s="1"/>
  <c r="I48" i="10" s="1"/>
  <c r="H74" i="1" s="1"/>
  <c r="D41" i="12"/>
  <c r="H44" i="12"/>
  <c r="H41" i="12"/>
  <c r="H10" i="9" l="1"/>
  <c r="H39" i="12"/>
  <c r="D39" i="12"/>
  <c r="D10" i="9"/>
  <c r="D28" i="9" s="1"/>
  <c r="D37" i="9" s="1"/>
  <c r="D39" i="9" s="1"/>
  <c r="K44" i="10"/>
  <c r="K46" i="10" s="1"/>
  <c r="K48" i="10" s="1"/>
  <c r="L20" i="10"/>
  <c r="H76" i="1"/>
  <c r="H78" i="1" s="1"/>
  <c r="H80" i="1" s="1"/>
  <c r="L41" i="12"/>
  <c r="D44" i="12"/>
  <c r="H48" i="12"/>
  <c r="H28" i="9"/>
  <c r="H37" i="9" s="1"/>
  <c r="H39" i="9" s="1"/>
  <c r="H77" i="9" s="1"/>
  <c r="H80" i="9" s="1"/>
  <c r="H84" i="9" s="1"/>
  <c r="L84" i="9" s="1"/>
  <c r="J76" i="1"/>
  <c r="J78" i="1" s="1"/>
  <c r="J80" i="1" s="1"/>
  <c r="L44" i="10" l="1"/>
  <c r="L24" i="10"/>
  <c r="O80" i="1"/>
  <c r="I49" i="10"/>
  <c r="S23" i="6"/>
  <c r="D77" i="9"/>
  <c r="D80" i="9" s="1"/>
  <c r="D84" i="9" s="1"/>
  <c r="K84" i="9" s="1"/>
  <c r="L48" i="10"/>
  <c r="N80" i="1"/>
  <c r="H82" i="1"/>
  <c r="L50" i="6"/>
  <c r="N50" i="6" s="1"/>
  <c r="R50" i="6" s="1"/>
  <c r="S50" i="6" s="1"/>
  <c r="D48" i="12"/>
  <c r="L52" i="6" l="1"/>
  <c r="L54" i="6" s="1"/>
  <c r="D74" i="1" s="1"/>
  <c r="D76" i="1" s="1"/>
  <c r="D82" i="1" l="1"/>
  <c r="D78" i="1"/>
  <c r="D80" i="1" s="1"/>
  <c r="L80" i="1" s="1"/>
  <c r="N52" i="6"/>
  <c r="N54" i="6" s="1"/>
  <c r="R52" i="6" l="1"/>
  <c r="S52" i="6" s="1"/>
  <c r="R54" i="6" l="1"/>
  <c r="S54" i="6" l="1"/>
  <c r="F78" i="1"/>
  <c r="F80" i="1" l="1"/>
  <c r="M80" i="1" s="1"/>
  <c r="S27" i="6"/>
</calcChain>
</file>

<file path=xl/sharedStrings.xml><?xml version="1.0" encoding="utf-8"?>
<sst xmlns="http://schemas.openxmlformats.org/spreadsheetml/2006/main" count="369" uniqueCount="210">
  <si>
    <t>Separate</t>
  </si>
  <si>
    <t>Assets</t>
  </si>
  <si>
    <t>Current assets</t>
  </si>
  <si>
    <t>Cash and cash equivalents</t>
  </si>
  <si>
    <t>Non-current assets</t>
  </si>
  <si>
    <t>Other 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</si>
  <si>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</si>
  <si>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</si>
  <si>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</si>
  <si>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</si>
  <si>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</si>
  <si>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</si>
  <si>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</si>
  <si>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</si>
  <si>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</si>
  <si>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</si>
  <si>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</si>
  <si>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>Non-current liabilities</t>
  </si>
  <si>
    <t xml:space="preserve">Total non-current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</si>
  <si>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</si>
  <si>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</si>
  <si>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</si>
  <si>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</si>
  <si>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</si>
  <si>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</si>
  <si>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</si>
  <si>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</si>
  <si>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 xml:space="preserve">Share capital </t>
  </si>
  <si>
    <t>paid-up</t>
  </si>
  <si>
    <t xml:space="preserve">    Authorised share capital </t>
  </si>
  <si>
    <t xml:space="preserve">    Issued and paid-up share capital </t>
  </si>
  <si>
    <t>financial statements</t>
  </si>
  <si>
    <t>Separate financial statements</t>
  </si>
  <si>
    <t>Changes in operating assets and liabilities</t>
  </si>
  <si>
    <t>Consolidated financial statements</t>
  </si>
  <si>
    <t>Inventories</t>
  </si>
  <si>
    <t>Liabilities and equity</t>
  </si>
  <si>
    <t xml:space="preserve">Total equity </t>
  </si>
  <si>
    <t>Total liabilities and equity</t>
  </si>
  <si>
    <t>Equity</t>
  </si>
  <si>
    <t>Dividend income from subsidiary company</t>
  </si>
  <si>
    <t>CPR Gomu Industrial Public Company Limited and its Subsidiaries</t>
  </si>
  <si>
    <t xml:space="preserve">   Appropriated</t>
  </si>
  <si>
    <t xml:space="preserve">      Legal reserve </t>
  </si>
  <si>
    <t>Property, plant and equipment</t>
  </si>
  <si>
    <t>Note</t>
  </si>
  <si>
    <t xml:space="preserve">   Unappropriated </t>
  </si>
  <si>
    <t>Hire-purchase contracts payable</t>
  </si>
  <si>
    <t>Profit for the year</t>
  </si>
  <si>
    <t xml:space="preserve">Set up allowance for impairment loss </t>
  </si>
  <si>
    <t>Total current assets</t>
  </si>
  <si>
    <t xml:space="preserve">   of land and improvement not used in operation</t>
  </si>
  <si>
    <t xml:space="preserve">(in Baht) </t>
  </si>
  <si>
    <t>(in Baht)</t>
  </si>
  <si>
    <t>Effect of exchange rate changes on balances</t>
  </si>
  <si>
    <t xml:space="preserve">   held in foreign currencies</t>
  </si>
  <si>
    <t>-</t>
  </si>
  <si>
    <t xml:space="preserve">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</si>
  <si>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</si>
  <si>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</si>
  <si>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</si>
  <si>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</si>
  <si>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</si>
  <si>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</si>
  <si>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</si>
  <si>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</si>
  <si>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As at 31 December 2011 and 2010</t>
  </si>
  <si>
    <t>Statements of financial position</t>
  </si>
  <si>
    <t>Investment properties</t>
  </si>
  <si>
    <t>Non-controlling interests</t>
  </si>
  <si>
    <t xml:space="preserve">   Non-controlling interests</t>
  </si>
  <si>
    <t>Non-</t>
  </si>
  <si>
    <t xml:space="preserve">controlling </t>
  </si>
  <si>
    <t>interests</t>
  </si>
  <si>
    <t>Supplemental disclosures of cash flow information</t>
  </si>
  <si>
    <t xml:space="preserve">Net purchase of property, plant and equipment </t>
  </si>
  <si>
    <t xml:space="preserve">   paid by cash</t>
  </si>
  <si>
    <t>owners of</t>
  </si>
  <si>
    <t>31 December</t>
  </si>
  <si>
    <t>Other receivables</t>
  </si>
  <si>
    <t>Other payables</t>
  </si>
  <si>
    <t>Deferred tax assets</t>
  </si>
  <si>
    <t>Comprehensive income for the year</t>
  </si>
  <si>
    <t>Total comprehensive income for the year</t>
  </si>
  <si>
    <t>Interest income</t>
  </si>
  <si>
    <t>Interest received</t>
  </si>
  <si>
    <t xml:space="preserve">    Dividends of subsidiary to non-controlling interests</t>
  </si>
  <si>
    <t>Other comprehensive income</t>
  </si>
  <si>
    <t xml:space="preserve">    Other comprehensive income</t>
  </si>
  <si>
    <t>Reversal of allowance for impairment of</t>
  </si>
  <si>
    <t xml:space="preserve">   investment properties</t>
  </si>
  <si>
    <t>Capital surplus on the change in</t>
  </si>
  <si>
    <t xml:space="preserve">Revenue </t>
  </si>
  <si>
    <t>Income tax relating to items that will not be reclassified</t>
  </si>
  <si>
    <t>Share</t>
  </si>
  <si>
    <t xml:space="preserve">Equity </t>
  </si>
  <si>
    <t>attributable to</t>
  </si>
  <si>
    <t>Tax expense</t>
  </si>
  <si>
    <t xml:space="preserve">Proceeds from sale of property, plant and equipment </t>
  </si>
  <si>
    <t xml:space="preserve">Acquisition of property, plant and equipment  </t>
  </si>
  <si>
    <t>Dividends paid to owners of the Company</t>
  </si>
  <si>
    <t>Dividends paid to non-controlling interests</t>
  </si>
  <si>
    <t>Interest paid</t>
  </si>
  <si>
    <t>Distribution costs</t>
  </si>
  <si>
    <t xml:space="preserve">Year ended 31 December
</t>
  </si>
  <si>
    <t>Adjustments to reconcile profit to cash receipts (payments)</t>
  </si>
  <si>
    <t xml:space="preserve">Net cash generated from operating </t>
  </si>
  <si>
    <t>Taxes paid</t>
  </si>
  <si>
    <t xml:space="preserve">Net cash from operating activities </t>
  </si>
  <si>
    <t>Property, plant and equipment purchased during</t>
  </si>
  <si>
    <t xml:space="preserve">Property, plant and equipment purchased during </t>
  </si>
  <si>
    <t xml:space="preserve">   the year are detailed as follows:</t>
  </si>
  <si>
    <t xml:space="preserve">   the year</t>
  </si>
  <si>
    <t xml:space="preserve">Less :  change in payables on purchase of </t>
  </si>
  <si>
    <t xml:space="preserve">   machinery and equipment</t>
  </si>
  <si>
    <t>Vehicle acquired under finance leases</t>
  </si>
  <si>
    <t>Provision for employee benefit</t>
  </si>
  <si>
    <t>Share premium on ordinary shares</t>
  </si>
  <si>
    <t xml:space="preserve">Equity attributable to the owner </t>
  </si>
  <si>
    <t xml:space="preserve">   of the Company</t>
  </si>
  <si>
    <t>Statement of comprehensive income</t>
  </si>
  <si>
    <t>Statement of financial position</t>
  </si>
  <si>
    <t>Revenue from sale of goods</t>
  </si>
  <si>
    <t xml:space="preserve">Costs of sales of goods </t>
  </si>
  <si>
    <t xml:space="preserve">   Owners of the Company</t>
  </si>
  <si>
    <t>Statement of changes in equity</t>
  </si>
  <si>
    <t>Total transaction with owners, recorded directly in equity</t>
  </si>
  <si>
    <t>Capital surplus</t>
  </si>
  <si>
    <t>on the change</t>
  </si>
  <si>
    <t>in ownership</t>
  </si>
  <si>
    <t>interest in</t>
  </si>
  <si>
    <t>the Company</t>
  </si>
  <si>
    <t>Statement of cash flows</t>
  </si>
  <si>
    <t>(Reversal of) losses on inventories devaluation</t>
  </si>
  <si>
    <t>Net cash from investing activities</t>
  </si>
  <si>
    <t>Total cash used in financing activities</t>
  </si>
  <si>
    <t xml:space="preserve">    Profit for the year</t>
  </si>
  <si>
    <t xml:space="preserve">    Dividends to owners of the Company</t>
  </si>
  <si>
    <t>Year ended 31 December</t>
  </si>
  <si>
    <t>Transaction with owners, recorded directly in equity</t>
  </si>
  <si>
    <t>Total revenue</t>
  </si>
  <si>
    <t>Deposits pledged as collateral</t>
  </si>
  <si>
    <t>Increase in current investment</t>
  </si>
  <si>
    <t>Total equity</t>
  </si>
  <si>
    <t>Decrease (increase) in deposits pledges as collateral</t>
  </si>
  <si>
    <t>Year ended 31 December 2019</t>
  </si>
  <si>
    <t>Balance at 1 January 2019</t>
  </si>
  <si>
    <t>Balance at 31 December 2019</t>
  </si>
  <si>
    <t>Equipment payables</t>
  </si>
  <si>
    <t xml:space="preserve">Bad and doubtful debts expenses </t>
  </si>
  <si>
    <t>Acquisition of equipment</t>
  </si>
  <si>
    <t>Cash and cash equivalents at 1 January</t>
  </si>
  <si>
    <t>Cash and cash equivalents at 31 December</t>
  </si>
  <si>
    <t>Net increase (decrease) in cash and cash equivalents,</t>
  </si>
  <si>
    <t>Net increase (decrease) in cash and cash equivalents</t>
  </si>
  <si>
    <t xml:space="preserve">Effect of exchange rate changes on cash </t>
  </si>
  <si>
    <t xml:space="preserve">   and cash equivalents</t>
  </si>
  <si>
    <t>Unrealised (gain) loss on exchange</t>
  </si>
  <si>
    <t>Increase in deposits pledges as collateral</t>
  </si>
  <si>
    <t>Year ended 31 December 2020</t>
  </si>
  <si>
    <t>Balance at 1 January 2020</t>
  </si>
  <si>
    <t>Balance at 31 December 2020</t>
  </si>
  <si>
    <t>Other current financial assets</t>
  </si>
  <si>
    <t>Current portion of lease liabilities</t>
  </si>
  <si>
    <t xml:space="preserve">   (2019: Current portion of finance lease liabilities)</t>
  </si>
  <si>
    <t>Current income tax payable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</si>
  <si>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</si>
  <si>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   (199,000,000 ordinary shares,</t>
  </si>
  <si>
    <t xml:space="preserve">    par value at Baht 1 per share)</t>
  </si>
  <si>
    <t>Profit from operating activities</t>
  </si>
  <si>
    <t>Basic earnings per share</t>
  </si>
  <si>
    <t xml:space="preserve">premium </t>
  </si>
  <si>
    <t>Depreciation and amortisation</t>
  </si>
  <si>
    <t xml:space="preserve">   equity method, net of tax</t>
  </si>
  <si>
    <t>Gain on disposal of equipment</t>
  </si>
  <si>
    <t xml:space="preserve">Dividend income </t>
  </si>
  <si>
    <t>(Increase) decrease in fixed deposits at bank</t>
  </si>
  <si>
    <t>Dividend received</t>
  </si>
  <si>
    <t>Payment of lease liabilities</t>
  </si>
  <si>
    <t xml:space="preserve">   (2019: Payment by a lessee for reduction of the </t>
  </si>
  <si>
    <t xml:space="preserve">   outstanding liability relating to a finance lease)</t>
  </si>
  <si>
    <t>Acquisition of right-of-use assets under lease contracts</t>
  </si>
  <si>
    <t xml:space="preserve">    Distribution to owners </t>
  </si>
  <si>
    <t xml:space="preserve">    Distribution to owners</t>
  </si>
  <si>
    <t xml:space="preserve">    accounted for using equity method</t>
  </si>
  <si>
    <t>Profit (loss) attributable to:</t>
  </si>
  <si>
    <t>Total comprehensive income (expense) attributable to:</t>
  </si>
  <si>
    <t xml:space="preserve">Net cash from (used in) investing activities  </t>
  </si>
  <si>
    <t>Intangible assets</t>
  </si>
  <si>
    <t>Share of profit of associate accounted for using</t>
  </si>
  <si>
    <t>12, 26</t>
  </si>
  <si>
    <t>Items that will not be reclassified to profit or loss</t>
  </si>
  <si>
    <t>5, 24</t>
  </si>
  <si>
    <t xml:space="preserve">    ownership interest in subsidiary</t>
  </si>
  <si>
    <t>5, 16</t>
  </si>
  <si>
    <t>5, 17</t>
  </si>
  <si>
    <t>5, 7, 20</t>
  </si>
  <si>
    <t>5, 18, 20</t>
  </si>
  <si>
    <t>Gain on remeaesurements of defined benefit plans</t>
  </si>
  <si>
    <t xml:space="preserve">Share of other comprehensive expense of associate </t>
  </si>
  <si>
    <t xml:space="preserve">Total comprehensive income for the year </t>
  </si>
  <si>
    <t>subsidiary</t>
  </si>
  <si>
    <t>Proceeds from sale of equipment</t>
  </si>
  <si>
    <t xml:space="preserve">   before effect of exchange rates changes</t>
  </si>
  <si>
    <t>Non-cash transactions:</t>
  </si>
  <si>
    <t>Share of profit of associate</t>
  </si>
  <si>
    <t>Other comprehensive income for the year, net of tax</t>
  </si>
  <si>
    <t>10, 12</t>
  </si>
  <si>
    <t>11, 12</t>
  </si>
  <si>
    <t>13, 21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</si>
</sst>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6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u/>
      <sz val="11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1"/>
      <color indexed="10"/>
      <name val="Times New Roman"/>
      <family val="1"/>
    </font>
    <font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1"/>
      <name val="Arial"/>
      <family val="2"/>
    </font>
    <font>
      <sz val="10"/>
      <name val="Times New Roman"/>
      <family val="1"/>
    </font>
    <font>
      <sz val="11"/>
      <name val="Times New Roman\"/>
    </font>
    <font>
      <b/>
      <sz val="11"/>
      <name val="Times New Roman\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5" fillId="0" borderId="0"/>
    <xf numFmtId="0" fontId="11" fillId="0" borderId="0"/>
    <xf numFmtId="0" fontId="1" fillId="0" borderId="0"/>
  </cellStyleXfs>
  <cellXfs count="226">
    <xf numFmtId="0" fontId="0" fillId="0" borderId="0" xfId="0"/>
    <xf numFmtId="49" fontId="4" fillId="0" borderId="0" xfId="6" applyNumberFormat="1" applyFont="1" applyFill="1" applyAlignment="1"/>
    <xf numFmtId="0" fontId="5" fillId="0" borderId="0" xfId="4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49" fontId="13" fillId="0" borderId="0" xfId="6" applyNumberFormat="1" applyFont="1" applyFill="1" applyAlignment="1"/>
    <xf numFmtId="0" fontId="5" fillId="0" borderId="0" xfId="6" applyFont="1" applyFill="1" applyAlignment="1"/>
    <xf numFmtId="37" fontId="5" fillId="0" borderId="0" xfId="1" applyNumberFormat="1" applyFont="1" applyFill="1" applyBorder="1" applyAlignment="1"/>
    <xf numFmtId="37" fontId="5" fillId="0" borderId="0" xfId="1" applyNumberFormat="1" applyFont="1" applyFill="1" applyAlignment="1"/>
    <xf numFmtId="37" fontId="6" fillId="0" borderId="0" xfId="1" applyNumberFormat="1" applyFont="1" applyFill="1" applyBorder="1" applyAlignment="1"/>
    <xf numFmtId="0" fontId="16" fillId="0" borderId="0" xfId="0" applyFont="1" applyFill="1" applyAlignment="1">
      <alignment horizontal="center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0" fontId="5" fillId="0" borderId="0" xfId="7" applyFont="1" applyFill="1" applyAlignment="1">
      <alignment wrapText="1"/>
    </xf>
    <xf numFmtId="43" fontId="5" fillId="0" borderId="0" xfId="1" applyFont="1" applyFill="1" applyAlignment="1"/>
    <xf numFmtId="0" fontId="6" fillId="0" borderId="0" xfId="4" applyFont="1" applyFill="1" applyAlignment="1"/>
    <xf numFmtId="37" fontId="5" fillId="0" borderId="0" xfId="0" applyNumberFormat="1" applyFont="1" applyFill="1"/>
    <xf numFmtId="0" fontId="6" fillId="0" borderId="0" xfId="0" applyFont="1" applyFill="1" applyAlignment="1">
      <alignment horizontal="left"/>
    </xf>
    <xf numFmtId="165" fontId="5" fillId="0" borderId="2" xfId="1" applyNumberFormat="1" applyFont="1" applyFill="1" applyBorder="1" applyAlignment="1">
      <alignment horizontal="center"/>
    </xf>
    <xf numFmtId="49" fontId="6" fillId="0" borderId="0" xfId="7" applyNumberFormat="1" applyFont="1" applyFill="1" applyAlignment="1">
      <alignment wrapText="1"/>
    </xf>
    <xf numFmtId="49" fontId="6" fillId="0" borderId="0" xfId="6" applyNumberFormat="1" applyFont="1" applyFill="1" applyAlignment="1"/>
    <xf numFmtId="0" fontId="7" fillId="0" borderId="0" xfId="4" applyFont="1" applyFill="1" applyAlignment="1"/>
    <xf numFmtId="0" fontId="5" fillId="0" borderId="0" xfId="0" applyFont="1" applyFill="1" applyAlignment="1">
      <alignment horizontal="left"/>
    </xf>
    <xf numFmtId="165" fontId="6" fillId="0" borderId="1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/>
    <xf numFmtId="0" fontId="8" fillId="0" borderId="0" xfId="4" applyFont="1" applyFill="1" applyBorder="1" applyAlignment="1">
      <alignment horizontal="center"/>
    </xf>
    <xf numFmtId="0" fontId="5" fillId="0" borderId="0" xfId="4" applyFont="1" applyFill="1" applyAlignment="1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/>
    <xf numFmtId="165" fontId="6" fillId="0" borderId="0" xfId="1" applyNumberFormat="1" applyFont="1" applyFill="1" applyAlignment="1">
      <alignment horizontal="right"/>
    </xf>
    <xf numFmtId="0" fontId="5" fillId="0" borderId="0" xfId="4" applyFont="1" applyFill="1" applyBorder="1" applyAlignment="1"/>
    <xf numFmtId="165" fontId="6" fillId="0" borderId="1" xfId="4" applyNumberFormat="1" applyFont="1" applyFill="1" applyBorder="1" applyAlignment="1"/>
    <xf numFmtId="165" fontId="6" fillId="0" borderId="3" xfId="1" applyNumberFormat="1" applyFont="1" applyFill="1" applyBorder="1" applyAlignment="1">
      <alignment horizontal="right"/>
    </xf>
    <xf numFmtId="0" fontId="3" fillId="0" borderId="0" xfId="0" applyFont="1" applyFill="1"/>
    <xf numFmtId="0" fontId="5" fillId="0" borderId="0" xfId="6" applyFill="1"/>
    <xf numFmtId="0" fontId="0" fillId="0" borderId="0" xfId="0" applyFill="1"/>
    <xf numFmtId="0" fontId="4" fillId="0" borderId="0" xfId="4" applyFont="1" applyFill="1" applyAlignment="1"/>
    <xf numFmtId="0" fontId="5" fillId="0" borderId="0" xfId="4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4" applyFont="1" applyFill="1" applyBorder="1" applyAlignment="1"/>
    <xf numFmtId="0" fontId="8" fillId="0" borderId="0" xfId="4" applyFont="1" applyFill="1" applyAlignment="1"/>
    <xf numFmtId="165" fontId="6" fillId="0" borderId="4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center"/>
    </xf>
    <xf numFmtId="0" fontId="5" fillId="0" borderId="0" xfId="4" applyFont="1" applyFill="1"/>
    <xf numFmtId="165" fontId="5" fillId="0" borderId="4" xfId="1" applyNumberFormat="1" applyFont="1" applyFill="1" applyBorder="1" applyAlignment="1">
      <alignment horizontal="right"/>
    </xf>
    <xf numFmtId="37" fontId="5" fillId="0" borderId="2" xfId="1" applyNumberFormat="1" applyFont="1" applyFill="1" applyBorder="1" applyAlignment="1"/>
    <xf numFmtId="37" fontId="6" fillId="0" borderId="0" xfId="1" applyNumberFormat="1" applyFont="1" applyFill="1" applyAlignment="1"/>
    <xf numFmtId="0" fontId="15" fillId="0" borderId="0" xfId="0" applyFont="1" applyFill="1" applyAlignment="1">
      <alignment horizontal="center"/>
    </xf>
    <xf numFmtId="37" fontId="14" fillId="0" borderId="0" xfId="1" applyNumberFormat="1" applyFont="1" applyFill="1" applyAlignment="1"/>
    <xf numFmtId="37" fontId="6" fillId="0" borderId="3" xfId="1" applyNumberFormat="1" applyFont="1" applyFill="1" applyBorder="1" applyAlignment="1"/>
    <xf numFmtId="37" fontId="20" fillId="0" borderId="0" xfId="1" applyNumberFormat="1" applyFont="1" applyFill="1" applyAlignment="1"/>
    <xf numFmtId="164" fontId="5" fillId="0" borderId="0" xfId="6" applyNumberFormat="1" applyFont="1" applyFill="1" applyAlignment="1"/>
    <xf numFmtId="37" fontId="5" fillId="0" borderId="0" xfId="6" applyNumberFormat="1" applyFont="1" applyFill="1" applyAlignment="1">
      <alignment horizontal="right"/>
    </xf>
    <xf numFmtId="37" fontId="19" fillId="0" borderId="0" xfId="1" applyNumberFormat="1" applyFont="1" applyFill="1" applyAlignment="1"/>
    <xf numFmtId="37" fontId="5" fillId="0" borderId="0" xfId="1" applyNumberFormat="1" applyFont="1" applyFill="1" applyAlignment="1">
      <alignment horizontal="center"/>
    </xf>
    <xf numFmtId="164" fontId="6" fillId="0" borderId="0" xfId="6" applyNumberFormat="1" applyFont="1" applyFill="1" applyBorder="1" applyAlignment="1"/>
    <xf numFmtId="164" fontId="20" fillId="0" borderId="0" xfId="6" applyNumberFormat="1" applyFont="1" applyFill="1" applyAlignment="1"/>
    <xf numFmtId="164" fontId="6" fillId="0" borderId="0" xfId="6" applyNumberFormat="1" applyFont="1" applyFill="1" applyAlignment="1"/>
    <xf numFmtId="37" fontId="6" fillId="0" borderId="0" xfId="6" applyNumberFormat="1" applyFont="1" applyFill="1" applyBorder="1" applyAlignment="1">
      <alignment horizontal="right"/>
    </xf>
    <xf numFmtId="37" fontId="5" fillId="0" borderId="0" xfId="6" applyNumberFormat="1" applyFont="1" applyFill="1" applyAlignment="1"/>
    <xf numFmtId="37" fontId="14" fillId="0" borderId="0" xfId="6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19" fillId="0" borderId="0" xfId="6" applyFont="1" applyFill="1" applyBorder="1" applyAlignment="1">
      <alignment horizontal="center"/>
    </xf>
    <xf numFmtId="37" fontId="5" fillId="0" borderId="3" xfId="1" applyNumberFormat="1" applyFont="1" applyFill="1" applyBorder="1" applyAlignment="1"/>
    <xf numFmtId="37" fontId="20" fillId="0" borderId="0" xfId="1" applyNumberFormat="1" applyFont="1" applyFill="1" applyAlignment="1">
      <alignment horizontal="right"/>
    </xf>
    <xf numFmtId="164" fontId="6" fillId="0" borderId="0" xfId="6" applyNumberFormat="1" applyFont="1" applyFill="1" applyAlignment="1">
      <alignment horizontal="right"/>
    </xf>
    <xf numFmtId="164" fontId="20" fillId="0" borderId="0" xfId="6" applyNumberFormat="1" applyFont="1" applyFill="1" applyAlignment="1">
      <alignment horizontal="right"/>
    </xf>
    <xf numFmtId="0" fontId="14" fillId="0" borderId="0" xfId="6" applyFont="1" applyFill="1" applyBorder="1" applyAlignment="1">
      <alignment horizontal="center"/>
    </xf>
    <xf numFmtId="164" fontId="5" fillId="0" borderId="0" xfId="6" applyNumberFormat="1" applyFont="1" applyFill="1" applyAlignment="1">
      <alignment horizontal="right"/>
    </xf>
    <xf numFmtId="0" fontId="6" fillId="0" borderId="0" xfId="6" applyFont="1" applyFill="1" applyAlignment="1"/>
    <xf numFmtId="0" fontId="7" fillId="0" borderId="0" xfId="6" applyFont="1" applyFill="1" applyAlignment="1"/>
    <xf numFmtId="0" fontId="5" fillId="0" borderId="0" xfId="6" applyFont="1" applyFill="1" applyAlignment="1">
      <alignment horizontal="center"/>
    </xf>
    <xf numFmtId="165" fontId="5" fillId="0" borderId="2" xfId="1" applyNumberFormat="1" applyFont="1" applyFill="1" applyBorder="1" applyAlignment="1">
      <alignment horizontal="right"/>
    </xf>
    <xf numFmtId="0" fontId="5" fillId="0" borderId="0" xfId="0" applyFont="1" applyFill="1"/>
    <xf numFmtId="165" fontId="25" fillId="0" borderId="0" xfId="1" applyNumberFormat="1" applyFont="1" applyFill="1"/>
    <xf numFmtId="165" fontId="5" fillId="0" borderId="0" xfId="1" applyNumberFormat="1" applyFont="1" applyFill="1"/>
    <xf numFmtId="165" fontId="5" fillId="0" borderId="2" xfId="1" applyNumberFormat="1" applyFont="1" applyFill="1" applyBorder="1"/>
    <xf numFmtId="0" fontId="6" fillId="0" borderId="0" xfId="0" applyFont="1" applyFill="1" applyAlignment="1"/>
    <xf numFmtId="0" fontId="5" fillId="0" borderId="0" xfId="7" applyFont="1" applyFill="1" applyAlignment="1">
      <alignment horizontal="left" wrapText="1"/>
    </xf>
    <xf numFmtId="43" fontId="5" fillId="0" borderId="0" xfId="1" applyFont="1" applyFill="1" applyAlignment="1">
      <alignment horizontal="right"/>
    </xf>
    <xf numFmtId="0" fontId="8" fillId="0" borderId="0" xfId="6" applyFont="1" applyFill="1" applyBorder="1" applyAlignment="1">
      <alignment horizontal="center"/>
    </xf>
    <xf numFmtId="0" fontId="15" fillId="0" borderId="0" xfId="0" applyFont="1" applyFill="1"/>
    <xf numFmtId="0" fontId="8" fillId="0" borderId="0" xfId="6" applyFont="1" applyFill="1" applyAlignment="1">
      <alignment horizontal="center"/>
    </xf>
    <xf numFmtId="0" fontId="8" fillId="0" borderId="0" xfId="6" applyFont="1" applyFill="1" applyAlignment="1"/>
    <xf numFmtId="0" fontId="7" fillId="0" borderId="0" xfId="6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4" applyFont="1" applyFill="1" applyAlignment="1">
      <alignment horizontal="center"/>
    </xf>
    <xf numFmtId="49" fontId="6" fillId="0" borderId="0" xfId="7" applyNumberFormat="1" applyFont="1" applyFill="1" applyAlignment="1"/>
    <xf numFmtId="0" fontId="15" fillId="0" borderId="0" xfId="0" applyFont="1" applyFill="1" applyAlignment="1"/>
    <xf numFmtId="0" fontId="7" fillId="0" borderId="0" xfId="0" applyFont="1" applyFill="1" applyAlignment="1"/>
    <xf numFmtId="39" fontId="5" fillId="0" borderId="0" xfId="2" applyNumberFormat="1" applyFont="1" applyFill="1" applyAlignment="1">
      <alignment horizontal="center"/>
    </xf>
    <xf numFmtId="0" fontId="7" fillId="0" borderId="0" xfId="0" applyFont="1" applyFill="1"/>
    <xf numFmtId="49" fontId="5" fillId="0" borderId="0" xfId="5" applyNumberFormat="1" applyFont="1" applyFill="1" applyBorder="1" applyAlignment="1"/>
    <xf numFmtId="165" fontId="5" fillId="0" borderId="0" xfId="1" quotePrefix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165" fontId="6" fillId="0" borderId="2" xfId="1" applyNumberFormat="1" applyFont="1" applyFill="1" applyBorder="1" applyAlignment="1"/>
    <xf numFmtId="165" fontId="6" fillId="0" borderId="0" xfId="1" applyNumberFormat="1" applyFont="1" applyFill="1" applyAlignment="1"/>
    <xf numFmtId="165" fontId="6" fillId="0" borderId="5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37" fontId="6" fillId="0" borderId="0" xfId="6" applyNumberFormat="1" applyFont="1" applyFill="1" applyAlignment="1">
      <alignment horizontal="right"/>
    </xf>
    <xf numFmtId="43" fontId="5" fillId="0" borderId="0" xfId="1" applyFont="1" applyFill="1" applyBorder="1" applyAlignment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12" fillId="0" borderId="0" xfId="0" applyFont="1" applyFill="1"/>
    <xf numFmtId="0" fontId="13" fillId="0" borderId="0" xfId="6" applyFont="1" applyFill="1" applyAlignment="1"/>
    <xf numFmtId="0" fontId="6" fillId="0" borderId="0" xfId="6" applyFont="1" applyFill="1" applyBorder="1" applyAlignment="1"/>
    <xf numFmtId="0" fontId="4" fillId="0" borderId="0" xfId="6" applyFont="1" applyFill="1" applyAlignment="1"/>
    <xf numFmtId="165" fontId="4" fillId="0" borderId="0" xfId="1" applyNumberFormat="1" applyFont="1" applyFill="1" applyAlignment="1">
      <alignment horizontal="right"/>
    </xf>
    <xf numFmtId="0" fontId="7" fillId="0" borderId="0" xfId="6" applyFont="1" applyFill="1"/>
    <xf numFmtId="0" fontId="6" fillId="0" borderId="0" xfId="0" applyFont="1" applyFill="1"/>
    <xf numFmtId="43" fontId="5" fillId="0" borderId="0" xfId="1" applyFont="1" applyFill="1"/>
    <xf numFmtId="165" fontId="6" fillId="0" borderId="3" xfId="1" applyNumberFormat="1" applyFont="1" applyFill="1" applyBorder="1"/>
    <xf numFmtId="165" fontId="6" fillId="0" borderId="0" xfId="1" applyNumberFormat="1" applyFont="1" applyFill="1"/>
    <xf numFmtId="165" fontId="6" fillId="0" borderId="0" xfId="1" applyNumberFormat="1" applyFont="1" applyFill="1" applyBorder="1"/>
    <xf numFmtId="165" fontId="5" fillId="0" borderId="0" xfId="1" applyNumberFormat="1" applyFont="1" applyFill="1" applyBorder="1"/>
    <xf numFmtId="0" fontId="22" fillId="0" borderId="0" xfId="0" applyFont="1" applyFill="1"/>
    <xf numFmtId="37" fontId="22" fillId="0" borderId="0" xfId="0" applyNumberFormat="1" applyFont="1" applyFill="1" applyAlignment="1">
      <alignment horizontal="right"/>
    </xf>
    <xf numFmtId="165" fontId="5" fillId="0" borderId="0" xfId="4" applyNumberFormat="1" applyFont="1" applyFill="1" applyAlignment="1"/>
    <xf numFmtId="0" fontId="5" fillId="0" borderId="0" xfId="6" applyFont="1" applyFill="1"/>
    <xf numFmtId="0" fontId="4" fillId="0" borderId="0" xfId="0" applyFont="1" applyFill="1"/>
    <xf numFmtId="0" fontId="9" fillId="0" borderId="0" xfId="6" applyFont="1" applyFill="1" applyBorder="1" applyAlignment="1"/>
    <xf numFmtId="0" fontId="5" fillId="0" borderId="0" xfId="6" applyFont="1" applyFill="1" applyBorder="1" applyAlignment="1"/>
    <xf numFmtId="37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43" fontId="5" fillId="0" borderId="0" xfId="1" applyFont="1" applyFill="1" applyAlignment="1">
      <alignment wrapText="1"/>
    </xf>
    <xf numFmtId="165" fontId="15" fillId="0" borderId="0" xfId="1" applyNumberFormat="1" applyFont="1" applyFill="1"/>
    <xf numFmtId="37" fontId="18" fillId="0" borderId="0" xfId="0" applyNumberFormat="1" applyFont="1" applyFill="1" applyAlignment="1">
      <alignment vertical="center"/>
    </xf>
    <xf numFmtId="0" fontId="4" fillId="0" borderId="0" xfId="6" applyFont="1" applyFill="1" applyBorder="1" applyAlignment="1"/>
    <xf numFmtId="37" fontId="15" fillId="0" borderId="0" xfId="0" applyNumberFormat="1" applyFont="1" applyFill="1"/>
    <xf numFmtId="165" fontId="5" fillId="0" borderId="0" xfId="6" applyNumberFormat="1" applyFont="1" applyFill="1"/>
    <xf numFmtId="49" fontId="5" fillId="0" borderId="0" xfId="6" applyNumberFormat="1" applyFont="1" applyFill="1" applyAlignment="1"/>
    <xf numFmtId="0" fontId="6" fillId="0" borderId="0" xfId="6" applyFont="1" applyFill="1" applyAlignment="1">
      <alignment horizontal="center"/>
    </xf>
    <xf numFmtId="0" fontId="6" fillId="0" borderId="0" xfId="6" applyFont="1" applyFill="1"/>
    <xf numFmtId="0" fontId="21" fillId="0" borderId="0" xfId="0" applyFont="1" applyFill="1"/>
    <xf numFmtId="43" fontId="5" fillId="0" borderId="0" xfId="6" applyNumberFormat="1" applyFont="1" applyFill="1"/>
    <xf numFmtId="43" fontId="22" fillId="0" borderId="0" xfId="1" applyFont="1" applyFill="1"/>
    <xf numFmtId="43" fontId="6" fillId="0" borderId="0" xfId="1" applyFont="1" applyFill="1"/>
    <xf numFmtId="165" fontId="22" fillId="0" borderId="0" xfId="0" applyNumberFormat="1" applyFont="1" applyFill="1"/>
    <xf numFmtId="0" fontId="7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2" borderId="0" xfId="6" applyFont="1" applyFill="1"/>
    <xf numFmtId="165" fontId="5" fillId="2" borderId="0" xfId="1" applyNumberFormat="1" applyFont="1" applyFill="1"/>
    <xf numFmtId="0" fontId="6" fillId="0" borderId="0" xfId="3" applyFont="1" applyFill="1" applyAlignment="1">
      <alignment wrapText="1"/>
    </xf>
    <xf numFmtId="0" fontId="6" fillId="0" borderId="0" xfId="3" applyFont="1" applyFill="1" applyAlignment="1"/>
    <xf numFmtId="43" fontId="6" fillId="0" borderId="3" xfId="1" applyFont="1" applyFill="1" applyBorder="1" applyAlignment="1"/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5" fillId="0" borderId="0" xfId="4" applyNumberFormat="1" applyFont="1" applyFill="1" applyAlignment="1"/>
    <xf numFmtId="165" fontId="6" fillId="0" borderId="1" xfId="1" applyNumberFormat="1" applyFont="1" applyFill="1" applyBorder="1" applyAlignment="1">
      <alignment horizontal="right"/>
    </xf>
    <xf numFmtId="165" fontId="14" fillId="0" borderId="0" xfId="1" applyNumberFormat="1" applyFont="1" applyFill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/>
    <xf numFmtId="165" fontId="6" fillId="0" borderId="1" xfId="1" applyNumberFormat="1" applyFont="1" applyFill="1" applyBorder="1" applyAlignment="1"/>
    <xf numFmtId="165" fontId="6" fillId="0" borderId="4" xfId="1" applyNumberFormat="1" applyFont="1" applyFill="1" applyBorder="1" applyAlignment="1"/>
    <xf numFmtId="165" fontId="6" fillId="0" borderId="2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center"/>
    </xf>
    <xf numFmtId="43" fontId="6" fillId="0" borderId="0" xfId="1" applyFont="1" applyFill="1" applyAlignment="1"/>
    <xf numFmtId="0" fontId="6" fillId="0" borderId="0" xfId="0" applyFont="1" applyFill="1" applyAlignment="1">
      <alignment horizontal="center"/>
    </xf>
    <xf numFmtId="0" fontId="23" fillId="0" borderId="0" xfId="4" applyFont="1" applyFill="1" applyAlignment="1">
      <alignment horizontal="right"/>
    </xf>
    <xf numFmtId="0" fontId="23" fillId="0" borderId="0" xfId="4" applyFont="1" applyFill="1" applyAlignment="1"/>
    <xf numFmtId="0" fontId="23" fillId="0" borderId="0" xfId="4" applyFont="1" applyFill="1" applyBorder="1" applyAlignment="1"/>
    <xf numFmtId="0" fontId="23" fillId="0" borderId="0" xfId="0" applyFont="1" applyFill="1" applyBorder="1" applyAlignment="1">
      <alignment horizontal="center"/>
    </xf>
    <xf numFmtId="165" fontId="24" fillId="0" borderId="0" xfId="1" applyNumberFormat="1" applyFont="1" applyFill="1" applyBorder="1" applyAlignment="1">
      <alignment horizontal="right"/>
    </xf>
    <xf numFmtId="165" fontId="24" fillId="0" borderId="0" xfId="1" applyNumberFormat="1" applyFont="1" applyFill="1" applyBorder="1" applyAlignment="1"/>
    <xf numFmtId="165" fontId="23" fillId="0" borderId="0" xfId="1" applyNumberFormat="1" applyFont="1" applyFill="1" applyBorder="1" applyAlignment="1"/>
    <xf numFmtId="165" fontId="24" fillId="0" borderId="1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Alignment="1">
      <alignment horizontal="right"/>
    </xf>
    <xf numFmtId="165" fontId="23" fillId="0" borderId="0" xfId="1" applyNumberFormat="1" applyFont="1" applyFill="1" applyAlignment="1"/>
    <xf numFmtId="165" fontId="24" fillId="0" borderId="4" xfId="1" applyNumberFormat="1" applyFont="1" applyFill="1" applyBorder="1" applyAlignment="1">
      <alignment horizontal="right"/>
    </xf>
    <xf numFmtId="165" fontId="23" fillId="0" borderId="4" xfId="1" applyNumberFormat="1" applyFont="1" applyFill="1" applyBorder="1" applyAlignment="1">
      <alignment horizontal="right"/>
    </xf>
    <xf numFmtId="0" fontId="23" fillId="0" borderId="0" xfId="0" applyFont="1" applyFill="1"/>
    <xf numFmtId="43" fontId="5" fillId="3" borderId="0" xfId="4" applyNumberFormat="1" applyFont="1" applyFill="1" applyAlignment="1"/>
    <xf numFmtId="43" fontId="5" fillId="0" borderId="0" xfId="0" applyNumberFormat="1" applyFont="1" applyFill="1"/>
    <xf numFmtId="43" fontId="15" fillId="0" borderId="0" xfId="0" applyNumberFormat="1" applyFont="1" applyFill="1"/>
    <xf numFmtId="43" fontId="5" fillId="0" borderId="0" xfId="0" applyNumberFormat="1" applyFont="1" applyFill="1" applyAlignment="1">
      <alignment horizontal="right"/>
    </xf>
    <xf numFmtId="0" fontId="8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8" fillId="0" borderId="0" xfId="6" applyFont="1" applyFill="1" applyBorder="1" applyAlignment="1">
      <alignment horizontal="center"/>
    </xf>
    <xf numFmtId="0" fontId="8" fillId="0" borderId="0" xfId="6" applyFont="1"/>
    <xf numFmtId="0" fontId="7" fillId="0" borderId="0" xfId="0" applyFont="1" applyAlignment="1">
      <alignment horizontal="left"/>
    </xf>
    <xf numFmtId="165" fontId="6" fillId="0" borderId="5" xfId="1" applyNumberFormat="1" applyFont="1" applyFill="1" applyBorder="1" applyAlignment="1">
      <alignment horizontal="right"/>
    </xf>
    <xf numFmtId="0" fontId="5" fillId="0" borderId="0" xfId="6"/>
    <xf numFmtId="0" fontId="5" fillId="0" borderId="0" xfId="3" applyFont="1"/>
    <xf numFmtId="0" fontId="8" fillId="0" borderId="0" xfId="3" applyFont="1"/>
    <xf numFmtId="49" fontId="5" fillId="0" borderId="0" xfId="8" applyNumberFormat="1" applyFont="1"/>
    <xf numFmtId="37" fontId="5" fillId="0" borderId="0" xfId="0" applyNumberFormat="1" applyFont="1" applyAlignment="1">
      <alignment horizontal="right"/>
    </xf>
    <xf numFmtId="43" fontId="22" fillId="0" borderId="0" xfId="1" applyFont="1" applyFill="1" applyAlignment="1">
      <alignment horizontal="right"/>
    </xf>
    <xf numFmtId="165" fontId="7" fillId="0" borderId="0" xfId="1" applyNumberFormat="1" applyFont="1" applyFill="1" applyBorder="1" applyAlignment="1">
      <alignment horizontal="center"/>
    </xf>
    <xf numFmtId="0" fontId="5" fillId="0" borderId="0" xfId="0" applyFont="1" applyAlignment="1"/>
    <xf numFmtId="0" fontId="5" fillId="0" borderId="0" xfId="6" applyAlignment="1">
      <alignment vertical="center"/>
    </xf>
    <xf numFmtId="0" fontId="8" fillId="0" borderId="0" xfId="6" applyFont="1" applyAlignment="1">
      <alignment horizontal="center"/>
    </xf>
    <xf numFmtId="0" fontId="5" fillId="0" borderId="0" xfId="6" applyAlignment="1">
      <alignment horizontal="center"/>
    </xf>
    <xf numFmtId="37" fontId="15" fillId="0" borderId="0" xfId="0" applyNumberFormat="1" applyFont="1"/>
    <xf numFmtId="0" fontId="15" fillId="0" borderId="0" xfId="0" applyFont="1"/>
    <xf numFmtId="165" fontId="5" fillId="0" borderId="1" xfId="1" applyNumberFormat="1" applyFont="1" applyFill="1" applyBorder="1" applyAlignment="1">
      <alignment horizontal="right"/>
    </xf>
    <xf numFmtId="165" fontId="5" fillId="0" borderId="0" xfId="0" applyNumberFormat="1" applyFont="1" applyFill="1"/>
    <xf numFmtId="0" fontId="6" fillId="0" borderId="0" xfId="6" applyFont="1" applyFill="1" applyBorder="1" applyAlignment="1">
      <alignment horizontal="center"/>
    </xf>
    <xf numFmtId="37" fontId="6" fillId="0" borderId="0" xfId="6" applyNumberFormat="1" applyFont="1" applyFill="1" applyBorder="1" applyAlignment="1">
      <alignment horizontal="center"/>
    </xf>
    <xf numFmtId="16" fontId="5" fillId="0" borderId="0" xfId="6" quotePrefix="1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0" xfId="6" quotePrefix="1" applyFont="1" applyFill="1" applyBorder="1" applyAlignment="1">
      <alignment horizontal="center"/>
    </xf>
    <xf numFmtId="0" fontId="8" fillId="0" borderId="0" xfId="6" applyFont="1" applyFill="1" applyBorder="1" applyAlignment="1">
      <alignment horizontal="center"/>
    </xf>
    <xf numFmtId="37" fontId="8" fillId="0" borderId="0" xfId="6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8" fillId="0" borderId="0" xfId="4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5" fillId="0" borderId="2" xfId="4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</cellXfs>
  <cellStyles count="9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Normal_baw036a071b-09e-1 Rev 1" xfId="4" xr:uid="{00000000-0005-0000-0000-000004000000}"/>
    <cellStyle name="Normal_CF_1" xfId="5" xr:uid="{00000000-0005-0000-0000-000005000000}"/>
    <cellStyle name="Normal_CF_1 2" xfId="8" xr:uid="{A3DA6DA9-1094-4672-A627-E6A3C90E3DAC}"/>
    <cellStyle name="Normal_Sheet1" xfId="6" xr:uid="{00000000-0005-0000-0000-000006000000}"/>
    <cellStyle name="Normal_SOCI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723900</xdr:colOff>
      <xdr:row>5</xdr:row>
      <xdr:rowOff>180975</xdr:rowOff>
    </xdr:from>
    <xdr:to>
      <xdr:col>12</xdr:col>
      <xdr:colOff>323848</xdr:colOff>
      <xdr:row>6</xdr:row>
      <xdr:rowOff>82550</xdr:rowOff>
    </xdr:to>
    <xdr:sp macro="" textlink="">
      <xdr:nvSpPr>
        <xdr:cNvPr id="1329" name="AutoShape 1">
          <a:extLst>
            <a:ext uri="{FF2B5EF4-FFF2-40B4-BE49-F238E27FC236}">
              <a16:creationId xmlns:a16="http://schemas.microsoft.com/office/drawing/2014/main" id="{428D3F13-9E64-4904-821F-7A2D5DC308B7}"/>
            </a:ext>
          </a:extLst>
        </xdr:cNvPr>
        <xdr:cNvSpPr>
          <a:spLocks noChangeAspect="1" noChangeArrowheads="1"/>
        </xdr:cNvSpPr>
      </xdr:nvSpPr>
      <xdr:spPr bwMode="auto">
        <a:xfrm>
          <a:off x="7991475" y="1419225"/>
          <a:ext cx="9525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723900</xdr:colOff>
      <xdr:row>5</xdr:row>
      <xdr:rowOff>190500</xdr:rowOff>
    </xdr:from>
    <xdr:to>
      <xdr:col>12</xdr:col>
      <xdr:colOff>323849</xdr:colOff>
      <xdr:row>7</xdr:row>
      <xdr:rowOff>44450</xdr:rowOff>
    </xdr:to>
    <xdr:sp macro="" textlink="">
      <xdr:nvSpPr>
        <xdr:cNvPr id="6318" name="AutoShape 1">
          <a:extLst>
            <a:ext uri="{FF2B5EF4-FFF2-40B4-BE49-F238E27FC236}">
              <a16:creationId xmlns:a16="http://schemas.microsoft.com/office/drawing/2014/main" id="{2F78D70D-1C13-4DDE-A332-10F48AA4D366}"/>
            </a:ext>
          </a:extLst>
        </xdr:cNvPr>
        <xdr:cNvSpPr>
          <a:spLocks noChangeAspect="1" noChangeArrowheads="1"/>
        </xdr:cNvSpPr>
      </xdr:nvSpPr>
      <xdr:spPr bwMode="auto">
        <a:xfrm>
          <a:off x="8924925" y="1428750"/>
          <a:ext cx="952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723900</xdr:colOff>
      <xdr:row>0</xdr:row>
      <xdr:rowOff>0</xdr:rowOff>
    </xdr:from>
    <xdr:to>
      <xdr:col>12</xdr:col>
      <xdr:colOff>323849</xdr:colOff>
      <xdr:row>0</xdr:row>
      <xdr:rowOff>215900</xdr:rowOff>
    </xdr:to>
    <xdr:sp macro="" textlink="">
      <xdr:nvSpPr>
        <xdr:cNvPr id="6319" name="AutoShape 1">
          <a:extLst>
            <a:ext uri="{FF2B5EF4-FFF2-40B4-BE49-F238E27FC236}">
              <a16:creationId xmlns:a16="http://schemas.microsoft.com/office/drawing/2014/main" id="{075B5350-AFAF-4CCD-96EB-E07537459F3B}"/>
            </a:ext>
          </a:extLst>
        </xdr:cNvPr>
        <xdr:cNvSpPr>
          <a:spLocks noChangeAspect="1" noChangeArrowheads="1"/>
        </xdr:cNvSpPr>
      </xdr:nvSpPr>
      <xdr:spPr bwMode="auto">
        <a:xfrm>
          <a:off x="8924925" y="0"/>
          <a:ext cx="9525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723900</xdr:colOff>
      <xdr:row>37</xdr:row>
      <xdr:rowOff>0</xdr:rowOff>
    </xdr:from>
    <xdr:to>
      <xdr:col>12</xdr:col>
      <xdr:colOff>336549</xdr:colOff>
      <xdr:row>37</xdr:row>
      <xdr:rowOff>215900</xdr:rowOff>
    </xdr:to>
    <xdr:sp macro="" textlink="">
      <xdr:nvSpPr>
        <xdr:cNvPr id="6320" name="AutoShape 1">
          <a:extLst>
            <a:ext uri="{FF2B5EF4-FFF2-40B4-BE49-F238E27FC236}">
              <a16:creationId xmlns:a16="http://schemas.microsoft.com/office/drawing/2014/main" id="{11995F9A-FC3D-464B-BBBA-3CE5F94E91B8}"/>
            </a:ext>
          </a:extLst>
        </xdr:cNvPr>
        <xdr:cNvSpPr>
          <a:spLocks noChangeAspect="1" noChangeArrowheads="1"/>
        </xdr:cNvSpPr>
      </xdr:nvSpPr>
      <xdr:spPr bwMode="auto">
        <a:xfrm>
          <a:off x="8924925" y="5829300"/>
          <a:ext cx="9620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723900</xdr:colOff>
      <xdr:row>37</xdr:row>
      <xdr:rowOff>0</xdr:rowOff>
    </xdr:from>
    <xdr:to>
      <xdr:col>12</xdr:col>
      <xdr:colOff>336549</xdr:colOff>
      <xdr:row>38</xdr:row>
      <xdr:rowOff>63500</xdr:rowOff>
    </xdr:to>
    <xdr:sp macro="" textlink="">
      <xdr:nvSpPr>
        <xdr:cNvPr id="6321" name="AutoShape 1">
          <a:extLst>
            <a:ext uri="{FF2B5EF4-FFF2-40B4-BE49-F238E27FC236}">
              <a16:creationId xmlns:a16="http://schemas.microsoft.com/office/drawing/2014/main" id="{D70DFDA4-FCF0-4528-8949-5515A6668BE5}"/>
            </a:ext>
          </a:extLst>
        </xdr:cNvPr>
        <xdr:cNvSpPr>
          <a:spLocks noChangeAspect="1" noChangeArrowheads="1"/>
        </xdr:cNvSpPr>
      </xdr:nvSpPr>
      <xdr:spPr bwMode="auto">
        <a:xfrm>
          <a:off x="8924925" y="5829300"/>
          <a:ext cx="962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95"/>
  <sheetViews>
    <sheetView showGridLines="0" view="pageBreakPreview" topLeftCell="A70" zoomScale="85" zoomScaleNormal="100" zoomScaleSheetLayoutView="85" workbookViewId="0">
      <selection activeCell="F19" sqref="F19"/>
    </sheetView>
  </sheetViews>
  <sheetFormatPr defaultColWidth="9.1796875" defaultRowHeight="19.5" customHeight="1"/>
  <cols>
    <col min="1" max="1" width="41.90625" style="92" customWidth="1"/>
    <col min="2" max="2" width="6.54296875" style="84" customWidth="1"/>
    <col min="3" max="3" width="0.81640625" style="92" hidden="1" customWidth="1"/>
    <col min="4" max="4" width="13.1796875" style="84" customWidth="1"/>
    <col min="5" max="5" width="1.1796875" style="92" customWidth="1"/>
    <col min="6" max="6" width="14.1796875" style="84" customWidth="1"/>
    <col min="7" max="7" width="1.1796875" style="92" customWidth="1"/>
    <col min="8" max="8" width="13.1796875" style="133" customWidth="1"/>
    <col min="9" max="9" width="1.1796875" style="92" customWidth="1"/>
    <col min="10" max="10" width="13.1796875" style="133" customWidth="1"/>
    <col min="11" max="11" width="11.6328125" style="92" bestFit="1" customWidth="1"/>
    <col min="12" max="12" width="20.1796875" style="137" customWidth="1"/>
    <col min="13" max="13" width="11.81640625" style="92" bestFit="1" customWidth="1"/>
    <col min="14" max="14" width="16" style="92" bestFit="1" customWidth="1"/>
    <col min="15" max="15" width="10.1796875" style="92" bestFit="1" customWidth="1"/>
    <col min="16" max="16384" width="9.1796875" style="92"/>
  </cols>
  <sheetData>
    <row r="1" spans="1:14" ht="19.5" customHeight="1">
      <c r="A1" s="42" t="s">
        <v>41</v>
      </c>
    </row>
    <row r="2" spans="1:14" ht="19.5" customHeight="1">
      <c r="A2" s="130" t="s">
        <v>121</v>
      </c>
      <c r="I2" s="138"/>
    </row>
    <row r="3" spans="1:14" ht="19.5" customHeight="1">
      <c r="A3" s="130"/>
      <c r="H3" s="138"/>
      <c r="I3" s="138"/>
      <c r="J3" s="138"/>
    </row>
    <row r="4" spans="1:14" ht="19.5" customHeight="1">
      <c r="A4" s="139"/>
      <c r="B4" s="91"/>
      <c r="C4" s="72"/>
      <c r="D4" s="214" t="s">
        <v>11</v>
      </c>
      <c r="E4" s="214"/>
      <c r="F4" s="214" t="s">
        <v>11</v>
      </c>
      <c r="G4" s="78"/>
      <c r="H4" s="214" t="s">
        <v>0</v>
      </c>
      <c r="I4" s="214"/>
      <c r="J4" s="214"/>
      <c r="K4" s="129"/>
      <c r="L4" s="86"/>
      <c r="M4" s="129"/>
    </row>
    <row r="5" spans="1:14" ht="19.5" customHeight="1">
      <c r="A5" s="139"/>
      <c r="B5" s="91"/>
      <c r="C5" s="72"/>
      <c r="D5" s="214" t="s">
        <v>31</v>
      </c>
      <c r="E5" s="214"/>
      <c r="F5" s="214" t="s">
        <v>31</v>
      </c>
      <c r="G5" s="78"/>
      <c r="H5" s="214" t="s">
        <v>31</v>
      </c>
      <c r="I5" s="214"/>
      <c r="J5" s="214"/>
      <c r="K5" s="129"/>
      <c r="L5" s="86"/>
      <c r="M5" s="129"/>
    </row>
    <row r="6" spans="1:14" ht="19.5" customHeight="1">
      <c r="A6" s="131"/>
      <c r="B6" s="91"/>
      <c r="C6" s="72"/>
      <c r="D6" s="216" t="s">
        <v>78</v>
      </c>
      <c r="E6" s="217"/>
      <c r="F6" s="217"/>
      <c r="G6" s="73"/>
      <c r="H6" s="218" t="s">
        <v>78</v>
      </c>
      <c r="I6" s="217"/>
      <c r="J6" s="217"/>
      <c r="K6" s="129"/>
      <c r="L6" s="86"/>
      <c r="M6" s="129"/>
    </row>
    <row r="7" spans="1:14" ht="19.5" customHeight="1">
      <c r="A7" s="139" t="s">
        <v>1</v>
      </c>
      <c r="B7" s="91" t="s">
        <v>7</v>
      </c>
      <c r="C7" s="72"/>
      <c r="D7" s="72">
        <v>2020</v>
      </c>
      <c r="E7" s="72"/>
      <c r="F7" s="72">
        <v>2019</v>
      </c>
      <c r="G7" s="72"/>
      <c r="H7" s="193">
        <v>2020</v>
      </c>
      <c r="I7" s="193"/>
      <c r="J7" s="193">
        <v>2019</v>
      </c>
      <c r="K7" s="129"/>
      <c r="L7" s="86"/>
      <c r="M7" s="129"/>
    </row>
    <row r="8" spans="1:14" ht="16.5" customHeight="1">
      <c r="A8" s="116"/>
      <c r="B8" s="91"/>
      <c r="C8" s="73"/>
      <c r="D8" s="219" t="s">
        <v>52</v>
      </c>
      <c r="E8" s="219"/>
      <c r="F8" s="219" t="s">
        <v>52</v>
      </c>
      <c r="G8" s="219"/>
      <c r="H8" s="219"/>
      <c r="I8" s="219"/>
      <c r="J8" s="219"/>
      <c r="K8" s="129"/>
      <c r="L8" s="86"/>
      <c r="M8" s="129"/>
    </row>
    <row r="9" spans="1:14" ht="19.5" customHeight="1">
      <c r="A9" s="150" t="s">
        <v>2</v>
      </c>
      <c r="B9" s="93"/>
      <c r="C9" s="82"/>
      <c r="D9" s="22"/>
      <c r="E9" s="62"/>
      <c r="F9" s="22"/>
      <c r="G9" s="62"/>
      <c r="H9" s="90"/>
      <c r="I9" s="62"/>
      <c r="J9" s="90"/>
      <c r="K9" s="129"/>
      <c r="L9" s="86"/>
      <c r="M9" s="129"/>
    </row>
    <row r="10" spans="1:14" s="211" customFormat="1" ht="19.5" customHeight="1">
      <c r="A10" s="207" t="s">
        <v>3</v>
      </c>
      <c r="B10" s="208">
        <v>6</v>
      </c>
      <c r="C10" s="209"/>
      <c r="D10" s="32">
        <v>148003733</v>
      </c>
      <c r="E10" s="15"/>
      <c r="F10" s="32">
        <v>85458056</v>
      </c>
      <c r="G10" s="15"/>
      <c r="H10" s="32">
        <v>112146333</v>
      </c>
      <c r="I10" s="15"/>
      <c r="J10" s="32">
        <v>67411637</v>
      </c>
      <c r="K10" s="199"/>
      <c r="L10" s="86"/>
      <c r="M10" s="199"/>
      <c r="N10" s="210"/>
    </row>
    <row r="11" spans="1:14" ht="19.5" customHeight="1">
      <c r="A11" s="151" t="s">
        <v>162</v>
      </c>
      <c r="B11" s="93">
        <v>24</v>
      </c>
      <c r="C11" s="82"/>
      <c r="D11" s="15">
        <v>52393115</v>
      </c>
      <c r="E11" s="15"/>
      <c r="F11" s="32">
        <v>67930015</v>
      </c>
      <c r="G11" s="15"/>
      <c r="H11" s="32">
        <v>52393115</v>
      </c>
      <c r="I11" s="15"/>
      <c r="J11" s="32">
        <v>67930015</v>
      </c>
      <c r="K11" s="141"/>
      <c r="L11" s="86"/>
      <c r="M11" s="129"/>
      <c r="N11" s="140"/>
    </row>
    <row r="12" spans="1:14" ht="19.5" customHeight="1">
      <c r="A12" s="151" t="s">
        <v>62</v>
      </c>
      <c r="B12" s="93" t="s">
        <v>192</v>
      </c>
      <c r="C12" s="82"/>
      <c r="D12" s="15">
        <v>84237188</v>
      </c>
      <c r="E12" s="15"/>
      <c r="F12" s="32">
        <v>95165074</v>
      </c>
      <c r="G12" s="15"/>
      <c r="H12" s="32">
        <v>71313369</v>
      </c>
      <c r="I12" s="15"/>
      <c r="J12" s="32">
        <v>76470286</v>
      </c>
      <c r="K12" s="129"/>
      <c r="L12" s="86"/>
      <c r="M12" s="141"/>
      <c r="N12" s="140"/>
    </row>
    <row r="13" spans="1:14" ht="19.5" customHeight="1">
      <c r="A13" s="151" t="s">
        <v>79</v>
      </c>
      <c r="B13" s="93">
        <v>5</v>
      </c>
      <c r="C13" s="82"/>
      <c r="D13" s="15">
        <v>9547139</v>
      </c>
      <c r="E13" s="15"/>
      <c r="F13" s="32">
        <v>9068382</v>
      </c>
      <c r="G13" s="64"/>
      <c r="H13" s="32">
        <v>7250989</v>
      </c>
      <c r="I13" s="15"/>
      <c r="J13" s="32">
        <v>7333966</v>
      </c>
      <c r="K13" s="129"/>
      <c r="L13" s="86"/>
      <c r="M13" s="129"/>
      <c r="N13" s="140"/>
    </row>
    <row r="14" spans="1:14" ht="19.5" customHeight="1">
      <c r="A14" s="151" t="s">
        <v>35</v>
      </c>
      <c r="B14" s="93">
        <v>7</v>
      </c>
      <c r="C14" s="82"/>
      <c r="D14" s="15">
        <v>67718398</v>
      </c>
      <c r="E14" s="15"/>
      <c r="F14" s="32">
        <v>76737644</v>
      </c>
      <c r="G14" s="64"/>
      <c r="H14" s="32">
        <v>33806096</v>
      </c>
      <c r="I14" s="15"/>
      <c r="J14" s="32">
        <v>31902483</v>
      </c>
      <c r="K14" s="129"/>
      <c r="L14" s="86"/>
      <c r="M14" s="129"/>
      <c r="N14" s="140"/>
    </row>
    <row r="15" spans="1:14" ht="19.5" customHeight="1">
      <c r="A15" s="80" t="s">
        <v>50</v>
      </c>
      <c r="B15" s="93"/>
      <c r="C15" s="82"/>
      <c r="D15" s="166">
        <f>SUM(D10:D14)</f>
        <v>361899573</v>
      </c>
      <c r="E15" s="57"/>
      <c r="F15" s="166">
        <f>SUM(F10:F14)</f>
        <v>334359171</v>
      </c>
      <c r="G15" s="59"/>
      <c r="H15" s="160">
        <f>SUM(H10:H14)</f>
        <v>276909902</v>
      </c>
      <c r="I15" s="57"/>
      <c r="J15" s="160">
        <f>SUM(J10:J14)</f>
        <v>251048387</v>
      </c>
      <c r="K15" s="129"/>
      <c r="L15" s="86"/>
      <c r="M15" s="129"/>
    </row>
    <row r="16" spans="1:14" ht="15.75" customHeight="1">
      <c r="A16" s="80"/>
      <c r="B16" s="93"/>
      <c r="C16" s="82"/>
      <c r="D16" s="22"/>
      <c r="E16" s="15"/>
      <c r="F16" s="22"/>
      <c r="G16" s="15"/>
      <c r="H16" s="90"/>
      <c r="I16" s="15"/>
      <c r="J16" s="90"/>
      <c r="K16" s="129"/>
      <c r="L16" s="86"/>
      <c r="M16" s="129"/>
    </row>
    <row r="17" spans="1:14" ht="19.5" customHeight="1">
      <c r="A17" s="81" t="s">
        <v>4</v>
      </c>
      <c r="B17" s="93"/>
      <c r="C17" s="82"/>
      <c r="D17" s="22"/>
      <c r="E17" s="15"/>
      <c r="F17" s="22"/>
      <c r="G17" s="15"/>
      <c r="H17" s="90"/>
      <c r="I17" s="15"/>
      <c r="J17" s="90"/>
      <c r="K17" s="129"/>
      <c r="L17" s="86"/>
      <c r="M17" s="129"/>
    </row>
    <row r="18" spans="1:14" ht="19.5" customHeight="1">
      <c r="A18" s="13" t="s">
        <v>64</v>
      </c>
      <c r="B18" s="93">
        <v>8</v>
      </c>
      <c r="C18" s="82"/>
      <c r="D18" s="15">
        <v>62840101</v>
      </c>
      <c r="E18" s="15"/>
      <c r="F18" s="15">
        <v>74156239</v>
      </c>
      <c r="G18" s="15"/>
      <c r="H18" s="32">
        <v>11250000</v>
      </c>
      <c r="I18" s="15"/>
      <c r="J18" s="32">
        <v>11250000</v>
      </c>
      <c r="K18" s="129"/>
      <c r="L18" s="86"/>
      <c r="M18" s="129"/>
      <c r="N18" s="140"/>
    </row>
    <row r="19" spans="1:14" ht="19.5" customHeight="1">
      <c r="A19" s="13" t="s">
        <v>63</v>
      </c>
      <c r="B19" s="93">
        <v>9</v>
      </c>
      <c r="C19" s="82"/>
      <c r="D19" s="172">
        <v>0</v>
      </c>
      <c r="E19" s="58"/>
      <c r="F19" s="172">
        <v>0</v>
      </c>
      <c r="G19" s="15"/>
      <c r="H19" s="32">
        <v>103399780</v>
      </c>
      <c r="I19" s="15"/>
      <c r="J19" s="32">
        <v>103399780</v>
      </c>
      <c r="K19" s="129"/>
      <c r="L19" s="86"/>
      <c r="M19" s="129"/>
      <c r="N19" s="140"/>
    </row>
    <row r="20" spans="1:14" ht="19.5" customHeight="1">
      <c r="A20" s="13" t="s">
        <v>68</v>
      </c>
      <c r="B20" s="93" t="s">
        <v>207</v>
      </c>
      <c r="C20" s="82"/>
      <c r="D20" s="15">
        <f>72963682+1</f>
        <v>72963683</v>
      </c>
      <c r="E20" s="15"/>
      <c r="F20" s="15">
        <v>74697736</v>
      </c>
      <c r="G20" s="15"/>
      <c r="H20" s="32">
        <v>82492830</v>
      </c>
      <c r="I20" s="15"/>
      <c r="J20" s="32">
        <v>85218963</v>
      </c>
      <c r="K20" s="129"/>
      <c r="L20" s="86"/>
      <c r="M20" s="129"/>
      <c r="N20" s="140"/>
    </row>
    <row r="21" spans="1:14" ht="19.5" customHeight="1">
      <c r="A21" s="13" t="s">
        <v>44</v>
      </c>
      <c r="B21" s="93" t="s">
        <v>208</v>
      </c>
      <c r="C21" s="82"/>
      <c r="D21" s="15">
        <v>124348880</v>
      </c>
      <c r="E21" s="15"/>
      <c r="F21" s="15">
        <v>140492149</v>
      </c>
      <c r="G21" s="15"/>
      <c r="H21" s="32">
        <v>85990173</v>
      </c>
      <c r="I21" s="15"/>
      <c r="J21" s="32">
        <v>95689720</v>
      </c>
      <c r="K21" s="129"/>
      <c r="L21" s="86"/>
      <c r="M21" s="129"/>
      <c r="N21" s="140"/>
    </row>
    <row r="22" spans="1:14" ht="19.5" customHeight="1">
      <c r="A22" s="199" t="s">
        <v>188</v>
      </c>
      <c r="C22" s="82"/>
      <c r="D22" s="15">
        <v>13</v>
      </c>
      <c r="E22" s="15"/>
      <c r="F22" s="15">
        <v>13</v>
      </c>
      <c r="G22" s="15"/>
      <c r="H22" s="133">
        <v>13</v>
      </c>
      <c r="I22" s="65"/>
      <c r="J22" s="203">
        <v>13</v>
      </c>
      <c r="K22" s="129"/>
      <c r="L22" s="86"/>
      <c r="M22" s="129"/>
      <c r="N22" s="140"/>
    </row>
    <row r="23" spans="1:14" ht="19.5" customHeight="1">
      <c r="A23" s="13" t="s">
        <v>141</v>
      </c>
      <c r="B23" s="93" t="s">
        <v>190</v>
      </c>
      <c r="C23" s="82"/>
      <c r="D23" s="15">
        <v>7755000</v>
      </c>
      <c r="E23" s="15"/>
      <c r="F23" s="15">
        <v>7755000</v>
      </c>
      <c r="G23" s="15"/>
      <c r="H23" s="32">
        <v>2580000</v>
      </c>
      <c r="I23" s="65"/>
      <c r="J23" s="32">
        <v>2580000</v>
      </c>
      <c r="K23" s="129"/>
      <c r="L23" s="86"/>
      <c r="M23" s="129"/>
      <c r="N23" s="140"/>
    </row>
    <row r="24" spans="1:14" ht="19.5" customHeight="1">
      <c r="A24" s="13" t="s">
        <v>81</v>
      </c>
      <c r="B24" s="93">
        <v>21</v>
      </c>
      <c r="C24" s="82"/>
      <c r="D24" s="15">
        <v>5351009</v>
      </c>
      <c r="E24" s="15"/>
      <c r="F24" s="15">
        <v>4985805</v>
      </c>
      <c r="G24" s="15"/>
      <c r="H24" s="32">
        <v>4223235</v>
      </c>
      <c r="I24" s="65"/>
      <c r="J24" s="32">
        <f>3814493</f>
        <v>3814493</v>
      </c>
      <c r="K24" s="129"/>
      <c r="L24" s="86"/>
      <c r="M24" s="129"/>
      <c r="N24" s="140"/>
    </row>
    <row r="25" spans="1:14" ht="19.5" customHeight="1">
      <c r="A25" s="13" t="s">
        <v>8</v>
      </c>
      <c r="B25" s="93"/>
      <c r="C25" s="82"/>
      <c r="D25" s="15">
        <v>44326</v>
      </c>
      <c r="E25" s="15"/>
      <c r="F25" s="15">
        <v>44326</v>
      </c>
      <c r="G25" s="15"/>
      <c r="H25" s="32">
        <v>3000</v>
      </c>
      <c r="I25" s="15"/>
      <c r="J25" s="32">
        <v>3000</v>
      </c>
      <c r="K25" s="129"/>
      <c r="L25" s="86"/>
      <c r="M25" s="129"/>
      <c r="N25" s="140"/>
    </row>
    <row r="26" spans="1:14" ht="19.5" customHeight="1">
      <c r="A26" s="80" t="s">
        <v>14</v>
      </c>
      <c r="B26" s="93"/>
      <c r="C26" s="82"/>
      <c r="D26" s="166">
        <f>SUM(D18:D25)</f>
        <v>273303012</v>
      </c>
      <c r="E26" s="59"/>
      <c r="F26" s="166">
        <f>SUM(F18:F25)</f>
        <v>302131268</v>
      </c>
      <c r="G26" s="57"/>
      <c r="H26" s="166">
        <f>SUM(H18:H25)</f>
        <v>289939031</v>
      </c>
      <c r="I26" s="57"/>
      <c r="J26" s="166">
        <f>SUM(J18:J25)</f>
        <v>301955969</v>
      </c>
      <c r="K26" s="129"/>
      <c r="L26" s="86"/>
      <c r="M26" s="129"/>
    </row>
    <row r="27" spans="1:14" ht="19.5" customHeight="1">
      <c r="A27" s="80"/>
      <c r="B27" s="93"/>
      <c r="C27" s="82"/>
      <c r="D27" s="14"/>
      <c r="E27" s="15"/>
      <c r="F27" s="14"/>
      <c r="G27" s="15"/>
      <c r="H27" s="90"/>
      <c r="I27" s="15"/>
      <c r="J27" s="90"/>
      <c r="K27" s="129"/>
      <c r="L27" s="86"/>
      <c r="M27" s="129"/>
    </row>
    <row r="28" spans="1:14" ht="19.5" customHeight="1" thickBot="1">
      <c r="A28" s="80" t="s">
        <v>6</v>
      </c>
      <c r="B28" s="93"/>
      <c r="C28" s="82"/>
      <c r="D28" s="60">
        <f>D26+D15</f>
        <v>635202585</v>
      </c>
      <c r="E28" s="61"/>
      <c r="F28" s="60">
        <f>F26+F15</f>
        <v>636490439</v>
      </c>
      <c r="G28" s="57"/>
      <c r="H28" s="41">
        <f>H26+H15</f>
        <v>566848933</v>
      </c>
      <c r="I28" s="57"/>
      <c r="J28" s="41">
        <f>J26+J15</f>
        <v>553004356</v>
      </c>
      <c r="K28" s="129"/>
      <c r="L28" s="86"/>
      <c r="M28" s="129"/>
    </row>
    <row r="29" spans="1:14" ht="19.5" hidden="1" customHeight="1" thickTop="1">
      <c r="A29" s="80"/>
      <c r="B29" s="93"/>
      <c r="C29" s="82"/>
      <c r="D29" s="66"/>
      <c r="E29" s="67"/>
      <c r="F29" s="66"/>
      <c r="G29" s="68"/>
      <c r="H29" s="69"/>
      <c r="I29" s="68"/>
      <c r="J29" s="69"/>
      <c r="K29" s="129"/>
      <c r="L29" s="86"/>
      <c r="M29" s="129"/>
    </row>
    <row r="30" spans="1:14" ht="19.5" hidden="1" customHeight="1">
      <c r="A30" s="120" t="str">
        <f>A1</f>
        <v>CPR Gomu Industrial Public Company Limited and its Subsidiaries</v>
      </c>
      <c r="B30" s="94"/>
      <c r="C30" s="13"/>
      <c r="D30" s="70"/>
      <c r="E30" s="70"/>
      <c r="F30" s="70"/>
      <c r="G30" s="70"/>
      <c r="H30" s="63"/>
      <c r="I30" s="70"/>
      <c r="J30" s="63"/>
      <c r="K30" s="129"/>
      <c r="L30" s="86"/>
      <c r="M30" s="129"/>
    </row>
    <row r="31" spans="1:14" ht="19.5" hidden="1" customHeight="1">
      <c r="A31" s="120" t="s">
        <v>67</v>
      </c>
      <c r="B31" s="94"/>
      <c r="C31" s="13"/>
      <c r="D31" s="70"/>
      <c r="E31" s="70"/>
      <c r="F31" s="70"/>
      <c r="G31" s="70"/>
      <c r="H31" s="63"/>
      <c r="I31" s="70"/>
      <c r="J31" s="63"/>
      <c r="K31" s="129"/>
      <c r="L31" s="86"/>
      <c r="M31" s="129"/>
    </row>
    <row r="32" spans="1:14" ht="19.5" hidden="1" customHeight="1">
      <c r="A32" s="120" t="s">
        <v>66</v>
      </c>
      <c r="B32" s="94"/>
      <c r="C32" s="13"/>
      <c r="D32" s="70"/>
      <c r="E32" s="70"/>
      <c r="F32" s="70"/>
      <c r="G32" s="70"/>
      <c r="H32" s="63"/>
      <c r="I32" s="70"/>
      <c r="J32" s="63"/>
      <c r="K32" s="129"/>
      <c r="L32" s="86"/>
      <c r="M32" s="129"/>
    </row>
    <row r="33" spans="1:14" ht="19.5" hidden="1" customHeight="1">
      <c r="A33" s="13"/>
      <c r="B33" s="94"/>
      <c r="C33" s="13"/>
      <c r="D33" s="70"/>
      <c r="E33" s="70"/>
      <c r="F33" s="70"/>
      <c r="G33" s="70"/>
      <c r="H33" s="63"/>
      <c r="I33" s="70"/>
      <c r="J33" s="63"/>
      <c r="K33" s="129"/>
      <c r="L33" s="86"/>
      <c r="M33" s="129"/>
    </row>
    <row r="34" spans="1:14" ht="19.5" hidden="1" customHeight="1">
      <c r="A34" s="13"/>
      <c r="B34" s="94"/>
      <c r="C34" s="13"/>
      <c r="D34" s="215" t="s">
        <v>11</v>
      </c>
      <c r="E34" s="215"/>
      <c r="F34" s="215" t="s">
        <v>11</v>
      </c>
      <c r="G34" s="71"/>
      <c r="H34" s="215" t="s">
        <v>0</v>
      </c>
      <c r="I34" s="215"/>
      <c r="J34" s="215"/>
      <c r="K34" s="129"/>
      <c r="L34" s="86"/>
      <c r="M34" s="129"/>
    </row>
    <row r="35" spans="1:14" ht="19.5" hidden="1" customHeight="1">
      <c r="A35" s="13"/>
      <c r="B35" s="94"/>
      <c r="C35" s="13"/>
      <c r="D35" s="215" t="s">
        <v>31</v>
      </c>
      <c r="E35" s="215"/>
      <c r="F35" s="215" t="s">
        <v>31</v>
      </c>
      <c r="G35" s="71"/>
      <c r="H35" s="215" t="s">
        <v>31</v>
      </c>
      <c r="I35" s="215"/>
      <c r="J35" s="215"/>
      <c r="K35" s="129"/>
      <c r="L35" s="86"/>
      <c r="M35" s="129"/>
    </row>
    <row r="36" spans="1:14" ht="19.5" hidden="1" customHeight="1">
      <c r="A36" s="116" t="s">
        <v>36</v>
      </c>
      <c r="B36" s="91" t="s">
        <v>7</v>
      </c>
      <c r="C36" s="13"/>
      <c r="D36" s="72">
        <v>2011</v>
      </c>
      <c r="E36" s="72"/>
      <c r="F36" s="72">
        <v>2011</v>
      </c>
      <c r="G36" s="72"/>
      <c r="H36" s="72">
        <v>2011</v>
      </c>
      <c r="I36" s="72"/>
      <c r="J36" s="72">
        <v>2011</v>
      </c>
      <c r="K36" s="129"/>
      <c r="L36" s="86"/>
      <c r="M36" s="129"/>
    </row>
    <row r="37" spans="1:14" ht="19.5" customHeight="1" thickTop="1">
      <c r="A37" s="116"/>
      <c r="B37" s="91"/>
      <c r="C37" s="13"/>
      <c r="D37" s="72"/>
      <c r="E37" s="72"/>
      <c r="F37" s="72"/>
      <c r="G37" s="72"/>
      <c r="H37" s="72"/>
      <c r="I37" s="72"/>
      <c r="J37" s="72"/>
      <c r="K37" s="129"/>
      <c r="L37" s="86"/>
      <c r="M37" s="129"/>
    </row>
    <row r="38" spans="1:14" ht="19.5" customHeight="1">
      <c r="A38" s="42" t="str">
        <f>A1</f>
        <v>CPR Gomu Industrial Public Company Limited and its Subsidiaries</v>
      </c>
      <c r="B38" s="94"/>
      <c r="C38" s="13"/>
      <c r="D38" s="70"/>
      <c r="E38" s="70"/>
      <c r="F38" s="70"/>
      <c r="G38" s="70"/>
      <c r="H38" s="63"/>
      <c r="I38" s="70"/>
      <c r="J38" s="63"/>
      <c r="K38" s="129"/>
      <c r="L38" s="86"/>
      <c r="M38" s="129"/>
    </row>
    <row r="39" spans="1:14" ht="19.5" customHeight="1">
      <c r="A39" s="130" t="s">
        <v>121</v>
      </c>
      <c r="B39" s="94"/>
      <c r="C39" s="13"/>
      <c r="D39" s="70"/>
      <c r="E39" s="70"/>
      <c r="F39" s="70"/>
      <c r="G39" s="70"/>
      <c r="H39" s="63"/>
      <c r="I39" s="70"/>
      <c r="J39" s="63"/>
      <c r="K39" s="129"/>
      <c r="L39" s="86"/>
      <c r="M39" s="129"/>
    </row>
    <row r="40" spans="1:14" ht="19.5" customHeight="1">
      <c r="A40" s="130"/>
      <c r="B40" s="94"/>
      <c r="C40" s="13"/>
      <c r="D40" s="70"/>
      <c r="E40" s="70"/>
      <c r="F40" s="70"/>
      <c r="G40" s="70"/>
      <c r="H40" s="63"/>
      <c r="I40" s="70"/>
      <c r="J40" s="63"/>
      <c r="K40" s="129"/>
      <c r="L40" s="86"/>
      <c r="M40" s="129"/>
    </row>
    <row r="41" spans="1:14" ht="19.5" customHeight="1">
      <c r="A41" s="13"/>
      <c r="B41" s="94"/>
      <c r="C41" s="13"/>
      <c r="D41" s="215" t="s">
        <v>11</v>
      </c>
      <c r="E41" s="215"/>
      <c r="F41" s="215" t="s">
        <v>11</v>
      </c>
      <c r="G41" s="71"/>
      <c r="H41" s="215" t="s">
        <v>0</v>
      </c>
      <c r="I41" s="215"/>
      <c r="J41" s="215"/>
      <c r="K41" s="129"/>
      <c r="L41" s="86"/>
      <c r="M41" s="129"/>
    </row>
    <row r="42" spans="1:14" ht="19.5" customHeight="1">
      <c r="A42" s="13"/>
      <c r="B42" s="94"/>
      <c r="C42" s="13"/>
      <c r="D42" s="215" t="s">
        <v>31</v>
      </c>
      <c r="E42" s="215"/>
      <c r="F42" s="215" t="s">
        <v>31</v>
      </c>
      <c r="G42" s="71"/>
      <c r="H42" s="215" t="s">
        <v>31</v>
      </c>
      <c r="I42" s="215"/>
      <c r="J42" s="215"/>
      <c r="K42" s="129"/>
      <c r="L42" s="86"/>
      <c r="M42" s="129"/>
    </row>
    <row r="43" spans="1:14" ht="19.5" customHeight="1">
      <c r="A43" s="131"/>
      <c r="B43" s="91"/>
      <c r="C43" s="72"/>
      <c r="D43" s="216" t="s">
        <v>78</v>
      </c>
      <c r="E43" s="217"/>
      <c r="F43" s="217"/>
      <c r="G43" s="73"/>
      <c r="H43" s="218" t="s">
        <v>78</v>
      </c>
      <c r="I43" s="217"/>
      <c r="J43" s="217"/>
      <c r="K43" s="129"/>
      <c r="L43" s="86"/>
      <c r="M43" s="129"/>
    </row>
    <row r="44" spans="1:14" ht="19.5" customHeight="1">
      <c r="A44" s="116" t="s">
        <v>36</v>
      </c>
      <c r="B44" s="91" t="s">
        <v>7</v>
      </c>
      <c r="C44" s="13"/>
      <c r="D44" s="193">
        <v>2020</v>
      </c>
      <c r="E44" s="193"/>
      <c r="F44" s="193">
        <v>2019</v>
      </c>
      <c r="G44" s="193"/>
      <c r="H44" s="193">
        <v>2020</v>
      </c>
      <c r="I44" s="193"/>
      <c r="J44" s="193">
        <v>2019</v>
      </c>
      <c r="K44" s="129"/>
      <c r="L44" s="86"/>
      <c r="M44" s="129"/>
    </row>
    <row r="45" spans="1:14" ht="19.5" customHeight="1">
      <c r="A45" s="116"/>
      <c r="B45" s="91"/>
      <c r="C45" s="73"/>
      <c r="D45" s="220" t="s">
        <v>52</v>
      </c>
      <c r="E45" s="220"/>
      <c r="F45" s="220" t="s">
        <v>52</v>
      </c>
      <c r="G45" s="220"/>
      <c r="H45" s="220"/>
      <c r="I45" s="220"/>
      <c r="J45" s="220"/>
      <c r="K45" s="129"/>
      <c r="L45" s="86"/>
      <c r="M45" s="129"/>
    </row>
    <row r="46" spans="1:14" ht="19.5" customHeight="1">
      <c r="A46" s="81" t="s">
        <v>15</v>
      </c>
      <c r="B46" s="93"/>
      <c r="C46" s="82"/>
      <c r="D46" s="15"/>
      <c r="E46" s="70"/>
      <c r="F46" s="70"/>
      <c r="G46" s="70"/>
      <c r="H46" s="63"/>
      <c r="I46" s="70"/>
      <c r="J46" s="63"/>
      <c r="K46" s="129"/>
      <c r="L46" s="86"/>
      <c r="M46" s="129"/>
    </row>
    <row r="47" spans="1:14" ht="19.5" customHeight="1">
      <c r="A47" s="112" t="s">
        <v>61</v>
      </c>
      <c r="B47" s="93">
        <v>5</v>
      </c>
      <c r="C47" s="82"/>
      <c r="D47" s="15">
        <v>39702568</v>
      </c>
      <c r="E47" s="15"/>
      <c r="F47" s="32">
        <v>33115327</v>
      </c>
      <c r="G47" s="15"/>
      <c r="H47" s="15">
        <v>47622856</v>
      </c>
      <c r="I47" s="65"/>
      <c r="J47" s="15">
        <v>41450648</v>
      </c>
      <c r="K47" s="129"/>
      <c r="L47" s="86"/>
      <c r="M47" s="129"/>
      <c r="N47" s="140"/>
    </row>
    <row r="48" spans="1:14" ht="19.5" customHeight="1">
      <c r="A48" s="13" t="s">
        <v>80</v>
      </c>
      <c r="B48" s="93">
        <v>5</v>
      </c>
      <c r="C48" s="82"/>
      <c r="D48" s="15">
        <v>19665528</v>
      </c>
      <c r="E48" s="15"/>
      <c r="F48" s="32">
        <v>26566696</v>
      </c>
      <c r="G48" s="15"/>
      <c r="H48" s="32">
        <v>17587064</v>
      </c>
      <c r="I48" s="65"/>
      <c r="J48" s="32">
        <v>22169869</v>
      </c>
      <c r="K48" s="129"/>
      <c r="L48" s="86"/>
      <c r="M48" s="129"/>
      <c r="N48" s="140"/>
    </row>
    <row r="49" spans="1:14" ht="19.5" customHeight="1">
      <c r="A49" s="13" t="s">
        <v>163</v>
      </c>
      <c r="C49" s="82"/>
      <c r="D49" s="15"/>
      <c r="E49" s="15"/>
      <c r="F49" s="32"/>
      <c r="G49" s="15"/>
      <c r="H49" s="32"/>
      <c r="I49" s="65"/>
      <c r="J49" s="32"/>
      <c r="K49" s="129"/>
      <c r="L49" s="86"/>
      <c r="M49" s="129"/>
      <c r="N49" s="140"/>
    </row>
    <row r="50" spans="1:14" ht="19.5" customHeight="1">
      <c r="A50" s="94" t="s">
        <v>164</v>
      </c>
      <c r="C50" s="82"/>
      <c r="D50" s="32">
        <v>403940</v>
      </c>
      <c r="E50" s="15"/>
      <c r="F50" s="32">
        <v>84052</v>
      </c>
      <c r="G50" s="15"/>
      <c r="H50" s="32">
        <v>314782</v>
      </c>
      <c r="I50" s="65"/>
      <c r="J50" s="32">
        <v>0</v>
      </c>
      <c r="K50" s="129"/>
      <c r="L50" s="86"/>
      <c r="M50" s="129"/>
      <c r="N50" s="140"/>
    </row>
    <row r="51" spans="1:14" ht="19.5" customHeight="1">
      <c r="A51" s="84" t="s">
        <v>165</v>
      </c>
      <c r="B51" s="93"/>
      <c r="C51" s="82"/>
      <c r="D51" s="32">
        <v>5256153</v>
      </c>
      <c r="E51" s="15"/>
      <c r="F51" s="32">
        <v>7704819</v>
      </c>
      <c r="G51" s="15"/>
      <c r="H51" s="32">
        <v>4264007</v>
      </c>
      <c r="I51" s="15"/>
      <c r="J51" s="32">
        <v>7573119</v>
      </c>
      <c r="K51" s="129"/>
      <c r="L51" s="86"/>
      <c r="M51" s="129"/>
      <c r="N51" s="140"/>
    </row>
    <row r="52" spans="1:14" ht="19.5" customHeight="1">
      <c r="A52" s="80" t="s">
        <v>16</v>
      </c>
      <c r="B52" s="93"/>
      <c r="C52" s="82"/>
      <c r="D52" s="160">
        <f>SUM(D47:D51)</f>
        <v>65028189</v>
      </c>
      <c r="E52" s="57"/>
      <c r="F52" s="160">
        <f>SUM(F47:F51)</f>
        <v>67470894</v>
      </c>
      <c r="G52" s="57"/>
      <c r="H52" s="160">
        <f>SUM(H47:H51)</f>
        <v>69788709</v>
      </c>
      <c r="I52" s="57"/>
      <c r="J52" s="160">
        <f>SUM(J47:J51)</f>
        <v>71193636</v>
      </c>
      <c r="K52" s="129"/>
      <c r="L52" s="86"/>
      <c r="M52" s="129"/>
    </row>
    <row r="53" spans="1:14" ht="15" customHeight="1">
      <c r="A53" s="80"/>
      <c r="B53" s="93"/>
      <c r="C53" s="82"/>
      <c r="D53" s="22"/>
      <c r="E53" s="15"/>
      <c r="F53" s="22"/>
      <c r="G53" s="15"/>
      <c r="H53" s="90"/>
      <c r="I53" s="15"/>
      <c r="J53" s="90"/>
      <c r="K53" s="129"/>
      <c r="L53" s="86"/>
      <c r="M53" s="129"/>
    </row>
    <row r="54" spans="1:14" ht="19.5" customHeight="1">
      <c r="A54" s="81" t="s">
        <v>17</v>
      </c>
      <c r="B54" s="93"/>
      <c r="C54" s="82"/>
      <c r="D54" s="15"/>
      <c r="E54" s="15"/>
      <c r="F54" s="22"/>
      <c r="G54" s="15"/>
      <c r="H54" s="90"/>
      <c r="I54" s="15"/>
      <c r="J54" s="90"/>
      <c r="K54" s="129"/>
      <c r="L54" s="86"/>
      <c r="M54" s="129"/>
    </row>
    <row r="55" spans="1:14" ht="19.5" customHeight="1">
      <c r="A55" s="84" t="s">
        <v>166</v>
      </c>
      <c r="B55" s="93"/>
      <c r="C55" s="82"/>
      <c r="D55" s="15">
        <v>97034</v>
      </c>
      <c r="E55" s="15"/>
      <c r="F55" s="32">
        <v>104536</v>
      </c>
      <c r="G55" s="15"/>
      <c r="H55" s="32">
        <v>81656</v>
      </c>
      <c r="I55" s="65"/>
      <c r="J55" s="32">
        <v>0</v>
      </c>
      <c r="K55" s="152"/>
      <c r="L55" s="153"/>
      <c r="M55" s="129"/>
    </row>
    <row r="56" spans="1:14" ht="19.5" customHeight="1">
      <c r="A56" s="84" t="s">
        <v>116</v>
      </c>
      <c r="B56" s="93">
        <v>13</v>
      </c>
      <c r="C56" s="82"/>
      <c r="D56" s="15">
        <v>24123167</v>
      </c>
      <c r="E56" s="15"/>
      <c r="F56" s="32">
        <v>22394146</v>
      </c>
      <c r="G56" s="15"/>
      <c r="H56" s="32">
        <v>20735573</v>
      </c>
      <c r="I56" s="15"/>
      <c r="J56" s="3">
        <v>18625129</v>
      </c>
      <c r="K56" s="152"/>
      <c r="L56" s="153"/>
      <c r="M56" s="129"/>
      <c r="N56" s="140"/>
    </row>
    <row r="57" spans="1:14" ht="19.5" customHeight="1">
      <c r="A57" s="80" t="s">
        <v>18</v>
      </c>
      <c r="B57" s="93"/>
      <c r="C57" s="82"/>
      <c r="D57" s="166">
        <f>SUM(D55:D56)</f>
        <v>24220201</v>
      </c>
      <c r="E57" s="57"/>
      <c r="F57" s="166">
        <f>SUM(F55:F56)</f>
        <v>22498682</v>
      </c>
      <c r="G57" s="57"/>
      <c r="H57" s="166">
        <f>SUM(H55:H56)</f>
        <v>20817229</v>
      </c>
      <c r="I57" s="57"/>
      <c r="J57" s="166">
        <f>SUM(J55:J56)</f>
        <v>18625129</v>
      </c>
      <c r="K57" s="129"/>
      <c r="L57" s="86"/>
      <c r="M57" s="129"/>
    </row>
    <row r="58" spans="1:14" ht="19.5" customHeight="1">
      <c r="A58" s="80" t="s">
        <v>19</v>
      </c>
      <c r="B58" s="93"/>
      <c r="C58" s="82"/>
      <c r="D58" s="168">
        <f>D57+D52</f>
        <v>89248390</v>
      </c>
      <c r="E58" s="16"/>
      <c r="F58" s="168">
        <f>F57+F52</f>
        <v>89969576</v>
      </c>
      <c r="G58" s="16"/>
      <c r="H58" s="168">
        <f>SUM(,H52,H57)</f>
        <v>90605938</v>
      </c>
      <c r="I58" s="16"/>
      <c r="J58" s="168">
        <f>SUM(,J52,J57)</f>
        <v>89818765</v>
      </c>
      <c r="K58" s="129"/>
      <c r="L58" s="86"/>
      <c r="M58" s="129"/>
    </row>
    <row r="59" spans="1:14" ht="19.5" customHeight="1">
      <c r="A59" s="80"/>
      <c r="B59" s="93"/>
      <c r="C59" s="82"/>
      <c r="D59" s="157"/>
      <c r="E59" s="16"/>
      <c r="F59" s="157"/>
      <c r="G59" s="16"/>
      <c r="H59" s="157"/>
      <c r="I59" s="16"/>
      <c r="J59" s="157"/>
      <c r="K59" s="129"/>
      <c r="L59" s="86"/>
      <c r="M59" s="129"/>
    </row>
    <row r="60" spans="1:14" ht="19.5" customHeight="1">
      <c r="A60" s="81" t="s">
        <v>39</v>
      </c>
      <c r="B60" s="93"/>
      <c r="C60" s="82"/>
      <c r="D60" s="22"/>
      <c r="E60" s="70"/>
      <c r="F60" s="22"/>
      <c r="G60" s="70"/>
      <c r="H60" s="90"/>
      <c r="I60" s="70"/>
      <c r="J60" s="90"/>
      <c r="K60" s="129"/>
      <c r="L60" s="86"/>
      <c r="M60" s="129"/>
    </row>
    <row r="61" spans="1:14" ht="19.5" customHeight="1">
      <c r="A61" s="13" t="s">
        <v>27</v>
      </c>
      <c r="B61" s="93">
        <v>14</v>
      </c>
      <c r="C61" s="82"/>
      <c r="D61" s="90"/>
      <c r="E61" s="63"/>
      <c r="F61" s="90"/>
      <c r="G61" s="63"/>
      <c r="H61" s="90"/>
      <c r="I61" s="63"/>
      <c r="J61" s="90"/>
      <c r="K61" s="129"/>
      <c r="L61" s="86"/>
      <c r="M61" s="129"/>
    </row>
    <row r="62" spans="1:14" ht="19.5" customHeight="1">
      <c r="A62" s="13" t="s">
        <v>29</v>
      </c>
      <c r="B62" s="93"/>
      <c r="C62" s="82"/>
      <c r="D62" s="14"/>
      <c r="E62" s="10"/>
      <c r="F62" s="14"/>
      <c r="G62" s="10"/>
      <c r="H62" s="5"/>
      <c r="I62" s="10"/>
      <c r="J62" s="5"/>
      <c r="K62" s="129"/>
      <c r="L62" s="86"/>
      <c r="M62" s="129"/>
      <c r="N62" s="140"/>
    </row>
    <row r="63" spans="1:14" ht="19.5" customHeight="1">
      <c r="A63" s="196" t="s">
        <v>167</v>
      </c>
      <c r="B63" s="93"/>
      <c r="C63" s="82"/>
      <c r="D63" s="14"/>
      <c r="E63" s="7"/>
      <c r="F63" s="14"/>
      <c r="G63" s="7"/>
      <c r="H63" s="5"/>
      <c r="I63" s="7"/>
      <c r="J63" s="5"/>
      <c r="K63" s="129"/>
      <c r="L63" s="86"/>
      <c r="M63" s="129"/>
      <c r="N63" s="140"/>
    </row>
    <row r="64" spans="1:14" ht="19.5" customHeight="1" thickBot="1">
      <c r="A64" s="196" t="s">
        <v>168</v>
      </c>
      <c r="B64" s="93"/>
      <c r="C64" s="82"/>
      <c r="D64" s="74">
        <v>199000000</v>
      </c>
      <c r="E64" s="7"/>
      <c r="F64" s="74">
        <v>199000000</v>
      </c>
      <c r="G64" s="7"/>
      <c r="H64" s="169">
        <v>199000000</v>
      </c>
      <c r="I64" s="7"/>
      <c r="J64" s="169">
        <v>199000000</v>
      </c>
      <c r="K64" s="129"/>
      <c r="L64" s="86"/>
      <c r="M64" s="129"/>
      <c r="N64" s="140"/>
    </row>
    <row r="65" spans="1:19" ht="19.5" customHeight="1" thickTop="1">
      <c r="A65" s="13" t="s">
        <v>30</v>
      </c>
      <c r="B65" s="93"/>
      <c r="C65" s="82"/>
      <c r="D65" s="15"/>
      <c r="E65" s="7"/>
      <c r="F65" s="15"/>
      <c r="G65" s="7"/>
      <c r="H65" s="3"/>
      <c r="I65" s="7"/>
      <c r="J65" s="3"/>
      <c r="K65" s="129"/>
      <c r="L65" s="86"/>
      <c r="M65" s="129"/>
      <c r="N65" s="140"/>
    </row>
    <row r="66" spans="1:19" ht="19.5" customHeight="1">
      <c r="A66" s="196" t="s">
        <v>167</v>
      </c>
      <c r="B66" s="93"/>
      <c r="C66" s="82"/>
      <c r="D66" s="15"/>
      <c r="E66" s="7"/>
      <c r="F66" s="15"/>
      <c r="G66" s="7"/>
      <c r="H66" s="3"/>
      <c r="I66" s="7"/>
      <c r="J66" s="3"/>
      <c r="K66" s="129"/>
      <c r="L66" s="86"/>
      <c r="M66" s="129"/>
      <c r="N66" s="140"/>
    </row>
    <row r="67" spans="1:19" ht="19.5" customHeight="1">
      <c r="A67" s="196" t="s">
        <v>168</v>
      </c>
      <c r="B67" s="93"/>
      <c r="C67" s="82"/>
      <c r="D67" s="15">
        <v>199000000</v>
      </c>
      <c r="E67" s="7"/>
      <c r="F67" s="15">
        <v>199000000</v>
      </c>
      <c r="G67" s="7"/>
      <c r="H67" s="3">
        <v>199000000</v>
      </c>
      <c r="I67" s="7"/>
      <c r="J67" s="3">
        <v>199000000</v>
      </c>
      <c r="K67" s="129"/>
      <c r="L67" s="86"/>
      <c r="M67" s="129"/>
      <c r="N67" s="140"/>
    </row>
    <row r="68" spans="1:19" ht="19.5" customHeight="1">
      <c r="A68" s="13" t="s">
        <v>117</v>
      </c>
      <c r="B68" s="93">
        <v>14</v>
      </c>
      <c r="C68" s="82"/>
      <c r="D68" s="15">
        <v>55823750</v>
      </c>
      <c r="E68" s="7"/>
      <c r="F68" s="15">
        <v>55823750</v>
      </c>
      <c r="G68" s="7"/>
      <c r="H68" s="3">
        <v>55823750</v>
      </c>
      <c r="I68" s="7"/>
      <c r="J68" s="3">
        <v>55823750</v>
      </c>
      <c r="K68" s="129"/>
      <c r="L68" s="86"/>
      <c r="M68" s="129"/>
      <c r="N68" s="140"/>
    </row>
    <row r="69" spans="1:19" ht="19.5" customHeight="1">
      <c r="A69" s="13" t="s">
        <v>91</v>
      </c>
      <c r="B69" s="93"/>
      <c r="C69" s="82"/>
      <c r="D69" s="65"/>
      <c r="E69" s="7"/>
      <c r="F69" s="65"/>
      <c r="G69" s="7"/>
      <c r="H69" s="90"/>
      <c r="I69" s="7"/>
      <c r="J69" s="90"/>
      <c r="K69" s="129"/>
      <c r="L69" s="86"/>
      <c r="M69" s="129"/>
      <c r="N69" s="140"/>
    </row>
    <row r="70" spans="1:19" ht="19.5" customHeight="1">
      <c r="A70" s="13" t="s">
        <v>193</v>
      </c>
      <c r="B70" s="93">
        <v>14</v>
      </c>
      <c r="C70" s="82"/>
      <c r="D70" s="15">
        <v>6405216</v>
      </c>
      <c r="E70" s="7"/>
      <c r="F70" s="15">
        <v>6405216</v>
      </c>
      <c r="G70" s="7"/>
      <c r="H70" s="171">
        <v>0</v>
      </c>
      <c r="I70" s="7"/>
      <c r="J70" s="171">
        <v>0</v>
      </c>
      <c r="K70" s="129"/>
      <c r="L70" s="86"/>
      <c r="M70" s="129"/>
      <c r="N70" s="140"/>
    </row>
    <row r="71" spans="1:19" ht="19.5" customHeight="1">
      <c r="A71" s="13" t="s">
        <v>9</v>
      </c>
      <c r="B71" s="93"/>
      <c r="C71" s="82"/>
      <c r="D71" s="15"/>
      <c r="E71" s="7"/>
      <c r="F71" s="15"/>
      <c r="G71" s="7"/>
      <c r="H71" s="90"/>
      <c r="I71" s="7"/>
      <c r="J71" s="90"/>
      <c r="K71" s="129"/>
      <c r="L71" s="86"/>
      <c r="M71" s="129"/>
      <c r="N71" s="140"/>
    </row>
    <row r="72" spans="1:19" ht="19.5" customHeight="1">
      <c r="A72" s="13" t="s">
        <v>42</v>
      </c>
      <c r="B72" s="93"/>
      <c r="C72" s="82"/>
      <c r="D72" s="15"/>
      <c r="E72" s="7"/>
      <c r="F72" s="15"/>
      <c r="G72" s="7"/>
      <c r="H72" s="90"/>
      <c r="I72" s="7"/>
      <c r="J72" s="90"/>
      <c r="K72" s="129"/>
      <c r="L72" s="86"/>
      <c r="M72" s="129"/>
      <c r="N72" s="140"/>
    </row>
    <row r="73" spans="1:19" ht="19.5" customHeight="1">
      <c r="A73" s="142" t="s">
        <v>43</v>
      </c>
      <c r="B73" s="93">
        <v>15</v>
      </c>
      <c r="C73" s="82"/>
      <c r="D73" s="15">
        <v>19900000</v>
      </c>
      <c r="E73" s="7"/>
      <c r="F73" s="15">
        <v>19900000</v>
      </c>
      <c r="G73" s="7"/>
      <c r="H73" s="3">
        <v>19900000</v>
      </c>
      <c r="I73" s="7"/>
      <c r="J73" s="3">
        <v>19900000</v>
      </c>
      <c r="K73" s="129"/>
      <c r="L73" s="86"/>
      <c r="M73" s="129"/>
      <c r="N73" s="140"/>
    </row>
    <row r="74" spans="1:19" ht="19.5" customHeight="1">
      <c r="A74" s="142" t="s">
        <v>46</v>
      </c>
      <c r="B74" s="93"/>
      <c r="C74" s="82"/>
      <c r="D74" s="56">
        <f>'8-9 CH Consolidated'!L54</f>
        <v>258944617</v>
      </c>
      <c r="E74" s="7"/>
      <c r="F74" s="56">
        <f>'8-9 CH Consolidated'!L27</f>
        <v>258087747</v>
      </c>
      <c r="G74" s="7"/>
      <c r="H74" s="83">
        <f>'10-11 CH Separate'!I48</f>
        <v>201519245</v>
      </c>
      <c r="I74" s="7"/>
      <c r="J74" s="83">
        <f>'10-11 CH Separate'!I24</f>
        <v>188461841</v>
      </c>
      <c r="K74" s="129"/>
      <c r="L74" s="86"/>
      <c r="M74" s="129"/>
      <c r="N74" s="140"/>
    </row>
    <row r="75" spans="1:19" ht="19.5" customHeight="1">
      <c r="A75" s="28" t="s">
        <v>118</v>
      </c>
      <c r="B75" s="93"/>
      <c r="C75" s="82"/>
      <c r="D75" s="14"/>
      <c r="E75" s="7"/>
      <c r="F75" s="14"/>
      <c r="G75" s="7"/>
      <c r="H75" s="5"/>
      <c r="I75" s="7"/>
      <c r="J75" s="5"/>
      <c r="K75" s="129"/>
      <c r="L75" s="86"/>
      <c r="M75" s="129"/>
    </row>
    <row r="76" spans="1:19" ht="19.5" customHeight="1">
      <c r="A76" s="28" t="s">
        <v>119</v>
      </c>
      <c r="B76" s="93"/>
      <c r="C76" s="82"/>
      <c r="D76" s="36">
        <f>SUM(D65:D74)</f>
        <v>540073583</v>
      </c>
      <c r="E76" s="16"/>
      <c r="F76" s="36">
        <f>SUM(F65:F74)</f>
        <v>539216713</v>
      </c>
      <c r="G76" s="8"/>
      <c r="H76" s="36">
        <f>SUM(H65:H74)</f>
        <v>476242995</v>
      </c>
      <c r="I76" s="8"/>
      <c r="J76" s="36">
        <f>SUM(J65:J74)</f>
        <v>463185591</v>
      </c>
      <c r="K76" s="129"/>
      <c r="L76" s="86"/>
      <c r="M76" s="129"/>
    </row>
    <row r="77" spans="1:19" ht="19.5" customHeight="1">
      <c r="A77" s="13" t="s">
        <v>69</v>
      </c>
      <c r="B77" s="93"/>
      <c r="C77" s="82"/>
      <c r="D77" s="56">
        <f>'8-9 CH Consolidated'!P54</f>
        <v>5880612</v>
      </c>
      <c r="E77" s="10"/>
      <c r="F77" s="56">
        <f>'8-9 CH Consolidated'!P27</f>
        <v>7304150</v>
      </c>
      <c r="G77" s="9"/>
      <c r="H77" s="26">
        <v>0</v>
      </c>
      <c r="I77" s="9"/>
      <c r="J77" s="26">
        <v>0</v>
      </c>
      <c r="K77" s="129"/>
      <c r="L77" s="86"/>
      <c r="M77" s="129"/>
    </row>
    <row r="78" spans="1:19" s="145" customFormat="1" ht="19.5" customHeight="1">
      <c r="A78" s="80" t="s">
        <v>37</v>
      </c>
      <c r="B78" s="95"/>
      <c r="C78" s="143"/>
      <c r="D78" s="168">
        <f>SUM(D76:D77)</f>
        <v>545954195</v>
      </c>
      <c r="E78" s="8"/>
      <c r="F78" s="168">
        <f>SUM(F76:F77)</f>
        <v>546520863</v>
      </c>
      <c r="G78" s="8"/>
      <c r="H78" s="168">
        <f>SUM(H76:H77)</f>
        <v>476242995</v>
      </c>
      <c r="I78" s="8"/>
      <c r="J78" s="168">
        <f>SUM(J76:J77)</f>
        <v>463185591</v>
      </c>
      <c r="K78" s="144"/>
      <c r="L78" s="123"/>
      <c r="M78" s="144"/>
    </row>
    <row r="79" spans="1:19" ht="19.5" customHeight="1">
      <c r="A79" s="80"/>
      <c r="B79" s="93"/>
      <c r="C79" s="82"/>
      <c r="D79" s="22"/>
      <c r="E79" s="7"/>
      <c r="F79" s="22"/>
      <c r="G79" s="7"/>
      <c r="H79" s="3"/>
      <c r="I79" s="7"/>
      <c r="J79" s="3"/>
      <c r="K79" s="129"/>
      <c r="L79" s="86"/>
      <c r="M79" s="129"/>
    </row>
    <row r="80" spans="1:19" ht="19.5" customHeight="1" thickBot="1">
      <c r="A80" s="80" t="s">
        <v>38</v>
      </c>
      <c r="B80" s="93"/>
      <c r="C80" s="82"/>
      <c r="D80" s="41">
        <f>D58+D78</f>
        <v>635202585</v>
      </c>
      <c r="E80" s="8"/>
      <c r="F80" s="41">
        <f>F58+F78</f>
        <v>636490439</v>
      </c>
      <c r="G80" s="75"/>
      <c r="H80" s="41">
        <f>H58+H78</f>
        <v>566848933</v>
      </c>
      <c r="I80" s="8"/>
      <c r="J80" s="41">
        <f>J58+J78</f>
        <v>553004356</v>
      </c>
      <c r="K80" s="129"/>
      <c r="L80" s="86">
        <f>D28-D80</f>
        <v>0</v>
      </c>
      <c r="M80" s="141">
        <f>F80-F28</f>
        <v>0</v>
      </c>
      <c r="N80" s="141">
        <f>H80-H28</f>
        <v>0</v>
      </c>
      <c r="O80" s="141">
        <f>J80-J28</f>
        <v>0</v>
      </c>
      <c r="Q80" s="141"/>
      <c r="S80" s="141"/>
    </row>
    <row r="81" spans="1:13" ht="19.5" customHeight="1" thickTop="1">
      <c r="A81" s="80"/>
      <c r="B81" s="93"/>
      <c r="C81" s="82"/>
      <c r="D81" s="66"/>
      <c r="E81" s="76"/>
      <c r="F81" s="66"/>
      <c r="G81" s="77"/>
      <c r="H81" s="69"/>
      <c r="I81" s="76"/>
      <c r="J81" s="69"/>
      <c r="K81" s="129"/>
      <c r="L81" s="86"/>
      <c r="M81" s="129"/>
    </row>
    <row r="82" spans="1:13" ht="19.5" customHeight="1">
      <c r="A82" s="84"/>
      <c r="D82" s="189">
        <f>D74-'8-9 CH Consolidated'!L54</f>
        <v>0</v>
      </c>
      <c r="E82" s="189">
        <f>E74-'8-9 CH Consolidated'!M54</f>
        <v>0</v>
      </c>
      <c r="F82" s="189"/>
      <c r="G82" s="190"/>
      <c r="H82" s="191">
        <f>H74-'10-11 CH Separate'!I48</f>
        <v>0</v>
      </c>
      <c r="J82" s="189"/>
      <c r="K82" s="6"/>
      <c r="L82" s="86"/>
      <c r="M82" s="129"/>
    </row>
    <row r="83" spans="1:13" ht="19.5" customHeight="1">
      <c r="D83" s="189"/>
      <c r="E83" s="190"/>
      <c r="F83" s="189"/>
      <c r="G83" s="190"/>
      <c r="H83" s="191"/>
    </row>
    <row r="87" spans="1:13" ht="19.5" customHeight="1">
      <c r="A87" s="134"/>
      <c r="B87" s="22"/>
      <c r="C87" s="22"/>
      <c r="D87" s="22"/>
      <c r="E87" s="22"/>
      <c r="F87" s="22"/>
    </row>
    <row r="88" spans="1:13" ht="19.5" customHeight="1">
      <c r="A88" s="135"/>
      <c r="B88" s="22"/>
      <c r="C88" s="22"/>
      <c r="D88" s="22"/>
      <c r="E88" s="22"/>
      <c r="F88" s="22"/>
    </row>
    <row r="89" spans="1:13" ht="19.5" customHeight="1">
      <c r="A89" s="135"/>
      <c r="B89" s="22"/>
      <c r="C89" s="22"/>
      <c r="D89" s="136"/>
      <c r="E89" s="22"/>
      <c r="F89" s="136"/>
    </row>
    <row r="90" spans="1:13" ht="19.5" customHeight="1">
      <c r="A90" s="134"/>
      <c r="B90" s="22"/>
      <c r="C90" s="22"/>
      <c r="D90" s="136"/>
      <c r="E90" s="22"/>
      <c r="F90" s="136"/>
    </row>
    <row r="91" spans="1:13" ht="19.5" customHeight="1">
      <c r="A91" s="134"/>
      <c r="B91" s="22"/>
      <c r="C91" s="22"/>
      <c r="D91" s="136"/>
      <c r="E91" s="22"/>
      <c r="F91" s="136"/>
    </row>
    <row r="92" spans="1:13" ht="19.5" customHeight="1">
      <c r="A92" s="135"/>
      <c r="B92" s="22"/>
      <c r="C92" s="22"/>
      <c r="D92" s="22"/>
      <c r="E92" s="22"/>
      <c r="F92" s="22"/>
    </row>
    <row r="93" spans="1:13" ht="19.5" customHeight="1">
      <c r="A93" s="134"/>
      <c r="B93" s="22"/>
      <c r="C93" s="22"/>
      <c r="D93" s="22"/>
      <c r="E93" s="22"/>
      <c r="F93" s="22"/>
    </row>
    <row r="94" spans="1:13" ht="19.5" customHeight="1">
      <c r="A94" s="134"/>
      <c r="B94" s="22"/>
      <c r="C94" s="22"/>
      <c r="D94" s="22"/>
      <c r="E94" s="22"/>
      <c r="F94" s="22"/>
    </row>
    <row r="95" spans="1:13" ht="19.5" customHeight="1">
      <c r="A95" s="135"/>
      <c r="B95" s="22"/>
      <c r="C95" s="22"/>
      <c r="D95" s="22"/>
      <c r="E95" s="22"/>
      <c r="F95" s="22"/>
    </row>
  </sheetData>
  <mergeCells count="18">
    <mergeCell ref="D41:F41"/>
    <mergeCell ref="H41:J41"/>
    <mergeCell ref="H42:J42"/>
    <mergeCell ref="D35:F35"/>
    <mergeCell ref="D45:J45"/>
    <mergeCell ref="D43:F43"/>
    <mergeCell ref="H43:J43"/>
    <mergeCell ref="D42:F42"/>
    <mergeCell ref="H35:J35"/>
    <mergeCell ref="D4:F4"/>
    <mergeCell ref="H4:J4"/>
    <mergeCell ref="D5:F5"/>
    <mergeCell ref="H5:J5"/>
    <mergeCell ref="D34:F34"/>
    <mergeCell ref="D6:F6"/>
    <mergeCell ref="H6:J6"/>
    <mergeCell ref="D8:J8"/>
    <mergeCell ref="H34:J34"/>
  </mergeCells>
  <phoneticPr fontId="10" type="noConversion"/>
  <pageMargins left="0.8" right="0.57999999999999996" top="0.48" bottom="0.5" header="0.5" footer="0.5"/>
  <pageSetup paperSize="9" scale="84" firstPageNumber="5" fitToHeight="2" orientation="portrait" useFirstPageNumber="1" r:id="rId1"/>
  <headerFooter alignWithMargins="0">
    <oddFooter>&amp;L&amp;"Times New Roman,Regular"&amp;11  The accompanying notes are an integral part of these financial statements.
&amp;C&amp;"Times New Roman,Regular"&amp;13&amp;P</oddFooter>
  </headerFooter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62"/>
  <sheetViews>
    <sheetView showGridLines="0" tabSelected="1" view="pageBreakPreview" topLeftCell="A25" zoomScale="90" zoomScaleNormal="85" zoomScaleSheetLayoutView="90" workbookViewId="0">
      <selection activeCell="D38" sqref="D38"/>
    </sheetView>
  </sheetViews>
  <sheetFormatPr defaultColWidth="9.1796875" defaultRowHeight="19.5" customHeight="1"/>
  <cols>
    <col min="1" max="1" width="47.08984375" style="84" customWidth="1"/>
    <col min="2" max="2" width="8.26953125" style="84" customWidth="1"/>
    <col min="3" max="3" width="2.6328125" style="84" customWidth="1"/>
    <col min="4" max="4" width="14.453125" style="84" customWidth="1"/>
    <col min="5" max="5" width="1.1796875" style="84" customWidth="1"/>
    <col min="6" max="6" width="14.453125" style="84" customWidth="1"/>
    <col min="7" max="7" width="1.1796875" style="84" customWidth="1"/>
    <col min="8" max="8" width="14.453125" style="133" customWidth="1"/>
    <col min="9" max="9" width="1.1796875" style="84" customWidth="1"/>
    <col min="10" max="10" width="16.453125" style="133" customWidth="1"/>
    <col min="11" max="11" width="11" style="84" bestFit="1" customWidth="1"/>
    <col min="12" max="12" width="20.1796875" style="86" customWidth="1"/>
    <col min="13" max="13" width="11.81640625" style="84" bestFit="1" customWidth="1"/>
    <col min="14" max="14" width="16" style="84" bestFit="1" customWidth="1"/>
    <col min="15" max="15" width="10.1796875" style="84" bestFit="1" customWidth="1"/>
    <col min="16" max="16384" width="9.1796875" style="84"/>
  </cols>
  <sheetData>
    <row r="1" spans="1:13" ht="19.5" customHeight="1">
      <c r="A1" s="42" t="str">
        <f>'5-6 BS'!A1</f>
        <v>CPR Gomu Industrial Public Company Limited and its Subsidiaries</v>
      </c>
      <c r="B1" s="94"/>
      <c r="C1" s="13"/>
      <c r="D1" s="13"/>
      <c r="E1" s="13"/>
      <c r="F1" s="13"/>
      <c r="G1" s="13"/>
      <c r="H1" s="63"/>
      <c r="I1" s="13"/>
      <c r="J1" s="63"/>
      <c r="K1" s="129"/>
      <c r="M1" s="129"/>
    </row>
    <row r="2" spans="1:13" ht="19.5" customHeight="1">
      <c r="A2" s="117" t="s">
        <v>120</v>
      </c>
      <c r="B2" s="94"/>
      <c r="C2" s="13"/>
      <c r="D2" s="13"/>
      <c r="E2" s="13"/>
      <c r="F2" s="13"/>
      <c r="G2" s="13"/>
      <c r="H2" s="63"/>
      <c r="I2" s="13"/>
      <c r="J2" s="63"/>
      <c r="K2" s="129"/>
      <c r="M2" s="129"/>
    </row>
    <row r="3" spans="1:13" ht="19.5" customHeight="1">
      <c r="A3" s="130"/>
      <c r="B3" s="94"/>
      <c r="C3" s="13"/>
      <c r="D3" s="13"/>
      <c r="E3" s="13"/>
      <c r="F3" s="13"/>
      <c r="G3" s="13"/>
      <c r="H3" s="63"/>
      <c r="I3" s="13"/>
      <c r="J3" s="63"/>
      <c r="K3" s="129"/>
      <c r="M3" s="129"/>
    </row>
    <row r="4" spans="1:13" ht="19.5" customHeight="1">
      <c r="A4" s="80"/>
      <c r="B4" s="94"/>
      <c r="C4" s="13"/>
      <c r="D4" s="214" t="s">
        <v>11</v>
      </c>
      <c r="E4" s="214"/>
      <c r="F4" s="214" t="s">
        <v>11</v>
      </c>
      <c r="G4" s="78"/>
      <c r="H4" s="214" t="s">
        <v>0</v>
      </c>
      <c r="I4" s="214"/>
      <c r="J4" s="214"/>
      <c r="K4" s="129"/>
      <c r="M4" s="129"/>
    </row>
    <row r="5" spans="1:13" ht="19.5" customHeight="1">
      <c r="A5" s="116"/>
      <c r="B5" s="91"/>
      <c r="C5" s="72"/>
      <c r="D5" s="214" t="s">
        <v>31</v>
      </c>
      <c r="E5" s="214"/>
      <c r="F5" s="214" t="s">
        <v>31</v>
      </c>
      <c r="G5" s="78"/>
      <c r="H5" s="214" t="s">
        <v>31</v>
      </c>
      <c r="I5" s="214"/>
      <c r="J5" s="214"/>
      <c r="K5" s="129"/>
      <c r="M5" s="129"/>
    </row>
    <row r="6" spans="1:13" ht="15.5">
      <c r="A6" s="131"/>
      <c r="B6" s="91"/>
      <c r="C6" s="72"/>
      <c r="D6" s="221" t="s">
        <v>138</v>
      </c>
      <c r="E6" s="221"/>
      <c r="F6" s="221"/>
      <c r="G6" s="73"/>
      <c r="H6" s="221" t="s">
        <v>138</v>
      </c>
      <c r="I6" s="221"/>
      <c r="J6" s="221"/>
      <c r="K6" s="129"/>
      <c r="M6" s="129"/>
    </row>
    <row r="7" spans="1:13" ht="19.5" customHeight="1">
      <c r="A7" s="116"/>
      <c r="B7" s="91" t="s">
        <v>7</v>
      </c>
      <c r="C7" s="73"/>
      <c r="D7" s="72">
        <v>2020</v>
      </c>
      <c r="E7" s="72"/>
      <c r="F7" s="72">
        <v>2019</v>
      </c>
      <c r="G7" s="72"/>
      <c r="H7" s="193">
        <v>2020</v>
      </c>
      <c r="I7" s="193"/>
      <c r="J7" s="193">
        <v>2019</v>
      </c>
      <c r="K7" s="129"/>
      <c r="M7" s="129"/>
    </row>
    <row r="8" spans="1:13" ht="19.5" customHeight="1">
      <c r="A8" s="116"/>
      <c r="B8" s="91"/>
      <c r="C8" s="73"/>
      <c r="D8" s="219" t="s">
        <v>52</v>
      </c>
      <c r="E8" s="219"/>
      <c r="F8" s="219" t="s">
        <v>52</v>
      </c>
      <c r="G8" s="219"/>
      <c r="H8" s="219"/>
      <c r="I8" s="219"/>
      <c r="J8" s="219"/>
      <c r="K8" s="129"/>
      <c r="M8" s="129"/>
    </row>
    <row r="9" spans="1:13" ht="19.5" customHeight="1">
      <c r="A9" s="81" t="s">
        <v>92</v>
      </c>
      <c r="B9" s="93"/>
      <c r="C9" s="82"/>
      <c r="D9" s="3"/>
      <c r="E9" s="76"/>
      <c r="F9" s="158"/>
      <c r="G9" s="79"/>
      <c r="H9" s="63"/>
      <c r="I9" s="79"/>
      <c r="J9" s="63"/>
      <c r="K9" s="129"/>
    </row>
    <row r="10" spans="1:13" ht="19.5" customHeight="1">
      <c r="A10" s="84" t="s">
        <v>122</v>
      </c>
      <c r="B10" s="93" t="s">
        <v>194</v>
      </c>
      <c r="C10" s="82"/>
      <c r="D10" s="3">
        <v>351265486</v>
      </c>
      <c r="E10" s="3"/>
      <c r="F10" s="3">
        <v>557827645</v>
      </c>
      <c r="G10" s="3"/>
      <c r="H10" s="3">
        <v>289991508</v>
      </c>
      <c r="I10" s="3"/>
      <c r="J10" s="3">
        <v>462193408</v>
      </c>
      <c r="K10" s="129"/>
    </row>
    <row r="11" spans="1:13" ht="19.5" customHeight="1">
      <c r="A11" s="13" t="s">
        <v>10</v>
      </c>
      <c r="B11" s="93" t="s">
        <v>195</v>
      </c>
      <c r="C11" s="82"/>
      <c r="D11" s="3">
        <v>17122757</v>
      </c>
      <c r="E11" s="3"/>
      <c r="F11" s="3">
        <v>20371431</v>
      </c>
      <c r="G11" s="3"/>
      <c r="H11" s="3">
        <v>35460464</v>
      </c>
      <c r="I11" s="3"/>
      <c r="J11" s="3">
        <f>25457149</f>
        <v>25457149</v>
      </c>
      <c r="K11" s="129"/>
      <c r="L11" s="7"/>
    </row>
    <row r="12" spans="1:13" ht="19.5" customHeight="1">
      <c r="A12" s="80" t="s">
        <v>140</v>
      </c>
      <c r="B12" s="93"/>
      <c r="C12" s="82"/>
      <c r="D12" s="160">
        <f>SUM(D10:D11)</f>
        <v>368388243</v>
      </c>
      <c r="E12" s="38"/>
      <c r="F12" s="160">
        <f>SUM(F10:F11)</f>
        <v>578199076</v>
      </c>
      <c r="G12" s="38"/>
      <c r="H12" s="160">
        <f>SUM(H10:H11)</f>
        <v>325451972</v>
      </c>
      <c r="I12" s="38"/>
      <c r="J12" s="160">
        <f>SUM(J10:J11)</f>
        <v>487650557</v>
      </c>
      <c r="K12" s="132"/>
    </row>
    <row r="13" spans="1:13" ht="11.25" customHeight="1">
      <c r="A13" s="80"/>
      <c r="B13" s="93"/>
      <c r="C13" s="82"/>
      <c r="D13" s="3"/>
      <c r="E13" s="3"/>
      <c r="F13" s="3"/>
      <c r="G13" s="3"/>
      <c r="H13" s="3"/>
      <c r="I13" s="3"/>
      <c r="J13" s="3"/>
      <c r="K13" s="132"/>
    </row>
    <row r="14" spans="1:13" ht="19.5" customHeight="1">
      <c r="A14" s="81" t="s">
        <v>20</v>
      </c>
      <c r="B14" s="93"/>
      <c r="C14" s="82"/>
      <c r="D14" s="3"/>
      <c r="E14" s="3"/>
      <c r="F14" s="3"/>
      <c r="G14" s="3"/>
      <c r="H14" s="3"/>
      <c r="I14" s="3"/>
      <c r="J14" s="3"/>
      <c r="K14" s="132"/>
    </row>
    <row r="15" spans="1:13" ht="19.5" customHeight="1">
      <c r="A15" s="84" t="s">
        <v>123</v>
      </c>
      <c r="B15" s="93" t="s">
        <v>196</v>
      </c>
      <c r="C15" s="82"/>
      <c r="D15" s="3">
        <v>297331451</v>
      </c>
      <c r="E15" s="3"/>
      <c r="F15" s="3">
        <v>446105839</v>
      </c>
      <c r="G15" s="3"/>
      <c r="H15" s="3">
        <v>252592052</v>
      </c>
      <c r="I15" s="3"/>
      <c r="J15" s="3">
        <v>378490236</v>
      </c>
      <c r="K15" s="132"/>
    </row>
    <row r="16" spans="1:13" ht="19.5" customHeight="1">
      <c r="A16" s="84" t="s">
        <v>103</v>
      </c>
      <c r="B16" s="93">
        <v>20</v>
      </c>
      <c r="C16" s="82"/>
      <c r="D16" s="3">
        <v>1928865</v>
      </c>
      <c r="E16" s="3"/>
      <c r="F16" s="3">
        <v>2663391</v>
      </c>
      <c r="G16" s="3"/>
      <c r="H16" s="3">
        <v>963639</v>
      </c>
      <c r="I16" s="3"/>
      <c r="J16" s="3">
        <f>1414097</f>
        <v>1414097</v>
      </c>
      <c r="K16" s="132"/>
    </row>
    <row r="17" spans="1:11" ht="19.5" customHeight="1">
      <c r="A17" s="84" t="s">
        <v>58</v>
      </c>
      <c r="B17" s="93" t="s">
        <v>197</v>
      </c>
      <c r="C17" s="82"/>
      <c r="D17" s="3">
        <v>36906240</v>
      </c>
      <c r="E17" s="3"/>
      <c r="F17" s="3">
        <v>41948294</v>
      </c>
      <c r="G17" s="3"/>
      <c r="H17" s="3">
        <v>27002025</v>
      </c>
      <c r="I17" s="3">
        <v>45168118</v>
      </c>
      <c r="J17" s="3">
        <v>29995351</v>
      </c>
      <c r="K17" s="132"/>
    </row>
    <row r="18" spans="1:11" ht="19.5" hidden="1" customHeight="1">
      <c r="A18" s="13" t="s">
        <v>59</v>
      </c>
      <c r="B18" s="93"/>
      <c r="C18" s="82"/>
      <c r="D18" s="3"/>
      <c r="E18" s="3"/>
      <c r="F18" s="3"/>
      <c r="G18" s="3"/>
      <c r="H18" s="3"/>
      <c r="I18" s="3"/>
      <c r="J18" s="3"/>
      <c r="K18" s="132"/>
    </row>
    <row r="19" spans="1:11" ht="19.5" customHeight="1">
      <c r="A19" s="80" t="s">
        <v>21</v>
      </c>
      <c r="B19" s="93"/>
      <c r="C19" s="82"/>
      <c r="D19" s="160">
        <f>SUM(D15:D18)</f>
        <v>336166556</v>
      </c>
      <c r="E19" s="38"/>
      <c r="F19" s="160">
        <f>SUM(F15:F18)</f>
        <v>490717524</v>
      </c>
      <c r="G19" s="161"/>
      <c r="H19" s="160">
        <f>SUM(H15:H18)</f>
        <v>280557716</v>
      </c>
      <c r="I19" s="38"/>
      <c r="J19" s="160">
        <f>SUM(J15:J18)</f>
        <v>409899684</v>
      </c>
      <c r="K19" s="132"/>
    </row>
    <row r="20" spans="1:11" ht="11.25" customHeight="1">
      <c r="A20" s="80"/>
      <c r="B20" s="93"/>
      <c r="C20" s="82"/>
      <c r="D20" s="3"/>
      <c r="E20" s="3"/>
      <c r="F20" s="3"/>
      <c r="G20" s="3"/>
      <c r="H20" s="3"/>
      <c r="I20" s="3"/>
      <c r="J20" s="3"/>
      <c r="K20" s="132"/>
    </row>
    <row r="21" spans="1:11" ht="19.5" customHeight="1">
      <c r="A21" s="80" t="s">
        <v>169</v>
      </c>
      <c r="B21" s="93"/>
      <c r="C21" s="82"/>
      <c r="D21" s="38">
        <f>D12-D19</f>
        <v>32221687</v>
      </c>
      <c r="E21" s="38"/>
      <c r="F21" s="38">
        <f>F12-F19</f>
        <v>87481552</v>
      </c>
      <c r="G21" s="38"/>
      <c r="H21" s="38">
        <f>H12-H19</f>
        <v>44894256</v>
      </c>
      <c r="I21" s="38"/>
      <c r="J21" s="38">
        <f>J12-J19</f>
        <v>77750873</v>
      </c>
      <c r="K21" s="132"/>
    </row>
    <row r="22" spans="1:11" ht="19.5" customHeight="1">
      <c r="A22" s="84" t="s">
        <v>59</v>
      </c>
      <c r="B22" s="93"/>
      <c r="C22" s="82"/>
      <c r="D22" s="3">
        <v>-196973</v>
      </c>
      <c r="E22" s="38"/>
      <c r="F22" s="3">
        <v>-202518</v>
      </c>
      <c r="G22" s="38"/>
      <c r="H22" s="3">
        <v>-129180</v>
      </c>
      <c r="I22" s="38"/>
      <c r="J22" s="3">
        <v>-89742</v>
      </c>
      <c r="K22" s="132"/>
    </row>
    <row r="23" spans="1:11" ht="19.5" customHeight="1">
      <c r="A23" s="112" t="s">
        <v>205</v>
      </c>
      <c r="B23" s="93"/>
      <c r="C23" s="82"/>
      <c r="D23" s="3"/>
      <c r="E23" s="38"/>
      <c r="F23" s="38"/>
      <c r="G23" s="38"/>
      <c r="H23" s="38"/>
      <c r="I23" s="38"/>
      <c r="J23" s="38"/>
      <c r="K23" s="132"/>
    </row>
    <row r="24" spans="1:11" ht="19.5" customHeight="1">
      <c r="A24" s="84" t="s">
        <v>184</v>
      </c>
      <c r="B24" s="93">
        <v>8</v>
      </c>
      <c r="C24" s="82"/>
      <c r="D24" s="3">
        <v>701971</v>
      </c>
      <c r="E24" s="3"/>
      <c r="F24" s="3">
        <v>3202409</v>
      </c>
      <c r="G24" s="3"/>
      <c r="H24" s="3">
        <v>0</v>
      </c>
      <c r="I24" s="3"/>
      <c r="J24" s="3">
        <v>0</v>
      </c>
      <c r="K24" s="132"/>
    </row>
    <row r="25" spans="1:11" ht="19.5" customHeight="1">
      <c r="A25" s="80" t="s">
        <v>60</v>
      </c>
      <c r="B25" s="93"/>
      <c r="C25" s="82"/>
      <c r="D25" s="52">
        <f>SUM(D21:D24)</f>
        <v>32726685</v>
      </c>
      <c r="E25" s="3"/>
      <c r="F25" s="52">
        <f>SUM(F21:F24)</f>
        <v>90481443</v>
      </c>
      <c r="G25" s="3"/>
      <c r="H25" s="52">
        <f>SUM(H21:H24)</f>
        <v>44765076</v>
      </c>
      <c r="I25" s="3"/>
      <c r="J25" s="52">
        <f>SUM(J21:J24)</f>
        <v>77661131</v>
      </c>
      <c r="K25" s="132"/>
    </row>
    <row r="26" spans="1:11" ht="19.5" customHeight="1">
      <c r="A26" s="84" t="s">
        <v>97</v>
      </c>
      <c r="B26" s="93">
        <v>21</v>
      </c>
      <c r="C26" s="82"/>
      <c r="D26" s="83">
        <v>-7521828</v>
      </c>
      <c r="E26" s="5"/>
      <c r="F26" s="83">
        <v>-17194297</v>
      </c>
      <c r="G26" s="162"/>
      <c r="H26" s="83">
        <v>-6366562</v>
      </c>
      <c r="I26" s="5"/>
      <c r="J26" s="83">
        <v>-15361517</v>
      </c>
      <c r="K26" s="132"/>
    </row>
    <row r="27" spans="1:11" ht="19.5" customHeight="1" thickBot="1">
      <c r="A27" s="27" t="s">
        <v>48</v>
      </c>
      <c r="B27" s="91"/>
      <c r="C27" s="72"/>
      <c r="D27" s="41">
        <f>SUM(D25:D26)</f>
        <v>25204857</v>
      </c>
      <c r="E27" s="36"/>
      <c r="F27" s="41">
        <f>SUM(F25:F26)</f>
        <v>73287146</v>
      </c>
      <c r="G27" s="163"/>
      <c r="H27" s="41">
        <f>SUM(H25:H26)</f>
        <v>38398514</v>
      </c>
      <c r="I27" s="36"/>
      <c r="J27" s="41">
        <f>SUM(J25:J26)</f>
        <v>62299614</v>
      </c>
      <c r="K27" s="132"/>
    </row>
    <row r="28" spans="1:11" ht="11.25" customHeight="1" thickTop="1">
      <c r="A28" s="116"/>
      <c r="B28" s="91"/>
      <c r="C28" s="72"/>
      <c r="D28" s="36"/>
      <c r="E28" s="36"/>
      <c r="F28" s="36"/>
      <c r="G28" s="163"/>
      <c r="H28" s="36"/>
      <c r="I28" s="36"/>
      <c r="J28" s="36"/>
      <c r="K28" s="132"/>
    </row>
    <row r="29" spans="1:11" ht="19.5" customHeight="1">
      <c r="A29" s="80" t="s">
        <v>87</v>
      </c>
      <c r="B29" s="93"/>
      <c r="C29" s="82"/>
      <c r="D29" s="38"/>
      <c r="E29" s="38"/>
      <c r="F29" s="38"/>
      <c r="G29" s="38"/>
      <c r="H29" s="38"/>
      <c r="I29" s="38"/>
      <c r="J29" s="38"/>
      <c r="K29" s="132"/>
    </row>
    <row r="30" spans="1:11" ht="19.5" customHeight="1">
      <c r="A30" s="197" t="s">
        <v>191</v>
      </c>
      <c r="B30" s="93"/>
      <c r="C30" s="82"/>
      <c r="D30" s="3"/>
      <c r="E30" s="38"/>
      <c r="F30" s="38"/>
      <c r="G30" s="38"/>
      <c r="H30" s="38"/>
      <c r="I30" s="38"/>
      <c r="J30" s="38"/>
      <c r="K30" s="132"/>
    </row>
    <row r="31" spans="1:11" ht="19.5" customHeight="1">
      <c r="A31" s="112" t="s">
        <v>198</v>
      </c>
      <c r="B31" s="93" t="s">
        <v>209</v>
      </c>
      <c r="C31" s="82"/>
      <c r="D31" s="3">
        <v>145730</v>
      </c>
      <c r="E31" s="38"/>
      <c r="F31" s="3">
        <v>0</v>
      </c>
      <c r="G31" s="38"/>
      <c r="H31" s="3">
        <v>661112</v>
      </c>
      <c r="I31" s="38"/>
      <c r="J31" s="3">
        <v>0</v>
      </c>
      <c r="K31" s="132"/>
    </row>
    <row r="32" spans="1:11" ht="19.5" customHeight="1">
      <c r="A32" s="112" t="s">
        <v>199</v>
      </c>
      <c r="B32" s="93"/>
      <c r="C32" s="82"/>
      <c r="D32" s="3"/>
      <c r="E32" s="38"/>
      <c r="F32" s="3"/>
      <c r="G32" s="38"/>
      <c r="H32" s="3"/>
      <c r="I32" s="38"/>
      <c r="J32" s="3"/>
      <c r="K32" s="132"/>
    </row>
    <row r="33" spans="1:15" ht="19.5" customHeight="1">
      <c r="A33" s="112" t="s">
        <v>184</v>
      </c>
      <c r="B33" s="93">
        <v>8</v>
      </c>
      <c r="C33" s="82"/>
      <c r="D33" s="3">
        <v>-18109</v>
      </c>
      <c r="E33" s="38"/>
      <c r="F33" s="3">
        <v>0</v>
      </c>
      <c r="G33" s="38"/>
      <c r="H33" s="3">
        <v>0</v>
      </c>
      <c r="I33" s="38"/>
      <c r="J33" s="3">
        <v>0</v>
      </c>
      <c r="K33" s="132"/>
    </row>
    <row r="34" spans="1:15" ht="19.5" customHeight="1">
      <c r="A34" s="112" t="s">
        <v>93</v>
      </c>
      <c r="B34" s="93"/>
      <c r="C34" s="82"/>
      <c r="D34" s="83">
        <f>-29146</f>
        <v>-29146</v>
      </c>
      <c r="E34" s="38"/>
      <c r="F34" s="83">
        <v>0</v>
      </c>
      <c r="G34" s="38"/>
      <c r="H34" s="83">
        <v>-132222</v>
      </c>
      <c r="I34" s="38"/>
      <c r="J34" s="83">
        <v>0</v>
      </c>
      <c r="K34" s="132"/>
    </row>
    <row r="35" spans="1:15" ht="19.5" customHeight="1">
      <c r="A35" s="120" t="s">
        <v>206</v>
      </c>
      <c r="B35" s="93"/>
      <c r="C35" s="82"/>
      <c r="D35" s="160">
        <f>SUM(D31:D34)</f>
        <v>98475</v>
      </c>
      <c r="E35" s="38"/>
      <c r="F35" s="212">
        <f>SUM(F31:F34)</f>
        <v>0</v>
      </c>
      <c r="G35" s="38"/>
      <c r="H35" s="160">
        <f>SUM(H31:H34)</f>
        <v>528890</v>
      </c>
      <c r="I35" s="38"/>
      <c r="J35" s="212">
        <f>SUM(J31:J34)</f>
        <v>0</v>
      </c>
      <c r="K35" s="132"/>
    </row>
    <row r="36" spans="1:15" ht="19.5" customHeight="1" thickBot="1">
      <c r="A36" s="120" t="s">
        <v>200</v>
      </c>
      <c r="B36" s="93"/>
      <c r="C36" s="82"/>
      <c r="D36" s="198">
        <f>D35+D27</f>
        <v>25303332</v>
      </c>
      <c r="E36" s="38"/>
      <c r="F36" s="198">
        <f>F35+F27</f>
        <v>73287146</v>
      </c>
      <c r="G36" s="38"/>
      <c r="H36" s="198">
        <f>H35+H27</f>
        <v>38927404</v>
      </c>
      <c r="I36" s="38"/>
      <c r="J36" s="198">
        <f>J35+J27</f>
        <v>62299614</v>
      </c>
      <c r="K36" s="132"/>
    </row>
    <row r="37" spans="1:15" ht="11.25" customHeight="1" thickTop="1">
      <c r="A37" s="116"/>
      <c r="B37" s="195"/>
      <c r="C37" s="194"/>
      <c r="D37" s="36"/>
      <c r="E37" s="36"/>
      <c r="F37" s="36"/>
      <c r="G37" s="163"/>
      <c r="H37" s="36"/>
      <c r="I37" s="36"/>
      <c r="J37" s="36"/>
      <c r="K37" s="132"/>
    </row>
    <row r="38" spans="1:15" ht="19.5" customHeight="1">
      <c r="A38" s="88" t="s">
        <v>185</v>
      </c>
      <c r="B38" s="93"/>
      <c r="C38" s="82"/>
      <c r="D38" s="36"/>
      <c r="E38" s="3"/>
      <c r="F38" s="36"/>
      <c r="G38" s="3"/>
      <c r="H38" s="5"/>
      <c r="I38" s="3"/>
      <c r="J38" s="5"/>
      <c r="K38" s="132"/>
      <c r="L38" s="105"/>
      <c r="M38" s="105"/>
      <c r="N38" s="105"/>
      <c r="O38" s="105"/>
    </row>
    <row r="39" spans="1:15" ht="19.5" customHeight="1">
      <c r="A39" s="89" t="s">
        <v>124</v>
      </c>
      <c r="B39" s="93"/>
      <c r="C39" s="82"/>
      <c r="D39" s="5">
        <f>D41-D40</f>
        <v>26589745</v>
      </c>
      <c r="E39" s="5"/>
      <c r="F39" s="5">
        <f>F41-F40</f>
        <v>72969245</v>
      </c>
      <c r="G39" s="162"/>
      <c r="H39" s="5">
        <f>H41-H40</f>
        <v>38398514</v>
      </c>
      <c r="I39" s="5"/>
      <c r="J39" s="5">
        <f>J41-J40</f>
        <v>62299614</v>
      </c>
      <c r="K39" s="132"/>
      <c r="L39" s="105"/>
      <c r="M39" s="105"/>
      <c r="N39" s="105"/>
      <c r="O39" s="105"/>
    </row>
    <row r="40" spans="1:15" ht="19.5" customHeight="1">
      <c r="A40" s="89" t="s">
        <v>70</v>
      </c>
      <c r="B40" s="93"/>
      <c r="C40" s="82"/>
      <c r="D40" s="83">
        <v>-1384888</v>
      </c>
      <c r="E40" s="3"/>
      <c r="F40" s="83">
        <v>317901</v>
      </c>
      <c r="G40" s="164"/>
      <c r="H40" s="26">
        <v>0</v>
      </c>
      <c r="I40" s="3"/>
      <c r="J40" s="26">
        <v>0</v>
      </c>
      <c r="K40" s="132"/>
      <c r="L40" s="105"/>
      <c r="M40" s="105"/>
      <c r="N40" s="105"/>
      <c r="O40" s="105"/>
    </row>
    <row r="41" spans="1:15" ht="19.5" customHeight="1" thickBot="1">
      <c r="A41" s="88"/>
      <c r="B41" s="93"/>
      <c r="C41" s="82"/>
      <c r="D41" s="41">
        <f>D27</f>
        <v>25204857</v>
      </c>
      <c r="E41" s="3"/>
      <c r="F41" s="41">
        <f>F27</f>
        <v>73287146</v>
      </c>
      <c r="G41" s="3"/>
      <c r="H41" s="41">
        <f>H27</f>
        <v>38398514</v>
      </c>
      <c r="I41" s="3"/>
      <c r="J41" s="41">
        <f>J27</f>
        <v>62299614</v>
      </c>
      <c r="K41" s="132"/>
      <c r="L41" s="105">
        <f>D41-D27</f>
        <v>0</v>
      </c>
      <c r="M41" s="105"/>
      <c r="N41" s="105"/>
      <c r="O41" s="105"/>
    </row>
    <row r="42" spans="1:15" ht="11.25" customHeight="1" thickTop="1">
      <c r="A42" s="27"/>
      <c r="B42" s="93"/>
      <c r="C42" s="82"/>
      <c r="D42" s="36"/>
      <c r="E42" s="3"/>
      <c r="F42" s="36"/>
      <c r="G42" s="3"/>
      <c r="H42" s="36"/>
      <c r="I42" s="3"/>
      <c r="J42" s="36"/>
      <c r="K42" s="132"/>
      <c r="L42" s="105"/>
      <c r="M42" s="105"/>
      <c r="N42" s="105"/>
      <c r="O42" s="105"/>
    </row>
    <row r="43" spans="1:15" ht="19.5" customHeight="1">
      <c r="A43" s="88" t="s">
        <v>186</v>
      </c>
      <c r="B43" s="91"/>
      <c r="C43" s="72"/>
      <c r="D43" s="36"/>
      <c r="E43" s="36"/>
      <c r="F43" s="36"/>
      <c r="G43" s="163"/>
      <c r="H43" s="36"/>
      <c r="I43" s="36"/>
      <c r="J43" s="36"/>
      <c r="K43" s="132"/>
      <c r="L43" s="105"/>
      <c r="M43" s="132"/>
    </row>
    <row r="44" spans="1:15" ht="19.5" customHeight="1">
      <c r="A44" s="89" t="s">
        <v>124</v>
      </c>
      <c r="B44" s="91"/>
      <c r="C44" s="72"/>
      <c r="D44" s="5">
        <f>D46-D45</f>
        <v>26726870</v>
      </c>
      <c r="E44" s="5"/>
      <c r="F44" s="5">
        <f>F46-F45</f>
        <v>72969245</v>
      </c>
      <c r="G44" s="162"/>
      <c r="H44" s="5">
        <f>H46-H45</f>
        <v>38927404</v>
      </c>
      <c r="I44" s="5"/>
      <c r="J44" s="5">
        <f>J46-J45</f>
        <v>62299614</v>
      </c>
      <c r="K44" s="132"/>
      <c r="L44" s="105"/>
      <c r="M44" s="132"/>
    </row>
    <row r="45" spans="1:15" ht="19.5" customHeight="1">
      <c r="A45" s="21" t="s">
        <v>70</v>
      </c>
      <c r="B45" s="93"/>
      <c r="C45" s="82"/>
      <c r="D45" s="83">
        <v>-1423538</v>
      </c>
      <c r="E45" s="3"/>
      <c r="F45" s="83">
        <f>F40</f>
        <v>317901</v>
      </c>
      <c r="G45" s="164"/>
      <c r="H45" s="26">
        <v>0</v>
      </c>
      <c r="I45" s="3"/>
      <c r="J45" s="26">
        <v>0</v>
      </c>
      <c r="K45" s="132"/>
      <c r="L45" s="105"/>
      <c r="M45" s="132"/>
    </row>
    <row r="46" spans="1:15" ht="19.5" customHeight="1" thickBot="1">
      <c r="A46" s="98"/>
      <c r="B46" s="93"/>
      <c r="C46" s="82"/>
      <c r="D46" s="41">
        <f>D36</f>
        <v>25303332</v>
      </c>
      <c r="E46" s="3"/>
      <c r="F46" s="41">
        <f>F36</f>
        <v>73287146</v>
      </c>
      <c r="G46" s="3"/>
      <c r="H46" s="41">
        <f>H36</f>
        <v>38927404</v>
      </c>
      <c r="I46" s="3"/>
      <c r="J46" s="41">
        <f>J36</f>
        <v>62299614</v>
      </c>
      <c r="K46" s="132"/>
      <c r="L46" s="105"/>
      <c r="M46" s="105"/>
      <c r="N46" s="105"/>
      <c r="O46" s="105"/>
    </row>
    <row r="47" spans="1:15" ht="11.25" customHeight="1" thickTop="1">
      <c r="A47" s="27"/>
      <c r="B47" s="93"/>
      <c r="C47" s="82"/>
      <c r="D47" s="36"/>
      <c r="E47" s="3"/>
      <c r="F47" s="36"/>
      <c r="G47" s="3"/>
      <c r="H47" s="36"/>
      <c r="I47" s="3"/>
      <c r="J47" s="36"/>
      <c r="K47" s="132"/>
      <c r="L47" s="105"/>
      <c r="M47" s="105"/>
      <c r="N47" s="105"/>
      <c r="O47" s="105"/>
    </row>
    <row r="48" spans="1:15" ht="19.5" customHeight="1" thickBot="1">
      <c r="A48" s="154" t="s">
        <v>170</v>
      </c>
      <c r="B48" s="96">
        <v>22</v>
      </c>
      <c r="C48" s="82"/>
      <c r="D48" s="156">
        <f>D39/199000000</f>
        <v>0.13361680904522613</v>
      </c>
      <c r="E48" s="101"/>
      <c r="F48" s="156">
        <f>F39/199000000</f>
        <v>0.36667962311557789</v>
      </c>
      <c r="G48" s="101"/>
      <c r="H48" s="156">
        <f>H39/199000000</f>
        <v>0.19295735678391959</v>
      </c>
      <c r="I48" s="101"/>
      <c r="J48" s="156">
        <f>J39/199000000</f>
        <v>0.31306338693467339</v>
      </c>
      <c r="K48" s="129"/>
      <c r="M48" s="129"/>
    </row>
    <row r="49" spans="1:13" ht="19.5" customHeight="1" thickTop="1">
      <c r="K49" s="6"/>
      <c r="M49" s="129"/>
    </row>
    <row r="54" spans="1:13" ht="19.5" customHeight="1">
      <c r="A54" s="134"/>
      <c r="B54" s="22"/>
      <c r="C54" s="22"/>
      <c r="D54" s="22"/>
      <c r="E54" s="22"/>
      <c r="F54" s="22"/>
    </row>
    <row r="55" spans="1:13" ht="19.5" customHeight="1">
      <c r="A55" s="135"/>
      <c r="B55" s="22"/>
      <c r="C55" s="22"/>
      <c r="D55" s="22"/>
      <c r="E55" s="22"/>
      <c r="F55" s="22"/>
    </row>
    <row r="56" spans="1:13" ht="19.5" customHeight="1">
      <c r="A56" s="135"/>
      <c r="B56" s="22"/>
      <c r="C56" s="22"/>
      <c r="D56" s="136"/>
      <c r="E56" s="22"/>
      <c r="F56" s="136"/>
    </row>
    <row r="57" spans="1:13" ht="19.5" customHeight="1">
      <c r="A57" s="134"/>
      <c r="B57" s="22"/>
      <c r="C57" s="22"/>
      <c r="D57" s="136"/>
      <c r="E57" s="22"/>
      <c r="F57" s="136"/>
    </row>
    <row r="58" spans="1:13" ht="19.5" customHeight="1">
      <c r="A58" s="134"/>
      <c r="B58" s="22"/>
      <c r="C58" s="22"/>
      <c r="D58" s="136"/>
      <c r="E58" s="22"/>
      <c r="F58" s="136"/>
    </row>
    <row r="59" spans="1:13" ht="19.5" customHeight="1">
      <c r="A59" s="135"/>
      <c r="B59" s="22"/>
      <c r="C59" s="22"/>
      <c r="D59" s="22"/>
      <c r="E59" s="22"/>
      <c r="F59" s="22"/>
    </row>
    <row r="60" spans="1:13" ht="19.5" customHeight="1">
      <c r="A60" s="134"/>
      <c r="B60" s="22"/>
      <c r="C60" s="22"/>
      <c r="D60" s="22"/>
      <c r="E60" s="22"/>
      <c r="F60" s="22"/>
    </row>
    <row r="61" spans="1:13" ht="19.5" customHeight="1">
      <c r="A61" s="134"/>
      <c r="B61" s="22"/>
      <c r="C61" s="22"/>
      <c r="D61" s="22"/>
      <c r="E61" s="22"/>
      <c r="F61" s="22"/>
    </row>
    <row r="62" spans="1:13" ht="19.5" customHeight="1">
      <c r="A62" s="135"/>
      <c r="B62" s="22"/>
      <c r="C62" s="22"/>
      <c r="D62" s="22"/>
      <c r="E62" s="22"/>
      <c r="F62" s="22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61" top="0.48" bottom="0.5" header="0.5" footer="0.5"/>
  <pageSetup paperSize="9" scale="73" firstPageNumber="7" orientation="portrait" useFirstPageNumber="1" r:id="rId1"/>
  <headerFooter alignWithMargins="0">
    <oddFooter>&amp;L&amp;"Times New Roman,Regular"&amp;11  The accompanying notes are an integral part of these financial statements.
&amp;C&amp;"Times New Roman,Regular"&amp;13&amp;P</oddFooter>
  </headerFooter>
  <rowBreaks count="1" manualBreakCount="1">
    <brk id="4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S55"/>
  <sheetViews>
    <sheetView showGridLines="0" view="pageBreakPreview" topLeftCell="A44" zoomScale="70" zoomScaleNormal="85" zoomScaleSheetLayoutView="70" workbookViewId="0">
      <selection activeCell="F19" sqref="F19"/>
    </sheetView>
  </sheetViews>
  <sheetFormatPr defaultColWidth="9.1796875" defaultRowHeight="19.5" customHeight="1"/>
  <cols>
    <col min="1" max="1" width="56.1796875" style="34" customWidth="1"/>
    <col min="2" max="2" width="5" style="34" customWidth="1"/>
    <col min="3" max="3" width="1.54296875" style="34" customWidth="1"/>
    <col min="4" max="4" width="13.1796875" style="34" customWidth="1"/>
    <col min="5" max="5" width="0.81640625" style="34" customWidth="1"/>
    <col min="6" max="6" width="12.1796875" style="34" customWidth="1"/>
    <col min="7" max="7" width="0.81640625" style="34" customWidth="1"/>
    <col min="8" max="8" width="13.1796875" style="34" customWidth="1"/>
    <col min="9" max="9" width="0.81640625" style="34" customWidth="1"/>
    <col min="10" max="10" width="13.1796875" style="34" customWidth="1"/>
    <col min="11" max="11" width="0.81640625" style="34" customWidth="1"/>
    <col min="12" max="12" width="13.54296875" style="34" customWidth="1"/>
    <col min="13" max="13" width="0.81640625" style="34" customWidth="1"/>
    <col min="14" max="14" width="14.81640625" style="34" customWidth="1"/>
    <col min="15" max="15" width="1" style="34" customWidth="1"/>
    <col min="16" max="16" width="12.1796875" style="34" bestFit="1" customWidth="1"/>
    <col min="17" max="17" width="0.81640625" style="34" customWidth="1"/>
    <col min="18" max="18" width="13.6328125" style="34" bestFit="1" customWidth="1"/>
    <col min="19" max="19" width="14.54296875" style="34" bestFit="1" customWidth="1"/>
    <col min="20" max="16384" width="9.1796875" style="34"/>
  </cols>
  <sheetData>
    <row r="1" spans="1:18" s="44" customFormat="1" ht="17.5">
      <c r="A1" s="42" t="s">
        <v>41</v>
      </c>
      <c r="B1" s="42"/>
      <c r="C1" s="42"/>
      <c r="D1" s="13"/>
      <c r="E1" s="13"/>
      <c r="F1" s="13"/>
      <c r="G1" s="13"/>
      <c r="H1" s="13"/>
      <c r="I1" s="13"/>
      <c r="J1" s="13"/>
      <c r="K1" s="13"/>
      <c r="L1" s="43"/>
      <c r="M1" s="43"/>
      <c r="N1" s="43"/>
      <c r="P1" s="84"/>
      <c r="R1" s="84"/>
    </row>
    <row r="2" spans="1:18" s="54" customFormat="1" ht="19.5" customHeight="1">
      <c r="A2" s="45" t="s">
        <v>125</v>
      </c>
      <c r="B2" s="45"/>
      <c r="C2" s="45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2"/>
    </row>
    <row r="3" spans="1:18" s="54" customFormat="1" ht="19.5" customHeight="1">
      <c r="A3" s="1"/>
      <c r="B3" s="1"/>
      <c r="C3" s="1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s="39" customFormat="1" ht="19.5" customHeight="1"/>
    <row r="5" spans="1:18" ht="19.5" customHeight="1">
      <c r="A5" s="39"/>
      <c r="B5" s="39"/>
      <c r="C5" s="39"/>
      <c r="D5" s="223" t="s">
        <v>34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</row>
    <row r="6" spans="1:18" ht="19.5" customHeight="1">
      <c r="A6" s="39"/>
      <c r="B6" s="39"/>
      <c r="C6" s="39"/>
      <c r="D6" s="39"/>
      <c r="E6" s="46"/>
      <c r="F6" s="222"/>
      <c r="G6" s="222"/>
      <c r="H6" s="222"/>
      <c r="I6" s="39"/>
      <c r="J6" s="224" t="s">
        <v>25</v>
      </c>
      <c r="K6" s="224"/>
      <c r="L6" s="224"/>
      <c r="M6" s="46"/>
      <c r="O6" s="17"/>
      <c r="P6" s="173"/>
      <c r="Q6" s="18"/>
      <c r="R6" s="173"/>
    </row>
    <row r="7" spans="1:18" ht="19.5" customHeight="1">
      <c r="A7" s="39"/>
      <c r="B7" s="39"/>
      <c r="C7" s="39"/>
      <c r="D7" s="39"/>
      <c r="E7" s="46"/>
      <c r="F7" s="33"/>
      <c r="G7" s="33"/>
      <c r="H7" s="46" t="s">
        <v>127</v>
      </c>
      <c r="I7" s="39"/>
      <c r="J7" s="46"/>
      <c r="K7" s="46"/>
      <c r="L7" s="46"/>
      <c r="M7" s="46"/>
      <c r="O7" s="17"/>
      <c r="P7" s="173"/>
      <c r="Q7" s="18"/>
      <c r="R7" s="173"/>
    </row>
    <row r="8" spans="1:18" ht="19.5" customHeight="1">
      <c r="A8" s="39"/>
      <c r="B8" s="39"/>
      <c r="C8" s="39"/>
      <c r="D8" s="39"/>
      <c r="E8" s="46"/>
      <c r="F8" s="46"/>
      <c r="G8" s="46"/>
      <c r="H8" s="46" t="s">
        <v>128</v>
      </c>
      <c r="I8" s="39"/>
      <c r="J8" s="33"/>
      <c r="K8" s="33"/>
      <c r="L8" s="33"/>
      <c r="M8" s="46"/>
      <c r="N8" s="46" t="s">
        <v>95</v>
      </c>
      <c r="O8" s="17"/>
      <c r="P8" s="173"/>
      <c r="Q8" s="18"/>
      <c r="R8" s="173"/>
    </row>
    <row r="9" spans="1:18" ht="19.5" customHeight="1">
      <c r="A9" s="39"/>
      <c r="B9" s="39"/>
      <c r="C9" s="39"/>
      <c r="D9" s="46" t="s">
        <v>12</v>
      </c>
      <c r="E9" s="46"/>
      <c r="F9" s="46"/>
      <c r="G9" s="39"/>
      <c r="H9" s="48" t="s">
        <v>129</v>
      </c>
      <c r="I9" s="46"/>
      <c r="J9" s="48"/>
      <c r="M9" s="46"/>
      <c r="N9" s="46" t="s">
        <v>96</v>
      </c>
      <c r="O9" s="19"/>
      <c r="P9" s="47" t="s">
        <v>71</v>
      </c>
      <c r="Q9" s="47"/>
    </row>
    <row r="10" spans="1:18" ht="19.5" customHeight="1">
      <c r="A10" s="39"/>
      <c r="B10" s="39"/>
      <c r="C10" s="39"/>
      <c r="D10" s="46" t="s">
        <v>28</v>
      </c>
      <c r="E10" s="46"/>
      <c r="F10" s="46" t="s">
        <v>94</v>
      </c>
      <c r="G10" s="39"/>
      <c r="H10" s="46" t="s">
        <v>130</v>
      </c>
      <c r="I10" s="46"/>
      <c r="J10" s="48"/>
      <c r="M10" s="46"/>
      <c r="N10" s="46" t="s">
        <v>77</v>
      </c>
      <c r="O10" s="19"/>
      <c r="P10" s="47" t="s">
        <v>72</v>
      </c>
      <c r="Q10" s="47"/>
      <c r="R10" s="49"/>
    </row>
    <row r="11" spans="1:18" ht="19.5" customHeight="1">
      <c r="A11" s="39"/>
      <c r="B11" s="33" t="s">
        <v>45</v>
      </c>
      <c r="C11" s="50"/>
      <c r="D11" s="46" t="s">
        <v>26</v>
      </c>
      <c r="E11" s="46"/>
      <c r="F11" s="46" t="s">
        <v>171</v>
      </c>
      <c r="G11" s="46"/>
      <c r="H11" s="48" t="s">
        <v>201</v>
      </c>
      <c r="I11" s="46"/>
      <c r="J11" s="46" t="s">
        <v>65</v>
      </c>
      <c r="K11" s="46"/>
      <c r="L11" s="46" t="s">
        <v>13</v>
      </c>
      <c r="M11" s="46"/>
      <c r="N11" s="46" t="s">
        <v>131</v>
      </c>
      <c r="O11" s="19"/>
      <c r="P11" s="49" t="s">
        <v>73</v>
      </c>
      <c r="Q11" s="49"/>
      <c r="R11" s="49" t="s">
        <v>143</v>
      </c>
    </row>
    <row r="12" spans="1:18" ht="19.5" customHeight="1">
      <c r="A12" s="25"/>
      <c r="D12" s="222" t="s">
        <v>53</v>
      </c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</row>
    <row r="13" spans="1:18" ht="19.5" customHeight="1">
      <c r="A13" s="25" t="s">
        <v>145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99"/>
      <c r="P13" s="112"/>
    </row>
    <row r="14" spans="1:18" s="23" customFormat="1" ht="19.5" customHeight="1">
      <c r="A14" s="23" t="s">
        <v>146</v>
      </c>
      <c r="B14" s="51"/>
      <c r="C14" s="51"/>
      <c r="D14" s="35">
        <v>199000000</v>
      </c>
      <c r="E14" s="35">
        <v>0</v>
      </c>
      <c r="F14" s="35">
        <v>55823750</v>
      </c>
      <c r="G14" s="35">
        <v>0</v>
      </c>
      <c r="H14" s="35">
        <v>6405216</v>
      </c>
      <c r="I14" s="35">
        <v>0</v>
      </c>
      <c r="J14" s="35">
        <v>19900000</v>
      </c>
      <c r="K14" s="36">
        <v>0</v>
      </c>
      <c r="L14" s="35">
        <v>469927302</v>
      </c>
      <c r="M14" s="36">
        <v>0</v>
      </c>
      <c r="N14" s="35">
        <v>751056268</v>
      </c>
      <c r="O14" s="38">
        <v>0</v>
      </c>
      <c r="P14" s="35">
        <v>6986249</v>
      </c>
      <c r="Q14" s="36">
        <v>0</v>
      </c>
      <c r="R14" s="35">
        <v>758042517</v>
      </c>
    </row>
    <row r="15" spans="1:18" s="23" customFormat="1" ht="19.5" customHeight="1">
      <c r="B15" s="51"/>
      <c r="C15" s="51"/>
      <c r="D15" s="35"/>
      <c r="E15" s="35"/>
      <c r="F15" s="35"/>
      <c r="G15" s="35"/>
      <c r="H15" s="35"/>
      <c r="I15" s="35"/>
      <c r="J15" s="35"/>
      <c r="K15" s="36"/>
      <c r="L15" s="37"/>
      <c r="M15" s="36"/>
      <c r="N15" s="38"/>
      <c r="O15" s="38"/>
      <c r="P15" s="37"/>
      <c r="Q15" s="36"/>
      <c r="R15" s="38"/>
    </row>
    <row r="16" spans="1:18" s="23" customFormat="1" ht="19.5" customHeight="1">
      <c r="A16" s="23" t="s">
        <v>139</v>
      </c>
      <c r="B16" s="51"/>
      <c r="C16" s="51"/>
      <c r="D16" s="35"/>
      <c r="E16" s="35"/>
      <c r="F16" s="35"/>
      <c r="G16" s="35"/>
      <c r="H16" s="35"/>
      <c r="I16" s="35"/>
      <c r="J16" s="35"/>
      <c r="K16" s="36"/>
      <c r="L16" s="37"/>
      <c r="M16" s="36"/>
      <c r="N16" s="38"/>
      <c r="O16" s="38"/>
      <c r="P16" s="37"/>
      <c r="Q16" s="36"/>
      <c r="R16" s="38"/>
    </row>
    <row r="17" spans="1:19" s="23" customFormat="1" ht="19.5" customHeight="1">
      <c r="A17" s="102" t="s">
        <v>183</v>
      </c>
      <c r="B17" s="51"/>
      <c r="C17" s="51"/>
      <c r="D17" s="35"/>
      <c r="E17" s="35"/>
      <c r="F17" s="35"/>
      <c r="G17" s="35"/>
      <c r="H17" s="35"/>
      <c r="I17" s="35"/>
      <c r="J17" s="35"/>
      <c r="K17" s="36"/>
      <c r="L17" s="37"/>
      <c r="M17" s="36"/>
      <c r="N17" s="38"/>
      <c r="O17" s="38"/>
      <c r="P17" s="37"/>
      <c r="Q17" s="36"/>
      <c r="R17" s="38"/>
    </row>
    <row r="18" spans="1:19" ht="19.5" customHeight="1">
      <c r="A18" s="24" t="s">
        <v>137</v>
      </c>
      <c r="B18" s="97">
        <v>23</v>
      </c>
      <c r="C18" s="23"/>
      <c r="D18" s="4">
        <v>0</v>
      </c>
      <c r="F18" s="4">
        <v>0</v>
      </c>
      <c r="H18" s="4">
        <v>0</v>
      </c>
      <c r="J18" s="4">
        <v>0</v>
      </c>
      <c r="L18" s="4">
        <v>-284808800</v>
      </c>
      <c r="N18" s="3">
        <v>-284808800</v>
      </c>
      <c r="P18" s="4">
        <v>0</v>
      </c>
      <c r="R18" s="4">
        <v>-284808800</v>
      </c>
    </row>
    <row r="19" spans="1:19" ht="19.5" hidden="1" customHeight="1">
      <c r="A19" s="24" t="s">
        <v>86</v>
      </c>
      <c r="B19" s="97"/>
      <c r="C19" s="23"/>
      <c r="D19" s="4"/>
      <c r="F19" s="4"/>
      <c r="H19" s="4"/>
      <c r="J19" s="4"/>
      <c r="L19" s="4"/>
      <c r="N19" s="3"/>
      <c r="P19" s="4"/>
      <c r="R19" s="26"/>
    </row>
    <row r="20" spans="1:19" ht="19.5" customHeight="1">
      <c r="A20" s="155" t="s">
        <v>126</v>
      </c>
      <c r="B20" s="97"/>
      <c r="C20" s="23"/>
      <c r="D20" s="31">
        <f>SUM(D18)</f>
        <v>0</v>
      </c>
      <c r="E20" s="23"/>
      <c r="F20" s="31">
        <f>SUM(F18)</f>
        <v>0</v>
      </c>
      <c r="G20" s="23"/>
      <c r="H20" s="31">
        <f>SUM(H18)</f>
        <v>0</v>
      </c>
      <c r="I20" s="23"/>
      <c r="J20" s="31">
        <f>SUM(J18)</f>
        <v>0</v>
      </c>
      <c r="K20" s="23"/>
      <c r="L20" s="31">
        <f>SUM(L18)</f>
        <v>-284808800</v>
      </c>
      <c r="M20" s="23"/>
      <c r="N20" s="31">
        <f>SUM(N18)</f>
        <v>-284808800</v>
      </c>
      <c r="O20" s="23"/>
      <c r="P20" s="31">
        <f>SUM(P18)</f>
        <v>0</v>
      </c>
      <c r="Q20" s="23"/>
      <c r="R20" s="31">
        <f>SUM(R18)</f>
        <v>-284808800</v>
      </c>
    </row>
    <row r="21" spans="1:19" ht="19.5" customHeight="1">
      <c r="A21" s="24"/>
      <c r="B21" s="97"/>
      <c r="C21" s="23"/>
      <c r="D21" s="4"/>
      <c r="F21" s="4"/>
      <c r="H21" s="4"/>
      <c r="J21" s="4"/>
      <c r="L21" s="4"/>
      <c r="N21" s="53"/>
      <c r="P21" s="4"/>
      <c r="R21" s="4"/>
    </row>
    <row r="22" spans="1:19" ht="19.5" customHeight="1">
      <c r="A22" s="25" t="s">
        <v>82</v>
      </c>
      <c r="B22" s="97"/>
      <c r="C22" s="23"/>
      <c r="D22" s="4"/>
      <c r="E22" s="39"/>
      <c r="F22" s="4"/>
      <c r="G22" s="39"/>
      <c r="H22" s="4"/>
      <c r="I22" s="39"/>
      <c r="J22" s="4"/>
      <c r="K22" s="39"/>
      <c r="L22" s="4"/>
      <c r="M22" s="39"/>
      <c r="N22" s="4"/>
      <c r="O22" s="39"/>
      <c r="P22" s="4"/>
      <c r="Q22" s="39"/>
      <c r="R22" s="4"/>
    </row>
    <row r="23" spans="1:19" ht="19.5" customHeight="1">
      <c r="A23" s="206" t="s">
        <v>136</v>
      </c>
      <c r="B23" s="51"/>
      <c r="C23" s="51"/>
      <c r="D23" s="4">
        <v>0</v>
      </c>
      <c r="E23" s="4"/>
      <c r="F23" s="4">
        <v>0</v>
      </c>
      <c r="G23" s="4"/>
      <c r="H23" s="4">
        <v>0</v>
      </c>
      <c r="I23" s="4"/>
      <c r="J23" s="4">
        <v>0</v>
      </c>
      <c r="K23" s="5"/>
      <c r="L23" s="4">
        <f>'7 PL'!F39</f>
        <v>72969245</v>
      </c>
      <c r="M23" s="5"/>
      <c r="N23" s="3">
        <f>SUM(D23:L23)</f>
        <v>72969245</v>
      </c>
      <c r="O23" s="3"/>
      <c r="P23" s="3">
        <f>'7 PL'!F40</f>
        <v>317901</v>
      </c>
      <c r="Q23" s="5"/>
      <c r="R23" s="5">
        <f>N23+P23</f>
        <v>73287146</v>
      </c>
      <c r="S23" s="128">
        <f>R23-'7 PL'!F41</f>
        <v>0</v>
      </c>
    </row>
    <row r="24" spans="1:19" ht="19.5" customHeight="1">
      <c r="A24" s="206" t="s">
        <v>88</v>
      </c>
      <c r="B24" s="51"/>
      <c r="C24" s="51"/>
      <c r="D24" s="4">
        <v>0</v>
      </c>
      <c r="E24" s="4"/>
      <c r="F24" s="4">
        <v>0</v>
      </c>
      <c r="G24" s="4"/>
      <c r="H24" s="4">
        <v>0</v>
      </c>
      <c r="I24" s="4"/>
      <c r="J24" s="4">
        <v>0</v>
      </c>
      <c r="K24" s="5"/>
      <c r="L24" s="4">
        <v>0</v>
      </c>
      <c r="M24" s="5"/>
      <c r="N24" s="3">
        <f>SUM(D24:L24)</f>
        <v>0</v>
      </c>
      <c r="O24" s="3"/>
      <c r="P24" s="3">
        <v>0</v>
      </c>
      <c r="Q24" s="5"/>
      <c r="R24" s="5">
        <f>N24+P24</f>
        <v>0</v>
      </c>
      <c r="S24" s="128"/>
    </row>
    <row r="25" spans="1:19" ht="19.5" customHeight="1">
      <c r="A25" s="25" t="s">
        <v>83</v>
      </c>
      <c r="B25" s="54"/>
      <c r="C25" s="54"/>
      <c r="D25" s="31">
        <f>SUM(D23:D24)</f>
        <v>0</v>
      </c>
      <c r="F25" s="31">
        <f>SUM(F23:F24)</f>
        <v>0</v>
      </c>
      <c r="H25" s="31">
        <f>SUM(H23:H24)</f>
        <v>0</v>
      </c>
      <c r="J25" s="31">
        <f>SUM(J23:J24)</f>
        <v>0</v>
      </c>
      <c r="K25" s="23"/>
      <c r="L25" s="31">
        <f>SUM(L23:L24)</f>
        <v>72969245</v>
      </c>
      <c r="M25" s="23"/>
      <c r="N25" s="31">
        <f>SUM(N23:N24)</f>
        <v>72969245</v>
      </c>
      <c r="O25" s="23"/>
      <c r="P25" s="31">
        <f>SUM(P23:P24)</f>
        <v>317901</v>
      </c>
      <c r="Q25" s="23"/>
      <c r="R25" s="31">
        <f>SUM(R23:R24)</f>
        <v>73287146</v>
      </c>
      <c r="S25" s="128"/>
    </row>
    <row r="26" spans="1:19" ht="19.5" customHeight="1">
      <c r="B26" s="29"/>
      <c r="C26" s="29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19" ht="19.5" customHeight="1" thickBot="1">
      <c r="A27" s="23" t="s">
        <v>147</v>
      </c>
      <c r="B27" s="29"/>
      <c r="C27" s="29"/>
      <c r="D27" s="41">
        <f>D25+D20+D14</f>
        <v>199000000</v>
      </c>
      <c r="E27" s="38"/>
      <c r="F27" s="41">
        <f>F25+F20+F14</f>
        <v>55823750</v>
      </c>
      <c r="G27" s="38"/>
      <c r="H27" s="41">
        <f>H25+H20+H14</f>
        <v>6405216</v>
      </c>
      <c r="I27" s="38"/>
      <c r="J27" s="41">
        <f>J25+J20+J14</f>
        <v>19900000</v>
      </c>
      <c r="K27" s="38"/>
      <c r="L27" s="41">
        <f>L25+L20+L14</f>
        <v>258087747</v>
      </c>
      <c r="M27" s="38"/>
      <c r="N27" s="41">
        <f>N25+N20+N14</f>
        <v>539216713</v>
      </c>
      <c r="O27" s="36"/>
      <c r="P27" s="41">
        <f>P25+P20+P14</f>
        <v>7304150</v>
      </c>
      <c r="Q27" s="38"/>
      <c r="R27" s="41">
        <f>R25+R20+R14</f>
        <v>546520863</v>
      </c>
      <c r="S27" s="128">
        <f>R27-'5-6 BS'!F78</f>
        <v>0</v>
      </c>
    </row>
    <row r="28" spans="1:19" ht="19.5" customHeight="1" thickTop="1">
      <c r="A28" s="42" t="s">
        <v>41</v>
      </c>
      <c r="B28" s="42"/>
      <c r="C28" s="42"/>
      <c r="D28" s="13"/>
      <c r="E28" s="13"/>
      <c r="F28" s="13"/>
      <c r="G28" s="13"/>
      <c r="H28" s="13"/>
      <c r="I28" s="13"/>
      <c r="J28" s="13"/>
      <c r="K28" s="13"/>
      <c r="L28" s="43"/>
      <c r="M28" s="43"/>
      <c r="N28" s="43"/>
      <c r="O28" s="44"/>
      <c r="P28" s="84"/>
      <c r="Q28" s="44"/>
      <c r="R28" s="84"/>
    </row>
    <row r="29" spans="1:19" ht="19.5" customHeight="1">
      <c r="A29" s="45" t="s">
        <v>125</v>
      </c>
      <c r="B29" s="45"/>
      <c r="C29" s="45"/>
      <c r="R29" s="2"/>
    </row>
    <row r="30" spans="1:19" ht="19.5" customHeight="1">
      <c r="A30" s="1"/>
      <c r="B30" s="1"/>
      <c r="C30" s="1"/>
    </row>
    <row r="31" spans="1:19" ht="19.5" customHeight="1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9" ht="19.5" customHeight="1">
      <c r="A32" s="39"/>
      <c r="B32" s="39"/>
      <c r="C32" s="39"/>
      <c r="D32" s="223" t="s">
        <v>34</v>
      </c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</row>
    <row r="33" spans="1:18" ht="19.5" customHeight="1">
      <c r="A33" s="39"/>
      <c r="B33" s="39"/>
      <c r="C33" s="39"/>
      <c r="D33" s="39"/>
      <c r="E33" s="46"/>
      <c r="F33" s="222"/>
      <c r="G33" s="222"/>
      <c r="H33" s="222"/>
      <c r="I33" s="39"/>
      <c r="J33" s="224" t="s">
        <v>25</v>
      </c>
      <c r="K33" s="224"/>
      <c r="L33" s="224"/>
      <c r="M33" s="46"/>
      <c r="O33" s="17"/>
      <c r="P33" s="173"/>
      <c r="Q33" s="18"/>
      <c r="R33" s="173"/>
    </row>
    <row r="34" spans="1:18" ht="19.5" customHeight="1">
      <c r="A34" s="39"/>
      <c r="B34" s="39"/>
      <c r="C34" s="39"/>
      <c r="D34" s="39"/>
      <c r="E34" s="46"/>
      <c r="F34" s="33"/>
      <c r="G34" s="33"/>
      <c r="H34" s="46" t="s">
        <v>127</v>
      </c>
      <c r="I34" s="39"/>
      <c r="J34" s="46"/>
      <c r="K34" s="46"/>
      <c r="L34" s="46"/>
      <c r="M34" s="46"/>
      <c r="O34" s="17"/>
      <c r="P34" s="173"/>
      <c r="Q34" s="18"/>
      <c r="R34" s="173"/>
    </row>
    <row r="35" spans="1:18" ht="19.5" customHeight="1">
      <c r="A35" s="39"/>
      <c r="B35" s="39"/>
      <c r="C35" s="39"/>
      <c r="D35" s="39"/>
      <c r="E35" s="46"/>
      <c r="F35" s="46"/>
      <c r="G35" s="46"/>
      <c r="H35" s="46" t="s">
        <v>128</v>
      </c>
      <c r="I35" s="39"/>
      <c r="J35" s="33"/>
      <c r="K35" s="33"/>
      <c r="L35" s="33"/>
      <c r="M35" s="46"/>
      <c r="N35" s="46" t="s">
        <v>95</v>
      </c>
      <c r="O35" s="17"/>
      <c r="P35" s="173"/>
      <c r="Q35" s="18"/>
      <c r="R35" s="173"/>
    </row>
    <row r="36" spans="1:18" ht="19.5" customHeight="1">
      <c r="A36" s="39"/>
      <c r="B36" s="39"/>
      <c r="C36" s="39"/>
      <c r="D36" s="46" t="s">
        <v>12</v>
      </c>
      <c r="E36" s="46"/>
      <c r="F36" s="46"/>
      <c r="G36" s="39"/>
      <c r="H36" s="48" t="s">
        <v>129</v>
      </c>
      <c r="I36" s="46"/>
      <c r="J36" s="48"/>
      <c r="M36" s="46"/>
      <c r="N36" s="46" t="s">
        <v>96</v>
      </c>
      <c r="O36" s="19"/>
      <c r="P36" s="47" t="s">
        <v>71</v>
      </c>
      <c r="Q36" s="47"/>
    </row>
    <row r="37" spans="1:18" ht="19.5" customHeight="1">
      <c r="A37" s="39"/>
      <c r="B37" s="39"/>
      <c r="C37" s="39"/>
      <c r="D37" s="46" t="s">
        <v>28</v>
      </c>
      <c r="E37" s="46"/>
      <c r="F37" s="46" t="s">
        <v>94</v>
      </c>
      <c r="G37" s="39"/>
      <c r="H37" s="46" t="s">
        <v>130</v>
      </c>
      <c r="I37" s="46"/>
      <c r="J37" s="48"/>
      <c r="M37" s="46"/>
      <c r="N37" s="46" t="s">
        <v>77</v>
      </c>
      <c r="O37" s="19"/>
      <c r="P37" s="47" t="s">
        <v>72</v>
      </c>
      <c r="Q37" s="47"/>
      <c r="R37" s="49"/>
    </row>
    <row r="38" spans="1:18" ht="19.5" customHeight="1">
      <c r="A38" s="39"/>
      <c r="B38" s="33" t="s">
        <v>45</v>
      </c>
      <c r="C38" s="50"/>
      <c r="D38" s="46" t="s">
        <v>26</v>
      </c>
      <c r="E38" s="46"/>
      <c r="F38" s="46" t="s">
        <v>171</v>
      </c>
      <c r="G38" s="46"/>
      <c r="H38" s="48" t="s">
        <v>201</v>
      </c>
      <c r="I38" s="46"/>
      <c r="J38" s="46" t="s">
        <v>65</v>
      </c>
      <c r="K38" s="46"/>
      <c r="L38" s="46" t="s">
        <v>13</v>
      </c>
      <c r="M38" s="46"/>
      <c r="N38" s="46" t="s">
        <v>131</v>
      </c>
      <c r="O38" s="19"/>
      <c r="P38" s="49" t="s">
        <v>73</v>
      </c>
      <c r="Q38" s="49"/>
      <c r="R38" s="49" t="s">
        <v>143</v>
      </c>
    </row>
    <row r="39" spans="1:18" ht="19.5" customHeight="1">
      <c r="A39" s="25"/>
      <c r="D39" s="222" t="s">
        <v>53</v>
      </c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</row>
    <row r="40" spans="1:18" ht="19.5" customHeight="1">
      <c r="A40" s="25" t="s">
        <v>159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99"/>
      <c r="P40" s="112"/>
    </row>
    <row r="41" spans="1:18" ht="19.5" customHeight="1">
      <c r="A41" s="23" t="s">
        <v>160</v>
      </c>
      <c r="B41" s="51"/>
      <c r="C41" s="51"/>
      <c r="D41" s="35">
        <v>199000000</v>
      </c>
      <c r="E41" s="35"/>
      <c r="F41" s="35">
        <v>55823750</v>
      </c>
      <c r="G41" s="35"/>
      <c r="H41" s="35">
        <v>6405216</v>
      </c>
      <c r="I41" s="35"/>
      <c r="J41" s="35">
        <v>19900000</v>
      </c>
      <c r="K41" s="36"/>
      <c r="L41" s="35">
        <v>258087747</v>
      </c>
      <c r="M41" s="36"/>
      <c r="N41" s="35">
        <v>539216713</v>
      </c>
      <c r="O41" s="38"/>
      <c r="P41" s="35">
        <v>7304150</v>
      </c>
      <c r="Q41" s="36">
        <v>0</v>
      </c>
      <c r="R41" s="35">
        <v>546520863</v>
      </c>
    </row>
    <row r="42" spans="1:18" ht="19.5" customHeight="1">
      <c r="A42" s="23"/>
      <c r="B42" s="51"/>
      <c r="C42" s="51"/>
      <c r="D42" s="35"/>
      <c r="E42" s="35"/>
      <c r="F42" s="35"/>
      <c r="G42" s="35"/>
      <c r="H42" s="35"/>
      <c r="I42" s="35"/>
      <c r="J42" s="35"/>
      <c r="K42" s="36"/>
      <c r="L42" s="37"/>
      <c r="M42" s="36"/>
      <c r="N42" s="38"/>
      <c r="O42" s="38"/>
      <c r="P42" s="37"/>
      <c r="Q42" s="36"/>
      <c r="R42" s="38"/>
    </row>
    <row r="43" spans="1:18" ht="19.5" customHeight="1">
      <c r="A43" s="23" t="s">
        <v>139</v>
      </c>
      <c r="B43" s="51"/>
      <c r="C43" s="51"/>
      <c r="D43" s="35"/>
      <c r="E43" s="35"/>
      <c r="F43" s="35"/>
      <c r="G43" s="35"/>
      <c r="H43" s="35"/>
      <c r="I43" s="35"/>
      <c r="J43" s="35"/>
      <c r="K43" s="36"/>
      <c r="L43" s="37"/>
      <c r="M43" s="36"/>
      <c r="N43" s="38"/>
      <c r="O43" s="38"/>
      <c r="P43" s="37"/>
      <c r="Q43" s="36"/>
      <c r="R43" s="38"/>
    </row>
    <row r="44" spans="1:18" ht="19.5" customHeight="1">
      <c r="A44" s="102" t="s">
        <v>182</v>
      </c>
      <c r="B44" s="51"/>
      <c r="C44" s="51"/>
      <c r="D44" s="35"/>
      <c r="E44" s="35"/>
      <c r="F44" s="35"/>
      <c r="G44" s="35"/>
      <c r="H44" s="35"/>
      <c r="I44" s="35"/>
      <c r="J44" s="35"/>
      <c r="K44" s="36"/>
      <c r="L44" s="37"/>
      <c r="M44" s="36"/>
      <c r="N44" s="38"/>
      <c r="O44" s="38"/>
      <c r="P44" s="37"/>
      <c r="Q44" s="36"/>
      <c r="R44" s="38"/>
    </row>
    <row r="45" spans="1:18" ht="19.5" customHeight="1">
      <c r="A45" s="24" t="s">
        <v>137</v>
      </c>
      <c r="B45" s="97">
        <v>23</v>
      </c>
      <c r="C45" s="23"/>
      <c r="D45" s="4">
        <v>0</v>
      </c>
      <c r="F45" s="4">
        <v>0</v>
      </c>
      <c r="H45" s="4">
        <v>0</v>
      </c>
      <c r="J45" s="4">
        <v>0</v>
      </c>
      <c r="L45" s="4">
        <v>-25870000</v>
      </c>
      <c r="N45" s="4">
        <v>-25870000</v>
      </c>
      <c r="P45" s="4">
        <v>0</v>
      </c>
      <c r="R45" s="4">
        <f>N45+P45</f>
        <v>-25870000</v>
      </c>
    </row>
    <row r="46" spans="1:18" ht="19.5" hidden="1" customHeight="1">
      <c r="A46" s="24" t="s">
        <v>86</v>
      </c>
      <c r="B46" s="97"/>
      <c r="C46" s="23"/>
      <c r="D46" s="4"/>
      <c r="F46" s="4"/>
      <c r="H46" s="4"/>
      <c r="J46" s="4"/>
      <c r="L46" s="4"/>
      <c r="N46" s="3"/>
      <c r="P46" s="4"/>
      <c r="R46" s="26"/>
    </row>
    <row r="47" spans="1:18" ht="19.5" customHeight="1">
      <c r="A47" s="155" t="s">
        <v>126</v>
      </c>
      <c r="B47" s="97"/>
      <c r="C47" s="23"/>
      <c r="D47" s="31">
        <f>D45</f>
        <v>0</v>
      </c>
      <c r="E47" s="23"/>
      <c r="F47" s="31">
        <f>F45</f>
        <v>0</v>
      </c>
      <c r="G47" s="23"/>
      <c r="H47" s="31">
        <f>H45</f>
        <v>0</v>
      </c>
      <c r="I47" s="23"/>
      <c r="J47" s="31">
        <f>J45</f>
        <v>0</v>
      </c>
      <c r="K47" s="23"/>
      <c r="L47" s="31">
        <f>L45</f>
        <v>-25870000</v>
      </c>
      <c r="M47" s="23"/>
      <c r="N47" s="52">
        <f>N45</f>
        <v>-25870000</v>
      </c>
      <c r="O47" s="23"/>
      <c r="P47" s="170">
        <f>P45</f>
        <v>0</v>
      </c>
      <c r="Q47" s="23"/>
      <c r="R47" s="31">
        <f>R45</f>
        <v>-25870000</v>
      </c>
    </row>
    <row r="48" spans="1:18" ht="19.5" customHeight="1">
      <c r="A48" s="24"/>
      <c r="B48" s="97"/>
      <c r="C48" s="23"/>
      <c r="D48" s="4"/>
      <c r="F48" s="4"/>
      <c r="H48" s="4"/>
      <c r="J48" s="4"/>
      <c r="L48" s="4"/>
      <c r="N48" s="53"/>
      <c r="P48" s="4"/>
      <c r="R48" s="4"/>
    </row>
    <row r="49" spans="1:19" ht="19.5" customHeight="1">
      <c r="A49" s="25" t="s">
        <v>82</v>
      </c>
      <c r="B49" s="97"/>
      <c r="C49" s="23"/>
      <c r="D49" s="4"/>
      <c r="E49" s="39"/>
      <c r="F49" s="4"/>
      <c r="G49" s="39"/>
      <c r="H49" s="4"/>
      <c r="I49" s="39"/>
      <c r="J49" s="4"/>
      <c r="K49" s="39"/>
      <c r="L49" s="4"/>
      <c r="M49" s="39"/>
      <c r="N49" s="4"/>
      <c r="O49" s="39"/>
      <c r="P49" s="4"/>
      <c r="Q49" s="39"/>
      <c r="R49" s="4"/>
    </row>
    <row r="50" spans="1:19" ht="19.5" customHeight="1">
      <c r="A50" s="206" t="s">
        <v>136</v>
      </c>
      <c r="B50" s="51"/>
      <c r="C50" s="51"/>
      <c r="D50" s="205">
        <v>0</v>
      </c>
      <c r="E50" s="205"/>
      <c r="F50" s="205">
        <v>0</v>
      </c>
      <c r="G50" s="205"/>
      <c r="H50" s="205">
        <v>0</v>
      </c>
      <c r="I50" s="205"/>
      <c r="J50" s="205">
        <v>0</v>
      </c>
      <c r="K50" s="5"/>
      <c r="L50" s="4">
        <f>'7 PL'!D39</f>
        <v>26589745</v>
      </c>
      <c r="M50" s="5"/>
      <c r="N50" s="3">
        <f>SUM(D50:L50)</f>
        <v>26589745</v>
      </c>
      <c r="O50" s="3"/>
      <c r="P50" s="3">
        <f>'7 PL'!D40</f>
        <v>-1384888</v>
      </c>
      <c r="Q50" s="5"/>
      <c r="R50" s="5">
        <f>N50+P50</f>
        <v>25204857</v>
      </c>
      <c r="S50" s="159">
        <f>R50-'7 PL'!D41</f>
        <v>0</v>
      </c>
    </row>
    <row r="51" spans="1:19" ht="19.5" customHeight="1">
      <c r="A51" s="206" t="s">
        <v>88</v>
      </c>
      <c r="B51" s="51"/>
      <c r="C51" s="51"/>
      <c r="D51" s="205">
        <v>0</v>
      </c>
      <c r="E51" s="205"/>
      <c r="F51" s="205">
        <v>0</v>
      </c>
      <c r="G51" s="205"/>
      <c r="H51" s="205">
        <v>0</v>
      </c>
      <c r="I51" s="205"/>
      <c r="J51" s="205">
        <v>0</v>
      </c>
      <c r="K51" s="5"/>
      <c r="L51" s="4">
        <f>137125</f>
        <v>137125</v>
      </c>
      <c r="N51" s="4">
        <f>SUM(D51:L51)</f>
        <v>137125</v>
      </c>
      <c r="O51" s="38"/>
      <c r="P51" s="3">
        <f>-38650</f>
        <v>-38650</v>
      </c>
      <c r="Q51" s="36"/>
      <c r="R51" s="83">
        <f>N51+P51</f>
        <v>98475</v>
      </c>
      <c r="S51" s="159"/>
    </row>
    <row r="52" spans="1:19" ht="19.5" customHeight="1">
      <c r="A52" s="25" t="s">
        <v>83</v>
      </c>
      <c r="B52" s="54"/>
      <c r="C52" s="54"/>
      <c r="D52" s="40">
        <f>D50+D51</f>
        <v>0</v>
      </c>
      <c r="E52" s="23"/>
      <c r="F52" s="40">
        <f>F50+F51</f>
        <v>0</v>
      </c>
      <c r="G52" s="23"/>
      <c r="H52" s="40">
        <f>H50+H51</f>
        <v>0</v>
      </c>
      <c r="I52" s="23"/>
      <c r="J52" s="40">
        <f>J50+J51</f>
        <v>0</v>
      </c>
      <c r="K52" s="23"/>
      <c r="L52" s="40">
        <f>L50+L51</f>
        <v>26726870</v>
      </c>
      <c r="M52" s="23"/>
      <c r="N52" s="40">
        <f>N50+N51</f>
        <v>26726870</v>
      </c>
      <c r="O52" s="23"/>
      <c r="P52" s="40">
        <f>SUM(P50:P51)</f>
        <v>-1423538</v>
      </c>
      <c r="Q52" s="23"/>
      <c r="R52" s="40">
        <f>SUM(R50:R51)</f>
        <v>25303332</v>
      </c>
      <c r="S52" s="128">
        <f>R52-'7 PL'!D46</f>
        <v>0</v>
      </c>
    </row>
    <row r="53" spans="1:19" ht="19.5" customHeight="1">
      <c r="B53" s="29"/>
      <c r="C53" s="29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</row>
    <row r="54" spans="1:19" ht="19.5" customHeight="1" thickBot="1">
      <c r="A54" s="23" t="s">
        <v>161</v>
      </c>
      <c r="B54" s="29"/>
      <c r="C54" s="29"/>
      <c r="D54" s="41">
        <f>D41+D47+D52</f>
        <v>199000000</v>
      </c>
      <c r="E54" s="38"/>
      <c r="F54" s="41">
        <f>F41+F47+F52</f>
        <v>55823750</v>
      </c>
      <c r="G54" s="38"/>
      <c r="H54" s="41">
        <f>H41+H47+H52</f>
        <v>6405216</v>
      </c>
      <c r="I54" s="38"/>
      <c r="J54" s="41">
        <f>J41+J47+J52</f>
        <v>19900000</v>
      </c>
      <c r="K54" s="38"/>
      <c r="L54" s="41">
        <f>L41+L47+L52</f>
        <v>258944617</v>
      </c>
      <c r="M54" s="38"/>
      <c r="N54" s="41">
        <f>N41+N47+N52</f>
        <v>540073583</v>
      </c>
      <c r="O54" s="36"/>
      <c r="P54" s="41">
        <f>P41+P47+P52</f>
        <v>5880612</v>
      </c>
      <c r="Q54" s="38"/>
      <c r="R54" s="41">
        <f>R41+R47+R52</f>
        <v>545954195</v>
      </c>
      <c r="S54" s="159">
        <f>R54-'5-6 BS'!D78</f>
        <v>0</v>
      </c>
    </row>
    <row r="55" spans="1:19" ht="19.5" customHeight="1" thickTop="1">
      <c r="P55" s="128">
        <f>P54-'5-6 BS'!D77</f>
        <v>0</v>
      </c>
    </row>
  </sheetData>
  <mergeCells count="8">
    <mergeCell ref="D39:R39"/>
    <mergeCell ref="D12:R12"/>
    <mergeCell ref="D5:R5"/>
    <mergeCell ref="F6:H6"/>
    <mergeCell ref="J6:L6"/>
    <mergeCell ref="D32:R32"/>
    <mergeCell ref="F33:H33"/>
    <mergeCell ref="J33:L33"/>
  </mergeCells>
  <phoneticPr fontId="10" type="noConversion"/>
  <pageMargins left="0.8" right="0.62" top="0.48" bottom="0.5" header="0.5" footer="0.5"/>
  <pageSetup paperSize="9" scale="76" firstPageNumber="8" fitToHeight="2" orientation="landscape" useFirstPageNumber="1" r:id="rId1"/>
  <headerFooter alignWithMargins="0">
    <oddFooter>&amp;L&amp;"Times New Roman,Regular"&amp;11  The accompanying notes are an integral part of these financial statements.
&amp;C&amp;"Times New Roman,Regular"&amp;14&amp;P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49"/>
  <sheetViews>
    <sheetView showGridLines="0" view="pageBreakPreview" topLeftCell="A40" zoomScale="85" zoomScaleNormal="85" zoomScaleSheetLayoutView="85" workbookViewId="0">
      <selection activeCell="F19" sqref="F19"/>
    </sheetView>
  </sheetViews>
  <sheetFormatPr defaultColWidth="9.1796875" defaultRowHeight="19.5" customHeight="1"/>
  <cols>
    <col min="1" max="1" width="65.1796875" style="34" customWidth="1"/>
    <col min="2" max="2" width="9" style="34" customWidth="1"/>
    <col min="3" max="3" width="15.81640625" style="34" customWidth="1"/>
    <col min="4" max="4" width="1.1796875" style="34" customWidth="1"/>
    <col min="5" max="5" width="15.81640625" style="34" customWidth="1"/>
    <col min="6" max="6" width="1.453125" style="34" customWidth="1"/>
    <col min="7" max="7" width="15.81640625" style="34" customWidth="1"/>
    <col min="8" max="8" width="1.1796875" style="34" customWidth="1"/>
    <col min="9" max="9" width="15.81640625" style="34" customWidth="1"/>
    <col min="10" max="10" width="1.453125" style="34" customWidth="1"/>
    <col min="11" max="11" width="15.81640625" style="175" customWidth="1"/>
    <col min="12" max="12" width="14.54296875" style="34" bestFit="1" customWidth="1"/>
    <col min="13" max="16384" width="9.1796875" style="34"/>
  </cols>
  <sheetData>
    <row r="1" spans="1:12" ht="19.5" customHeight="1">
      <c r="A1" s="120" t="s">
        <v>41</v>
      </c>
      <c r="B1" s="42"/>
      <c r="C1" s="13"/>
      <c r="D1" s="13"/>
      <c r="E1" s="13"/>
      <c r="F1" s="13"/>
      <c r="G1" s="13"/>
      <c r="H1" s="13"/>
      <c r="I1" s="43"/>
      <c r="J1" s="43"/>
      <c r="K1" s="187"/>
    </row>
    <row r="2" spans="1:12" ht="19.5" customHeight="1">
      <c r="A2" s="23" t="s">
        <v>125</v>
      </c>
      <c r="B2" s="45"/>
      <c r="K2" s="174"/>
    </row>
    <row r="3" spans="1:12" ht="19.5" customHeight="1">
      <c r="A3" s="28"/>
      <c r="B3" s="1"/>
    </row>
    <row r="4" spans="1:12" ht="19.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176"/>
    </row>
    <row r="5" spans="1:12" ht="19.5" customHeight="1">
      <c r="A5" s="39"/>
      <c r="B5" s="39"/>
      <c r="C5" s="223" t="s">
        <v>32</v>
      </c>
      <c r="D5" s="223"/>
      <c r="E5" s="223"/>
      <c r="F5" s="223"/>
      <c r="G5" s="223"/>
      <c r="H5" s="223"/>
      <c r="I5" s="223"/>
      <c r="J5" s="223"/>
      <c r="K5" s="223"/>
    </row>
    <row r="6" spans="1:12" ht="19.5" customHeight="1">
      <c r="A6" s="39"/>
      <c r="B6" s="39"/>
      <c r="D6" s="46"/>
      <c r="F6" s="39"/>
      <c r="G6" s="224" t="s">
        <v>25</v>
      </c>
      <c r="H6" s="224"/>
      <c r="I6" s="224"/>
      <c r="J6" s="46"/>
    </row>
    <row r="7" spans="1:12" ht="19.5" customHeight="1">
      <c r="A7" s="39"/>
      <c r="B7" s="39"/>
      <c r="C7" s="46" t="s">
        <v>12</v>
      </c>
      <c r="D7" s="46"/>
      <c r="E7" s="46"/>
      <c r="F7" s="39"/>
      <c r="J7" s="46"/>
    </row>
    <row r="8" spans="1:12" ht="19.5" customHeight="1">
      <c r="A8" s="39"/>
      <c r="B8" s="39"/>
      <c r="C8" s="46" t="s">
        <v>28</v>
      </c>
      <c r="D8" s="46"/>
      <c r="E8" s="46" t="s">
        <v>94</v>
      </c>
      <c r="F8" s="39"/>
      <c r="G8" s="48"/>
      <c r="J8" s="46"/>
      <c r="K8" s="177"/>
      <c r="L8" s="128"/>
    </row>
    <row r="9" spans="1:12" ht="19.5" customHeight="1">
      <c r="A9" s="39"/>
      <c r="B9" s="33" t="s">
        <v>45</v>
      </c>
      <c r="C9" s="46" t="s">
        <v>26</v>
      </c>
      <c r="D9" s="46"/>
      <c r="E9" s="46" t="s">
        <v>171</v>
      </c>
      <c r="F9" s="46"/>
      <c r="G9" s="46" t="s">
        <v>65</v>
      </c>
      <c r="H9" s="46"/>
      <c r="I9" s="46" t="s">
        <v>13</v>
      </c>
      <c r="J9" s="46"/>
      <c r="K9" s="177" t="s">
        <v>143</v>
      </c>
    </row>
    <row r="10" spans="1:12" ht="19.5" customHeight="1">
      <c r="B10" s="39"/>
      <c r="C10" s="222" t="s">
        <v>53</v>
      </c>
      <c r="D10" s="222"/>
      <c r="E10" s="222"/>
      <c r="F10" s="222"/>
      <c r="G10" s="222"/>
      <c r="H10" s="222"/>
      <c r="I10" s="222"/>
      <c r="J10" s="222"/>
      <c r="K10" s="222"/>
    </row>
    <row r="11" spans="1:12" ht="19.5" customHeight="1">
      <c r="A11" s="25" t="s">
        <v>145</v>
      </c>
      <c r="B11" s="39"/>
      <c r="C11" s="33"/>
      <c r="D11" s="33"/>
      <c r="E11" s="33"/>
      <c r="F11" s="33"/>
      <c r="G11" s="33"/>
      <c r="H11" s="33"/>
      <c r="I11" s="33"/>
      <c r="J11" s="33"/>
    </row>
    <row r="12" spans="1:12" ht="19.5" customHeight="1">
      <c r="A12" s="23" t="s">
        <v>146</v>
      </c>
      <c r="B12" s="97"/>
      <c r="C12" s="36">
        <v>199000000</v>
      </c>
      <c r="D12" s="36"/>
      <c r="E12" s="36">
        <v>55823750</v>
      </c>
      <c r="F12" s="36"/>
      <c r="G12" s="36">
        <v>19900000</v>
      </c>
      <c r="H12" s="36"/>
      <c r="I12" s="36">
        <v>410971027</v>
      </c>
      <c r="J12" s="36"/>
      <c r="K12" s="178">
        <v>685694777</v>
      </c>
    </row>
    <row r="13" spans="1:12" ht="19.5" customHeight="1">
      <c r="A13" s="23"/>
      <c r="B13" s="97"/>
      <c r="C13" s="37"/>
      <c r="D13" s="107"/>
      <c r="E13" s="37"/>
      <c r="F13" s="107"/>
      <c r="G13" s="37"/>
      <c r="H13" s="107"/>
      <c r="I13" s="37"/>
      <c r="J13" s="107"/>
      <c r="K13" s="179"/>
    </row>
    <row r="14" spans="1:12" ht="19.5" customHeight="1">
      <c r="A14" s="23" t="s">
        <v>139</v>
      </c>
      <c r="B14" s="97"/>
      <c r="C14" s="37"/>
      <c r="D14" s="107"/>
      <c r="E14" s="37"/>
      <c r="F14" s="107"/>
      <c r="G14" s="37"/>
      <c r="H14" s="107"/>
      <c r="I14" s="37"/>
      <c r="J14" s="107"/>
      <c r="K14" s="179"/>
    </row>
    <row r="15" spans="1:12" ht="19.5" customHeight="1">
      <c r="A15" s="102" t="s">
        <v>182</v>
      </c>
      <c r="B15" s="97"/>
      <c r="C15" s="37"/>
      <c r="D15" s="107"/>
      <c r="E15" s="37"/>
      <c r="F15" s="107"/>
      <c r="G15" s="37"/>
      <c r="H15" s="107"/>
      <c r="I15" s="37"/>
      <c r="J15" s="107"/>
      <c r="K15" s="179"/>
    </row>
    <row r="16" spans="1:12" ht="19.5" customHeight="1">
      <c r="A16" s="24" t="s">
        <v>137</v>
      </c>
      <c r="B16" s="97">
        <v>23</v>
      </c>
      <c r="C16" s="4">
        <v>0</v>
      </c>
      <c r="D16" s="4"/>
      <c r="E16" s="4">
        <v>0</v>
      </c>
      <c r="F16" s="4"/>
      <c r="G16" s="4">
        <v>0</v>
      </c>
      <c r="H16" s="5"/>
      <c r="I16" s="5">
        <v>-284808800</v>
      </c>
      <c r="J16" s="5"/>
      <c r="K16" s="180">
        <v>-284808800</v>
      </c>
    </row>
    <row r="17" spans="1:12" ht="19.5" customHeight="1">
      <c r="A17" s="155" t="s">
        <v>126</v>
      </c>
      <c r="B17" s="97"/>
      <c r="C17" s="31">
        <v>0</v>
      </c>
      <c r="D17" s="107"/>
      <c r="E17" s="31">
        <v>0</v>
      </c>
      <c r="F17" s="107"/>
      <c r="G17" s="31">
        <v>0</v>
      </c>
      <c r="H17" s="107"/>
      <c r="I17" s="31">
        <v>-284808800</v>
      </c>
      <c r="J17" s="107"/>
      <c r="K17" s="181">
        <v>-284808800</v>
      </c>
    </row>
    <row r="18" spans="1:12" ht="19.5" customHeight="1">
      <c r="A18" s="120"/>
      <c r="B18" s="97"/>
      <c r="C18" s="4"/>
      <c r="D18" s="4"/>
      <c r="E18" s="4"/>
      <c r="F18" s="4"/>
      <c r="G18" s="4"/>
      <c r="H18" s="5"/>
      <c r="I18" s="5"/>
      <c r="J18" s="5"/>
      <c r="K18" s="182"/>
    </row>
    <row r="19" spans="1:12" ht="19.5" customHeight="1">
      <c r="A19" s="25" t="s">
        <v>82</v>
      </c>
      <c r="B19" s="97"/>
      <c r="C19" s="4"/>
      <c r="D19" s="4"/>
      <c r="E19" s="4"/>
      <c r="F19" s="4"/>
      <c r="G19" s="4"/>
      <c r="H19" s="5"/>
      <c r="I19" s="5"/>
      <c r="J19" s="5"/>
      <c r="K19" s="182"/>
    </row>
    <row r="20" spans="1:12" ht="19.5" customHeight="1">
      <c r="A20" s="30" t="s">
        <v>136</v>
      </c>
      <c r="B20" s="97"/>
      <c r="C20" s="4">
        <v>0</v>
      </c>
      <c r="D20" s="4"/>
      <c r="E20" s="4">
        <v>0</v>
      </c>
      <c r="F20" s="4"/>
      <c r="G20" s="4">
        <v>0</v>
      </c>
      <c r="H20" s="5"/>
      <c r="I20" s="3">
        <f>'7 PL'!J41</f>
        <v>62299614</v>
      </c>
      <c r="J20" s="5"/>
      <c r="K20" s="183">
        <f>SUM(C20:I20)</f>
        <v>62299614</v>
      </c>
      <c r="L20" s="128">
        <f>K20-'7 PL'!J41</f>
        <v>0</v>
      </c>
    </row>
    <row r="21" spans="1:12" ht="19.5" customHeight="1">
      <c r="A21" s="30" t="s">
        <v>88</v>
      </c>
      <c r="B21" s="97"/>
      <c r="C21" s="4">
        <v>0</v>
      </c>
      <c r="D21" s="4"/>
      <c r="E21" s="4">
        <v>0</v>
      </c>
      <c r="F21" s="4"/>
      <c r="G21" s="4">
        <v>0</v>
      </c>
      <c r="H21" s="5"/>
      <c r="I21" s="5">
        <v>0</v>
      </c>
      <c r="J21" s="5"/>
      <c r="K21" s="184">
        <v>0</v>
      </c>
      <c r="L21" s="128"/>
    </row>
    <row r="22" spans="1:12" ht="19.5" customHeight="1">
      <c r="A22" s="25" t="s">
        <v>83</v>
      </c>
      <c r="B22" s="97"/>
      <c r="C22" s="52">
        <f>SUM(C20:C21)</f>
        <v>0</v>
      </c>
      <c r="D22" s="35"/>
      <c r="E22" s="52">
        <f>SUM(E20:E21)</f>
        <v>0</v>
      </c>
      <c r="F22" s="35"/>
      <c r="G22" s="52">
        <f>SUM(G20:G21)</f>
        <v>0</v>
      </c>
      <c r="H22" s="5"/>
      <c r="I22" s="55">
        <f>SUM(I20:I21)</f>
        <v>62299614</v>
      </c>
      <c r="J22" s="5"/>
      <c r="K22" s="55">
        <f>SUM(K20:K21)</f>
        <v>62299614</v>
      </c>
      <c r="L22" s="128"/>
    </row>
    <row r="23" spans="1:12" ht="19.5" customHeight="1">
      <c r="A23" s="24"/>
      <c r="B23" s="97"/>
      <c r="C23" s="53"/>
      <c r="D23" s="4"/>
      <c r="E23" s="53"/>
      <c r="F23" s="4"/>
      <c r="G23" s="53"/>
      <c r="H23" s="5"/>
      <c r="I23" s="55"/>
      <c r="J23" s="5"/>
      <c r="K23" s="186"/>
    </row>
    <row r="24" spans="1:12" ht="19.5" customHeight="1" thickBot="1">
      <c r="A24" s="23" t="s">
        <v>147</v>
      </c>
      <c r="B24" s="54"/>
      <c r="C24" s="41">
        <f>C12+C17+C22</f>
        <v>199000000</v>
      </c>
      <c r="D24" s="38"/>
      <c r="E24" s="41">
        <f>E12+E17+E22</f>
        <v>55823750</v>
      </c>
      <c r="F24" s="38"/>
      <c r="G24" s="41">
        <f>G12+G17+G22</f>
        <v>19900000</v>
      </c>
      <c r="H24" s="38"/>
      <c r="I24" s="41">
        <f>I12+I17+I22</f>
        <v>188461841</v>
      </c>
      <c r="J24" s="38"/>
      <c r="K24" s="41">
        <f>K12+K17+K22</f>
        <v>463185591</v>
      </c>
      <c r="L24" s="128">
        <f>K24-'5-6 BS'!J78</f>
        <v>0</v>
      </c>
    </row>
    <row r="25" spans="1:12" ht="19.5" customHeight="1" thickTop="1">
      <c r="A25" s="120" t="s">
        <v>41</v>
      </c>
      <c r="B25" s="42"/>
      <c r="C25" s="13"/>
      <c r="D25" s="13"/>
      <c r="E25" s="13"/>
      <c r="F25" s="13"/>
      <c r="G25" s="13"/>
      <c r="H25" s="13"/>
      <c r="I25" s="43"/>
      <c r="J25" s="43"/>
      <c r="K25" s="187"/>
    </row>
    <row r="26" spans="1:12" ht="19.5" customHeight="1">
      <c r="A26" s="23" t="s">
        <v>125</v>
      </c>
      <c r="B26" s="45"/>
      <c r="K26" s="174"/>
    </row>
    <row r="27" spans="1:12" ht="19.5" customHeight="1">
      <c r="A27" s="28"/>
      <c r="B27" s="1"/>
    </row>
    <row r="28" spans="1:12" ht="19.5" customHeight="1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176"/>
    </row>
    <row r="29" spans="1:12" ht="19.5" customHeight="1">
      <c r="A29" s="39"/>
      <c r="B29" s="39"/>
      <c r="C29" s="223" t="s">
        <v>32</v>
      </c>
      <c r="D29" s="223"/>
      <c r="E29" s="223"/>
      <c r="F29" s="223"/>
      <c r="G29" s="223"/>
      <c r="H29" s="223"/>
      <c r="I29" s="223"/>
      <c r="J29" s="223"/>
      <c r="K29" s="223"/>
    </row>
    <row r="30" spans="1:12" ht="19.5" customHeight="1">
      <c r="A30" s="39"/>
      <c r="B30" s="39"/>
      <c r="D30" s="46"/>
      <c r="F30" s="39"/>
      <c r="G30" s="224" t="s">
        <v>25</v>
      </c>
      <c r="H30" s="224"/>
      <c r="I30" s="224"/>
      <c r="J30" s="46"/>
    </row>
    <row r="31" spans="1:12" ht="19.5" customHeight="1">
      <c r="A31" s="39"/>
      <c r="B31" s="39"/>
      <c r="C31" s="46" t="s">
        <v>12</v>
      </c>
      <c r="D31" s="46"/>
      <c r="E31" s="46"/>
      <c r="F31" s="39"/>
      <c r="J31" s="46"/>
    </row>
    <row r="32" spans="1:12" ht="19.5" customHeight="1">
      <c r="A32" s="39"/>
      <c r="B32" s="39"/>
      <c r="C32" s="46" t="s">
        <v>28</v>
      </c>
      <c r="D32" s="46"/>
      <c r="E32" s="46" t="s">
        <v>94</v>
      </c>
      <c r="F32" s="39"/>
      <c r="G32" s="48"/>
      <c r="J32" s="46"/>
      <c r="K32" s="177"/>
    </row>
    <row r="33" spans="1:12" ht="19.5" customHeight="1">
      <c r="A33" s="39"/>
      <c r="B33" s="33" t="s">
        <v>45</v>
      </c>
      <c r="C33" s="46" t="s">
        <v>26</v>
      </c>
      <c r="D33" s="46"/>
      <c r="E33" s="46" t="s">
        <v>171</v>
      </c>
      <c r="F33" s="46"/>
      <c r="G33" s="46" t="s">
        <v>65</v>
      </c>
      <c r="H33" s="46"/>
      <c r="I33" s="46" t="s">
        <v>13</v>
      </c>
      <c r="J33" s="46"/>
      <c r="K33" s="177" t="s">
        <v>143</v>
      </c>
    </row>
    <row r="34" spans="1:12" ht="19.5" customHeight="1">
      <c r="B34" s="39"/>
      <c r="C34" s="222" t="s">
        <v>53</v>
      </c>
      <c r="D34" s="222"/>
      <c r="E34" s="222"/>
      <c r="F34" s="222"/>
      <c r="G34" s="222"/>
      <c r="H34" s="222"/>
      <c r="I34" s="222"/>
      <c r="J34" s="222"/>
      <c r="K34" s="222"/>
    </row>
    <row r="35" spans="1:12" ht="19.5" customHeight="1">
      <c r="A35" s="25" t="s">
        <v>159</v>
      </c>
      <c r="B35" s="39"/>
      <c r="C35" s="33"/>
      <c r="D35" s="33"/>
      <c r="E35" s="33"/>
      <c r="F35" s="33"/>
      <c r="G35" s="33"/>
      <c r="H35" s="33"/>
      <c r="I35" s="33"/>
      <c r="J35" s="33"/>
    </row>
    <row r="36" spans="1:12" ht="19.5" customHeight="1">
      <c r="A36" s="23" t="s">
        <v>160</v>
      </c>
      <c r="B36" s="97"/>
      <c r="C36" s="36">
        <v>199000000</v>
      </c>
      <c r="D36" s="36"/>
      <c r="E36" s="36">
        <v>55823750</v>
      </c>
      <c r="F36" s="36"/>
      <c r="G36" s="36">
        <v>19900000</v>
      </c>
      <c r="H36" s="36"/>
      <c r="I36" s="36">
        <v>188461841</v>
      </c>
      <c r="J36" s="36"/>
      <c r="K36" s="36">
        <v>463185591</v>
      </c>
    </row>
    <row r="37" spans="1:12" ht="19.5" customHeight="1">
      <c r="A37" s="23"/>
      <c r="B37" s="97"/>
      <c r="C37" s="37"/>
      <c r="D37" s="107"/>
      <c r="E37" s="37"/>
      <c r="F37" s="107"/>
      <c r="G37" s="37"/>
      <c r="H37" s="107"/>
      <c r="I37" s="37"/>
      <c r="J37" s="107"/>
      <c r="K37" s="179"/>
    </row>
    <row r="38" spans="1:12" ht="19.5" customHeight="1">
      <c r="A38" s="23" t="s">
        <v>139</v>
      </c>
      <c r="B38" s="97"/>
      <c r="C38" s="37"/>
      <c r="D38" s="107"/>
      <c r="E38" s="37"/>
      <c r="F38" s="107"/>
      <c r="G38" s="37"/>
      <c r="H38" s="107"/>
      <c r="I38" s="37"/>
      <c r="J38" s="107"/>
      <c r="K38" s="179"/>
    </row>
    <row r="39" spans="1:12" ht="19.5" customHeight="1">
      <c r="A39" s="102" t="s">
        <v>182</v>
      </c>
      <c r="B39" s="97"/>
      <c r="C39" s="37"/>
      <c r="D39" s="107"/>
      <c r="E39" s="37"/>
      <c r="F39" s="107"/>
      <c r="G39" s="37"/>
      <c r="H39" s="107"/>
      <c r="I39" s="37"/>
      <c r="J39" s="107"/>
      <c r="K39" s="179"/>
    </row>
    <row r="40" spans="1:12" ht="19.5" customHeight="1">
      <c r="A40" s="24" t="s">
        <v>137</v>
      </c>
      <c r="B40" s="97">
        <v>23</v>
      </c>
      <c r="C40" s="4">
        <v>0</v>
      </c>
      <c r="D40" s="4"/>
      <c r="E40" s="4">
        <v>0</v>
      </c>
      <c r="F40" s="4"/>
      <c r="G40" s="4">
        <v>0</v>
      </c>
      <c r="H40" s="5"/>
      <c r="I40" s="5">
        <v>-25870000</v>
      </c>
      <c r="J40" s="5"/>
      <c r="K40" s="180">
        <f>SUM(C40:I40)</f>
        <v>-25870000</v>
      </c>
    </row>
    <row r="41" spans="1:12" ht="19.5" customHeight="1">
      <c r="A41" s="155" t="s">
        <v>126</v>
      </c>
      <c r="B41" s="97"/>
      <c r="C41" s="31">
        <f>SUM(C40)</f>
        <v>0</v>
      </c>
      <c r="D41" s="107"/>
      <c r="E41" s="31">
        <f>SUM(E40)</f>
        <v>0</v>
      </c>
      <c r="F41" s="107"/>
      <c r="G41" s="31">
        <f>SUM(G40)</f>
        <v>0</v>
      </c>
      <c r="H41" s="107"/>
      <c r="I41" s="31">
        <f>SUM(I40)</f>
        <v>-25870000</v>
      </c>
      <c r="J41" s="107"/>
      <c r="K41" s="181">
        <f>SUM(K40)</f>
        <v>-25870000</v>
      </c>
    </row>
    <row r="42" spans="1:12" ht="19.5" customHeight="1">
      <c r="A42" s="120"/>
      <c r="B42" s="97"/>
      <c r="C42" s="4"/>
      <c r="D42" s="4"/>
      <c r="E42" s="4"/>
      <c r="F42" s="4"/>
      <c r="G42" s="4"/>
      <c r="H42" s="5"/>
      <c r="I42" s="5"/>
      <c r="J42" s="5"/>
      <c r="K42" s="182"/>
    </row>
    <row r="43" spans="1:12" ht="19.5" customHeight="1">
      <c r="A43" s="25" t="s">
        <v>82</v>
      </c>
      <c r="B43" s="97"/>
      <c r="C43" s="4"/>
      <c r="D43" s="4"/>
      <c r="E43" s="4"/>
      <c r="F43" s="4"/>
      <c r="G43" s="4"/>
      <c r="H43" s="5"/>
      <c r="I43" s="5"/>
      <c r="J43" s="5"/>
      <c r="K43" s="182"/>
    </row>
    <row r="44" spans="1:12" ht="19.5" customHeight="1">
      <c r="A44" s="30" t="s">
        <v>136</v>
      </c>
      <c r="B44" s="97"/>
      <c r="C44" s="4">
        <v>0</v>
      </c>
      <c r="D44" s="4"/>
      <c r="E44" s="4">
        <v>0</v>
      </c>
      <c r="F44" s="4"/>
      <c r="G44" s="4">
        <v>0</v>
      </c>
      <c r="H44" s="5"/>
      <c r="I44" s="3">
        <f>'7 PL'!H27</f>
        <v>38398514</v>
      </c>
      <c r="J44" s="5"/>
      <c r="K44" s="183">
        <f>SUM(C44:I44)</f>
        <v>38398514</v>
      </c>
      <c r="L44" s="159">
        <f>K44-'7 PL'!H41</f>
        <v>0</v>
      </c>
    </row>
    <row r="45" spans="1:12" ht="19.5" customHeight="1">
      <c r="A45" s="30" t="s">
        <v>88</v>
      </c>
      <c r="B45" s="97"/>
      <c r="C45" s="4">
        <v>0</v>
      </c>
      <c r="D45" s="4"/>
      <c r="E45" s="4">
        <v>0</v>
      </c>
      <c r="F45" s="4"/>
      <c r="G45" s="4">
        <v>0</v>
      </c>
      <c r="H45" s="5"/>
      <c r="I45" s="5">
        <f>'7 PL'!H35</f>
        <v>528890</v>
      </c>
      <c r="J45" s="5"/>
      <c r="K45" s="183">
        <f>SUM(C45:I45)</f>
        <v>528890</v>
      </c>
      <c r="L45" s="159"/>
    </row>
    <row r="46" spans="1:12" ht="19.5" customHeight="1">
      <c r="A46" s="25" t="s">
        <v>83</v>
      </c>
      <c r="B46" s="97"/>
      <c r="C46" s="52">
        <f>SUM(C44:C45)</f>
        <v>0</v>
      </c>
      <c r="D46" s="35"/>
      <c r="E46" s="52">
        <f>SUM(E44:E45)</f>
        <v>0</v>
      </c>
      <c r="F46" s="35"/>
      <c r="G46" s="52">
        <f>SUM(G44:G45)</f>
        <v>0</v>
      </c>
      <c r="H46" s="5"/>
      <c r="I46" s="52">
        <f>SUM(I44:I45)</f>
        <v>38927404</v>
      </c>
      <c r="J46" s="5"/>
      <c r="K46" s="185">
        <f>SUM(K44:K45)</f>
        <v>38927404</v>
      </c>
      <c r="L46" s="159"/>
    </row>
    <row r="47" spans="1:12" ht="19.5" customHeight="1">
      <c r="A47" s="24"/>
      <c r="B47" s="97"/>
      <c r="C47" s="53"/>
      <c r="D47" s="4"/>
      <c r="E47" s="53"/>
      <c r="F47" s="4"/>
      <c r="G47" s="53"/>
      <c r="H47" s="5"/>
      <c r="I47" s="55"/>
      <c r="J47" s="5"/>
      <c r="K47" s="186"/>
    </row>
    <row r="48" spans="1:12" ht="19.5" customHeight="1" thickBot="1">
      <c r="A48" s="23" t="s">
        <v>161</v>
      </c>
      <c r="B48" s="54"/>
      <c r="C48" s="41">
        <f>C36+C41+C46</f>
        <v>199000000</v>
      </c>
      <c r="D48" s="38"/>
      <c r="E48" s="41">
        <f>E36+E41+E46</f>
        <v>55823750</v>
      </c>
      <c r="F48" s="38"/>
      <c r="G48" s="41">
        <f>G36+G41+G46</f>
        <v>19900000</v>
      </c>
      <c r="H48" s="38"/>
      <c r="I48" s="41">
        <f>I36+I41+I46</f>
        <v>201519245</v>
      </c>
      <c r="J48" s="38"/>
      <c r="K48" s="41">
        <f>K36+K41+K46</f>
        <v>476242995</v>
      </c>
      <c r="L48" s="188">
        <f>K48-'5-6 BS'!H78</f>
        <v>0</v>
      </c>
    </row>
    <row r="49" spans="9:9" ht="19.5" customHeight="1" thickTop="1">
      <c r="I49" s="128">
        <f>I48-'5-6 BS'!H74</f>
        <v>0</v>
      </c>
    </row>
  </sheetData>
  <mergeCells count="6">
    <mergeCell ref="C29:K29"/>
    <mergeCell ref="G30:I30"/>
    <mergeCell ref="C5:K5"/>
    <mergeCell ref="G6:I6"/>
    <mergeCell ref="C34:K34"/>
    <mergeCell ref="C10:K10"/>
  </mergeCells>
  <phoneticPr fontId="10" type="noConversion"/>
  <pageMargins left="0.7" right="0.63" top="0.48" bottom="0.5" header="0.5" footer="0.5"/>
  <pageSetup paperSize="9" scale="85" firstPageNumber="10" orientation="landscape" useFirstPageNumber="1" r:id="rId1"/>
  <headerFooter alignWithMargins="0">
    <oddFooter>&amp;L&amp;"Times New Roman,Regular"&amp;11  The accompanying notes are an integral part of these financial statements.
&amp;C&amp;"Times New Roman,Regular"&amp;13&amp;P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102"/>
  <sheetViews>
    <sheetView showGridLines="0" view="pageBreakPreview" topLeftCell="A73" zoomScale="85" zoomScaleNormal="100" zoomScaleSheetLayoutView="85" workbookViewId="0">
      <selection activeCell="F19" sqref="F19"/>
    </sheetView>
  </sheetViews>
  <sheetFormatPr defaultColWidth="9.1796875" defaultRowHeight="19.5" customHeight="1"/>
  <cols>
    <col min="1" max="1" width="45.81640625" style="126" customWidth="1"/>
    <col min="2" max="2" width="5.08984375" style="126" customWidth="1"/>
    <col min="3" max="3" width="1.81640625" style="126" customWidth="1"/>
    <col min="4" max="4" width="14" style="126" customWidth="1"/>
    <col min="5" max="5" width="1.1796875" style="126" customWidth="1"/>
    <col min="6" max="6" width="14" style="126" customWidth="1"/>
    <col min="7" max="7" width="1.1796875" style="126" customWidth="1"/>
    <col min="8" max="8" width="14" style="127" customWidth="1"/>
    <col min="9" max="9" width="1.1796875" style="126" customWidth="1"/>
    <col min="10" max="10" width="14" style="127" customWidth="1"/>
    <col min="11" max="11" width="14.81640625" style="147" bestFit="1" customWidth="1"/>
    <col min="12" max="12" width="11.54296875" style="126" bestFit="1" customWidth="1"/>
    <col min="13" max="16384" width="9.1796875" style="126"/>
  </cols>
  <sheetData>
    <row r="1" spans="1:13" ht="19.5" customHeight="1">
      <c r="A1" s="114" t="str">
        <f>'10-11 CH Separate'!A1</f>
        <v>CPR Gomu Industrial Public Company Limited and its Subsidiaries</v>
      </c>
      <c r="B1" s="114"/>
      <c r="C1" s="114"/>
      <c r="D1" s="13"/>
      <c r="E1" s="13"/>
      <c r="F1" s="13"/>
      <c r="G1" s="13"/>
      <c r="H1" s="13"/>
      <c r="I1" s="13"/>
      <c r="J1" s="13"/>
      <c r="K1" s="121"/>
      <c r="L1" s="129"/>
      <c r="M1" s="129"/>
    </row>
    <row r="2" spans="1:13" ht="19.5" customHeight="1">
      <c r="A2" s="115" t="s">
        <v>132</v>
      </c>
      <c r="B2" s="115"/>
      <c r="C2" s="115"/>
      <c r="D2" s="13"/>
      <c r="E2" s="13"/>
      <c r="F2" s="13"/>
      <c r="G2" s="13"/>
      <c r="H2" s="13"/>
      <c r="I2" s="13"/>
      <c r="J2" s="13"/>
      <c r="K2" s="121"/>
      <c r="L2" s="129"/>
      <c r="M2" s="129"/>
    </row>
    <row r="3" spans="1:13" ht="19.5" customHeight="1">
      <c r="A3" s="12"/>
      <c r="B3" s="12"/>
      <c r="C3" s="12"/>
      <c r="D3" s="13"/>
      <c r="E3" s="13"/>
      <c r="F3" s="13"/>
      <c r="G3" s="13"/>
      <c r="H3" s="13"/>
      <c r="I3" s="13"/>
      <c r="J3" s="13"/>
      <c r="K3" s="121"/>
      <c r="L3" s="129"/>
      <c r="M3" s="129"/>
    </row>
    <row r="4" spans="1:13" ht="19.5" customHeight="1">
      <c r="A4" s="116"/>
      <c r="B4" s="116"/>
      <c r="C4" s="116"/>
      <c r="D4" s="214" t="s">
        <v>11</v>
      </c>
      <c r="E4" s="214"/>
      <c r="F4" s="214"/>
      <c r="G4" s="78"/>
      <c r="H4" s="214" t="s">
        <v>0</v>
      </c>
      <c r="I4" s="214"/>
      <c r="J4" s="214"/>
      <c r="K4" s="121"/>
      <c r="L4" s="129"/>
      <c r="M4" s="129"/>
    </row>
    <row r="5" spans="1:13" ht="19.5" customHeight="1">
      <c r="A5" s="116"/>
      <c r="B5" s="116"/>
      <c r="C5" s="116"/>
      <c r="D5" s="214" t="s">
        <v>31</v>
      </c>
      <c r="E5" s="214"/>
      <c r="F5" s="214"/>
      <c r="G5" s="78"/>
      <c r="H5" s="214" t="s">
        <v>31</v>
      </c>
      <c r="I5" s="214"/>
      <c r="J5" s="214"/>
      <c r="K5" s="111"/>
      <c r="L5" s="129"/>
      <c r="M5" s="129"/>
    </row>
    <row r="6" spans="1:13" ht="20.25" customHeight="1">
      <c r="A6" s="116"/>
      <c r="B6" s="116"/>
      <c r="C6" s="116"/>
      <c r="D6" s="225" t="s">
        <v>104</v>
      </c>
      <c r="E6" s="225"/>
      <c r="F6" s="225"/>
      <c r="G6" s="78"/>
      <c r="H6" s="225" t="s">
        <v>104</v>
      </c>
      <c r="I6" s="225"/>
      <c r="J6" s="225"/>
      <c r="K6" s="111"/>
      <c r="L6" s="129"/>
      <c r="M6" s="129"/>
    </row>
    <row r="7" spans="1:13" ht="19.5" customHeight="1">
      <c r="A7" s="116"/>
      <c r="B7" s="116"/>
      <c r="C7" s="116"/>
      <c r="D7" s="72">
        <v>2020</v>
      </c>
      <c r="E7" s="72"/>
      <c r="F7" s="72">
        <v>2019</v>
      </c>
      <c r="G7" s="72"/>
      <c r="H7" s="72">
        <v>2020</v>
      </c>
      <c r="I7" s="72"/>
      <c r="J7" s="72">
        <v>2019</v>
      </c>
      <c r="K7" s="111"/>
      <c r="L7" s="129"/>
      <c r="M7" s="129"/>
    </row>
    <row r="8" spans="1:13" ht="19.5" customHeight="1">
      <c r="A8" s="116"/>
      <c r="B8" s="116"/>
      <c r="C8" s="116"/>
      <c r="D8" s="219" t="s">
        <v>52</v>
      </c>
      <c r="E8" s="219"/>
      <c r="F8" s="219"/>
      <c r="G8" s="219"/>
      <c r="H8" s="219"/>
      <c r="I8" s="219"/>
      <c r="J8" s="219"/>
      <c r="K8" s="111"/>
      <c r="L8" s="129"/>
      <c r="M8" s="129"/>
    </row>
    <row r="9" spans="1:13" ht="19.5" customHeight="1">
      <c r="A9" s="81" t="s">
        <v>22</v>
      </c>
      <c r="B9" s="81"/>
      <c r="C9" s="81"/>
      <c r="D9" s="68"/>
      <c r="E9" s="76"/>
      <c r="F9" s="68"/>
      <c r="G9" s="79"/>
      <c r="H9" s="79"/>
      <c r="I9" s="79"/>
      <c r="J9" s="79"/>
      <c r="K9" s="22"/>
      <c r="L9" s="129"/>
      <c r="M9" s="129"/>
    </row>
    <row r="10" spans="1:13" ht="19.5" customHeight="1">
      <c r="A10" s="13" t="s">
        <v>48</v>
      </c>
      <c r="B10" s="13"/>
      <c r="C10" s="13"/>
      <c r="D10" s="3">
        <f>'7 PL'!D41</f>
        <v>25204857</v>
      </c>
      <c r="E10" s="3">
        <v>0</v>
      </c>
      <c r="F10" s="3">
        <f>'7 PL'!F41</f>
        <v>73287146</v>
      </c>
      <c r="G10" s="3">
        <v>0</v>
      </c>
      <c r="H10" s="3">
        <f>'7 PL'!H41</f>
        <v>38398514</v>
      </c>
      <c r="I10" s="3">
        <v>0</v>
      </c>
      <c r="J10" s="3">
        <f>'7 PL'!J41</f>
        <v>62299614</v>
      </c>
      <c r="K10" s="22"/>
      <c r="L10" s="129"/>
      <c r="M10" s="129"/>
    </row>
    <row r="11" spans="1:13" ht="19.5" customHeight="1">
      <c r="A11" s="94" t="s">
        <v>105</v>
      </c>
      <c r="B11" s="94"/>
      <c r="C11" s="94"/>
      <c r="D11" s="32"/>
      <c r="E11" s="3"/>
      <c r="F11" s="32"/>
      <c r="G11" s="3"/>
      <c r="H11" s="3"/>
      <c r="I11" s="3"/>
      <c r="J11" s="3"/>
      <c r="K11" s="22"/>
      <c r="L11" s="129"/>
      <c r="M11" s="129"/>
    </row>
    <row r="12" spans="1:13" ht="19.5" customHeight="1">
      <c r="A12" s="13" t="s">
        <v>97</v>
      </c>
      <c r="B12" s="13"/>
      <c r="C12" s="13"/>
      <c r="D12" s="5">
        <v>7521828</v>
      </c>
      <c r="E12" s="5"/>
      <c r="F12" s="5">
        <v>17194297</v>
      </c>
      <c r="G12" s="5"/>
      <c r="H12" s="86">
        <v>6366562</v>
      </c>
      <c r="I12" s="5"/>
      <c r="J12" s="86">
        <v>15361517</v>
      </c>
      <c r="K12" s="6"/>
      <c r="L12" s="129"/>
      <c r="M12" s="129"/>
    </row>
    <row r="13" spans="1:13" ht="19.5" customHeight="1">
      <c r="A13" s="13" t="s">
        <v>59</v>
      </c>
      <c r="B13" s="13"/>
      <c r="C13" s="13"/>
      <c r="D13" s="5">
        <v>196973</v>
      </c>
      <c r="E13" s="5"/>
      <c r="F13" s="5">
        <v>202518</v>
      </c>
      <c r="G13" s="5"/>
      <c r="H13" s="86">
        <v>129180</v>
      </c>
      <c r="I13" s="5"/>
      <c r="J13" s="86">
        <v>89742</v>
      </c>
      <c r="K13" s="90"/>
      <c r="L13" s="129"/>
      <c r="M13" s="129"/>
    </row>
    <row r="14" spans="1:13" ht="19.5" customHeight="1">
      <c r="A14" s="13" t="s">
        <v>172</v>
      </c>
      <c r="B14" s="13"/>
      <c r="C14" s="13"/>
      <c r="D14" s="32">
        <v>25602466</v>
      </c>
      <c r="E14" s="3"/>
      <c r="F14" s="32">
        <v>26987126</v>
      </c>
      <c r="G14" s="86"/>
      <c r="H14" s="86">
        <v>18429744</v>
      </c>
      <c r="I14" s="3"/>
      <c r="J14" s="86">
        <v>20292916</v>
      </c>
      <c r="K14" s="90"/>
      <c r="L14" s="129"/>
      <c r="M14" s="129"/>
    </row>
    <row r="15" spans="1:13" ht="19.5" customHeight="1">
      <c r="A15" s="13" t="s">
        <v>157</v>
      </c>
      <c r="B15" s="13"/>
      <c r="C15" s="13"/>
      <c r="D15" s="32">
        <v>33654</v>
      </c>
      <c r="E15" s="3"/>
      <c r="F15" s="32">
        <v>-64516</v>
      </c>
      <c r="G15" s="3"/>
      <c r="H15" s="86">
        <v>40300</v>
      </c>
      <c r="I15" s="3"/>
      <c r="J15" s="86">
        <v>-72586</v>
      </c>
      <c r="K15" s="22"/>
      <c r="L15" s="129"/>
      <c r="M15" s="129"/>
    </row>
    <row r="16" spans="1:13" ht="19.5" hidden="1" customHeight="1">
      <c r="A16" s="13" t="s">
        <v>89</v>
      </c>
      <c r="B16" s="13"/>
      <c r="C16" s="13"/>
      <c r="D16" s="32"/>
      <c r="E16" s="3"/>
      <c r="F16" s="32"/>
      <c r="G16" s="3"/>
      <c r="H16" s="3"/>
      <c r="I16" s="3"/>
      <c r="J16" s="3"/>
      <c r="K16" s="22"/>
      <c r="L16" s="129"/>
      <c r="M16" s="129"/>
    </row>
    <row r="17" spans="1:13" ht="19.5" hidden="1" customHeight="1">
      <c r="A17" s="13" t="s">
        <v>90</v>
      </c>
      <c r="B17" s="13"/>
      <c r="C17" s="13"/>
      <c r="D17" s="3"/>
      <c r="E17" s="3"/>
      <c r="F17" s="3"/>
      <c r="G17" s="3"/>
      <c r="H17" s="3"/>
      <c r="I17" s="3"/>
      <c r="J17" s="3"/>
      <c r="K17" s="22"/>
      <c r="L17" s="129"/>
      <c r="M17" s="129"/>
    </row>
    <row r="18" spans="1:13" ht="19.5" customHeight="1">
      <c r="A18" s="43" t="s">
        <v>189</v>
      </c>
      <c r="B18" s="13"/>
      <c r="C18" s="13"/>
      <c r="D18" s="32"/>
      <c r="E18" s="3"/>
      <c r="F18" s="32"/>
      <c r="G18" s="3"/>
      <c r="H18" s="36"/>
      <c r="I18" s="3"/>
      <c r="J18" s="36"/>
      <c r="K18" s="22"/>
      <c r="L18" s="129"/>
      <c r="M18" s="129"/>
    </row>
    <row r="19" spans="1:13" ht="19.5" customHeight="1">
      <c r="A19" s="43" t="s">
        <v>173</v>
      </c>
      <c r="B19" s="13"/>
      <c r="C19" s="13"/>
      <c r="D19" s="32">
        <v>-701971</v>
      </c>
      <c r="E19" s="3"/>
      <c r="F19" s="32">
        <v>-3202409</v>
      </c>
      <c r="G19" s="3"/>
      <c r="H19" s="5">
        <v>0</v>
      </c>
      <c r="I19" s="3"/>
      <c r="J19" s="5">
        <v>0</v>
      </c>
      <c r="K19" s="22"/>
      <c r="L19" s="129"/>
      <c r="M19" s="129"/>
    </row>
    <row r="20" spans="1:13" ht="19.5" hidden="1" customHeight="1">
      <c r="A20" s="13" t="s">
        <v>149</v>
      </c>
      <c r="B20" s="13"/>
      <c r="C20" s="13"/>
      <c r="D20" s="32"/>
      <c r="E20" s="3"/>
      <c r="F20" s="5">
        <v>0</v>
      </c>
      <c r="G20" s="3"/>
      <c r="H20" s="5"/>
      <c r="I20" s="3"/>
      <c r="J20" s="5">
        <v>0</v>
      </c>
      <c r="K20" s="22"/>
      <c r="L20" s="129"/>
      <c r="M20" s="129"/>
    </row>
    <row r="21" spans="1:13" ht="19.5" customHeight="1">
      <c r="A21" s="13" t="s">
        <v>133</v>
      </c>
      <c r="B21" s="13"/>
      <c r="C21" s="13"/>
      <c r="D21" s="32">
        <v>96998</v>
      </c>
      <c r="E21" s="3"/>
      <c r="F21" s="105">
        <v>181112</v>
      </c>
      <c r="G21" s="3"/>
      <c r="H21" s="86">
        <v>-66738</v>
      </c>
      <c r="I21" s="3"/>
      <c r="J21" s="86">
        <v>124160</v>
      </c>
      <c r="K21" s="22"/>
      <c r="L21" s="129"/>
      <c r="M21" s="129"/>
    </row>
    <row r="22" spans="1:13" ht="19.5" hidden="1" customHeight="1">
      <c r="A22" s="13" t="s">
        <v>49</v>
      </c>
      <c r="B22" s="13"/>
      <c r="C22" s="13"/>
      <c r="D22" s="32"/>
      <c r="E22" s="3"/>
      <c r="F22" s="5"/>
      <c r="G22" s="3"/>
      <c r="H22" s="3"/>
      <c r="I22" s="3"/>
      <c r="J22" s="3"/>
      <c r="K22" s="22"/>
      <c r="L22" s="129"/>
      <c r="M22" s="129"/>
    </row>
    <row r="23" spans="1:13" ht="19.5" hidden="1" customHeight="1">
      <c r="A23" s="13" t="s">
        <v>51</v>
      </c>
      <c r="B23" s="13"/>
      <c r="C23" s="13"/>
      <c r="D23" s="32"/>
      <c r="E23" s="3"/>
      <c r="F23" s="5"/>
      <c r="G23" s="3"/>
      <c r="H23" s="104"/>
      <c r="I23" s="3"/>
      <c r="J23" s="104"/>
      <c r="K23" s="22"/>
      <c r="L23" s="129"/>
      <c r="M23" s="129"/>
    </row>
    <row r="24" spans="1:13" ht="19.5" hidden="1" customHeight="1">
      <c r="A24" s="13" t="s">
        <v>40</v>
      </c>
      <c r="B24" s="13"/>
      <c r="C24" s="13"/>
      <c r="D24" s="32"/>
      <c r="E24" s="3"/>
      <c r="F24" s="5"/>
      <c r="G24" s="4"/>
      <c r="H24" s="5"/>
      <c r="I24" s="3"/>
      <c r="J24" s="5"/>
      <c r="K24" s="22"/>
      <c r="L24" s="129"/>
      <c r="M24" s="129"/>
    </row>
    <row r="25" spans="1:13" ht="19.5" customHeight="1">
      <c r="A25" s="199" t="s">
        <v>174</v>
      </c>
      <c r="B25" s="13"/>
      <c r="C25" s="13"/>
      <c r="D25" s="32">
        <v>-66483</v>
      </c>
      <c r="E25" s="3"/>
      <c r="F25" s="5">
        <v>-1446566</v>
      </c>
      <c r="G25" s="3"/>
      <c r="H25" s="86">
        <v>0</v>
      </c>
      <c r="I25" s="3"/>
      <c r="J25" s="86">
        <v>-196071</v>
      </c>
      <c r="K25" s="22"/>
      <c r="L25" s="129"/>
      <c r="M25" s="129"/>
    </row>
    <row r="26" spans="1:13" ht="19.5" customHeight="1">
      <c r="A26" s="13" t="s">
        <v>84</v>
      </c>
      <c r="B26" s="13"/>
      <c r="C26" s="13"/>
      <c r="D26" s="32">
        <v>-462241</v>
      </c>
      <c r="E26" s="5"/>
      <c r="F26" s="105">
        <v>-1022160</v>
      </c>
      <c r="G26" s="125"/>
      <c r="H26" s="125">
        <v>-421714</v>
      </c>
      <c r="I26" s="5"/>
      <c r="J26" s="125">
        <v>-941981</v>
      </c>
      <c r="K26" s="22"/>
      <c r="L26" s="129"/>
      <c r="M26" s="129"/>
    </row>
    <row r="27" spans="1:13" ht="19.5" customHeight="1">
      <c r="A27" s="13" t="s">
        <v>175</v>
      </c>
      <c r="B27" s="13"/>
      <c r="C27" s="13"/>
      <c r="D27" s="165">
        <v>0</v>
      </c>
      <c r="E27" s="3"/>
      <c r="F27" s="165">
        <v>0</v>
      </c>
      <c r="G27" s="86"/>
      <c r="H27" s="125">
        <v>-12000000</v>
      </c>
      <c r="I27" s="3"/>
      <c r="J27" s="86">
        <v>0</v>
      </c>
      <c r="K27" s="90"/>
      <c r="L27" s="129"/>
      <c r="M27" s="129"/>
    </row>
    <row r="28" spans="1:13" ht="19.5" customHeight="1">
      <c r="A28" s="13"/>
      <c r="B28" s="13"/>
      <c r="C28" s="13"/>
      <c r="D28" s="105">
        <f>SUM(D10:D27)</f>
        <v>57426081</v>
      </c>
      <c r="E28" s="4"/>
      <c r="F28" s="105">
        <f>SUM(F10:F27)</f>
        <v>112116548</v>
      </c>
      <c r="G28" s="3"/>
      <c r="H28" s="55">
        <f>SUM(H10:H27)</f>
        <v>50875848</v>
      </c>
      <c r="I28" s="3"/>
      <c r="J28" s="55">
        <f>SUM(J10:J27)</f>
        <v>96957311</v>
      </c>
      <c r="K28" s="22"/>
      <c r="L28" s="146"/>
      <c r="M28" s="129"/>
    </row>
    <row r="29" spans="1:13" ht="19.5" customHeight="1">
      <c r="A29" s="94" t="s">
        <v>33</v>
      </c>
      <c r="B29" s="94"/>
      <c r="C29" s="94"/>
      <c r="D29" s="107"/>
      <c r="E29" s="38"/>
      <c r="F29" s="107"/>
      <c r="G29" s="38"/>
      <c r="H29" s="38"/>
      <c r="I29" s="38"/>
      <c r="J29" s="38"/>
      <c r="K29" s="22"/>
      <c r="L29" s="146"/>
      <c r="M29" s="129"/>
    </row>
    <row r="30" spans="1:13" ht="19.5" customHeight="1">
      <c r="A30" s="13" t="s">
        <v>62</v>
      </c>
      <c r="B30" s="13"/>
      <c r="C30" s="13"/>
      <c r="D30" s="32">
        <v>10923411</v>
      </c>
      <c r="E30" s="3"/>
      <c r="F30" s="5">
        <v>7345782</v>
      </c>
      <c r="G30" s="3"/>
      <c r="H30" s="3">
        <v>5152442</v>
      </c>
      <c r="I30" s="3"/>
      <c r="J30" s="3">
        <v>14954984</v>
      </c>
      <c r="K30" s="22"/>
      <c r="L30" s="146"/>
      <c r="M30" s="129"/>
    </row>
    <row r="31" spans="1:13" ht="19.5" customHeight="1">
      <c r="A31" s="13" t="s">
        <v>79</v>
      </c>
      <c r="B31" s="13"/>
      <c r="C31" s="13"/>
      <c r="D31" s="32">
        <v>-411797</v>
      </c>
      <c r="E31" s="3"/>
      <c r="F31" s="32">
        <v>-260426</v>
      </c>
      <c r="G31" s="3"/>
      <c r="H31" s="3">
        <v>82977</v>
      </c>
      <c r="I31" s="3"/>
      <c r="J31" s="86">
        <v>971849</v>
      </c>
      <c r="K31" s="22"/>
      <c r="L31" s="146"/>
      <c r="M31" s="129"/>
    </row>
    <row r="32" spans="1:13" ht="19.5" customHeight="1">
      <c r="A32" s="13" t="s">
        <v>35</v>
      </c>
      <c r="B32" s="13"/>
      <c r="C32" s="13"/>
      <c r="D32" s="5">
        <v>8922248</v>
      </c>
      <c r="E32" s="3"/>
      <c r="F32" s="32">
        <v>-5621142</v>
      </c>
      <c r="G32" s="3"/>
      <c r="H32" s="86">
        <v>-1836875</v>
      </c>
      <c r="I32" s="3"/>
      <c r="J32" s="86">
        <v>6074330</v>
      </c>
      <c r="K32" s="22"/>
      <c r="L32" s="146"/>
      <c r="M32" s="129"/>
    </row>
    <row r="33" spans="1:13" ht="19.5" customHeight="1">
      <c r="A33" s="13" t="s">
        <v>5</v>
      </c>
      <c r="B33" s="13"/>
      <c r="C33" s="13"/>
      <c r="D33" s="32">
        <v>0</v>
      </c>
      <c r="E33" s="3"/>
      <c r="F33" s="5">
        <v>-10800</v>
      </c>
      <c r="G33" s="3"/>
      <c r="H33" s="5">
        <v>0</v>
      </c>
      <c r="I33" s="4"/>
      <c r="J33" s="5">
        <v>0</v>
      </c>
      <c r="K33" s="22"/>
      <c r="L33" s="146"/>
      <c r="M33" s="129"/>
    </row>
    <row r="34" spans="1:13" ht="19.5" customHeight="1">
      <c r="A34" s="13" t="s">
        <v>61</v>
      </c>
      <c r="B34" s="13"/>
      <c r="C34" s="13"/>
      <c r="D34" s="32">
        <v>6651521</v>
      </c>
      <c r="E34" s="3"/>
      <c r="F34" s="5">
        <v>-9053957</v>
      </c>
      <c r="G34" s="3"/>
      <c r="H34" s="86">
        <v>6229842</v>
      </c>
      <c r="I34" s="3"/>
      <c r="J34" s="86">
        <v>-11049743</v>
      </c>
      <c r="K34" s="22"/>
      <c r="L34" s="146"/>
      <c r="M34" s="129"/>
    </row>
    <row r="35" spans="1:13" ht="19.5" customHeight="1">
      <c r="A35" s="13" t="s">
        <v>80</v>
      </c>
      <c r="B35" s="13"/>
      <c r="C35" s="13"/>
      <c r="D35" s="5">
        <v>-7188252</v>
      </c>
      <c r="E35" s="5"/>
      <c r="F35" s="105">
        <v>4162342</v>
      </c>
      <c r="G35" s="5"/>
      <c r="H35" s="5">
        <v>-5290337</v>
      </c>
      <c r="I35" s="5"/>
      <c r="J35" s="5">
        <v>2466742</v>
      </c>
      <c r="K35" s="22"/>
      <c r="L35" s="146"/>
      <c r="M35" s="129"/>
    </row>
    <row r="36" spans="1:13" ht="19.5" customHeight="1">
      <c r="A36" s="13" t="s">
        <v>116</v>
      </c>
      <c r="B36" s="13"/>
      <c r="C36" s="13"/>
      <c r="D36" s="165">
        <v>1874751</v>
      </c>
      <c r="E36" s="3"/>
      <c r="F36" s="165">
        <v>5517377</v>
      </c>
      <c r="G36" s="3"/>
      <c r="H36" s="87">
        <v>2771556</v>
      </c>
      <c r="I36" s="3"/>
      <c r="J36" s="87">
        <v>4696635</v>
      </c>
      <c r="K36" s="22"/>
      <c r="L36" s="146"/>
      <c r="M36" s="129"/>
    </row>
    <row r="37" spans="1:13" ht="19.5" customHeight="1">
      <c r="A37" s="13" t="s">
        <v>106</v>
      </c>
      <c r="B37" s="13"/>
      <c r="C37" s="13"/>
      <c r="D37" s="32">
        <f>SUM(D28:D36)</f>
        <v>78197963</v>
      </c>
      <c r="E37" s="3"/>
      <c r="F37" s="32">
        <f>SUM(F28:F36)</f>
        <v>114195724</v>
      </c>
      <c r="G37" s="3"/>
      <c r="H37" s="32">
        <f>SUM(H28:H36)</f>
        <v>57985453</v>
      </c>
      <c r="I37" s="3"/>
      <c r="J37" s="32">
        <f>SUM(J28:J36)</f>
        <v>115072108</v>
      </c>
      <c r="K37" s="22"/>
      <c r="L37" s="146"/>
      <c r="M37" s="129"/>
    </row>
    <row r="38" spans="1:13" ht="19.5" customHeight="1">
      <c r="A38" s="13" t="s">
        <v>107</v>
      </c>
      <c r="B38" s="13"/>
      <c r="C38" s="13"/>
      <c r="D38" s="165">
        <v>-10431804</v>
      </c>
      <c r="E38" s="5"/>
      <c r="F38" s="165">
        <v>-20678784</v>
      </c>
      <c r="G38" s="5"/>
      <c r="H38" s="87">
        <v>-10216638</v>
      </c>
      <c r="I38" s="5"/>
      <c r="J38" s="87">
        <v>-18039630</v>
      </c>
      <c r="K38" s="22"/>
      <c r="L38" s="146"/>
      <c r="M38" s="129"/>
    </row>
    <row r="39" spans="1:13" ht="19.5" customHeight="1">
      <c r="A39" s="80" t="s">
        <v>108</v>
      </c>
      <c r="B39" s="80"/>
      <c r="C39" s="80"/>
      <c r="D39" s="106">
        <f>SUM(D37:D38)</f>
        <v>67766159</v>
      </c>
      <c r="E39" s="36" t="s">
        <v>57</v>
      </c>
      <c r="F39" s="106">
        <f>SUM(F37:F38)</f>
        <v>93516940</v>
      </c>
      <c r="G39" s="36" t="s">
        <v>57</v>
      </c>
      <c r="H39" s="106">
        <f>SUM(H37:H38)</f>
        <v>47768815</v>
      </c>
      <c r="I39" s="38"/>
      <c r="J39" s="106">
        <f>SUM(J37:J38)</f>
        <v>97032478</v>
      </c>
      <c r="K39" s="22"/>
      <c r="L39" s="129"/>
      <c r="M39" s="129"/>
    </row>
    <row r="40" spans="1:13" ht="19.5" customHeight="1">
      <c r="A40" s="80"/>
      <c r="B40" s="80"/>
      <c r="C40" s="80"/>
      <c r="D40" s="37"/>
      <c r="E40" s="36"/>
      <c r="F40" s="37"/>
      <c r="G40" s="36"/>
      <c r="H40" s="37"/>
      <c r="I40" s="38"/>
      <c r="J40" s="37"/>
      <c r="K40" s="22"/>
      <c r="L40" s="129"/>
      <c r="M40" s="129"/>
    </row>
    <row r="41" spans="1:13" ht="19.5" hidden="1" customHeight="1">
      <c r="A41" s="81" t="s">
        <v>24</v>
      </c>
      <c r="B41" s="81"/>
      <c r="C41" s="81"/>
      <c r="D41" s="79"/>
      <c r="E41" s="79"/>
      <c r="F41" s="79"/>
      <c r="G41" s="79"/>
      <c r="H41" s="79"/>
      <c r="I41" s="79"/>
      <c r="J41" s="79"/>
      <c r="K41" s="121"/>
      <c r="L41" s="129"/>
      <c r="M41" s="129"/>
    </row>
    <row r="42" spans="1:13" ht="19.5" hidden="1" customHeight="1">
      <c r="A42" s="84" t="s">
        <v>98</v>
      </c>
      <c r="B42" s="84"/>
      <c r="C42" s="84"/>
      <c r="D42" s="4"/>
      <c r="E42" s="32"/>
      <c r="F42" s="4">
        <v>1375811</v>
      </c>
      <c r="G42" s="32"/>
      <c r="H42" s="86"/>
      <c r="I42" s="32"/>
      <c r="J42" s="86">
        <v>495047</v>
      </c>
      <c r="K42" s="121"/>
      <c r="L42" s="129"/>
      <c r="M42" s="129"/>
    </row>
    <row r="43" spans="1:13" ht="19.5" hidden="1" customHeight="1">
      <c r="A43" s="84" t="s">
        <v>99</v>
      </c>
      <c r="B43" s="84"/>
      <c r="C43" s="84"/>
      <c r="D43" s="32"/>
      <c r="E43" s="32"/>
      <c r="F43" s="32">
        <v>-20347147</v>
      </c>
      <c r="G43" s="32"/>
      <c r="H43" s="86"/>
      <c r="I43" s="32"/>
      <c r="J43" s="86">
        <v>-10632902</v>
      </c>
      <c r="K43" s="121"/>
      <c r="L43" s="129"/>
      <c r="M43" s="129"/>
    </row>
    <row r="44" spans="1:13" ht="19.5" hidden="1" customHeight="1">
      <c r="A44" s="84" t="s">
        <v>142</v>
      </c>
      <c r="B44" s="84"/>
      <c r="C44" s="84"/>
      <c r="D44" s="32"/>
      <c r="E44" s="32"/>
      <c r="F44" s="32">
        <v>-588471</v>
      </c>
      <c r="G44" s="32"/>
      <c r="H44" s="86"/>
      <c r="I44" s="32"/>
      <c r="J44" s="86">
        <v>-588471</v>
      </c>
      <c r="K44" s="121"/>
      <c r="L44" s="129"/>
      <c r="M44" s="129"/>
    </row>
    <row r="45" spans="1:13" ht="19.5" hidden="1" customHeight="1">
      <c r="A45" s="84" t="s">
        <v>144</v>
      </c>
      <c r="B45" s="84"/>
      <c r="C45" s="84"/>
      <c r="D45" s="32"/>
      <c r="E45" s="32"/>
      <c r="F45" s="32">
        <v>-4375000</v>
      </c>
      <c r="G45" s="32"/>
      <c r="H45" s="35"/>
      <c r="I45" s="107"/>
      <c r="J45" s="35">
        <v>0</v>
      </c>
      <c r="K45" s="121"/>
      <c r="L45" s="129"/>
      <c r="M45" s="129"/>
    </row>
    <row r="46" spans="1:13" ht="19.5" hidden="1" customHeight="1">
      <c r="A46" s="84" t="s">
        <v>85</v>
      </c>
      <c r="B46" s="84"/>
      <c r="C46" s="84"/>
      <c r="D46" s="4"/>
      <c r="E46" s="32"/>
      <c r="F46" s="4">
        <v>1479768</v>
      </c>
      <c r="G46" s="105"/>
      <c r="H46" s="86"/>
      <c r="I46" s="32"/>
      <c r="J46" s="86">
        <v>1362015</v>
      </c>
      <c r="K46" s="121"/>
      <c r="L46" s="129"/>
      <c r="M46" s="129"/>
    </row>
    <row r="47" spans="1:13" ht="19.5" hidden="1" customHeight="1">
      <c r="A47" s="80" t="s">
        <v>134</v>
      </c>
      <c r="B47" s="80"/>
      <c r="C47" s="80"/>
      <c r="D47" s="166">
        <f>SUM(D42:D46)</f>
        <v>0</v>
      </c>
      <c r="E47" s="37"/>
      <c r="F47" s="166">
        <f>SUM(F42:F46)</f>
        <v>-22455039</v>
      </c>
      <c r="G47" s="37"/>
      <c r="H47" s="166">
        <f>SUM(H42:H46)</f>
        <v>0</v>
      </c>
      <c r="I47" s="107"/>
      <c r="J47" s="166">
        <f>SUM(J42:J46)</f>
        <v>-9364311</v>
      </c>
      <c r="K47" s="121"/>
      <c r="L47" s="129"/>
      <c r="M47" s="129"/>
    </row>
    <row r="48" spans="1:13" ht="19.5" customHeight="1">
      <c r="A48" s="80"/>
      <c r="B48" s="80"/>
      <c r="C48" s="80"/>
      <c r="D48" s="20"/>
      <c r="E48" s="110"/>
      <c r="F48" s="20"/>
      <c r="G48" s="110"/>
      <c r="H48" s="20"/>
      <c r="I48" s="110"/>
      <c r="J48" s="20"/>
      <c r="K48" s="22"/>
      <c r="L48" s="129"/>
      <c r="M48" s="129"/>
    </row>
    <row r="49" spans="1:13" ht="19.5" customHeight="1">
      <c r="A49" s="114" t="s">
        <v>41</v>
      </c>
      <c r="B49" s="114"/>
      <c r="C49" s="114"/>
      <c r="D49" s="20"/>
      <c r="E49" s="110"/>
      <c r="F49" s="20"/>
      <c r="G49" s="110"/>
      <c r="H49" s="20"/>
      <c r="I49" s="110"/>
      <c r="J49" s="20"/>
      <c r="K49" s="22"/>
      <c r="L49" s="129"/>
      <c r="M49" s="129"/>
    </row>
    <row r="50" spans="1:13" ht="19.5" customHeight="1">
      <c r="A50" s="115" t="s">
        <v>132</v>
      </c>
      <c r="B50" s="115"/>
      <c r="C50" s="115"/>
      <c r="D50" s="20"/>
      <c r="E50" s="110"/>
      <c r="F50" s="20"/>
      <c r="G50" s="110"/>
      <c r="H50" s="20"/>
      <c r="I50" s="110"/>
      <c r="J50" s="20"/>
      <c r="K50" s="22"/>
      <c r="L50" s="129"/>
      <c r="M50" s="129"/>
    </row>
    <row r="51" spans="1:13" ht="19.5" customHeight="1">
      <c r="A51" s="12"/>
      <c r="B51" s="12"/>
      <c r="C51" s="12"/>
      <c r="D51" s="20"/>
      <c r="E51" s="110"/>
      <c r="F51" s="20"/>
      <c r="G51" s="110"/>
      <c r="H51" s="20"/>
      <c r="I51" s="110"/>
      <c r="J51" s="20"/>
      <c r="K51" s="22"/>
      <c r="L51" s="129"/>
      <c r="M51" s="129"/>
    </row>
    <row r="52" spans="1:13" ht="19.5" customHeight="1">
      <c r="A52" s="80"/>
      <c r="B52" s="80"/>
      <c r="C52" s="80"/>
      <c r="D52" s="214" t="s">
        <v>11</v>
      </c>
      <c r="E52" s="214"/>
      <c r="F52" s="214"/>
      <c r="G52" s="78"/>
      <c r="H52" s="214" t="s">
        <v>0</v>
      </c>
      <c r="I52" s="214"/>
      <c r="J52" s="214"/>
      <c r="K52" s="22"/>
      <c r="L52" s="129"/>
      <c r="M52" s="129"/>
    </row>
    <row r="53" spans="1:13" ht="19.5" customHeight="1">
      <c r="A53" s="80"/>
      <c r="B53" s="80"/>
      <c r="C53" s="80"/>
      <c r="D53" s="214" t="s">
        <v>31</v>
      </c>
      <c r="E53" s="214"/>
      <c r="F53" s="214"/>
      <c r="G53" s="78"/>
      <c r="H53" s="214" t="s">
        <v>31</v>
      </c>
      <c r="I53" s="214"/>
      <c r="J53" s="214"/>
      <c r="K53" s="22"/>
      <c r="L53" s="129"/>
      <c r="M53" s="129"/>
    </row>
    <row r="54" spans="1:13" ht="21" customHeight="1">
      <c r="A54" s="116"/>
      <c r="B54" s="116"/>
      <c r="C54" s="116"/>
      <c r="D54" s="225" t="s">
        <v>104</v>
      </c>
      <c r="E54" s="225"/>
      <c r="F54" s="225"/>
      <c r="G54" s="78"/>
      <c r="H54" s="225" t="s">
        <v>104</v>
      </c>
      <c r="I54" s="225"/>
      <c r="J54" s="225"/>
      <c r="K54" s="111"/>
      <c r="L54" s="129"/>
      <c r="M54" s="129"/>
    </row>
    <row r="55" spans="1:13" ht="19.5" customHeight="1">
      <c r="A55" s="80"/>
      <c r="B55" s="192" t="s">
        <v>7</v>
      </c>
      <c r="C55" s="80"/>
      <c r="D55" s="193">
        <v>2020</v>
      </c>
      <c r="E55" s="193"/>
      <c r="F55" s="193">
        <v>2019</v>
      </c>
      <c r="G55" s="193"/>
      <c r="H55" s="193">
        <v>2020</v>
      </c>
      <c r="I55" s="193"/>
      <c r="J55" s="193">
        <v>2019</v>
      </c>
      <c r="K55" s="22"/>
      <c r="L55" s="129"/>
      <c r="M55" s="129"/>
    </row>
    <row r="56" spans="1:13" ht="19.5" customHeight="1">
      <c r="A56" s="80"/>
      <c r="B56" s="93"/>
      <c r="C56" s="80"/>
      <c r="D56" s="219" t="s">
        <v>52</v>
      </c>
      <c r="E56" s="219"/>
      <c r="F56" s="219"/>
      <c r="G56" s="219"/>
      <c r="H56" s="219"/>
      <c r="I56" s="219"/>
      <c r="J56" s="219"/>
      <c r="K56" s="22"/>
      <c r="L56" s="129"/>
      <c r="M56" s="129"/>
    </row>
    <row r="57" spans="1:13" ht="19.5" customHeight="1">
      <c r="A57" s="81" t="s">
        <v>24</v>
      </c>
      <c r="B57" s="81"/>
      <c r="C57" s="81"/>
      <c r="D57" s="79"/>
      <c r="E57" s="79"/>
      <c r="F57" s="79"/>
      <c r="G57" s="79"/>
      <c r="H57" s="79"/>
      <c r="I57" s="79"/>
      <c r="J57" s="79"/>
      <c r="K57" s="121"/>
      <c r="L57" s="129"/>
      <c r="M57" s="129"/>
    </row>
    <row r="58" spans="1:13" ht="19.5" customHeight="1">
      <c r="A58" s="84" t="s">
        <v>202</v>
      </c>
      <c r="B58" s="84"/>
      <c r="C58" s="84"/>
      <c r="D58" s="4">
        <v>437257</v>
      </c>
      <c r="E58" s="32"/>
      <c r="F58" s="4">
        <v>2381139</v>
      </c>
      <c r="G58" s="32"/>
      <c r="H58" s="86">
        <v>0</v>
      </c>
      <c r="I58" s="32"/>
      <c r="J58" s="86">
        <v>196075</v>
      </c>
      <c r="K58" s="121"/>
      <c r="L58" s="129"/>
      <c r="M58" s="129"/>
    </row>
    <row r="59" spans="1:13" ht="19.5" customHeight="1">
      <c r="A59" s="84" t="s">
        <v>150</v>
      </c>
      <c r="B59" s="84"/>
      <c r="C59" s="84"/>
      <c r="D59" s="32">
        <v>-7064741</v>
      </c>
      <c r="E59" s="32"/>
      <c r="F59" s="32">
        <v>-25212791</v>
      </c>
      <c r="G59" s="32"/>
      <c r="H59" s="86">
        <v>-4552439</v>
      </c>
      <c r="I59" s="32"/>
      <c r="J59" s="86">
        <v>-11804060</v>
      </c>
      <c r="K59" s="121"/>
      <c r="L59" s="129"/>
      <c r="M59" s="129"/>
    </row>
    <row r="60" spans="1:13" ht="19.5" customHeight="1">
      <c r="A60" s="200" t="s">
        <v>176</v>
      </c>
      <c r="B60" s="84"/>
      <c r="C60" s="84"/>
      <c r="D60" s="32">
        <v>15536900</v>
      </c>
      <c r="E60" s="32"/>
      <c r="F60" s="32">
        <v>-593662</v>
      </c>
      <c r="G60" s="32"/>
      <c r="H60" s="86">
        <v>15536900</v>
      </c>
      <c r="I60" s="32"/>
      <c r="J60" s="86">
        <v>-593662</v>
      </c>
      <c r="K60" s="121"/>
      <c r="L60" s="129"/>
      <c r="M60" s="129"/>
    </row>
    <row r="61" spans="1:13" ht="19.5" customHeight="1">
      <c r="A61" s="84" t="s">
        <v>158</v>
      </c>
      <c r="B61" s="84"/>
      <c r="C61" s="84"/>
      <c r="D61" s="32">
        <v>0</v>
      </c>
      <c r="E61" s="32"/>
      <c r="F61" s="32">
        <v>-400000</v>
      </c>
      <c r="G61" s="32"/>
      <c r="H61" s="4">
        <v>0</v>
      </c>
      <c r="I61" s="107"/>
      <c r="J61" s="4">
        <v>0</v>
      </c>
      <c r="K61" s="121"/>
      <c r="L61" s="129"/>
      <c r="M61" s="129"/>
    </row>
    <row r="62" spans="1:13" ht="19.5" customHeight="1">
      <c r="A62" s="200" t="s">
        <v>177</v>
      </c>
      <c r="B62" s="84"/>
      <c r="C62" s="84"/>
      <c r="D62" s="32">
        <v>12000000</v>
      </c>
      <c r="E62" s="32"/>
      <c r="F62" s="32">
        <v>0</v>
      </c>
      <c r="G62" s="32"/>
      <c r="H62" s="4">
        <v>12000000</v>
      </c>
      <c r="I62" s="107"/>
      <c r="J62" s="4">
        <v>0</v>
      </c>
      <c r="K62" s="121"/>
      <c r="L62" s="129"/>
      <c r="M62" s="129"/>
    </row>
    <row r="63" spans="1:13" ht="19.5" customHeight="1">
      <c r="A63" s="200" t="s">
        <v>85</v>
      </c>
      <c r="B63" s="84"/>
      <c r="C63" s="84"/>
      <c r="D63" s="4">
        <v>462241</v>
      </c>
      <c r="E63" s="32"/>
      <c r="F63" s="4">
        <v>1022160</v>
      </c>
      <c r="G63" s="105"/>
      <c r="H63" s="86">
        <v>421714</v>
      </c>
      <c r="I63" s="32"/>
      <c r="J63" s="86">
        <v>941981</v>
      </c>
      <c r="K63" s="121"/>
      <c r="L63" s="129"/>
      <c r="M63" s="129"/>
    </row>
    <row r="64" spans="1:13" ht="19.5" customHeight="1">
      <c r="A64" s="80" t="s">
        <v>187</v>
      </c>
      <c r="B64" s="80"/>
      <c r="C64" s="80"/>
      <c r="D64" s="166">
        <f>SUM(D58:D63)</f>
        <v>21371657</v>
      </c>
      <c r="E64" s="37"/>
      <c r="F64" s="166">
        <f>SUM(F58:F63)</f>
        <v>-22803154</v>
      </c>
      <c r="G64" s="37"/>
      <c r="H64" s="166">
        <f>SUM(H58:H63)</f>
        <v>23406175</v>
      </c>
      <c r="I64" s="107"/>
      <c r="J64" s="166">
        <f>SUM(J58:J63)</f>
        <v>-11259666</v>
      </c>
      <c r="K64" s="121"/>
      <c r="L64" s="129"/>
      <c r="M64" s="129"/>
    </row>
    <row r="65" spans="1:13" ht="20.25" customHeight="1">
      <c r="A65" s="117"/>
      <c r="B65" s="117"/>
      <c r="C65" s="117"/>
      <c r="D65" s="11"/>
      <c r="E65" s="11"/>
      <c r="F65" s="11"/>
      <c r="G65" s="118"/>
      <c r="H65" s="109"/>
      <c r="I65" s="118"/>
      <c r="J65" s="109"/>
      <c r="K65" s="22"/>
      <c r="L65" s="129"/>
      <c r="M65" s="129"/>
    </row>
    <row r="66" spans="1:13" ht="19.5" customHeight="1">
      <c r="A66" s="81" t="s">
        <v>23</v>
      </c>
      <c r="B66" s="81"/>
      <c r="C66" s="81"/>
      <c r="D66" s="32"/>
      <c r="E66" s="32"/>
      <c r="F66" s="32"/>
      <c r="G66" s="32"/>
      <c r="H66" s="32"/>
      <c r="I66" s="32"/>
      <c r="J66" s="32"/>
      <c r="K66" s="22"/>
      <c r="L66" s="129"/>
      <c r="M66" s="129"/>
    </row>
    <row r="67" spans="1:13" ht="19.5" hidden="1" customHeight="1">
      <c r="A67" s="84" t="s">
        <v>47</v>
      </c>
      <c r="B67" s="84"/>
      <c r="C67" s="84"/>
      <c r="D67" s="4"/>
      <c r="E67" s="32"/>
      <c r="F67" s="4"/>
      <c r="G67" s="32"/>
      <c r="H67" s="4"/>
      <c r="I67" s="32"/>
      <c r="J67" s="4"/>
      <c r="K67" s="22"/>
      <c r="L67" s="129"/>
      <c r="M67" s="129"/>
    </row>
    <row r="68" spans="1:13" ht="19.5" customHeight="1">
      <c r="A68" s="200" t="s">
        <v>178</v>
      </c>
      <c r="B68" s="112"/>
      <c r="C68" s="112"/>
      <c r="D68" s="32"/>
      <c r="E68" s="32"/>
      <c r="F68" s="32"/>
      <c r="G68" s="32"/>
      <c r="H68" s="4"/>
      <c r="I68" s="105"/>
      <c r="J68" s="4"/>
      <c r="K68" s="22"/>
      <c r="L68" s="129"/>
      <c r="M68" s="129"/>
    </row>
    <row r="69" spans="1:13" ht="19.5" customHeight="1">
      <c r="A69" s="201" t="s">
        <v>179</v>
      </c>
      <c r="B69" s="112"/>
      <c r="C69" s="112"/>
      <c r="D69" s="32"/>
      <c r="E69" s="32"/>
      <c r="F69" s="32"/>
      <c r="G69" s="32"/>
      <c r="H69" s="4"/>
      <c r="I69" s="105"/>
      <c r="J69" s="4"/>
      <c r="K69" s="22"/>
      <c r="L69" s="129"/>
      <c r="M69" s="129"/>
    </row>
    <row r="70" spans="1:13" ht="19.5" customHeight="1">
      <c r="A70" s="201" t="s">
        <v>180</v>
      </c>
      <c r="B70" s="112"/>
      <c r="C70" s="112"/>
      <c r="D70" s="105">
        <v>-380547</v>
      </c>
      <c r="E70" s="32"/>
      <c r="F70" s="32">
        <v>-79238</v>
      </c>
      <c r="G70" s="32"/>
      <c r="H70" s="4">
        <v>-296495</v>
      </c>
      <c r="I70" s="37"/>
      <c r="J70" s="4">
        <v>0</v>
      </c>
      <c r="K70" s="22"/>
      <c r="L70" s="129"/>
      <c r="M70" s="129"/>
    </row>
    <row r="71" spans="1:13" ht="19.5" customHeight="1">
      <c r="A71" s="112" t="s">
        <v>100</v>
      </c>
      <c r="B71" s="112"/>
      <c r="C71" s="112"/>
      <c r="D71" s="105">
        <v>-25921160</v>
      </c>
      <c r="E71" s="105"/>
      <c r="F71" s="105">
        <v>-284786819</v>
      </c>
      <c r="G71" s="105"/>
      <c r="H71" s="86">
        <v>-25921160</v>
      </c>
      <c r="I71" s="105"/>
      <c r="J71" s="86">
        <v>-284786819</v>
      </c>
      <c r="K71" s="6"/>
      <c r="L71" s="129"/>
      <c r="M71" s="129"/>
    </row>
    <row r="72" spans="1:13" ht="19.5" hidden="1" customHeight="1">
      <c r="A72" s="113" t="s">
        <v>101</v>
      </c>
      <c r="B72" s="113"/>
      <c r="C72" s="113"/>
      <c r="D72" s="4"/>
      <c r="E72" s="105"/>
      <c r="F72" s="4"/>
      <c r="G72" s="105"/>
      <c r="H72" s="4"/>
      <c r="I72" s="32"/>
      <c r="J72" s="4"/>
      <c r="K72" s="6"/>
      <c r="L72" s="129"/>
      <c r="M72" s="129"/>
    </row>
    <row r="73" spans="1:13" ht="19.5" customHeight="1">
      <c r="A73" s="84" t="s">
        <v>102</v>
      </c>
      <c r="B73" s="84"/>
      <c r="C73" s="84"/>
      <c r="D73" s="105">
        <v>-196973</v>
      </c>
      <c r="E73" s="105"/>
      <c r="F73" s="105">
        <v>-202518</v>
      </c>
      <c r="G73" s="105"/>
      <c r="H73" s="86">
        <v>-129180</v>
      </c>
      <c r="I73" s="105"/>
      <c r="J73" s="86">
        <v>-89742</v>
      </c>
      <c r="K73" s="6"/>
      <c r="L73" s="129"/>
      <c r="M73" s="129"/>
    </row>
    <row r="74" spans="1:13" ht="19.5" customHeight="1">
      <c r="A74" s="80" t="s">
        <v>135</v>
      </c>
      <c r="B74" s="80"/>
      <c r="C74" s="80"/>
      <c r="D74" s="166">
        <f>SUM(D68:D73)</f>
        <v>-26498680</v>
      </c>
      <c r="E74" s="37" t="s">
        <v>57</v>
      </c>
      <c r="F74" s="166">
        <f>SUM(F68:F73)</f>
        <v>-285068575</v>
      </c>
      <c r="G74" s="107"/>
      <c r="H74" s="166">
        <f>SUM(H68:H73)</f>
        <v>-26346835</v>
      </c>
      <c r="I74" s="107"/>
      <c r="J74" s="166">
        <f>SUM(J68:J73)</f>
        <v>-284876561</v>
      </c>
      <c r="K74" s="22"/>
      <c r="L74" s="129"/>
      <c r="M74" s="129"/>
    </row>
    <row r="75" spans="1:13" ht="20.25" customHeight="1">
      <c r="A75" s="117"/>
      <c r="B75" s="117"/>
      <c r="C75" s="117"/>
      <c r="D75" s="11"/>
      <c r="E75" s="11"/>
      <c r="F75" s="11"/>
      <c r="G75" s="118"/>
      <c r="H75" s="109"/>
      <c r="I75" s="118"/>
      <c r="J75" s="109"/>
      <c r="K75" s="22"/>
      <c r="L75" s="129"/>
      <c r="M75" s="129"/>
    </row>
    <row r="76" spans="1:13" ht="19.5" customHeight="1">
      <c r="A76" s="13" t="s">
        <v>153</v>
      </c>
      <c r="B76" s="13"/>
      <c r="C76" s="13"/>
      <c r="D76" s="105"/>
      <c r="E76" s="32"/>
      <c r="F76" s="105"/>
      <c r="G76" s="32"/>
      <c r="H76" s="105"/>
      <c r="I76" s="32"/>
      <c r="J76" s="105"/>
      <c r="K76" s="22"/>
      <c r="L76" s="129"/>
      <c r="M76" s="129"/>
    </row>
    <row r="77" spans="1:13" ht="19.5" customHeight="1">
      <c r="A77" s="13" t="s">
        <v>203</v>
      </c>
      <c r="B77" s="13"/>
      <c r="C77" s="13"/>
      <c r="D77" s="105">
        <f>D39+D64+D74</f>
        <v>62639136</v>
      </c>
      <c r="E77" s="32"/>
      <c r="F77" s="105">
        <f>F39+F64+F74</f>
        <v>-214354789</v>
      </c>
      <c r="G77" s="32"/>
      <c r="H77" s="105">
        <f>H39+H64+H74</f>
        <v>44828155</v>
      </c>
      <c r="I77" s="32"/>
      <c r="J77" s="105">
        <f>J39+J64+J74</f>
        <v>-199103749</v>
      </c>
      <c r="K77" s="22"/>
      <c r="L77" s="129"/>
      <c r="M77" s="129"/>
    </row>
    <row r="78" spans="1:13" ht="19.5" customHeight="1">
      <c r="A78" s="84" t="s">
        <v>155</v>
      </c>
      <c r="B78" s="84"/>
      <c r="C78" s="84"/>
      <c r="D78" s="104"/>
      <c r="E78" s="32"/>
      <c r="F78" s="104"/>
      <c r="G78" s="32"/>
      <c r="H78" s="86"/>
      <c r="I78" s="32"/>
      <c r="J78" s="86"/>
      <c r="K78" s="22"/>
      <c r="L78" s="129"/>
      <c r="M78" s="129"/>
    </row>
    <row r="79" spans="1:13" ht="19.5" customHeight="1">
      <c r="A79" s="84" t="s">
        <v>156</v>
      </c>
      <c r="B79" s="84"/>
      <c r="C79" s="84"/>
      <c r="D79" s="104">
        <v>-93459</v>
      </c>
      <c r="E79" s="32"/>
      <c r="F79" s="104">
        <v>73514</v>
      </c>
      <c r="G79" s="32"/>
      <c r="H79" s="86">
        <v>-93459</v>
      </c>
      <c r="I79" s="32"/>
      <c r="J79" s="86">
        <v>73514</v>
      </c>
      <c r="K79" s="22"/>
      <c r="L79" s="129"/>
      <c r="M79" s="129"/>
    </row>
    <row r="80" spans="1:13" ht="19.5" customHeight="1">
      <c r="A80" s="80" t="s">
        <v>154</v>
      </c>
      <c r="B80" s="80"/>
      <c r="C80" s="80"/>
      <c r="D80" s="167">
        <f>SUM(D77:D79)</f>
        <v>62545677</v>
      </c>
      <c r="E80" s="107" t="s">
        <v>57</v>
      </c>
      <c r="F80" s="167">
        <f>SUM(F77:F79)</f>
        <v>-214281275</v>
      </c>
      <c r="G80" s="107" t="s">
        <v>57</v>
      </c>
      <c r="H80" s="167">
        <f>SUM(H77:H79)</f>
        <v>44734696</v>
      </c>
      <c r="I80" s="107" t="s">
        <v>57</v>
      </c>
      <c r="J80" s="167">
        <f>SUM(J77:J79)</f>
        <v>-199030235</v>
      </c>
      <c r="K80" s="22"/>
      <c r="L80" s="129"/>
      <c r="M80" s="129"/>
    </row>
    <row r="81" spans="1:13" ht="19.5" customHeight="1">
      <c r="A81" s="84" t="s">
        <v>151</v>
      </c>
      <c r="B81" s="84"/>
      <c r="C81" s="84"/>
      <c r="D81" s="32">
        <v>85458056</v>
      </c>
      <c r="E81" s="32"/>
      <c r="F81" s="32">
        <v>299739331</v>
      </c>
      <c r="G81" s="32"/>
      <c r="H81" s="86">
        <v>67411637</v>
      </c>
      <c r="I81" s="32"/>
      <c r="J81" s="86">
        <v>266441872</v>
      </c>
      <c r="K81" s="22"/>
      <c r="L81" s="129"/>
      <c r="M81" s="129"/>
    </row>
    <row r="82" spans="1:13" ht="19.5" hidden="1" customHeight="1">
      <c r="A82" s="84" t="s">
        <v>54</v>
      </c>
      <c r="B82" s="84"/>
      <c r="C82" s="84"/>
      <c r="D82" s="32"/>
      <c r="E82" s="32"/>
      <c r="F82" s="32"/>
      <c r="G82" s="32"/>
      <c r="H82" s="32"/>
      <c r="I82" s="32"/>
      <c r="J82" s="32"/>
      <c r="K82" s="22"/>
      <c r="L82" s="129"/>
      <c r="M82" s="129"/>
    </row>
    <row r="83" spans="1:13" ht="19.5" hidden="1" customHeight="1">
      <c r="A83" s="84" t="s">
        <v>55</v>
      </c>
      <c r="B83" s="84"/>
      <c r="C83" s="84"/>
      <c r="D83" s="104" t="s">
        <v>56</v>
      </c>
      <c r="E83" s="32"/>
      <c r="F83" s="104" t="s">
        <v>56</v>
      </c>
      <c r="G83" s="32"/>
      <c r="H83" s="104"/>
      <c r="I83" s="32"/>
      <c r="J83" s="104"/>
      <c r="K83" s="22"/>
      <c r="L83" s="129"/>
      <c r="M83" s="129"/>
    </row>
    <row r="84" spans="1:13" ht="19.5" customHeight="1" thickBot="1">
      <c r="A84" s="80" t="s">
        <v>152</v>
      </c>
      <c r="B84" s="93">
        <v>6</v>
      </c>
      <c r="C84" s="80"/>
      <c r="D84" s="108">
        <f>SUM(D80:D83)</f>
        <v>148003733</v>
      </c>
      <c r="E84" s="37" t="s">
        <v>57</v>
      </c>
      <c r="F84" s="108">
        <f>SUM(F80:F83)</f>
        <v>85458056</v>
      </c>
      <c r="G84" s="107"/>
      <c r="H84" s="108">
        <f>SUM(H80:H83)</f>
        <v>112146333</v>
      </c>
      <c r="I84" s="107"/>
      <c r="J84" s="108">
        <f>SUM(J80:J83)</f>
        <v>67411637</v>
      </c>
      <c r="K84" s="22">
        <f>D84-'5-6 BS'!D10</f>
        <v>0</v>
      </c>
      <c r="L84" s="121">
        <f>H84-'5-6 BS'!H10</f>
        <v>0</v>
      </c>
      <c r="M84" s="129"/>
    </row>
    <row r="85" spans="1:13" ht="20.25" hidden="1" customHeight="1" thickTop="1">
      <c r="A85" s="117"/>
      <c r="B85" s="117"/>
      <c r="C85" s="117"/>
      <c r="D85" s="11"/>
      <c r="E85" s="11"/>
      <c r="F85" s="11"/>
      <c r="G85" s="118"/>
      <c r="H85" s="109"/>
      <c r="I85" s="118"/>
      <c r="J85" s="109"/>
      <c r="K85" s="22"/>
      <c r="L85" s="129"/>
      <c r="M85" s="129"/>
    </row>
    <row r="86" spans="1:13" ht="20.25" hidden="1" customHeight="1">
      <c r="A86" s="119" t="s">
        <v>74</v>
      </c>
      <c r="B86" s="119"/>
      <c r="C86" s="119"/>
      <c r="D86" s="105"/>
      <c r="E86" s="32"/>
      <c r="F86" s="105"/>
      <c r="G86" s="105"/>
      <c r="H86" s="105"/>
      <c r="I86" s="32"/>
      <c r="J86" s="105"/>
      <c r="K86" s="129"/>
    </row>
    <row r="87" spans="1:13" ht="20.25" hidden="1" customHeight="1">
      <c r="A87" s="84" t="s">
        <v>109</v>
      </c>
      <c r="B87" s="84"/>
      <c r="C87" s="84"/>
      <c r="D87" s="85"/>
      <c r="E87" s="3"/>
      <c r="F87" s="85"/>
      <c r="G87" s="5"/>
      <c r="H87" s="32"/>
      <c r="I87" s="3"/>
      <c r="J87" s="32"/>
      <c r="K87" s="129"/>
    </row>
    <row r="88" spans="1:13" ht="20.25" hidden="1" customHeight="1">
      <c r="A88" s="84" t="s">
        <v>111</v>
      </c>
      <c r="B88" s="84"/>
      <c r="C88" s="84"/>
      <c r="D88" s="85"/>
      <c r="E88" s="3"/>
      <c r="F88" s="85"/>
      <c r="G88" s="5"/>
      <c r="H88" s="86"/>
      <c r="I88" s="3"/>
      <c r="J88" s="86"/>
      <c r="K88" s="129"/>
    </row>
    <row r="89" spans="1:13" ht="19.5" hidden="1" customHeight="1">
      <c r="A89" s="84" t="s">
        <v>110</v>
      </c>
      <c r="B89" s="84"/>
      <c r="C89" s="84"/>
      <c r="D89" s="85"/>
      <c r="E89" s="86"/>
      <c r="F89" s="85"/>
      <c r="G89" s="86"/>
      <c r="H89" s="86"/>
      <c r="I89" s="86"/>
      <c r="J89" s="86"/>
    </row>
    <row r="90" spans="1:13" ht="19.5" hidden="1" customHeight="1">
      <c r="A90" s="84" t="s">
        <v>112</v>
      </c>
      <c r="B90" s="84"/>
      <c r="C90" s="84"/>
      <c r="D90" s="85"/>
      <c r="E90" s="86"/>
      <c r="F90" s="85"/>
      <c r="G90" s="86"/>
      <c r="H90" s="86"/>
      <c r="I90" s="86"/>
      <c r="J90" s="86"/>
    </row>
    <row r="91" spans="1:13" ht="19.5" hidden="1" customHeight="1">
      <c r="A91" s="103" t="s">
        <v>113</v>
      </c>
      <c r="B91" s="103"/>
      <c r="C91" s="103"/>
      <c r="D91" s="85"/>
      <c r="E91" s="86"/>
      <c r="F91" s="85"/>
      <c r="G91" s="86"/>
      <c r="H91" s="86"/>
      <c r="I91" s="86"/>
      <c r="J91" s="86"/>
    </row>
    <row r="92" spans="1:13" ht="19.5" hidden="1" customHeight="1">
      <c r="A92" s="103" t="s">
        <v>114</v>
      </c>
      <c r="B92" s="103"/>
      <c r="C92" s="103"/>
      <c r="D92" s="87"/>
      <c r="E92" s="86"/>
      <c r="F92" s="87"/>
      <c r="G92" s="86"/>
      <c r="H92" s="87"/>
      <c r="I92" s="86"/>
      <c r="J92" s="87"/>
    </row>
    <row r="93" spans="1:13" ht="19.5" hidden="1" customHeight="1">
      <c r="A93" s="120" t="s">
        <v>75</v>
      </c>
      <c r="B93" s="120"/>
      <c r="C93" s="120"/>
      <c r="D93" s="86"/>
      <c r="E93" s="86"/>
      <c r="F93" s="86"/>
      <c r="G93" s="86"/>
      <c r="H93" s="86"/>
      <c r="I93" s="86"/>
      <c r="J93" s="86"/>
    </row>
    <row r="94" spans="1:13" s="120" customFormat="1" ht="19.5" hidden="1" customHeight="1" thickBot="1">
      <c r="A94" s="120" t="s">
        <v>76</v>
      </c>
      <c r="D94" s="122">
        <f>SUM(D89:D92)</f>
        <v>0</v>
      </c>
      <c r="E94" s="123"/>
      <c r="F94" s="122">
        <f>SUM(F89:F92)</f>
        <v>0</v>
      </c>
      <c r="G94" s="123"/>
      <c r="H94" s="122">
        <f>SUM(H89:H92)</f>
        <v>0</v>
      </c>
      <c r="I94" s="123"/>
      <c r="J94" s="122">
        <f>SUM(J89:J92)</f>
        <v>0</v>
      </c>
      <c r="K94" s="148"/>
    </row>
    <row r="95" spans="1:13" ht="20.25" customHeight="1" thickTop="1">
      <c r="A95" s="117"/>
      <c r="B95" s="117"/>
      <c r="C95" s="117"/>
      <c r="D95" s="11"/>
      <c r="E95" s="11"/>
      <c r="F95" s="11"/>
      <c r="G95" s="118"/>
      <c r="H95" s="109"/>
      <c r="I95" s="118"/>
      <c r="J95" s="109"/>
      <c r="K95" s="22"/>
      <c r="L95" s="129"/>
      <c r="M95" s="129"/>
    </row>
    <row r="96" spans="1:13" s="120" customFormat="1" ht="19.5" customHeight="1">
      <c r="A96" s="100" t="s">
        <v>204</v>
      </c>
      <c r="B96" s="100"/>
      <c r="C96" s="100"/>
      <c r="D96" s="124"/>
      <c r="E96" s="123"/>
      <c r="F96" s="124"/>
      <c r="G96" s="123"/>
      <c r="H96" s="124"/>
      <c r="I96" s="123"/>
      <c r="J96" s="124"/>
      <c r="K96" s="148"/>
    </row>
    <row r="97" spans="1:11" s="120" customFormat="1" ht="19.5" hidden="1" customHeight="1">
      <c r="A97" s="84" t="s">
        <v>115</v>
      </c>
      <c r="B97" s="84"/>
      <c r="C97" s="84"/>
      <c r="D97" s="125"/>
      <c r="E97" s="123"/>
      <c r="F97" s="125"/>
      <c r="G97" s="123"/>
      <c r="H97" s="124"/>
      <c r="I97" s="123"/>
      <c r="J97" s="124"/>
      <c r="K97" s="148"/>
    </row>
    <row r="98" spans="1:11" ht="19.5" customHeight="1">
      <c r="A98" s="84" t="s">
        <v>148</v>
      </c>
      <c r="B98" s="84"/>
      <c r="C98" s="84"/>
      <c r="D98" s="86">
        <v>1316471</v>
      </c>
      <c r="E98" s="86"/>
      <c r="F98" s="86">
        <v>978227</v>
      </c>
      <c r="G98" s="86"/>
      <c r="H98" s="3">
        <v>1156640</v>
      </c>
      <c r="I98" s="86"/>
      <c r="J98" s="3">
        <v>397948</v>
      </c>
    </row>
    <row r="99" spans="1:11" ht="19.5" customHeight="1">
      <c r="A99" s="202" t="s">
        <v>181</v>
      </c>
      <c r="D99" s="213">
        <v>692933</v>
      </c>
      <c r="F99" s="149">
        <v>0</v>
      </c>
      <c r="H99" s="127">
        <v>692933</v>
      </c>
      <c r="J99" s="204">
        <v>0</v>
      </c>
    </row>
    <row r="101" spans="1:11" ht="19.5" customHeight="1">
      <c r="D101" s="149"/>
      <c r="F101" s="149"/>
      <c r="H101" s="149"/>
      <c r="J101" s="149"/>
    </row>
    <row r="102" spans="1:11" ht="19.5" customHeight="1">
      <c r="D102" s="147"/>
      <c r="E102" s="147"/>
      <c r="F102" s="147"/>
      <c r="G102" s="147"/>
      <c r="H102" s="147"/>
      <c r="I102" s="147"/>
      <c r="J102" s="147"/>
    </row>
  </sheetData>
  <mergeCells count="14">
    <mergeCell ref="H4:J4"/>
    <mergeCell ref="D8:J8"/>
    <mergeCell ref="D5:F5"/>
    <mergeCell ref="H5:J5"/>
    <mergeCell ref="D4:F4"/>
    <mergeCell ref="D6:F6"/>
    <mergeCell ref="H6:J6"/>
    <mergeCell ref="D54:F54"/>
    <mergeCell ref="H54:J54"/>
    <mergeCell ref="D56:J56"/>
    <mergeCell ref="D52:F52"/>
    <mergeCell ref="H52:J52"/>
    <mergeCell ref="D53:F53"/>
    <mergeCell ref="H53:J53"/>
  </mergeCells>
  <phoneticPr fontId="10" type="noConversion"/>
  <pageMargins left="0.8" right="0.72" top="0.48" bottom="0.5" header="0.5" footer="0.5"/>
  <pageSetup paperSize="9" scale="78" firstPageNumber="12" fitToHeight="2" orientation="portrait" useFirstPageNumber="1" r:id="rId1"/>
  <headerFooter alignWithMargins="0">
    <oddFooter>&amp;L&amp;"Times New Roman,Regular"&amp;11  The accompanying notes are an integral part of these financial statements.
&amp;C&amp;"Times New Roman,Regular"&amp;13&amp;P</oddFooter>
  </headerFooter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5-6 BS</vt:lpstr>
      <vt:lpstr>7 PL</vt:lpstr>
      <vt:lpstr>8-9 CH Consolidated</vt:lpstr>
      <vt:lpstr>10-11 CH Separate</vt:lpstr>
      <vt:lpstr>12-13 CF</vt:lpstr>
      <vt:lpstr>'10-11 CH Separate'!Print_Area</vt:lpstr>
      <vt:lpstr>'12-13 CF'!Print_Area</vt:lpstr>
      <vt:lpstr>'5-6 BS'!Print_Area</vt:lpstr>
      <vt:lpstr>'7 PL'!Print_Area</vt:lpstr>
      <vt:lpstr>'8-9 CH Consolidated'!Print_Area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2021-02-15T06:25:06Z</cp:lastPrinted>
  <dcterms:created xsi:type="dcterms:W3CDTF">2008-05-01T03:16:16Z</dcterms:created>
  <dcterms:modified xsi:type="dcterms:W3CDTF">2021-02-22T15:54:20Z</dcterms:modified>
</cp:coreProperties>
</file>