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(19) YEAR 20-63 (PUBLIC)\EVER (3039568)\"/>
    </mc:Choice>
  </mc:AlternateContent>
  <bookViews>
    <workbookView xWindow="0" yWindow="0" windowWidth="19200" windowHeight="6250" tabRatio="737"/>
  </bookViews>
  <sheets>
    <sheet name="Balance sheet" sheetId="1" r:id="rId1"/>
    <sheet name="Profit and loss" sheetId="2" r:id="rId2"/>
    <sheet name="SE-Conso" sheetId="3" r:id="rId3"/>
    <sheet name="SE-Separate" sheetId="4" r:id="rId4"/>
    <sheet name="Cash flow" sheetId="6" r:id="rId5"/>
  </sheets>
  <definedNames>
    <definedName name="_xlnm.Print_Area" localSheetId="0">'Balance sheet'!$A$1:$J$127</definedName>
    <definedName name="_xlnm.Print_Area" localSheetId="4">'Cash flow'!$A$1:$H$123</definedName>
    <definedName name="_xlnm.Print_Area" localSheetId="1">'Profit and loss'!$A$1:$I$85</definedName>
    <definedName name="_xlnm.Print_Area" localSheetId="2">'SE-Conso'!$A$1:$R$29</definedName>
    <definedName name="_xlnm.Print_Area" localSheetId="3">'SE-Separate'!$A$1:$L$28</definedName>
  </definedNames>
  <calcPr calcId="162913" calcOnSave="0"/>
</workbook>
</file>

<file path=xl/calcChain.xml><?xml version="1.0" encoding="utf-8"?>
<calcChain xmlns="http://schemas.openxmlformats.org/spreadsheetml/2006/main">
  <c r="B50" i="6" l="1"/>
  <c r="B19" i="6" l="1"/>
  <c r="G18" i="2" l="1"/>
  <c r="C25" i="2"/>
  <c r="G22" i="2"/>
  <c r="C13" i="2"/>
  <c r="C17" i="1"/>
  <c r="G13" i="2"/>
  <c r="G17" i="1"/>
  <c r="C9" i="2"/>
  <c r="G9" i="2"/>
  <c r="B33" i="6" l="1"/>
  <c r="C56" i="1"/>
  <c r="C66" i="1" l="1"/>
  <c r="C26" i="2" l="1"/>
  <c r="C19" i="1"/>
  <c r="C63" i="1"/>
  <c r="C33" i="1"/>
  <c r="G33" i="1"/>
  <c r="G26" i="2"/>
  <c r="G16" i="1"/>
  <c r="G66" i="1"/>
  <c r="G26" i="1"/>
  <c r="F19" i="6" l="1"/>
  <c r="B13" i="6"/>
  <c r="C29" i="1"/>
  <c r="F50" i="6" l="1"/>
  <c r="B54" i="6"/>
  <c r="C67" i="1"/>
  <c r="F70" i="6"/>
  <c r="C11" i="2"/>
  <c r="G67" i="1"/>
  <c r="B55" i="6" l="1"/>
  <c r="B70" i="6"/>
  <c r="G12" i="2" l="1"/>
  <c r="C12" i="2"/>
  <c r="F54" i="6" l="1"/>
  <c r="F30" i="6"/>
  <c r="C76" i="1" l="1"/>
  <c r="C78" i="1"/>
  <c r="C8" i="2" l="1"/>
  <c r="G11" i="2"/>
  <c r="G8" i="2"/>
  <c r="G56" i="1"/>
  <c r="G13" i="1"/>
  <c r="F13" i="6" l="1"/>
  <c r="B36" i="6" l="1"/>
  <c r="B35" i="6"/>
  <c r="G20" i="1" l="1"/>
  <c r="C20" i="1" l="1"/>
  <c r="C34" i="2" l="1"/>
  <c r="G34" i="2"/>
  <c r="B58" i="6" l="1"/>
  <c r="B66" i="6"/>
  <c r="B25" i="6"/>
  <c r="C20" i="2"/>
  <c r="C21" i="2"/>
  <c r="B30" i="6" l="1"/>
  <c r="C13" i="1"/>
  <c r="C24" i="1"/>
  <c r="B26" i="6"/>
  <c r="G12" i="1"/>
  <c r="C12" i="1"/>
  <c r="F26" i="6" l="1"/>
  <c r="G21" i="2"/>
  <c r="G29" i="1"/>
  <c r="C34" i="1" l="1"/>
  <c r="G32" i="2" l="1"/>
  <c r="C32" i="2"/>
  <c r="G78" i="1"/>
  <c r="C25" i="1"/>
  <c r="G25" i="1"/>
  <c r="D30" i="6" l="1"/>
  <c r="C75" i="1" l="1"/>
  <c r="R19" i="3" l="1"/>
  <c r="F107" i="6" l="1"/>
  <c r="B107" i="6"/>
  <c r="P14" i="3" l="1"/>
  <c r="H105" i="6" l="1"/>
  <c r="D105" i="6"/>
  <c r="H73" i="6"/>
  <c r="D73" i="6"/>
  <c r="I35" i="2"/>
  <c r="I10" i="2"/>
  <c r="I18" i="2" s="1"/>
  <c r="E35" i="2"/>
  <c r="E10" i="2"/>
  <c r="E18" i="2" s="1"/>
  <c r="I80" i="1"/>
  <c r="I68" i="1"/>
  <c r="E80" i="1"/>
  <c r="E68" i="1"/>
  <c r="I35" i="1"/>
  <c r="I21" i="1"/>
  <c r="E35" i="1"/>
  <c r="E21" i="1"/>
  <c r="E25" i="2" l="1"/>
  <c r="I25" i="2"/>
  <c r="I81" i="1"/>
  <c r="E36" i="1"/>
  <c r="E81" i="1"/>
  <c r="I36" i="1"/>
  <c r="D9" i="6" l="1"/>
  <c r="E27" i="2"/>
  <c r="I27" i="2"/>
  <c r="I52" i="2" s="1"/>
  <c r="I54" i="2" s="1"/>
  <c r="H9" i="6"/>
  <c r="D28" i="6" l="1"/>
  <c r="D57" i="6" s="1"/>
  <c r="D61" i="6" s="1"/>
  <c r="D106" i="6" s="1"/>
  <c r="H28" i="6"/>
  <c r="H57" i="6" s="1"/>
  <c r="H61" i="6" s="1"/>
  <c r="H106" i="6" s="1"/>
  <c r="H108" i="6" s="1"/>
  <c r="H124" i="6" s="1"/>
  <c r="I36" i="2"/>
  <c r="J13" i="4" s="1"/>
  <c r="I62" i="2"/>
  <c r="E54" i="2"/>
  <c r="E52" i="2" s="1"/>
  <c r="E36" i="2"/>
  <c r="E59" i="2" s="1"/>
  <c r="E57" i="2" s="1"/>
  <c r="J14" i="3" s="1"/>
  <c r="I57" i="2" l="1"/>
  <c r="I59" i="2" s="1"/>
  <c r="E62" i="2"/>
  <c r="G10" i="2"/>
  <c r="G80" i="1"/>
  <c r="G68" i="1"/>
  <c r="G21" i="1"/>
  <c r="H14" i="4"/>
  <c r="H16" i="4" s="1"/>
  <c r="H18" i="4" s="1"/>
  <c r="F14" i="4"/>
  <c r="F16" i="4" s="1"/>
  <c r="F18" i="4" s="1"/>
  <c r="D14" i="4"/>
  <c r="D16" i="4" s="1"/>
  <c r="D18" i="4" s="1"/>
  <c r="L15" i="3"/>
  <c r="H15" i="3"/>
  <c r="H17" i="3" s="1"/>
  <c r="H20" i="3" s="1"/>
  <c r="F15" i="3"/>
  <c r="F17" i="3" s="1"/>
  <c r="F20" i="3" s="1"/>
  <c r="D15" i="3"/>
  <c r="D17" i="3" s="1"/>
  <c r="D20" i="3" s="1"/>
  <c r="E112" i="1" l="1"/>
  <c r="L17" i="3"/>
  <c r="L20" i="3" s="1"/>
  <c r="C112" i="1" s="1"/>
  <c r="P15" i="3"/>
  <c r="G81" i="1"/>
  <c r="E115" i="1" l="1"/>
  <c r="P17" i="3"/>
  <c r="D108" i="6" l="1"/>
  <c r="D124" i="6" s="1"/>
  <c r="J15" i="3"/>
  <c r="N14" i="3"/>
  <c r="N15" i="3" s="1"/>
  <c r="J14" i="4"/>
  <c r="L13" i="4"/>
  <c r="L14" i="4" s="1"/>
  <c r="E109" i="1" l="1"/>
  <c r="E110" i="1" s="1"/>
  <c r="J17" i="3"/>
  <c r="I109" i="1"/>
  <c r="I110" i="1" s="1"/>
  <c r="J16" i="4"/>
  <c r="R14" i="3"/>
  <c r="R15" i="3" s="1"/>
  <c r="E113" i="1" l="1"/>
  <c r="E116" i="1" s="1"/>
  <c r="E117" i="1" s="1"/>
  <c r="I113" i="1"/>
  <c r="I116" i="1" s="1"/>
  <c r="I117" i="1" s="1"/>
  <c r="N17" i="3"/>
  <c r="L16" i="4"/>
  <c r="R17" i="3" l="1"/>
  <c r="G35" i="2" l="1"/>
  <c r="C35" i="2" l="1"/>
  <c r="C68" i="1" l="1"/>
  <c r="C21" i="1"/>
  <c r="C80" i="1" l="1"/>
  <c r="C81" i="1" s="1"/>
  <c r="C10" i="2" l="1"/>
  <c r="C18" i="2" s="1"/>
  <c r="C27" i="2" l="1"/>
  <c r="C54" i="2" s="1"/>
  <c r="C52" i="2" s="1"/>
  <c r="P18" i="3"/>
  <c r="P20" i="3" l="1"/>
  <c r="C115" i="1" s="1"/>
  <c r="G35" i="1"/>
  <c r="G36" i="1" s="1"/>
  <c r="C35" i="1" l="1"/>
  <c r="C36" i="1" s="1"/>
  <c r="F73" i="6" l="1"/>
  <c r="B73" i="6" l="1"/>
  <c r="G25" i="2" l="1"/>
  <c r="F9" i="6" l="1"/>
  <c r="F28" i="6" s="1"/>
  <c r="G27" i="2"/>
  <c r="F105" i="6"/>
  <c r="F57" i="6" l="1"/>
  <c r="F61" i="6" s="1"/>
  <c r="F106" i="6" s="1"/>
  <c r="F108" i="6" s="1"/>
  <c r="F124" i="6" s="1"/>
  <c r="G52" i="2"/>
  <c r="G54" i="2" s="1"/>
  <c r="G36" i="2"/>
  <c r="G57" i="2" l="1"/>
  <c r="J17" i="4"/>
  <c r="G62" i="2"/>
  <c r="G59" i="2" l="1"/>
  <c r="J18" i="4"/>
  <c r="G109" i="1" s="1"/>
  <c r="L17" i="4"/>
  <c r="L18" i="4" s="1"/>
  <c r="G113" i="1" l="1"/>
  <c r="G116" i="1" s="1"/>
  <c r="G117" i="1" s="1"/>
  <c r="G110" i="1"/>
  <c r="B9" i="6" l="1"/>
  <c r="B28" i="6" l="1"/>
  <c r="B57" i="6" s="1"/>
  <c r="B61" i="6" s="1"/>
  <c r="C62" i="2"/>
  <c r="C36" i="2"/>
  <c r="C59" i="2" s="1"/>
  <c r="C57" i="2" s="1"/>
  <c r="J18" i="3" l="1"/>
  <c r="J20" i="3" l="1"/>
  <c r="C109" i="1" s="1"/>
  <c r="N18" i="3"/>
  <c r="N20" i="3" l="1"/>
  <c r="R18" i="3"/>
  <c r="R20" i="3" s="1"/>
  <c r="C113" i="1"/>
  <c r="C116" i="1" s="1"/>
  <c r="C110" i="1"/>
  <c r="C117" i="1" l="1"/>
  <c r="S20" i="3"/>
  <c r="B105" i="6" l="1"/>
  <c r="B106" i="6" l="1"/>
  <c r="B108" i="6" s="1"/>
  <c r="B124" i="6" s="1"/>
</calcChain>
</file>

<file path=xl/sharedStrings.xml><?xml version="1.0" encoding="utf-8"?>
<sst xmlns="http://schemas.openxmlformats.org/spreadsheetml/2006/main" count="359" uniqueCount="217">
  <si>
    <t>บริษัท เอเวอร์แลนด์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</si>
  <si>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</si>
  <si>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</si>
  <si>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</si>
  <si>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</si>
  <si>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</si>
  <si>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</si>
  <si>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</si>
  <si>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</si>
  <si>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</si>
  <si>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</si>
  <si>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</si>
  <si>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เงินจ่ายล่วงหน้าให้ผู้รับเหมา</t>
  </si>
  <si>
    <t>เงินให้กู้ยืมระยะสั้นแก่กิจการที่เกี่ยวข้องกัน</t>
  </si>
  <si>
    <t>ต้นทุนการพัฒนาโครงการ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</si>
  <si>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</si>
  <si>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</si>
  <si>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</si>
  <si>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</si>
  <si>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</si>
  <si>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</si>
  <si>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</si>
  <si>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</si>
  <si>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</si>
  <si>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</si>
  <si>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</si>
  <si>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</si>
  <si>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</si>
  <si>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</si>
  <si>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ลงชื่อ.................................................................กรรมการ</t>
  </si>
  <si>
    <t>บริษัท เอเวอร์แลนด์ จำกัด (มหาชน)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</si>
  <si>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</si>
  <si>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</si>
  <si>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</si>
  <si>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</si>
  <si>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</si>
  <si>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</si>
  <si>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</si>
  <si>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</si>
  <si>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เงินกู้ยืมระยะสั้นอื่น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</si>
  <si>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</si>
  <si>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</si>
  <si>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</si>
  <si>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</si>
  <si>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</si>
  <si>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</si>
  <si>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เงินกู้ยืมระยะยาวอื่น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</si>
  <si>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</si>
  <si>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</si>
  <si>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</si>
  <si>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</si>
  <si>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</si>
  <si>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</si>
  <si>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</si>
  <si>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</si>
  <si>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</si>
  <si>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ทุนที่ออกและชำระแล้ว</t>
  </si>
  <si>
    <t>ชำระครบแล้ว</t>
  </si>
  <si>
    <t>ส่วนต่ำกว่ามูลค่าหุ้นสามัญ</t>
  </si>
  <si>
    <t>กำไร (ขาดทุน) สะสม</t>
  </si>
  <si>
    <t xml:space="preserve">ทุนสำรองตามกฎหมาย  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</si>
  <si>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</si>
  <si>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</si>
  <si>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</si>
  <si>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</si>
  <si>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</si>
  <si>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check</t>
  </si>
  <si>
    <t>งบกำไรขาดทุนและกำไรขาดทุนเบ็ดเสร็จอื่น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</si>
  <si>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</si>
  <si>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</si>
  <si>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</si>
  <si>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</si>
  <si>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</t>
  </si>
  <si>
    <t>31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</si>
  <si>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</si>
  <si>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</si>
  <si>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</si>
  <si>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</si>
  <si>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</si>
  <si>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</si>
  <si>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</si>
  <si>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</si>
  <si>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หน่วย: บาท</t>
  </si>
  <si>
    <t>ส่วนของบริษัทใหญ่</t>
  </si>
  <si>
    <t>ส่วนได้เสียที่</t>
  </si>
  <si>
    <t>รวม</t>
  </si>
  <si>
    <t>ทุนที่ออก</t>
  </si>
  <si>
    <t>ส่วนเกินจาก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</si>
  <si>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</si>
  <si>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</si>
  <si>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</si>
  <si>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</si>
  <si>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</si>
  <si>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</si>
  <si>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การเปลี่ยนแปลง</t>
  </si>
  <si>
    <t>บริษัทใหญ่</t>
  </si>
  <si>
    <t>ทุนสำรอง</t>
  </si>
  <si>
    <t>(ขาดทุน)</t>
  </si>
  <si>
    <t>สัดส่วนการถือหุ้น</t>
  </si>
  <si>
    <t>ตามกฎหมาย</t>
  </si>
  <si>
    <t>ในบริษัทย่อย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</si>
  <si>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</si>
  <si>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</si>
  <si>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</si>
  <si>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</si>
  <si>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</si>
  <si>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ขาดทุนจากการตัดจำหน่ายภาษีถูกหัก ณ ที่จ่าย</t>
  </si>
  <si>
    <t xml:space="preserve">ค่าใช้จ่ายผลประโยชน์พนักงาน </t>
  </si>
  <si>
    <t>(กำไร) ขาดทุนจากการจำหน่ายที่ดิน อาคารและอุปกรณ์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</si>
  <si>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</si>
  <si>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</si>
  <si>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</t>
  </si>
  <si>
    <t>เงินสดรับดอกเบี้ย</t>
  </si>
  <si>
    <t>เงินสดรับจากภาษีเงินได้ขอคืน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</si>
  <si>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</si>
  <si>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</si>
  <si>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</si>
  <si>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</si>
  <si>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</si>
  <si>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เงินลงทุนในบริษัทย่อยเพิ่มขึ้น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</si>
  <si>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</si>
  <si>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</si>
  <si>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</si>
  <si>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</si>
  <si>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เงินสดรับจากเงินกู้ยืมระยะยาวจากบุคคลหรือกิจการที่เกี่ยวข้องกัน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</si>
  <si>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</si>
  <si>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</si>
  <si>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</si>
  <si>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</si>
  <si>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เงินสดจ่ายดอกเบี้ย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</si>
  <si>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</si>
  <si>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</si>
  <si>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</si>
  <si>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ค่าธรรมเนียมทางการเงินตัดจ่าย</t>
  </si>
  <si>
    <t>เงินสดจ่ายค่าธรรมเนียมรอการตัดจ่าย</t>
  </si>
  <si>
    <t>เงินสดจ่ายดอกเบี้ยจ่ายล่วงหน้า</t>
  </si>
  <si>
    <t>ค่าใช้จ่ายอื่น</t>
  </si>
  <si>
    <t>เงินให้กู้ยืมระยะยาวแก่กิจการที่เกี่ยวข้องกัน</t>
  </si>
  <si>
    <t>เงินสดรับจากเงินกู้ยืมระยะสั้นจากบุคคลหรือกิจการที่เกี่ยวข้องกัน</t>
  </si>
  <si>
    <t>เงินสดรับจากเงินกู้ยืมระยะสั้นอื่น</t>
  </si>
  <si>
    <t>เงินกู้ยืมระยะสั้นจากบุคคลและกิจการที่เกี่ยวข้องกัน</t>
  </si>
  <si>
    <t>เงินกู้ยืมระยะยาวจากบุคคลและกิจการที่เกี่ยวข้องกัน</t>
  </si>
  <si>
    <t xml:space="preserve">     ในบริษัทย่อย</t>
  </si>
  <si>
    <t>เงินสดสุทธิใช้ไปในกิจกรรมลงทุน</t>
  </si>
  <si>
    <t>เงินสดจ่ายชำระเงินกู้ยืมระยะสั้นจากบุคคลหรือกิจการที่เกี่ยวข้องกัน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</si>
  <si>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เงินสดจ่ายชำระเงินกู้ยืมระยะสั้นอื่น</t>
  </si>
  <si>
    <t>ขาดทุนจากการด้อยค่าของเงินลงทุนในบริษัทย่อย</t>
  </si>
  <si>
    <t>ขาดทุนจากการด้อยค่าของค่าความนิยม</t>
  </si>
  <si>
    <t>2562</t>
  </si>
  <si>
    <t>ยอดคงเหลือ ณ วันที่ 31 ธันวาคม 2562</t>
  </si>
  <si>
    <t>การแบ่งปันกำไร (ขาดทุน) สำหรับปี</t>
  </si>
  <si>
    <t>การแบ่งปันกำไร (ขาดทุน) เบ็ดเสร็จรวม</t>
  </si>
  <si>
    <t>30</t>
  </si>
  <si>
    <t>เงินฝากสถาบันการเงินติดภาระค้ำประกัน (เพิ่มขึ้น) ลดลง</t>
  </si>
  <si>
    <t>เงินสดสุทธิได้มา (ใช้ไป) จากกิจกรรมจัดหาเงิน</t>
  </si>
  <si>
    <t>กำไรเบ็ดเสร็จรวมสำหรับปี</t>
  </si>
  <si>
    <t>สินทรัพย์ภาษีเงินได้ของปีปัจจุบัน</t>
  </si>
  <si>
    <t xml:space="preserve">          หุ้นสามัญ 4,855,983,908 หุ้น มูลค่าหุ้นละ 1 บาท</t>
  </si>
  <si>
    <t>หนี้สินภาษีเงินได้รอการตัดบัญชี</t>
  </si>
  <si>
    <t xml:space="preserve">          หุ้นสามัญ 3,884,784,546 หุ้น มูลค่าหุ้นละ 1 บาท </t>
  </si>
  <si>
    <t xml:space="preserve">          ยังไม่ได้จัดสรร (ขาดทุน) </t>
  </si>
  <si>
    <t xml:space="preserve">          จัดสรรแล้ว</t>
  </si>
  <si>
    <t>32</t>
  </si>
  <si>
    <t>ขาดทุนจากการประมาณการหนี้สินสำหรับผลเสียหายจากคดีฟ้องร้อง</t>
  </si>
  <si>
    <t>ประมาณการหนี้สินสำหรับผลเสียหายจากคดีฟ้องร้อง</t>
  </si>
  <si>
    <t>รายได้ (ค่าใช้จ่าย) ภาษีเงินได้</t>
  </si>
  <si>
    <t>ขาดทุนจากการด้อยค่าเงินลงทุนในบริษัทย่อย</t>
  </si>
  <si>
    <t>ณ วันที่ 31 ธันวาคม 2563</t>
  </si>
  <si>
    <t>สำหรับปีสิ้นสุดวันที่ 31 ธันวาคม 2563</t>
  </si>
  <si>
    <t>2563</t>
  </si>
  <si>
    <t>ยอดคงเหลือ ณ วันที่ 31 ธันวาคม 2563</t>
  </si>
  <si>
    <t>สินทรัพย์สิทธิการใช้</t>
  </si>
  <si>
    <t>ส่วนของเงินกู้ยืมระยะยาวจากบุคคลและกิจการ</t>
  </si>
  <si>
    <t>ที่เกี่ยวข้องกันที่ถึงกำหนดชำระภายในหนึ่งปี</t>
  </si>
  <si>
    <t>16</t>
  </si>
  <si>
    <t>รายได้ทางการเงิน</t>
  </si>
  <si>
    <t>มาตรฐานการรายงานทางการเงิน ฉบับที่ 9</t>
  </si>
  <si>
    <t>ยอดคงเหลือ ณ วันที่ 1 มกราคม 2563</t>
  </si>
  <si>
    <t xml:space="preserve">ยอดคงเหลือต้นปี ณ วันที่ 1 มกราคม 2562 </t>
  </si>
  <si>
    <t>เงินปันผลรับ</t>
  </si>
  <si>
    <t>สินทรัพย์ที่เกิดขึ้นจากสัญญา - หมุนเวียน</t>
  </si>
  <si>
    <t>เงินปันผลจ่าย</t>
  </si>
  <si>
    <t>สินทรัพย์ทางการเงินไม่หมุนเวียนอื่น</t>
  </si>
  <si>
    <t>หนี้สินตามสัญญาเช่า</t>
  </si>
  <si>
    <t>29</t>
  </si>
  <si>
    <t>กลับรายการค่าเผื่อหนี้สงสัยจะสูญและหนี้สูญ</t>
  </si>
  <si>
    <t>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</si>
  <si>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</si>
  <si>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ผลขาดทุนจากการวัดมูลค่าใหม่ของ</t>
  </si>
  <si>
    <t>ขาดทุนเบ็ดเสร็จอื่นสำหรับปี - สุทธิจากภาษี</t>
  </si>
  <si>
    <t>ส่วนต่ำกว่า</t>
  </si>
  <si>
    <t>เงินสดสุทธิได้มาในกิจกรรมดำเนินงาน</t>
  </si>
  <si>
    <t>กำไรจากกิจกรรมดำเนินงาน</t>
  </si>
  <si>
    <t>ขาดทุนจากการด้อยค่าซึ่งเป็นไปตาม</t>
  </si>
  <si>
    <t>เงินสดจ่ายชำระหนี้สินตามสัญญาเช่า</t>
  </si>
  <si>
    <t>13</t>
  </si>
  <si>
    <t>39</t>
  </si>
  <si>
    <t>ผลขาดทุนด้านเครดิตที่คาดว่าจะเกิดขึ้น</t>
  </si>
  <si>
    <t>ภาษีเงินได้นิติบุคคลค้างจ่าย</t>
  </si>
  <si>
    <t>ขาดทุนจากการด้อยค่าต้นทุนพัฒนาโครงการ</t>
  </si>
  <si>
    <t>(กลับรายการ) ขาดทุนจากสินค้าล้าสมัย</t>
  </si>
  <si>
    <t xml:space="preserve">ขาดทุนจากการตัดรายการสินทรัพย์ทางการเงินในปี
</t>
  </si>
  <si>
    <t>เงินสดและรายการเทียบเท่าเงินสดลดลงสุทธิ</t>
  </si>
  <si>
    <t>รายได้จากการขายและการให้บริการ</t>
  </si>
  <si>
    <t>ต้นทุนขายและการให้บริการ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</si>
  <si>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</si>
  <si>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</si>
  <si>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ขาดทุนจากการด้อยค่าเงินให้กู้ยืมแก่กิจการที่เกี่ยวข้องกัน</t>
  </si>
  <si>
    <t>6</t>
  </si>
  <si>
    <t>กำไร (ขาดทุน) ต่อหุ้นขั้นพื้นฐาน (บาท)</t>
  </si>
  <si>
    <t>กำไร (ขาดทุน) ต่อหุ้นขั้นพื้นฐาน</t>
  </si>
  <si>
    <t>กำไร (ขาดทุน) เบ็ดเสร็จรวมสำหรับปี</t>
  </si>
  <si>
    <t>กำไร (ขาดทุน) สำหรับปี</t>
  </si>
  <si>
    <t>กำไร (ขาดทุน) ก่อนภาษีเงินได้</t>
  </si>
  <si>
    <t>ขาดทุนเบ็ดเสร็จรวมสำหรับปี</t>
  </si>
  <si>
    <t>ประมาณการหนี้สินค่าประกันความเสียหาย</t>
  </si>
  <si>
    <t>เงินสดรับจากการดำเนินงาน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</si>
</sst>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(* #,##0.00_);_(* \(#,##0.00\);_(* &quot;-&quot;??_);_(@_)"/>
    <numFmt numFmtId="164" formatCode="_-* #,##0.00_-;\-* #,##0.00_-;_-* &quot;-&quot;??_-;_-@_-"/>
    <numFmt numFmtId="165" formatCode="_-[$€-2]* #,##0.00_-;\-[$€-2]* #,##0.00_-;_-[$€-2]* &quot;-&quot;??_-"/>
    <numFmt numFmtId="166" formatCode="_(* #,##0_);_(* \(#,##0\);_(* &quot;-&quot;??_);_(@_)"/>
    <numFmt numFmtId="167" formatCode="#,##0\ ;\(#,##0\);\-\ \ \ \ \ ;"/>
    <numFmt numFmtId="168" formatCode="\-"/>
    <numFmt numFmtId="169" formatCode="_-* #,##0_-;\-* #,##0_-;_-* &quot;-&quot;??_-;_-@_-"/>
    <numFmt numFmtId="170" formatCode="[$-1070000]d/m/yy;@"/>
    <numFmt numFmtId="171" formatCode="#,##0\ ;\(#,##0\);\-\ \ \ \ \ "/>
    <numFmt numFmtId="172" formatCode="#,##0.0000\ ;\(#,##0.0000\);\-\ \ \ \ \ "/>
    <numFmt numFmtId="173" formatCode="#,##0.000\ ;\(#,##0.000\);\-\ \ \ \ \ ;"/>
    <numFmt numFmtId="174" formatCode="_(* #,##0_);_(* \(#,##0\);_(* &quot;-&quot;?????_);_(@_)"/>
    <numFmt numFmtId="175" formatCode="#,##0\ ;\(#,##0\)"/>
    <numFmt numFmtId="176" formatCode="_([$€-2]\ * #,##0.0000_);_([$€-2]\ * \(#,##0.0000\);_([$€-2]\ * &quot;-&quot;????_);_(@_)"/>
    <numFmt numFmtId="177" formatCode="_(* #,##0.00000_);_(* \(#,##0.00000\);_(* &quot;-&quot;?????_);_(@_)"/>
    <numFmt numFmtId="178" formatCode="* #,##0_);* \(#,##0\);&quot;-&quot;??_);@"/>
  </numFmts>
  <fonts count="14"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sz val="10"/>
      <name val="Times New Roman"/>
      <family val="1"/>
    </font>
    <font>
      <sz val="12"/>
      <color rgb="FF000000"/>
      <name val="Angsana New"/>
      <family val="1"/>
    </font>
    <font>
      <sz val="10.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5" fontId="1" fillId="0" borderId="0"/>
    <xf numFmtId="165" fontId="7" fillId="0" borderId="0"/>
    <xf numFmtId="178" fontId="11" fillId="0" borderId="0" applyFill="0" applyBorder="0" applyProtection="0"/>
  </cellStyleXfs>
  <cellXfs count="211">
    <xf numFmtId="0" fontId="0" fillId="0" borderId="0" xfId="0"/>
    <xf numFmtId="165" fontId="5" fillId="0" borderId="0" xfId="4" applyFont="1" applyFill="1"/>
    <xf numFmtId="165" fontId="5" fillId="0" borderId="0" xfId="4" applyFont="1" applyFill="1" applyAlignment="1">
      <alignment horizontal="centerContinuous"/>
    </xf>
    <xf numFmtId="16" fontId="4" fillId="0" borderId="0" xfId="4" applyNumberFormat="1" applyFont="1" applyFill="1"/>
    <xf numFmtId="165" fontId="4" fillId="0" borderId="0" xfId="4" applyFont="1" applyFill="1"/>
    <xf numFmtId="0" fontId="4" fillId="0" borderId="0" xfId="4" quotePrefix="1" applyNumberFormat="1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Continuous"/>
    </xf>
    <xf numFmtId="165" fontId="4" fillId="0" borderId="0" xfId="4" quotePrefix="1" applyNumberFormat="1" applyFont="1" applyFill="1" applyBorder="1" applyAlignment="1">
      <alignment horizontal="center"/>
    </xf>
    <xf numFmtId="165" fontId="4" fillId="0" borderId="0" xfId="4" applyFont="1" applyFill="1" applyAlignment="1">
      <alignment horizontal="center"/>
    </xf>
    <xf numFmtId="165" fontId="5" fillId="0" borderId="0" xfId="4" applyFont="1" applyFill="1" applyBorder="1" applyAlignment="1">
      <alignment horizontal="centerContinuous"/>
    </xf>
    <xf numFmtId="165" fontId="5" fillId="0" borderId="0" xfId="4" quotePrefix="1" applyNumberFormat="1" applyFont="1" applyFill="1" applyBorder="1" applyAlignment="1">
      <alignment horizontal="center"/>
    </xf>
    <xf numFmtId="165" fontId="4" fillId="0" borderId="0" xfId="4" applyFont="1" applyFill="1" applyAlignment="1">
      <alignment horizontal="left"/>
    </xf>
    <xf numFmtId="166" fontId="5" fillId="0" borderId="0" xfId="4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Continuous"/>
    </xf>
    <xf numFmtId="166" fontId="5" fillId="0" borderId="0" xfId="4" applyNumberFormat="1" applyFont="1" applyFill="1" applyBorder="1" applyAlignment="1">
      <alignment horizontal="center" vertical="top"/>
    </xf>
    <xf numFmtId="166" fontId="5" fillId="0" borderId="0" xfId="4" quotePrefix="1" applyNumberFormat="1" applyFont="1" applyFill="1" applyBorder="1" applyAlignment="1">
      <alignment horizontal="center"/>
    </xf>
    <xf numFmtId="165" fontId="5" fillId="0" borderId="0" xfId="4" applyFont="1" applyFill="1" applyAlignment="1">
      <alignment horizontal="left" indent="2"/>
    </xf>
    <xf numFmtId="0" fontId="5" fillId="0" borderId="0" xfId="4" quotePrefix="1" applyNumberFormat="1" applyFont="1" applyFill="1" applyAlignment="1">
      <alignment horizontal="center"/>
    </xf>
    <xf numFmtId="167" fontId="5" fillId="0" borderId="0" xfId="2" applyNumberFormat="1" applyFont="1" applyFill="1" applyAlignment="1">
      <alignment horizontal="right"/>
    </xf>
    <xf numFmtId="167" fontId="5" fillId="0" borderId="0" xfId="4" applyNumberFormat="1" applyFont="1" applyFill="1" applyAlignment="1">
      <alignment horizontal="right"/>
    </xf>
    <xf numFmtId="166" fontId="5" fillId="0" borderId="0" xfId="4" applyNumberFormat="1" applyFont="1" applyFill="1" applyAlignment="1">
      <alignment horizontal="right"/>
    </xf>
    <xf numFmtId="168" fontId="5" fillId="0" borderId="0" xfId="2" applyNumberFormat="1" applyFont="1" applyFill="1" applyAlignment="1">
      <alignment horizontal="center"/>
    </xf>
    <xf numFmtId="166" fontId="5" fillId="0" borderId="0" xfId="2" applyNumberFormat="1" applyFont="1" applyFill="1" applyAlignment="1">
      <alignment horizontal="right"/>
    </xf>
    <xf numFmtId="0" fontId="5" fillId="0" borderId="0" xfId="2" applyNumberFormat="1" applyFont="1" applyFill="1" applyAlignment="1">
      <alignment horizontal="center"/>
    </xf>
    <xf numFmtId="165" fontId="4" fillId="0" borderId="0" xfId="4" applyFont="1" applyFill="1" applyAlignment="1">
      <alignment horizontal="left" indent="4"/>
    </xf>
    <xf numFmtId="165" fontId="5" fillId="0" borderId="0" xfId="4" applyFont="1" applyFill="1" applyAlignment="1">
      <alignment horizontal="center"/>
    </xf>
    <xf numFmtId="167" fontId="5" fillId="0" borderId="2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9" fontId="5" fillId="0" borderId="0" xfId="4" applyNumberFormat="1" applyFont="1" applyFill="1" applyAlignment="1">
      <alignment horizontal="right"/>
    </xf>
    <xf numFmtId="0" fontId="5" fillId="0" borderId="0" xfId="4" applyNumberFormat="1" applyFont="1" applyFill="1" applyAlignment="1">
      <alignment horizontal="center"/>
    </xf>
    <xf numFmtId="165" fontId="5" fillId="0" borderId="0" xfId="4" applyFont="1" applyFill="1" applyAlignment="1">
      <alignment horizontal="left"/>
    </xf>
    <xf numFmtId="169" fontId="5" fillId="0" borderId="2" xfId="2" applyNumberFormat="1" applyFont="1" applyFill="1" applyBorder="1" applyAlignment="1">
      <alignment horizontal="right"/>
    </xf>
    <xf numFmtId="169" fontId="5" fillId="0" borderId="0" xfId="2" applyNumberFormat="1" applyFont="1" applyFill="1" applyBorder="1" applyAlignment="1">
      <alignment horizontal="right"/>
    </xf>
    <xf numFmtId="164" fontId="5" fillId="0" borderId="0" xfId="2" applyFont="1" applyFill="1" applyAlignment="1">
      <alignment horizontal="right"/>
    </xf>
    <xf numFmtId="169" fontId="5" fillId="0" borderId="3" xfId="2" applyNumberFormat="1" applyFont="1" applyFill="1" applyBorder="1" applyAlignment="1">
      <alignment horizontal="right"/>
    </xf>
    <xf numFmtId="165" fontId="5" fillId="0" borderId="0" xfId="4" applyFont="1" applyFill="1" applyAlignment="1"/>
    <xf numFmtId="169" fontId="4" fillId="0" borderId="0" xfId="2" applyNumberFormat="1" applyFont="1" applyFill="1" applyBorder="1" applyAlignment="1">
      <alignment horizontal="right"/>
    </xf>
    <xf numFmtId="164" fontId="5" fillId="0" borderId="0" xfId="2" applyFont="1" applyFill="1" applyBorder="1" applyAlignment="1">
      <alignment horizontal="center"/>
    </xf>
    <xf numFmtId="165" fontId="5" fillId="0" borderId="0" xfId="4" applyNumberFormat="1" applyFont="1" applyFill="1" applyBorder="1" applyAlignment="1">
      <alignment horizontal="center" vertical="top"/>
    </xf>
    <xf numFmtId="165" fontId="5" fillId="0" borderId="0" xfId="4" applyFont="1" applyFill="1" applyAlignment="1">
      <alignment horizontal="left" indent="3"/>
    </xf>
    <xf numFmtId="169" fontId="5" fillId="0" borderId="0" xfId="2" applyNumberFormat="1" applyFont="1" applyFill="1" applyAlignment="1">
      <alignment horizontal="right"/>
    </xf>
    <xf numFmtId="165" fontId="4" fillId="0" borderId="0" xfId="4" applyFont="1" applyFill="1" applyAlignment="1">
      <alignment horizontal="left" indent="2"/>
    </xf>
    <xf numFmtId="165" fontId="5" fillId="0" borderId="0" xfId="2" applyNumberFormat="1" applyFont="1" applyFill="1"/>
    <xf numFmtId="16" fontId="5" fillId="0" borderId="0" xfId="4" quotePrefix="1" applyNumberFormat="1" applyFont="1" applyFill="1" applyAlignment="1">
      <alignment horizontal="left"/>
    </xf>
    <xf numFmtId="16" fontId="4" fillId="0" borderId="0" xfId="4" quotePrefix="1" applyNumberFormat="1" applyFont="1" applyFill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5" fontId="5" fillId="0" borderId="0" xfId="2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left" indent="4"/>
    </xf>
    <xf numFmtId="167" fontId="5" fillId="0" borderId="1" xfId="2" applyNumberFormat="1" applyFont="1" applyFill="1" applyBorder="1" applyAlignment="1">
      <alignment horizontal="right"/>
    </xf>
    <xf numFmtId="164" fontId="9" fillId="0" borderId="0" xfId="2" applyFont="1" applyFill="1"/>
    <xf numFmtId="165" fontId="9" fillId="0" borderId="0" xfId="2" applyNumberFormat="1" applyFont="1" applyFill="1"/>
    <xf numFmtId="164" fontId="9" fillId="0" borderId="0" xfId="1" applyNumberFormat="1" applyFont="1" applyFill="1"/>
    <xf numFmtId="164" fontId="9" fillId="0" borderId="0" xfId="1" applyNumberFormat="1" applyFont="1" applyFill="1" applyBorder="1" applyAlignment="1">
      <alignment horizontal="right"/>
    </xf>
    <xf numFmtId="169" fontId="9" fillId="0" borderId="0" xfId="2" applyNumberFormat="1" applyFont="1" applyFill="1" applyBorder="1" applyAlignment="1">
      <alignment horizontal="right"/>
    </xf>
    <xf numFmtId="165" fontId="9" fillId="0" borderId="0" xfId="4" applyFont="1" applyFill="1"/>
    <xf numFmtId="165" fontId="5" fillId="0" borderId="0" xfId="4" applyFont="1" applyFill="1" applyBorder="1" applyAlignment="1">
      <alignment horizontal="left"/>
    </xf>
    <xf numFmtId="164" fontId="5" fillId="0" borderId="0" xfId="2" applyFont="1" applyFill="1" applyBorder="1" applyAlignment="1">
      <alignment horizontal="center" shrinkToFit="1"/>
    </xf>
    <xf numFmtId="165" fontId="4" fillId="0" borderId="0" xfId="4" applyFont="1" applyFill="1" applyBorder="1" applyAlignment="1">
      <alignment horizontal="right"/>
    </xf>
    <xf numFmtId="165" fontId="4" fillId="0" borderId="0" xfId="4" quotePrefix="1" applyFont="1" applyFill="1" applyBorder="1" applyAlignment="1">
      <alignment horizontal="center"/>
    </xf>
    <xf numFmtId="49" fontId="5" fillId="0" borderId="0" xfId="4" applyNumberFormat="1" applyFont="1" applyFill="1" applyAlignment="1"/>
    <xf numFmtId="49" fontId="5" fillId="0" borderId="0" xfId="4" applyNumberFormat="1" applyFont="1" applyFill="1"/>
    <xf numFmtId="49" fontId="5" fillId="0" borderId="0" xfId="4" quotePrefix="1" applyNumberFormat="1" applyFont="1" applyFill="1" applyAlignment="1">
      <alignment horizontal="center"/>
    </xf>
    <xf numFmtId="167" fontId="5" fillId="0" borderId="5" xfId="2" applyNumberFormat="1" applyFont="1" applyFill="1" applyBorder="1" applyAlignment="1">
      <alignment horizontal="right"/>
    </xf>
    <xf numFmtId="168" fontId="5" fillId="0" borderId="0" xfId="2" applyNumberFormat="1" applyFont="1" applyFill="1" applyBorder="1" applyAlignment="1">
      <alignment horizontal="center"/>
    </xf>
    <xf numFmtId="49" fontId="5" fillId="0" borderId="0" xfId="2" quotePrefix="1" applyNumberFormat="1" applyFont="1" applyFill="1" applyBorder="1" applyAlignment="1">
      <alignment horizontal="center"/>
    </xf>
    <xf numFmtId="49" fontId="4" fillId="0" borderId="0" xfId="4" applyNumberFormat="1" applyFont="1" applyFill="1"/>
    <xf numFmtId="0" fontId="5" fillId="0" borderId="0" xfId="4" applyNumberFormat="1" applyFont="1" applyFill="1" applyAlignment="1"/>
    <xf numFmtId="164" fontId="5" fillId="0" borderId="0" xfId="2" applyFont="1" applyFill="1" applyAlignment="1"/>
    <xf numFmtId="0" fontId="5" fillId="0" borderId="0" xfId="4" applyNumberFormat="1" applyFont="1" applyFill="1" applyAlignment="1">
      <alignment horizontal="left" indent="2"/>
    </xf>
    <xf numFmtId="0" fontId="5" fillId="0" borderId="0" xfId="4" applyNumberFormat="1" applyFont="1" applyFill="1" applyAlignment="1">
      <alignment horizontal="left" indent="3"/>
    </xf>
    <xf numFmtId="0" fontId="4" fillId="0" borderId="0" xfId="4" applyNumberFormat="1" applyFont="1" applyFill="1" applyAlignment="1">
      <alignment horizontal="left"/>
    </xf>
    <xf numFmtId="170" fontId="4" fillId="0" borderId="0" xfId="4" applyNumberFormat="1" applyFont="1" applyFill="1"/>
    <xf numFmtId="167" fontId="5" fillId="0" borderId="3" xfId="2" applyNumberFormat="1" applyFont="1" applyFill="1" applyBorder="1" applyAlignment="1">
      <alignment horizontal="right"/>
    </xf>
    <xf numFmtId="165" fontId="5" fillId="0" borderId="0" xfId="4" applyFont="1" applyFill="1" applyBorder="1" applyAlignment="1"/>
    <xf numFmtId="37" fontId="5" fillId="0" borderId="0" xfId="4" applyNumberFormat="1" applyFont="1" applyFill="1" applyBorder="1" applyAlignment="1"/>
    <xf numFmtId="165" fontId="5" fillId="0" borderId="0" xfId="4" quotePrefix="1" applyFont="1" applyFill="1" applyAlignment="1">
      <alignment horizontal="center"/>
    </xf>
    <xf numFmtId="172" fontId="5" fillId="0" borderId="4" xfId="2" applyNumberFormat="1" applyFont="1" applyFill="1" applyBorder="1" applyAlignment="1">
      <alignment horizontal="right" vertical="center"/>
    </xf>
    <xf numFmtId="173" fontId="5" fillId="0" borderId="0" xfId="4" applyNumberFormat="1" applyFont="1" applyFill="1" applyAlignment="1">
      <alignment vertical="center"/>
    </xf>
    <xf numFmtId="37" fontId="5" fillId="0" borderId="6" xfId="2" applyNumberFormat="1" applyFont="1" applyFill="1" applyBorder="1" applyAlignment="1">
      <alignment horizontal="right" vertical="center"/>
    </xf>
    <xf numFmtId="165" fontId="4" fillId="0" borderId="0" xfId="4" applyFont="1" applyFill="1" applyAlignment="1"/>
    <xf numFmtId="164" fontId="5" fillId="0" borderId="0" xfId="4" applyNumberFormat="1" applyFont="1" applyFill="1" applyAlignment="1">
      <alignment horizontal="center" wrapText="1"/>
    </xf>
    <xf numFmtId="165" fontId="5" fillId="0" borderId="0" xfId="4" applyFont="1" applyFill="1" applyAlignment="1">
      <alignment horizontal="center" wrapText="1"/>
    </xf>
    <xf numFmtId="16" fontId="5" fillId="0" borderId="0" xfId="4" applyNumberFormat="1" applyFont="1" applyFill="1" applyBorder="1"/>
    <xf numFmtId="165" fontId="4" fillId="0" borderId="0" xfId="4" applyFont="1" applyFill="1" applyBorder="1"/>
    <xf numFmtId="169" fontId="4" fillId="0" borderId="0" xfId="2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>
      <alignment horizontal="center"/>
    </xf>
    <xf numFmtId="165" fontId="5" fillId="0" borderId="0" xfId="4" applyFont="1" applyFill="1" applyBorder="1"/>
    <xf numFmtId="49" fontId="4" fillId="0" borderId="0" xfId="4" applyNumberFormat="1" applyFont="1" applyFill="1" applyBorder="1" applyAlignment="1">
      <alignment horizontal="center" vertical="top"/>
    </xf>
    <xf numFmtId="49" fontId="4" fillId="0" borderId="0" xfId="4" applyNumberFormat="1" applyFont="1" applyFill="1" applyBorder="1" applyAlignment="1">
      <alignment horizontal="center" vertical="top" wrapText="1"/>
    </xf>
    <xf numFmtId="166" fontId="4" fillId="0" borderId="0" xfId="4" applyNumberFormat="1" applyFont="1" applyFill="1" applyBorder="1" applyAlignment="1">
      <alignment horizontal="center" vertical="top" wrapText="1"/>
    </xf>
    <xf numFmtId="166" fontId="5" fillId="0" borderId="0" xfId="2" applyNumberFormat="1" applyFont="1" applyFill="1" applyBorder="1"/>
    <xf numFmtId="49" fontId="5" fillId="0" borderId="0" xfId="4" applyNumberFormat="1" applyFont="1" applyFill="1" applyBorder="1" applyAlignment="1">
      <alignment horizontal="center"/>
    </xf>
    <xf numFmtId="49" fontId="5" fillId="0" borderId="0" xfId="4" applyNumberFormat="1" applyFont="1" applyFill="1" applyBorder="1" applyAlignment="1">
      <alignment horizontal="center" vertical="top"/>
    </xf>
    <xf numFmtId="166" fontId="5" fillId="0" borderId="0" xfId="4" applyNumberFormat="1" applyFont="1" applyFill="1" applyBorder="1" applyAlignment="1">
      <alignment horizontal="center" vertical="top" wrapText="1"/>
    </xf>
    <xf numFmtId="49" fontId="5" fillId="0" borderId="0" xfId="4" applyNumberFormat="1" applyFont="1" applyFill="1" applyBorder="1" applyAlignment="1">
      <alignment horizontal="center" vertical="top" wrapText="1"/>
    </xf>
    <xf numFmtId="43" fontId="4" fillId="0" borderId="0" xfId="4" applyNumberFormat="1" applyFont="1" applyFill="1"/>
    <xf numFmtId="43" fontId="5" fillId="0" borderId="0" xfId="2" applyNumberFormat="1" applyFont="1" applyFill="1" applyBorder="1"/>
    <xf numFmtId="164" fontId="5" fillId="0" borderId="0" xfId="2" applyFont="1" applyFill="1" applyBorder="1"/>
    <xf numFmtId="43" fontId="5" fillId="0" borderId="0" xfId="4" applyNumberFormat="1" applyFont="1" applyFill="1" applyBorder="1"/>
    <xf numFmtId="43" fontId="5" fillId="0" borderId="0" xfId="4" applyNumberFormat="1" applyFont="1" applyFill="1"/>
    <xf numFmtId="166" fontId="5" fillId="0" borderId="3" xfId="2" applyNumberFormat="1" applyFont="1" applyFill="1" applyBorder="1"/>
    <xf numFmtId="43" fontId="5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Border="1"/>
    <xf numFmtId="169" fontId="5" fillId="0" borderId="0" xfId="1" applyNumberFormat="1" applyFont="1" applyFill="1" applyBorder="1"/>
    <xf numFmtId="43" fontId="5" fillId="0" borderId="0" xfId="4" applyNumberFormat="1" applyFont="1" applyFill="1" applyBorder="1" applyAlignment="1">
      <alignment horizontal="right"/>
    </xf>
    <xf numFmtId="175" fontId="5" fillId="0" borderId="0" xfId="4" applyNumberFormat="1" applyFont="1" applyFill="1" applyBorder="1" applyAlignment="1">
      <alignment horizontal="right"/>
    </xf>
    <xf numFmtId="164" fontId="5" fillId="0" borderId="1" xfId="4" applyNumberFormat="1" applyFont="1" applyFill="1" applyBorder="1" applyAlignment="1">
      <alignment horizontal="center" wrapText="1"/>
    </xf>
    <xf numFmtId="165" fontId="5" fillId="0" borderId="1" xfId="4" applyFont="1" applyFill="1" applyBorder="1" applyAlignment="1">
      <alignment horizontal="center" wrapText="1"/>
    </xf>
    <xf numFmtId="165" fontId="5" fillId="0" borderId="1" xfId="4" applyNumberFormat="1" applyFont="1" applyFill="1" applyBorder="1" applyAlignment="1">
      <alignment horizontal="center"/>
    </xf>
    <xf numFmtId="165" fontId="10" fillId="0" borderId="0" xfId="4" applyFont="1" applyFill="1" applyBorder="1" applyAlignment="1">
      <alignment horizontal="center"/>
    </xf>
    <xf numFmtId="169" fontId="5" fillId="0" borderId="0" xfId="2" applyNumberFormat="1" applyFont="1" applyFill="1" applyBorder="1"/>
    <xf numFmtId="164" fontId="5" fillId="0" borderId="1" xfId="2" applyFont="1" applyFill="1" applyBorder="1" applyAlignment="1">
      <alignment horizontal="center" shrinkToFit="1"/>
    </xf>
    <xf numFmtId="164" fontId="5" fillId="0" borderId="0" xfId="2" applyFont="1" applyFill="1" applyAlignment="1">
      <alignment horizontal="center" shrinkToFit="1"/>
    </xf>
    <xf numFmtId="165" fontId="5" fillId="0" borderId="0" xfId="4" applyFont="1" applyFill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4" fillId="0" borderId="0" xfId="4" applyNumberFormat="1" applyFont="1" applyFill="1" applyBorder="1" applyAlignment="1">
      <alignment horizontal="left" vertical="center"/>
    </xf>
    <xf numFmtId="0" fontId="4" fillId="0" borderId="0" xfId="4" applyNumberFormat="1" applyFont="1" applyFill="1" applyBorder="1" applyAlignment="1">
      <alignment vertical="center"/>
    </xf>
    <xf numFmtId="174" fontId="5" fillId="0" borderId="0" xfId="4" applyNumberFormat="1" applyFont="1" applyFill="1" applyBorder="1" applyAlignment="1">
      <alignment horizontal="center" vertical="top"/>
    </xf>
    <xf numFmtId="174" fontId="5" fillId="0" borderId="0" xfId="4" applyNumberFormat="1" applyFont="1" applyFill="1" applyAlignment="1">
      <alignment horizontal="left"/>
    </xf>
    <xf numFmtId="174" fontId="5" fillId="0" borderId="0" xfId="4" applyNumberFormat="1" applyFont="1" applyFill="1"/>
    <xf numFmtId="174" fontId="5" fillId="0" borderId="0" xfId="4" applyNumberFormat="1" applyFont="1" applyFill="1" applyBorder="1" applyAlignment="1">
      <alignment horizontal="center"/>
    </xf>
    <xf numFmtId="165" fontId="5" fillId="0" borderId="0" xfId="5" applyFont="1" applyFill="1" applyAlignment="1">
      <alignment vertical="center"/>
    </xf>
    <xf numFmtId="174" fontId="5" fillId="0" borderId="0" xfId="2" applyNumberFormat="1" applyFont="1" applyFill="1" applyAlignment="1">
      <alignment horizontal="right"/>
    </xf>
    <xf numFmtId="174" fontId="9" fillId="0" borderId="0" xfId="2" applyNumberFormat="1" applyFont="1" applyFill="1" applyAlignment="1">
      <alignment horizontal="right"/>
    </xf>
    <xf numFmtId="174" fontId="5" fillId="0" borderId="0" xfId="2" applyNumberFormat="1" applyFont="1" applyFill="1" applyAlignment="1">
      <alignment horizontal="center"/>
    </xf>
    <xf numFmtId="174" fontId="5" fillId="0" borderId="1" xfId="2" applyNumberFormat="1" applyFont="1" applyFill="1" applyBorder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65" fontId="5" fillId="0" borderId="0" xfId="4" applyFont="1" applyFill="1" applyAlignment="1">
      <alignment horizontal="left" vertical="center" indent="5"/>
    </xf>
    <xf numFmtId="174" fontId="5" fillId="0" borderId="0" xfId="4" applyNumberFormat="1" applyFont="1" applyFill="1" applyAlignment="1">
      <alignment horizontal="center"/>
    </xf>
    <xf numFmtId="174" fontId="9" fillId="0" borderId="0" xfId="4" applyNumberFormat="1" applyFont="1" applyFill="1"/>
    <xf numFmtId="37" fontId="5" fillId="0" borderId="0" xfId="4" applyNumberFormat="1" applyFont="1" applyFill="1" applyAlignment="1">
      <alignment vertical="center"/>
    </xf>
    <xf numFmtId="174" fontId="5" fillId="0" borderId="1" xfId="2" applyNumberFormat="1" applyFont="1" applyFill="1" applyBorder="1" applyAlignment="1">
      <alignment horizontal="center"/>
    </xf>
    <xf numFmtId="174" fontId="5" fillId="0" borderId="0" xfId="4" applyNumberFormat="1" applyFont="1" applyFill="1" applyBorder="1" applyAlignment="1">
      <alignment horizontal="left"/>
    </xf>
    <xf numFmtId="174" fontId="5" fillId="0" borderId="0" xfId="4" applyNumberFormat="1" applyFont="1" applyFill="1" applyBorder="1"/>
    <xf numFmtId="174" fontId="5" fillId="0" borderId="2" xfId="2" applyNumberFormat="1" applyFont="1" applyFill="1" applyBorder="1" applyAlignment="1">
      <alignment horizontal="right"/>
    </xf>
    <xf numFmtId="165" fontId="5" fillId="0" borderId="0" xfId="4" applyFont="1" applyFill="1" applyAlignment="1">
      <alignment horizontal="center" vertical="center"/>
    </xf>
    <xf numFmtId="174" fontId="5" fillId="0" borderId="0" xfId="2" applyNumberFormat="1" applyFont="1" applyFill="1" applyBorder="1" applyAlignment="1">
      <alignment horizontal="center"/>
    </xf>
    <xf numFmtId="174" fontId="9" fillId="0" borderId="0" xfId="2" applyNumberFormat="1" applyFont="1" applyFill="1" applyAlignment="1">
      <alignment horizontal="center"/>
    </xf>
    <xf numFmtId="176" fontId="4" fillId="0" borderId="0" xfId="4" applyNumberFormat="1" applyFont="1" applyFill="1" applyAlignment="1">
      <alignment horizontal="left" indent="3"/>
    </xf>
    <xf numFmtId="174" fontId="5" fillId="0" borderId="2" xfId="2" applyNumberFormat="1" applyFont="1" applyFill="1" applyBorder="1" applyAlignment="1">
      <alignment horizontal="center"/>
    </xf>
    <xf numFmtId="174" fontId="5" fillId="0" borderId="3" xfId="2" applyNumberFormat="1" applyFont="1" applyFill="1" applyBorder="1" applyAlignment="1">
      <alignment horizontal="center"/>
    </xf>
    <xf numFmtId="171" fontId="5" fillId="0" borderId="0" xfId="2" applyNumberFormat="1" applyFont="1" applyFill="1" applyBorder="1" applyAlignment="1">
      <alignment horizontal="right"/>
    </xf>
    <xf numFmtId="169" fontId="5" fillId="0" borderId="0" xfId="1" applyNumberFormat="1" applyFont="1" applyFill="1"/>
    <xf numFmtId="171" fontId="5" fillId="0" borderId="3" xfId="2" applyNumberFormat="1" applyFont="1" applyFill="1" applyBorder="1" applyAlignment="1">
      <alignment horizontal="right"/>
    </xf>
    <xf numFmtId="177" fontId="5" fillId="0" borderId="0" xfId="2" applyNumberFormat="1" applyFont="1" applyFill="1" applyAlignment="1">
      <alignment horizontal="center"/>
    </xf>
    <xf numFmtId="177" fontId="5" fillId="0" borderId="1" xfId="2" applyNumberFormat="1" applyFont="1" applyFill="1" applyBorder="1" applyAlignment="1">
      <alignment horizontal="center"/>
    </xf>
    <xf numFmtId="177" fontId="5" fillId="0" borderId="0" xfId="2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0" fontId="5" fillId="0" borderId="0" xfId="0" applyFont="1" applyFill="1" applyBorder="1"/>
    <xf numFmtId="0" fontId="4" fillId="0" borderId="0" xfId="0" applyFont="1" applyFill="1" applyBorder="1" applyAlignment="1"/>
    <xf numFmtId="43" fontId="5" fillId="0" borderId="0" xfId="0" applyNumberFormat="1" applyFont="1" applyFill="1" applyBorder="1"/>
    <xf numFmtId="166" fontId="5" fillId="0" borderId="0" xfId="0" applyNumberFormat="1" applyFont="1" applyFill="1" applyBorder="1" applyAlignment="1">
      <alignment horizontal="center" vertical="top" wrapText="1"/>
    </xf>
    <xf numFmtId="167" fontId="5" fillId="0" borderId="4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0" fontId="5" fillId="0" borderId="0" xfId="0" applyFont="1" applyFill="1"/>
    <xf numFmtId="177" fontId="5" fillId="0" borderId="0" xfId="2" applyNumberFormat="1" applyFont="1" applyFill="1" applyAlignment="1">
      <alignment horizontal="center" vertical="center"/>
    </xf>
    <xf numFmtId="43" fontId="5" fillId="0" borderId="0" xfId="1" applyFont="1" applyFill="1"/>
    <xf numFmtId="166" fontId="5" fillId="0" borderId="0" xfId="4" applyNumberFormat="1" applyFont="1" applyFill="1" applyBorder="1" applyAlignment="1">
      <alignment horizontal="right" vertical="center"/>
    </xf>
    <xf numFmtId="174" fontId="5" fillId="0" borderId="0" xfId="2" quotePrefix="1" applyNumberFormat="1" applyFont="1" applyFill="1" applyAlignment="1">
      <alignment horizontal="right"/>
    </xf>
    <xf numFmtId="165" fontId="5" fillId="0" borderId="0" xfId="4" quotePrefix="1" applyFont="1" applyFill="1" applyAlignment="1"/>
    <xf numFmtId="43" fontId="5" fillId="0" borderId="0" xfId="1" applyFont="1" applyFill="1" applyBorder="1" applyAlignment="1">
      <alignment horizontal="right"/>
    </xf>
    <xf numFmtId="16" fontId="4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5" fillId="0" borderId="0" xfId="4" applyFont="1" applyFill="1" applyBorder="1" applyAlignment="1">
      <alignment horizontal="center"/>
    </xf>
    <xf numFmtId="165" fontId="5" fillId="0" borderId="0" xfId="4" applyFont="1" applyFill="1" applyAlignment="1">
      <alignment horizontal="left" inden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indent="1"/>
    </xf>
    <xf numFmtId="0" fontId="4" fillId="0" borderId="0" xfId="0" applyFont="1" applyFill="1" applyBorder="1"/>
    <xf numFmtId="166" fontId="5" fillId="0" borderId="0" xfId="4" applyNumberFormat="1" applyFont="1" applyFill="1" applyBorder="1"/>
    <xf numFmtId="43" fontId="4" fillId="0" borderId="0" xfId="2" applyNumberFormat="1" applyFont="1" applyFill="1" applyBorder="1"/>
    <xf numFmtId="165" fontId="4" fillId="0" borderId="0" xfId="4" applyFont="1" applyFill="1" applyBorder="1" applyAlignment="1"/>
    <xf numFmtId="16" fontId="4" fillId="0" borderId="0" xfId="4" applyNumberFormat="1" applyFont="1" applyFill="1" applyBorder="1" applyAlignment="1">
      <alignment horizontal="center"/>
    </xf>
    <xf numFmtId="165" fontId="5" fillId="0" borderId="0" xfId="4" applyFont="1" applyFill="1" applyBorder="1" applyAlignment="1">
      <alignment horizontal="center"/>
    </xf>
    <xf numFmtId="165" fontId="5" fillId="0" borderId="0" xfId="5" applyFont="1" applyFill="1" applyAlignment="1">
      <alignment horizontal="left" indent="2"/>
    </xf>
    <xf numFmtId="3" fontId="13" fillId="0" borderId="0" xfId="0" applyNumberFormat="1" applyFont="1" applyFill="1"/>
    <xf numFmtId="165" fontId="4" fillId="0" borderId="1" xfId="4" applyFont="1" applyFill="1" applyBorder="1" applyAlignment="1">
      <alignment horizontal="right"/>
    </xf>
    <xf numFmtId="16" fontId="4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5" fillId="0" borderId="0" xfId="4" applyFont="1" applyFill="1" applyAlignment="1">
      <alignment horizontal="center"/>
    </xf>
    <xf numFmtId="165" fontId="5" fillId="0" borderId="0" xfId="4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"/>
    </xf>
    <xf numFmtId="49" fontId="4" fillId="0" borderId="0" xfId="4" applyNumberFormat="1" applyFont="1" applyFill="1" applyBorder="1" applyAlignment="1">
      <alignment horizontal="center" vertical="top" wrapText="1"/>
    </xf>
    <xf numFmtId="166" fontId="4" fillId="0" borderId="0" xfId="4" applyNumberFormat="1" applyFont="1" applyFill="1" applyBorder="1" applyAlignment="1">
      <alignment horizontal="center" vertical="top" wrapText="1"/>
    </xf>
    <xf numFmtId="37" fontId="4" fillId="0" borderId="0" xfId="4" applyNumberFormat="1" applyFont="1" applyFill="1" applyBorder="1" applyAlignment="1">
      <alignment horizontal="center"/>
    </xf>
    <xf numFmtId="165" fontId="4" fillId="0" borderId="0" xfId="4" applyFont="1" applyFill="1" applyAlignment="1">
      <alignment horizontal="left" indent="3"/>
    </xf>
    <xf numFmtId="3" fontId="12" fillId="0" borderId="0" xfId="0" applyNumberFormat="1" applyFont="1" applyFill="1" applyAlignment="1">
      <alignment vertical="center" wrapText="1"/>
    </xf>
    <xf numFmtId="165" fontId="4" fillId="0" borderId="0" xfId="4" applyFont="1" applyFill="1" applyBorder="1" applyAlignment="1">
      <alignment horizontal="center"/>
    </xf>
    <xf numFmtId="0" fontId="5" fillId="0" borderId="0" xfId="4" applyNumberFormat="1" applyFont="1" applyFill="1" applyBorder="1" applyAlignment="1">
      <alignment horizontal="center"/>
    </xf>
    <xf numFmtId="167" fontId="4" fillId="0" borderId="5" xfId="2" applyNumberFormat="1" applyFont="1" applyFill="1" applyBorder="1" applyAlignment="1">
      <alignment horizontal="right"/>
    </xf>
    <xf numFmtId="169" fontId="4" fillId="0" borderId="0" xfId="4" applyNumberFormat="1" applyFont="1" applyFill="1" applyAlignment="1"/>
    <xf numFmtId="165" fontId="5" fillId="0" borderId="0" xfId="4" applyFont="1" applyFill="1" applyAlignment="1">
      <alignment horizontal="center"/>
    </xf>
    <xf numFmtId="165" fontId="5" fillId="0" borderId="0" xfId="4" applyFont="1" applyFill="1" applyBorder="1" applyAlignment="1">
      <alignment horizontal="right"/>
    </xf>
    <xf numFmtId="16" fontId="4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2" fillId="0" borderId="0" xfId="4" applyFont="1" applyFill="1" applyAlignment="1">
      <alignment horizontal="center"/>
    </xf>
    <xf numFmtId="165" fontId="5" fillId="0" borderId="0" xfId="4" applyFont="1" applyFill="1" applyBorder="1" applyAlignment="1">
      <alignment horizontal="center"/>
    </xf>
    <xf numFmtId="165" fontId="4" fillId="0" borderId="1" xfId="4" applyFont="1" applyFill="1" applyBorder="1" applyAlignment="1">
      <alignment horizontal="right"/>
    </xf>
    <xf numFmtId="165" fontId="2" fillId="0" borderId="0" xfId="4" applyFont="1" applyFill="1" applyBorder="1" applyAlignment="1">
      <alignment horizontal="center"/>
    </xf>
    <xf numFmtId="165" fontId="4" fillId="0" borderId="0" xfId="4" applyFont="1" applyFill="1" applyBorder="1" applyAlignment="1">
      <alignment horizontal="center"/>
    </xf>
    <xf numFmtId="165" fontId="2" fillId="0" borderId="0" xfId="4" applyFont="1" applyFill="1" applyAlignment="1">
      <alignment horizontal="center" wrapText="1" shrinkToFit="1"/>
    </xf>
    <xf numFmtId="165" fontId="2" fillId="0" borderId="0" xfId="4" applyFont="1" applyFill="1" applyAlignment="1">
      <alignment horizontal="center" wrapText="1"/>
    </xf>
    <xf numFmtId="165" fontId="5" fillId="0" borderId="0" xfId="4" applyFont="1" applyFill="1" applyBorder="1" applyAlignment="1">
      <alignment horizontal="center" wrapText="1"/>
    </xf>
    <xf numFmtId="169" fontId="4" fillId="0" borderId="0" xfId="2" applyNumberFormat="1" applyFont="1" applyFill="1" applyBorder="1" applyAlignment="1">
      <alignment horizontal="center"/>
    </xf>
    <xf numFmtId="169" fontId="4" fillId="0" borderId="1" xfId="2" applyNumberFormat="1" applyFont="1" applyFill="1" applyBorder="1" applyAlignment="1">
      <alignment horizontal="center"/>
    </xf>
    <xf numFmtId="166" fontId="4" fillId="0" borderId="2" xfId="4" applyNumberFormat="1" applyFont="1" applyFill="1" applyBorder="1" applyAlignment="1">
      <alignment horizontal="center" vertical="top" wrapText="1"/>
    </xf>
    <xf numFmtId="49" fontId="4" fillId="0" borderId="0" xfId="4" applyNumberFormat="1" applyFont="1" applyFill="1" applyBorder="1" applyAlignment="1">
      <alignment horizontal="center" vertical="top" wrapText="1"/>
    </xf>
    <xf numFmtId="166" fontId="4" fillId="0" borderId="0" xfId="4" applyNumberFormat="1" applyFont="1" applyFill="1" applyBorder="1" applyAlignment="1">
      <alignment horizontal="center" vertical="top" wrapText="1"/>
    </xf>
    <xf numFmtId="166" fontId="4" fillId="0" borderId="1" xfId="4" applyNumberFormat="1" applyFont="1" applyFill="1" applyBorder="1" applyAlignment="1">
      <alignment horizontal="center" vertical="top" wrapText="1"/>
    </xf>
    <xf numFmtId="37" fontId="4" fillId="0" borderId="0" xfId="4" applyNumberFormat="1" applyFont="1" applyFill="1" applyBorder="1" applyAlignment="1">
      <alignment horizontal="center"/>
    </xf>
  </cellXfs>
  <cellStyles count="7">
    <cellStyle name="Comma" xfId="1" builtinId="3"/>
    <cellStyle name="Comma 2" xfId="2"/>
    <cellStyle name="Debit" xfId="6"/>
    <cellStyle name="Normal" xfId="0" builtinId="0"/>
    <cellStyle name="Normal 2" xfId="3"/>
    <cellStyle name="Normal 3" xfId="4"/>
    <cellStyle name="Normal 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27"/>
  <sheetViews>
    <sheetView tabSelected="1" view="pageBreakPreview" topLeftCell="A88" zoomScale="70" zoomScaleNormal="60" zoomScaleSheetLayoutView="100" workbookViewId="0">
      <selection activeCell="A66" sqref="A66"/>
    </sheetView>
  </sheetViews>
  <sheetFormatPr defaultColWidth="8" defaultRowHeight="23"/>
  <cols>
    <col min="1" max="1" width="51.453125" style="1" customWidth="1"/>
    <col min="2" max="2" width="9" style="1" bestFit="1" customWidth="1"/>
    <col min="3" max="3" width="15" style="1" customWidth="1"/>
    <col min="4" max="4" width="1.453125" style="1" customWidth="1"/>
    <col min="5" max="5" width="16.453125" style="1" bestFit="1" customWidth="1"/>
    <col min="6" max="6" width="1.453125" style="1" customWidth="1"/>
    <col min="7" max="7" width="15" style="1" customWidth="1"/>
    <col min="8" max="8" width="1.453125" style="1" customWidth="1"/>
    <col min="9" max="9" width="15" style="1" customWidth="1"/>
    <col min="10" max="10" width="1.453125" style="1" customWidth="1"/>
    <col min="11" max="12" width="8" style="1"/>
    <col min="13" max="13" width="14.54296875" style="1" bestFit="1" customWidth="1"/>
    <col min="14" max="14" width="8" style="1"/>
    <col min="15" max="15" width="18.36328125" style="1" customWidth="1"/>
    <col min="16" max="16384" width="8" style="1"/>
  </cols>
  <sheetData>
    <row r="1" spans="1:10" ht="26.1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ht="26.15" customHeight="1">
      <c r="A2" s="199" t="s">
        <v>1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26.15" customHeight="1">
      <c r="A3" s="199" t="s">
        <v>167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ht="24" customHeight="1">
      <c r="A4" s="198" t="s">
        <v>2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ht="6" customHeight="1">
      <c r="A5" s="2"/>
      <c r="B5" s="2"/>
      <c r="C5" s="193"/>
      <c r="D5" s="193"/>
      <c r="E5" s="193"/>
      <c r="F5" s="193"/>
      <c r="G5" s="193"/>
      <c r="H5" s="193"/>
      <c r="I5" s="193"/>
    </row>
    <row r="6" spans="1:10" s="4" customFormat="1" ht="24" customHeight="1">
      <c r="A6" s="3"/>
      <c r="B6" s="182" t="s">
        <v>3</v>
      </c>
      <c r="C6" s="194" t="s">
        <v>4</v>
      </c>
      <c r="D6" s="194"/>
      <c r="E6" s="194"/>
      <c r="F6" s="194"/>
      <c r="G6" s="195" t="s">
        <v>5</v>
      </c>
      <c r="H6" s="195"/>
      <c r="I6" s="195"/>
      <c r="J6" s="195"/>
    </row>
    <row r="7" spans="1:10" s="4" customFormat="1" ht="24" customHeight="1">
      <c r="A7" s="3"/>
      <c r="B7" s="182"/>
      <c r="C7" s="178" t="s">
        <v>6</v>
      </c>
      <c r="D7" s="178"/>
      <c r="E7" s="178" t="s">
        <v>6</v>
      </c>
      <c r="F7" s="178"/>
      <c r="G7" s="178" t="s">
        <v>6</v>
      </c>
      <c r="H7" s="163"/>
      <c r="I7" s="163" t="s">
        <v>6</v>
      </c>
      <c r="J7" s="164"/>
    </row>
    <row r="8" spans="1:10" s="4" customFormat="1" ht="24" customHeight="1">
      <c r="A8" s="3"/>
      <c r="B8" s="182"/>
      <c r="C8" s="178" t="s">
        <v>7</v>
      </c>
      <c r="D8" s="178"/>
      <c r="E8" s="178" t="s">
        <v>7</v>
      </c>
      <c r="F8" s="178"/>
      <c r="G8" s="178" t="s">
        <v>7</v>
      </c>
      <c r="H8" s="173"/>
      <c r="I8" s="173" t="s">
        <v>7</v>
      </c>
      <c r="J8" s="164"/>
    </row>
    <row r="9" spans="1:10" s="4" customFormat="1" ht="24" customHeight="1">
      <c r="A9" s="3"/>
      <c r="C9" s="5">
        <v>2563</v>
      </c>
      <c r="D9" s="6"/>
      <c r="E9" s="5">
        <v>2562</v>
      </c>
      <c r="F9" s="7"/>
      <c r="G9" s="5">
        <v>2563</v>
      </c>
      <c r="H9" s="6"/>
      <c r="I9" s="5">
        <v>2562</v>
      </c>
      <c r="J9" s="7"/>
    </row>
    <row r="10" spans="1:10" ht="24" customHeight="1">
      <c r="A10" s="8" t="s">
        <v>8</v>
      </c>
      <c r="B10" s="181"/>
      <c r="C10" s="181"/>
      <c r="D10" s="9"/>
      <c r="E10" s="181"/>
      <c r="F10" s="181"/>
      <c r="G10" s="181"/>
      <c r="H10" s="10"/>
      <c r="I10" s="174"/>
    </row>
    <row r="11" spans="1:10" ht="24" customHeight="1">
      <c r="A11" s="11" t="s">
        <v>9</v>
      </c>
      <c r="B11" s="181"/>
      <c r="C11" s="12"/>
      <c r="D11" s="13"/>
      <c r="E11" s="14"/>
      <c r="F11" s="14"/>
      <c r="H11" s="15"/>
      <c r="I11" s="14"/>
    </row>
    <row r="12" spans="1:10" ht="24" customHeight="1">
      <c r="A12" s="16" t="s">
        <v>10</v>
      </c>
      <c r="B12" s="17">
        <v>7</v>
      </c>
      <c r="C12" s="18">
        <f>30456353+85320+500000</f>
        <v>31041673</v>
      </c>
      <c r="D12" s="19"/>
      <c r="E12" s="18">
        <v>56296457</v>
      </c>
      <c r="F12" s="20"/>
      <c r="G12" s="18">
        <f>4414935+500000</f>
        <v>4914935</v>
      </c>
      <c r="H12" s="19"/>
      <c r="I12" s="18">
        <v>8105723</v>
      </c>
    </row>
    <row r="13" spans="1:10" ht="24" customHeight="1">
      <c r="A13" s="16" t="s">
        <v>11</v>
      </c>
      <c r="B13" s="17">
        <v>8</v>
      </c>
      <c r="C13" s="18">
        <f>96893292+174500-1678451-95979-159471</f>
        <v>95133891</v>
      </c>
      <c r="D13" s="19"/>
      <c r="E13" s="18">
        <v>112595514</v>
      </c>
      <c r="F13" s="20"/>
      <c r="G13" s="18">
        <f>385353584+7053+35017572</f>
        <v>420378209</v>
      </c>
      <c r="H13" s="19"/>
      <c r="I13" s="18">
        <v>185648933</v>
      </c>
    </row>
    <row r="14" spans="1:10" ht="24" customHeight="1">
      <c r="A14" s="175" t="s">
        <v>180</v>
      </c>
      <c r="B14" s="17"/>
      <c r="C14" s="18">
        <v>8127900</v>
      </c>
      <c r="D14" s="19"/>
      <c r="E14" s="18">
        <v>11364460</v>
      </c>
      <c r="F14" s="20"/>
      <c r="G14" s="18">
        <v>1328114</v>
      </c>
      <c r="H14" s="19"/>
      <c r="I14" s="18">
        <v>1512970</v>
      </c>
    </row>
    <row r="15" spans="1:10" ht="24" customHeight="1">
      <c r="A15" s="16" t="s">
        <v>12</v>
      </c>
      <c r="B15" s="17"/>
      <c r="C15" s="18">
        <v>7147726</v>
      </c>
      <c r="D15" s="19"/>
      <c r="E15" s="18">
        <v>108826929</v>
      </c>
      <c r="F15" s="20"/>
      <c r="G15" s="18">
        <v>88544</v>
      </c>
      <c r="H15" s="19"/>
      <c r="I15" s="18">
        <v>1790174</v>
      </c>
    </row>
    <row r="16" spans="1:10" ht="24" customHeight="1">
      <c r="A16" s="16" t="s">
        <v>13</v>
      </c>
      <c r="B16" s="17">
        <v>6</v>
      </c>
      <c r="C16" s="144">
        <v>0</v>
      </c>
      <c r="D16" s="19"/>
      <c r="E16" s="144">
        <v>0</v>
      </c>
      <c r="F16" s="22"/>
      <c r="G16" s="18">
        <f>856584691-165083895-106313908</f>
        <v>585186888</v>
      </c>
      <c r="H16" s="19"/>
      <c r="I16" s="18">
        <v>860001012</v>
      </c>
    </row>
    <row r="17" spans="1:9" ht="24" customHeight="1">
      <c r="A17" s="16" t="s">
        <v>14</v>
      </c>
      <c r="B17" s="17">
        <v>9</v>
      </c>
      <c r="C17" s="18">
        <f>8379893925-186404-114679+7894962-41314-32600000-1987710+8142754</f>
        <v>8361001534</v>
      </c>
      <c r="D17" s="19"/>
      <c r="E17" s="18">
        <v>8625943630</v>
      </c>
      <c r="F17" s="20"/>
      <c r="G17" s="18">
        <f>2863452842-186404-41314</f>
        <v>2863225124</v>
      </c>
      <c r="H17" s="19"/>
      <c r="I17" s="18">
        <v>3192546503</v>
      </c>
    </row>
    <row r="18" spans="1:9" ht="24" customHeight="1">
      <c r="A18" s="16" t="s">
        <v>15</v>
      </c>
      <c r="B18" s="23">
        <v>10</v>
      </c>
      <c r="C18" s="18">
        <v>8818125</v>
      </c>
      <c r="D18" s="19"/>
      <c r="E18" s="18">
        <v>8085529</v>
      </c>
      <c r="F18" s="20"/>
      <c r="G18" s="144">
        <v>0</v>
      </c>
      <c r="H18" s="21"/>
      <c r="I18" s="144">
        <v>0</v>
      </c>
    </row>
    <row r="19" spans="1:9" ht="24" customHeight="1">
      <c r="A19" s="16" t="s">
        <v>156</v>
      </c>
      <c r="B19" s="23"/>
      <c r="C19" s="18">
        <f>13125243+671606</f>
        <v>13796849</v>
      </c>
      <c r="D19" s="19"/>
      <c r="E19" s="18">
        <v>16349201</v>
      </c>
      <c r="F19" s="20"/>
      <c r="G19" s="18">
        <v>6871467</v>
      </c>
      <c r="H19" s="19"/>
      <c r="I19" s="18">
        <v>11752814</v>
      </c>
    </row>
    <row r="20" spans="1:9" ht="24" customHeight="1">
      <c r="A20" s="16" t="s">
        <v>16</v>
      </c>
      <c r="B20" s="17"/>
      <c r="C20" s="18">
        <f>2409474+1012214-2</f>
        <v>3421686</v>
      </c>
      <c r="D20" s="18"/>
      <c r="E20" s="18">
        <v>2742753</v>
      </c>
      <c r="F20" s="20"/>
      <c r="G20" s="18">
        <f>1671652-2</f>
        <v>1671650</v>
      </c>
      <c r="H20" s="18"/>
      <c r="I20" s="18">
        <v>1880002</v>
      </c>
    </row>
    <row r="21" spans="1:9" ht="24" customHeight="1">
      <c r="A21" s="24" t="s">
        <v>17</v>
      </c>
      <c r="B21" s="180"/>
      <c r="C21" s="26">
        <f>SUM(C12:C20)</f>
        <v>8528489384</v>
      </c>
      <c r="D21" s="19"/>
      <c r="E21" s="26">
        <f>SUM(E12:E20)</f>
        <v>8942204473</v>
      </c>
      <c r="F21" s="27"/>
      <c r="G21" s="26">
        <f>SUM(G12:G20)</f>
        <v>3883664931</v>
      </c>
      <c r="H21" s="19"/>
      <c r="I21" s="26">
        <f>SUM(I12:I20)</f>
        <v>4263238131</v>
      </c>
    </row>
    <row r="22" spans="1:9" ht="6" customHeight="1">
      <c r="A22" s="24"/>
      <c r="B22" s="180"/>
      <c r="C22" s="27"/>
      <c r="D22" s="19"/>
      <c r="E22" s="27"/>
      <c r="F22" s="27"/>
      <c r="G22" s="27"/>
      <c r="H22" s="19"/>
      <c r="I22" s="27"/>
    </row>
    <row r="23" spans="1:9" ht="24" customHeight="1">
      <c r="A23" s="11" t="s">
        <v>18</v>
      </c>
      <c r="B23" s="180"/>
      <c r="C23" s="28"/>
      <c r="D23" s="28"/>
      <c r="E23" s="28"/>
      <c r="F23" s="28"/>
      <c r="G23" s="28"/>
      <c r="H23" s="28"/>
      <c r="I23" s="28"/>
    </row>
    <row r="24" spans="1:9" ht="24" customHeight="1">
      <c r="A24" s="16" t="s">
        <v>19</v>
      </c>
      <c r="B24" s="17">
        <v>11</v>
      </c>
      <c r="C24" s="18">
        <f>5716112+7566</f>
        <v>5723678</v>
      </c>
      <c r="D24" s="19"/>
      <c r="E24" s="18">
        <v>5667661</v>
      </c>
      <c r="F24" s="18"/>
      <c r="G24" s="18">
        <v>303692</v>
      </c>
      <c r="H24" s="21"/>
      <c r="I24" s="18">
        <v>303026</v>
      </c>
    </row>
    <row r="25" spans="1:9" ht="24" customHeight="1">
      <c r="A25" s="16" t="s">
        <v>182</v>
      </c>
      <c r="B25" s="17">
        <v>12</v>
      </c>
      <c r="C25" s="18">
        <f>342680-14200</f>
        <v>328480</v>
      </c>
      <c r="D25" s="21"/>
      <c r="E25" s="18">
        <v>342680</v>
      </c>
      <c r="F25" s="18"/>
      <c r="G25" s="18">
        <f>142680-14200</f>
        <v>128480</v>
      </c>
      <c r="H25" s="19"/>
      <c r="I25" s="18">
        <v>142680</v>
      </c>
    </row>
    <row r="26" spans="1:9" ht="24" customHeight="1">
      <c r="A26" s="16" t="s">
        <v>20</v>
      </c>
      <c r="B26" s="17">
        <v>13</v>
      </c>
      <c r="C26" s="144">
        <v>0</v>
      </c>
      <c r="D26" s="21"/>
      <c r="E26" s="144">
        <v>0</v>
      </c>
      <c r="F26" s="18"/>
      <c r="G26" s="18">
        <f>2150555304-95770879</f>
        <v>2054784425</v>
      </c>
      <c r="H26" s="19"/>
      <c r="I26" s="18">
        <v>1650555304</v>
      </c>
    </row>
    <row r="27" spans="1:9" ht="24" customHeight="1">
      <c r="A27" s="16" t="s">
        <v>137</v>
      </c>
      <c r="B27" s="17">
        <v>6</v>
      </c>
      <c r="C27" s="144">
        <v>0</v>
      </c>
      <c r="D27" s="21"/>
      <c r="E27" s="144">
        <v>0</v>
      </c>
      <c r="F27" s="18"/>
      <c r="G27" s="18">
        <v>285000000</v>
      </c>
      <c r="H27" s="19"/>
      <c r="I27" s="18">
        <v>285000000</v>
      </c>
    </row>
    <row r="28" spans="1:9" ht="24" customHeight="1">
      <c r="A28" s="16" t="s">
        <v>21</v>
      </c>
      <c r="B28" s="17"/>
      <c r="C28" s="18">
        <v>38710593</v>
      </c>
      <c r="D28" s="19"/>
      <c r="E28" s="18">
        <v>38710593</v>
      </c>
      <c r="F28" s="18"/>
      <c r="G28" s="18">
        <v>38710593</v>
      </c>
      <c r="H28" s="19"/>
      <c r="I28" s="18">
        <v>38710593</v>
      </c>
    </row>
    <row r="29" spans="1:9" ht="24" customHeight="1">
      <c r="A29" s="16" t="s">
        <v>22</v>
      </c>
      <c r="B29" s="17">
        <v>14</v>
      </c>
      <c r="C29" s="18">
        <f>830374783-3242766-1738974</f>
        <v>825393043</v>
      </c>
      <c r="D29" s="19"/>
      <c r="E29" s="18">
        <v>833710682</v>
      </c>
      <c r="F29" s="18"/>
      <c r="G29" s="18">
        <f>131653415-3242766</f>
        <v>128410649</v>
      </c>
      <c r="H29" s="19"/>
      <c r="I29" s="18">
        <v>132002356</v>
      </c>
    </row>
    <row r="30" spans="1:9" ht="24" customHeight="1">
      <c r="A30" s="16" t="s">
        <v>171</v>
      </c>
      <c r="B30" s="17">
        <v>15</v>
      </c>
      <c r="C30" s="18">
        <v>38775875</v>
      </c>
      <c r="D30" s="19"/>
      <c r="E30" s="144">
        <v>0</v>
      </c>
      <c r="F30" s="144"/>
      <c r="G30" s="18">
        <v>28129810</v>
      </c>
      <c r="H30" s="144"/>
      <c r="I30" s="144">
        <v>0</v>
      </c>
    </row>
    <row r="31" spans="1:9" ht="24" customHeight="1">
      <c r="A31" s="16" t="s">
        <v>23</v>
      </c>
      <c r="B31" s="17">
        <v>16</v>
      </c>
      <c r="C31" s="144">
        <v>0</v>
      </c>
      <c r="D31" s="19"/>
      <c r="E31" s="144">
        <v>0</v>
      </c>
      <c r="F31" s="18"/>
      <c r="G31" s="144">
        <v>0</v>
      </c>
      <c r="H31" s="21"/>
      <c r="I31" s="144">
        <v>0</v>
      </c>
    </row>
    <row r="32" spans="1:9" ht="24" customHeight="1">
      <c r="A32" s="16" t="s">
        <v>186</v>
      </c>
      <c r="B32" s="17">
        <v>17</v>
      </c>
      <c r="C32" s="18">
        <v>8366949</v>
      </c>
      <c r="D32" s="19"/>
      <c r="E32" s="18">
        <v>7075323</v>
      </c>
      <c r="F32" s="18"/>
      <c r="G32" s="18">
        <v>8177273</v>
      </c>
      <c r="H32" s="19"/>
      <c r="I32" s="18">
        <v>6726683</v>
      </c>
    </row>
    <row r="33" spans="1:10" ht="24" customHeight="1">
      <c r="A33" s="16" t="s">
        <v>24</v>
      </c>
      <c r="B33" s="17">
        <v>32</v>
      </c>
      <c r="C33" s="18">
        <f>35646243-6-28564836-70762</f>
        <v>7010639</v>
      </c>
      <c r="D33" s="19"/>
      <c r="E33" s="18">
        <v>38631323</v>
      </c>
      <c r="F33" s="18"/>
      <c r="G33" s="18">
        <f>14484671-6+2-12777808</f>
        <v>1706859</v>
      </c>
      <c r="H33" s="19"/>
      <c r="I33" s="18">
        <v>932281</v>
      </c>
    </row>
    <row r="34" spans="1:10" ht="24" customHeight="1">
      <c r="A34" s="16" t="s">
        <v>25</v>
      </c>
      <c r="B34" s="17">
        <v>18</v>
      </c>
      <c r="C34" s="18">
        <f>42624050-1012214</f>
        <v>41611836</v>
      </c>
      <c r="D34" s="19"/>
      <c r="E34" s="18">
        <v>27000808</v>
      </c>
      <c r="F34" s="18"/>
      <c r="G34" s="18">
        <v>24936567</v>
      </c>
      <c r="H34" s="19"/>
      <c r="I34" s="18">
        <v>14048707</v>
      </c>
    </row>
    <row r="35" spans="1:10" ht="24" customHeight="1">
      <c r="A35" s="24" t="s">
        <v>26</v>
      </c>
      <c r="B35" s="30"/>
      <c r="C35" s="31">
        <f>SUM(C24:C34)</f>
        <v>965921093</v>
      </c>
      <c r="D35" s="32"/>
      <c r="E35" s="31">
        <f>SUM(E24:E34)</f>
        <v>951139070</v>
      </c>
      <c r="F35" s="32"/>
      <c r="G35" s="31">
        <f>SUM(G24:G34)</f>
        <v>2570288348</v>
      </c>
      <c r="H35" s="33"/>
      <c r="I35" s="31">
        <f>SUM(I24:I34)</f>
        <v>2128421630</v>
      </c>
    </row>
    <row r="36" spans="1:10" ht="24" customHeight="1" thickBot="1">
      <c r="A36" s="11" t="s">
        <v>27</v>
      </c>
      <c r="B36" s="30"/>
      <c r="C36" s="34">
        <f>C35+C21</f>
        <v>9494410477</v>
      </c>
      <c r="D36" s="32"/>
      <c r="E36" s="34">
        <f>E35+E21</f>
        <v>9893343543</v>
      </c>
      <c r="F36" s="32"/>
      <c r="G36" s="34">
        <f>+G35+G21</f>
        <v>6453953279</v>
      </c>
      <c r="H36" s="33"/>
      <c r="I36" s="34">
        <f>+I35+I21</f>
        <v>6391659761</v>
      </c>
    </row>
    <row r="37" spans="1:10" ht="24" customHeight="1" thickTop="1">
      <c r="A37" s="11"/>
      <c r="B37" s="30"/>
      <c r="C37" s="32"/>
      <c r="D37" s="32"/>
      <c r="E37" s="32"/>
      <c r="F37" s="32"/>
      <c r="G37" s="32"/>
      <c r="H37" s="33"/>
      <c r="I37" s="32"/>
    </row>
    <row r="38" spans="1:10" ht="24" customHeight="1">
      <c r="A38" s="35" t="s">
        <v>28</v>
      </c>
      <c r="B38" s="30"/>
      <c r="C38" s="167"/>
      <c r="D38" s="32"/>
      <c r="E38" s="32"/>
      <c r="F38" s="32"/>
      <c r="G38" s="32"/>
      <c r="H38" s="33"/>
      <c r="I38" s="32"/>
    </row>
    <row r="39" spans="1:10" ht="24" customHeight="1">
      <c r="A39" s="35"/>
      <c r="B39" s="30"/>
      <c r="C39" s="36"/>
      <c r="D39" s="32"/>
      <c r="E39" s="36"/>
      <c r="F39" s="36"/>
      <c r="G39" s="36"/>
      <c r="H39" s="33"/>
      <c r="I39" s="36"/>
    </row>
    <row r="40" spans="1:10">
      <c r="A40" s="35"/>
      <c r="B40" s="30"/>
      <c r="C40" s="36"/>
      <c r="D40" s="32"/>
      <c r="E40" s="36"/>
      <c r="F40" s="36"/>
      <c r="G40" s="36"/>
      <c r="H40" s="33"/>
      <c r="I40" s="36"/>
    </row>
    <row r="41" spans="1:10" ht="24" customHeight="1">
      <c r="A41" s="192" t="s">
        <v>29</v>
      </c>
      <c r="B41" s="192"/>
      <c r="C41" s="192"/>
      <c r="D41" s="192"/>
      <c r="E41" s="192"/>
      <c r="F41" s="192"/>
      <c r="G41" s="192"/>
      <c r="H41" s="192"/>
      <c r="I41" s="192"/>
      <c r="J41" s="192"/>
    </row>
    <row r="42" spans="1:10" ht="24" customHeight="1">
      <c r="A42" s="192" t="s">
        <v>30</v>
      </c>
      <c r="B42" s="192"/>
      <c r="C42" s="192"/>
      <c r="D42" s="192"/>
      <c r="E42" s="192"/>
      <c r="F42" s="192"/>
      <c r="G42" s="192"/>
      <c r="H42" s="192"/>
      <c r="I42" s="192"/>
      <c r="J42" s="192"/>
    </row>
    <row r="43" spans="1:10" ht="26.15" customHeight="1">
      <c r="A43" s="199" t="s">
        <v>0</v>
      </c>
      <c r="B43" s="199"/>
      <c r="C43" s="199"/>
      <c r="D43" s="199"/>
      <c r="E43" s="199"/>
      <c r="F43" s="199"/>
      <c r="G43" s="199"/>
      <c r="H43" s="199"/>
      <c r="I43" s="199"/>
      <c r="J43" s="199"/>
    </row>
    <row r="44" spans="1:10" ht="26.15" customHeight="1">
      <c r="A44" s="199" t="s">
        <v>31</v>
      </c>
      <c r="B44" s="199"/>
      <c r="C44" s="199"/>
      <c r="D44" s="199"/>
      <c r="E44" s="199"/>
      <c r="F44" s="199"/>
      <c r="G44" s="199"/>
      <c r="H44" s="199"/>
      <c r="I44" s="199"/>
      <c r="J44" s="199"/>
    </row>
    <row r="45" spans="1:10" ht="26.15" customHeight="1">
      <c r="A45" s="199" t="s">
        <v>167</v>
      </c>
      <c r="B45" s="199"/>
      <c r="C45" s="199"/>
      <c r="D45" s="199"/>
      <c r="E45" s="199"/>
      <c r="F45" s="199"/>
      <c r="G45" s="199"/>
      <c r="H45" s="199"/>
      <c r="I45" s="199"/>
      <c r="J45" s="199"/>
    </row>
    <row r="46" spans="1:10" ht="24" customHeight="1">
      <c r="A46" s="198" t="s">
        <v>2</v>
      </c>
      <c r="B46" s="198"/>
      <c r="C46" s="198"/>
      <c r="D46" s="198"/>
      <c r="E46" s="198"/>
      <c r="F46" s="198"/>
      <c r="G46" s="198"/>
      <c r="H46" s="198"/>
      <c r="I46" s="198"/>
      <c r="J46" s="198"/>
    </row>
    <row r="47" spans="1:10" ht="6" customHeight="1">
      <c r="A47" s="2"/>
      <c r="B47" s="2"/>
      <c r="C47" s="193"/>
      <c r="D47" s="193"/>
      <c r="E47" s="193"/>
      <c r="F47" s="193"/>
      <c r="G47" s="193"/>
      <c r="H47" s="193"/>
      <c r="I47" s="193"/>
    </row>
    <row r="48" spans="1:10" s="4" customFormat="1" ht="24" customHeight="1">
      <c r="A48" s="3"/>
      <c r="B48" s="182" t="s">
        <v>3</v>
      </c>
      <c r="C48" s="194" t="s">
        <v>4</v>
      </c>
      <c r="D48" s="194"/>
      <c r="E48" s="194"/>
      <c r="F48" s="194"/>
      <c r="G48" s="195" t="s">
        <v>5</v>
      </c>
      <c r="H48" s="195"/>
      <c r="I48" s="195"/>
      <c r="J48" s="195"/>
    </row>
    <row r="49" spans="1:10" s="4" customFormat="1" ht="24" customHeight="1">
      <c r="A49" s="3"/>
      <c r="B49" s="182"/>
      <c r="C49" s="178" t="s">
        <v>6</v>
      </c>
      <c r="D49" s="178"/>
      <c r="E49" s="178" t="s">
        <v>6</v>
      </c>
      <c r="F49" s="178"/>
      <c r="G49" s="178" t="s">
        <v>6</v>
      </c>
      <c r="H49" s="163"/>
      <c r="I49" s="163" t="s">
        <v>6</v>
      </c>
      <c r="J49" s="163"/>
    </row>
    <row r="50" spans="1:10" s="4" customFormat="1" ht="24" customHeight="1">
      <c r="A50" s="3"/>
      <c r="B50" s="182"/>
      <c r="C50" s="178" t="s">
        <v>7</v>
      </c>
      <c r="D50" s="178"/>
      <c r="E50" s="178" t="s">
        <v>7</v>
      </c>
      <c r="F50" s="178"/>
      <c r="G50" s="178" t="s">
        <v>7</v>
      </c>
      <c r="H50" s="163"/>
      <c r="I50" s="163" t="s">
        <v>7</v>
      </c>
      <c r="J50" s="163"/>
    </row>
    <row r="51" spans="1:10" s="4" customFormat="1" ht="24" customHeight="1">
      <c r="A51" s="3"/>
      <c r="C51" s="5">
        <v>2563</v>
      </c>
      <c r="D51" s="6"/>
      <c r="E51" s="5">
        <v>2562</v>
      </c>
      <c r="F51" s="7"/>
      <c r="G51" s="5">
        <v>2563</v>
      </c>
      <c r="H51" s="6"/>
      <c r="I51" s="5">
        <v>2562</v>
      </c>
      <c r="J51" s="7"/>
    </row>
    <row r="52" spans="1:10" ht="24" customHeight="1">
      <c r="A52" s="8" t="s">
        <v>32</v>
      </c>
      <c r="B52" s="181"/>
      <c r="C52" s="37"/>
      <c r="D52" s="9"/>
      <c r="E52" s="181"/>
      <c r="F52" s="181"/>
      <c r="G52" s="181"/>
      <c r="H52" s="10"/>
      <c r="I52" s="165"/>
    </row>
    <row r="53" spans="1:10" ht="24" customHeight="1">
      <c r="A53" s="4" t="s">
        <v>33</v>
      </c>
      <c r="B53" s="181"/>
      <c r="C53" s="37"/>
      <c r="D53" s="9"/>
      <c r="E53" s="38"/>
      <c r="F53" s="38"/>
      <c r="H53" s="10"/>
      <c r="I53" s="38"/>
    </row>
    <row r="54" spans="1:10" ht="24" customHeight="1">
      <c r="A54" s="16" t="s">
        <v>34</v>
      </c>
      <c r="B54" s="181"/>
      <c r="C54" s="176"/>
      <c r="D54" s="9"/>
      <c r="E54" s="38"/>
      <c r="F54" s="38"/>
      <c r="G54" s="176"/>
      <c r="H54" s="10"/>
      <c r="I54" s="38"/>
    </row>
    <row r="55" spans="1:10" ht="24" customHeight="1">
      <c r="A55" s="39" t="s">
        <v>35</v>
      </c>
      <c r="B55" s="17">
        <v>19</v>
      </c>
      <c r="C55" s="18">
        <v>1154392295</v>
      </c>
      <c r="D55" s="9"/>
      <c r="E55" s="18">
        <v>1000950137</v>
      </c>
      <c r="F55" s="153"/>
      <c r="G55" s="18">
        <v>1136472320</v>
      </c>
      <c r="H55" s="10"/>
      <c r="I55" s="18">
        <v>981279253</v>
      </c>
      <c r="J55" s="156"/>
    </row>
    <row r="56" spans="1:10" ht="24" customHeight="1">
      <c r="A56" s="16" t="s">
        <v>36</v>
      </c>
      <c r="B56" s="17">
        <v>20</v>
      </c>
      <c r="C56" s="18">
        <f>951804832+32500+18062+85320+500000+50000+987948-360280+865935-32600000-24850000</f>
        <v>896534317</v>
      </c>
      <c r="D56" s="9"/>
      <c r="E56" s="18">
        <v>901872353</v>
      </c>
      <c r="F56" s="153"/>
      <c r="G56" s="18">
        <f>357863762+32500+18062+500000+987948</f>
        <v>359402272</v>
      </c>
      <c r="H56" s="10"/>
      <c r="I56" s="18">
        <v>503863902</v>
      </c>
      <c r="J56" s="156"/>
    </row>
    <row r="57" spans="1:10" ht="24" customHeight="1">
      <c r="A57" s="16" t="s">
        <v>37</v>
      </c>
      <c r="C57" s="40"/>
      <c r="D57" s="9"/>
      <c r="E57" s="40"/>
      <c r="F57" s="18"/>
      <c r="G57" s="18"/>
      <c r="H57" s="10"/>
      <c r="I57" s="18"/>
    </row>
    <row r="58" spans="1:10" ht="24" customHeight="1">
      <c r="A58" s="39" t="s">
        <v>38</v>
      </c>
      <c r="B58" s="17">
        <v>21</v>
      </c>
      <c r="C58" s="40">
        <v>767909869</v>
      </c>
      <c r="D58" s="9"/>
      <c r="E58" s="40">
        <v>14876035</v>
      </c>
      <c r="F58" s="153"/>
      <c r="G58" s="18">
        <v>8491247</v>
      </c>
      <c r="H58" s="10"/>
      <c r="I58" s="18">
        <v>4166167</v>
      </c>
      <c r="J58" s="156"/>
    </row>
    <row r="59" spans="1:10" ht="24" customHeight="1">
      <c r="A59" s="16" t="s">
        <v>172</v>
      </c>
      <c r="B59" s="17"/>
      <c r="C59" s="40"/>
      <c r="D59" s="9"/>
      <c r="E59" s="40"/>
      <c r="F59" s="153"/>
      <c r="G59" s="18"/>
      <c r="H59" s="10"/>
      <c r="I59" s="18"/>
      <c r="J59" s="156"/>
    </row>
    <row r="60" spans="1:10" ht="24" customHeight="1">
      <c r="A60" s="39" t="s">
        <v>173</v>
      </c>
      <c r="B60" s="17">
        <v>6</v>
      </c>
      <c r="C60" s="144">
        <v>0</v>
      </c>
      <c r="D60" s="9"/>
      <c r="E60" s="157">
        <v>0</v>
      </c>
      <c r="F60" s="153"/>
      <c r="G60" s="18">
        <v>701574852</v>
      </c>
      <c r="H60" s="10"/>
      <c r="I60" s="157">
        <v>0</v>
      </c>
      <c r="J60" s="156"/>
    </row>
    <row r="61" spans="1:10" ht="24" customHeight="1">
      <c r="A61" s="16" t="s">
        <v>140</v>
      </c>
      <c r="B61" s="17">
        <v>6</v>
      </c>
      <c r="C61" s="40">
        <v>674614711</v>
      </c>
      <c r="D61" s="9"/>
      <c r="E61" s="40">
        <v>485361194</v>
      </c>
      <c r="F61" s="153"/>
      <c r="G61" s="18">
        <v>1042516212</v>
      </c>
      <c r="H61" s="10"/>
      <c r="I61" s="18">
        <v>559819404</v>
      </c>
      <c r="J61" s="156"/>
    </row>
    <row r="62" spans="1:10" ht="24" customHeight="1">
      <c r="A62" s="16" t="s">
        <v>39</v>
      </c>
      <c r="B62" s="17">
        <v>22</v>
      </c>
      <c r="C62" s="40">
        <v>989378077</v>
      </c>
      <c r="D62" s="9"/>
      <c r="E62" s="40">
        <v>887042413</v>
      </c>
      <c r="F62" s="153"/>
      <c r="G62" s="18">
        <v>642111724</v>
      </c>
      <c r="H62" s="21"/>
      <c r="I62" s="18">
        <v>787734588</v>
      </c>
      <c r="J62" s="156"/>
    </row>
    <row r="63" spans="1:10" ht="24" customHeight="1">
      <c r="A63" s="16" t="s">
        <v>198</v>
      </c>
      <c r="B63" s="17"/>
      <c r="C63" s="40">
        <f>52396871-157751-4869760</f>
        <v>47369360</v>
      </c>
      <c r="D63" s="9"/>
      <c r="E63" s="157">
        <v>0</v>
      </c>
      <c r="F63" s="153"/>
      <c r="G63" s="157">
        <v>0</v>
      </c>
      <c r="H63" s="21"/>
      <c r="I63" s="157">
        <v>0</v>
      </c>
      <c r="J63" s="156"/>
    </row>
    <row r="64" spans="1:10" ht="24" customHeight="1">
      <c r="A64" s="16" t="s">
        <v>40</v>
      </c>
      <c r="B64" s="17">
        <v>23</v>
      </c>
      <c r="C64" s="40">
        <v>354588618</v>
      </c>
      <c r="D64" s="9"/>
      <c r="E64" s="40">
        <v>803773673</v>
      </c>
      <c r="F64" s="153"/>
      <c r="G64" s="18">
        <v>60936605</v>
      </c>
      <c r="H64" s="10"/>
      <c r="I64" s="18">
        <v>84458827</v>
      </c>
      <c r="J64" s="156"/>
    </row>
    <row r="65" spans="1:10" ht="24" customHeight="1">
      <c r="A65" s="16" t="s">
        <v>41</v>
      </c>
      <c r="B65" s="17"/>
      <c r="C65" s="40">
        <v>260882713</v>
      </c>
      <c r="D65" s="9"/>
      <c r="E65" s="40">
        <v>222347469</v>
      </c>
      <c r="F65" s="153"/>
      <c r="G65" s="18">
        <v>151495599</v>
      </c>
      <c r="H65" s="10"/>
      <c r="I65" s="18">
        <v>146168938</v>
      </c>
      <c r="J65" s="156"/>
    </row>
    <row r="66" spans="1:10" ht="24" customHeight="1">
      <c r="A66" s="16" t="s">
        <v>215</v>
      </c>
      <c r="B66" s="17"/>
      <c r="C66" s="40">
        <f>25000000+13000000+121000+1408000+24850000</f>
        <v>64379000</v>
      </c>
      <c r="D66" s="9"/>
      <c r="E66" s="157">
        <v>0</v>
      </c>
      <c r="F66" s="153"/>
      <c r="G66" s="18">
        <f>1408000+38000000+121000</f>
        <v>39529000</v>
      </c>
      <c r="H66" s="10"/>
      <c r="I66" s="157">
        <v>0</v>
      </c>
      <c r="J66" s="156"/>
    </row>
    <row r="67" spans="1:10" ht="24" customHeight="1">
      <c r="A67" s="16" t="s">
        <v>42</v>
      </c>
      <c r="B67" s="23"/>
      <c r="C67" s="40">
        <f>20337927+2290869+1</f>
        <v>22628797</v>
      </c>
      <c r="D67" s="9"/>
      <c r="E67" s="40">
        <v>10646334</v>
      </c>
      <c r="F67" s="153"/>
      <c r="G67" s="40">
        <f>14188628+2290869</f>
        <v>16479497</v>
      </c>
      <c r="H67" s="10"/>
      <c r="I67" s="40">
        <v>3739626</v>
      </c>
      <c r="J67" s="156"/>
    </row>
    <row r="68" spans="1:10" ht="24" customHeight="1">
      <c r="A68" s="24" t="s">
        <v>43</v>
      </c>
      <c r="B68" s="29"/>
      <c r="C68" s="31">
        <f>SUM(C55:C67)</f>
        <v>5232677757</v>
      </c>
      <c r="D68" s="9"/>
      <c r="E68" s="31">
        <f>SUM(E55:E67)</f>
        <v>4326869608</v>
      </c>
      <c r="F68" s="32"/>
      <c r="G68" s="31">
        <f>SUM(G55:G67)</f>
        <v>4159009328</v>
      </c>
      <c r="H68" s="10"/>
      <c r="I68" s="31">
        <f>SUM(I55:I67)</f>
        <v>3071230705</v>
      </c>
    </row>
    <row r="69" spans="1:10" ht="24" customHeight="1">
      <c r="A69" s="24"/>
      <c r="B69" s="29"/>
      <c r="C69" s="32"/>
      <c r="D69" s="9"/>
      <c r="E69" s="32"/>
      <c r="F69" s="32"/>
      <c r="G69" s="32"/>
      <c r="H69" s="10"/>
      <c r="I69" s="32"/>
    </row>
    <row r="70" spans="1:10" ht="24" customHeight="1">
      <c r="A70" s="4" t="s">
        <v>44</v>
      </c>
      <c r="B70" s="180"/>
      <c r="D70" s="20"/>
      <c r="F70" s="20"/>
      <c r="H70" s="20"/>
    </row>
    <row r="71" spans="1:10" ht="24" customHeight="1">
      <c r="A71" s="16" t="s">
        <v>45</v>
      </c>
      <c r="B71" s="17">
        <v>24</v>
      </c>
      <c r="C71" s="18">
        <v>1474529016</v>
      </c>
      <c r="D71" s="18"/>
      <c r="E71" s="18">
        <v>2202865249</v>
      </c>
      <c r="F71" s="18"/>
      <c r="G71" s="18">
        <v>2277141</v>
      </c>
      <c r="H71" s="18"/>
      <c r="I71" s="144">
        <v>0</v>
      </c>
    </row>
    <row r="72" spans="1:10" ht="24" customHeight="1">
      <c r="A72" s="16" t="s">
        <v>141</v>
      </c>
      <c r="B72" s="17">
        <v>6</v>
      </c>
      <c r="C72" s="144">
        <v>0</v>
      </c>
      <c r="D72" s="18"/>
      <c r="E72" s="144">
        <v>0</v>
      </c>
      <c r="F72" s="18"/>
      <c r="G72" s="144">
        <v>0</v>
      </c>
      <c r="H72" s="18"/>
      <c r="I72" s="18">
        <v>690599494</v>
      </c>
    </row>
    <row r="73" spans="1:10" ht="24" customHeight="1">
      <c r="A73" s="16" t="s">
        <v>46</v>
      </c>
      <c r="B73" s="17">
        <v>25</v>
      </c>
      <c r="C73" s="144">
        <v>0</v>
      </c>
      <c r="D73" s="18"/>
      <c r="E73" s="18">
        <v>729890975</v>
      </c>
      <c r="F73" s="18"/>
      <c r="G73" s="144">
        <v>0</v>
      </c>
      <c r="H73" s="18"/>
      <c r="I73" s="144">
        <v>0</v>
      </c>
    </row>
    <row r="74" spans="1:10" ht="24" customHeight="1">
      <c r="A74" s="16" t="s">
        <v>183</v>
      </c>
      <c r="B74" s="17">
        <v>26</v>
      </c>
      <c r="C74" s="18">
        <v>25567387</v>
      </c>
      <c r="D74" s="18"/>
      <c r="E74" s="18">
        <v>4117226</v>
      </c>
      <c r="F74" s="18"/>
      <c r="G74" s="18">
        <v>20573175</v>
      </c>
      <c r="H74" s="18"/>
      <c r="I74" s="18">
        <v>3800536</v>
      </c>
    </row>
    <row r="75" spans="1:10" ht="24" customHeight="1">
      <c r="A75" s="16" t="s">
        <v>164</v>
      </c>
      <c r="B75" s="17">
        <v>39</v>
      </c>
      <c r="C75" s="18">
        <f>29115654+2641099</f>
        <v>31756753</v>
      </c>
      <c r="D75" s="18"/>
      <c r="E75" s="18">
        <v>29115654</v>
      </c>
      <c r="F75" s="18"/>
      <c r="G75" s="144">
        <v>0</v>
      </c>
      <c r="H75" s="18"/>
      <c r="I75" s="144">
        <v>0</v>
      </c>
    </row>
    <row r="76" spans="1:10" ht="24" customHeight="1">
      <c r="A76" s="16" t="s">
        <v>158</v>
      </c>
      <c r="B76" s="17">
        <v>32</v>
      </c>
      <c r="C76" s="18">
        <f>4464643-3-72056</f>
        <v>4392584</v>
      </c>
      <c r="D76" s="18"/>
      <c r="E76" s="18">
        <v>3639772</v>
      </c>
      <c r="F76" s="27"/>
      <c r="G76" s="146">
        <v>0</v>
      </c>
      <c r="H76" s="27"/>
      <c r="I76" s="146">
        <v>0</v>
      </c>
    </row>
    <row r="77" spans="1:10" ht="24" customHeight="1">
      <c r="A77" s="16" t="s">
        <v>47</v>
      </c>
      <c r="C77" s="18"/>
      <c r="D77" s="18"/>
      <c r="E77" s="18"/>
      <c r="F77" s="18"/>
      <c r="G77" s="18"/>
      <c r="H77" s="18"/>
      <c r="I77" s="18"/>
    </row>
    <row r="78" spans="1:10" ht="24" customHeight="1">
      <c r="A78" s="39" t="s">
        <v>48</v>
      </c>
      <c r="B78" s="17">
        <v>27</v>
      </c>
      <c r="C78" s="18">
        <f>14962408-29+360280</f>
        <v>15322659</v>
      </c>
      <c r="D78" s="18"/>
      <c r="E78" s="18">
        <v>10126905</v>
      </c>
      <c r="F78" s="18"/>
      <c r="G78" s="18">
        <f>6273641-29</f>
        <v>6273612</v>
      </c>
      <c r="H78" s="18"/>
      <c r="I78" s="18">
        <v>2802734</v>
      </c>
    </row>
    <row r="79" spans="1:10" ht="24" customHeight="1">
      <c r="A79" s="16" t="s">
        <v>49</v>
      </c>
      <c r="B79" s="17"/>
      <c r="C79" s="18">
        <v>2470538</v>
      </c>
      <c r="D79" s="18"/>
      <c r="E79" s="18">
        <v>2459792</v>
      </c>
      <c r="F79" s="18"/>
      <c r="G79" s="144">
        <v>0</v>
      </c>
      <c r="H79" s="18"/>
      <c r="I79" s="144">
        <v>0</v>
      </c>
    </row>
    <row r="80" spans="1:10" ht="24" customHeight="1">
      <c r="A80" s="24" t="s">
        <v>50</v>
      </c>
      <c r="B80" s="180"/>
      <c r="C80" s="31">
        <f>SUM(C71:C79)</f>
        <v>1554038937</v>
      </c>
      <c r="D80" s="32"/>
      <c r="E80" s="31">
        <f>SUM(E71:E79)</f>
        <v>2982215573</v>
      </c>
      <c r="F80" s="32"/>
      <c r="G80" s="31">
        <f>SUM(G71:G79)</f>
        <v>29123928</v>
      </c>
      <c r="H80" s="32"/>
      <c r="I80" s="31">
        <f>SUM(I71:I79)</f>
        <v>697202764</v>
      </c>
    </row>
    <row r="81" spans="1:10" ht="24" customHeight="1">
      <c r="A81" s="41" t="s">
        <v>51</v>
      </c>
      <c r="B81" s="180"/>
      <c r="C81" s="31">
        <f>C80+C68</f>
        <v>6786716694</v>
      </c>
      <c r="D81" s="32"/>
      <c r="E81" s="31">
        <f>E80+E68</f>
        <v>7309085181</v>
      </c>
      <c r="F81" s="32"/>
      <c r="G81" s="31">
        <f>G68+G80</f>
        <v>4188133256</v>
      </c>
      <c r="H81" s="32"/>
      <c r="I81" s="31">
        <f>I68+I80</f>
        <v>3768433469</v>
      </c>
    </row>
    <row r="82" spans="1:10" ht="24" customHeight="1">
      <c r="A82" s="41"/>
      <c r="B82" s="180"/>
      <c r="C82" s="32"/>
      <c r="D82" s="32"/>
      <c r="E82" s="32"/>
      <c r="F82" s="32"/>
      <c r="G82" s="32"/>
      <c r="H82" s="32"/>
      <c r="I82" s="32"/>
    </row>
    <row r="83" spans="1:10" ht="24" customHeight="1">
      <c r="A83" s="192" t="s">
        <v>29</v>
      </c>
      <c r="B83" s="192"/>
      <c r="C83" s="192"/>
      <c r="D83" s="192"/>
      <c r="E83" s="192"/>
      <c r="F83" s="192"/>
      <c r="G83" s="192"/>
      <c r="H83" s="192"/>
      <c r="I83" s="192"/>
      <c r="J83" s="192"/>
    </row>
    <row r="84" spans="1:10" ht="24" customHeight="1">
      <c r="A84" s="192" t="s">
        <v>30</v>
      </c>
      <c r="B84" s="192"/>
      <c r="C84" s="192"/>
      <c r="D84" s="192"/>
      <c r="E84" s="192"/>
      <c r="F84" s="192"/>
      <c r="G84" s="192"/>
      <c r="H84" s="192"/>
      <c r="I84" s="192"/>
      <c r="J84" s="192"/>
    </row>
    <row r="85" spans="1:10" ht="26.15" customHeight="1">
      <c r="A85" s="196" t="s">
        <v>0</v>
      </c>
      <c r="B85" s="196"/>
      <c r="C85" s="196"/>
      <c r="D85" s="196"/>
      <c r="E85" s="196"/>
      <c r="F85" s="196"/>
      <c r="G85" s="196"/>
      <c r="H85" s="196"/>
      <c r="I85" s="196"/>
      <c r="J85" s="196"/>
    </row>
    <row r="86" spans="1:10" ht="26.15" customHeight="1">
      <c r="A86" s="196" t="s">
        <v>31</v>
      </c>
      <c r="B86" s="196"/>
      <c r="C86" s="196"/>
      <c r="D86" s="196"/>
      <c r="E86" s="196"/>
      <c r="F86" s="196"/>
      <c r="G86" s="196"/>
      <c r="H86" s="196"/>
      <c r="I86" s="196"/>
      <c r="J86" s="196"/>
    </row>
    <row r="87" spans="1:10" ht="26.15" customHeight="1">
      <c r="A87" s="196" t="s">
        <v>167</v>
      </c>
      <c r="B87" s="196"/>
      <c r="C87" s="196"/>
      <c r="D87" s="196"/>
      <c r="E87" s="196"/>
      <c r="F87" s="196"/>
      <c r="G87" s="196"/>
      <c r="H87" s="196"/>
      <c r="I87" s="196"/>
      <c r="J87" s="196"/>
    </row>
    <row r="88" spans="1:10" ht="24" customHeight="1">
      <c r="A88" s="198" t="s">
        <v>2</v>
      </c>
      <c r="B88" s="198"/>
      <c r="C88" s="198"/>
      <c r="D88" s="198"/>
      <c r="E88" s="198"/>
      <c r="F88" s="198"/>
      <c r="G88" s="198"/>
      <c r="H88" s="198"/>
      <c r="I88" s="198"/>
      <c r="J88" s="198"/>
    </row>
    <row r="89" spans="1:10" ht="6" customHeight="1">
      <c r="B89" s="43"/>
      <c r="C89" s="197"/>
      <c r="D89" s="197"/>
      <c r="E89" s="197"/>
      <c r="F89" s="197"/>
      <c r="G89" s="197"/>
      <c r="H89" s="197"/>
      <c r="I89" s="197"/>
    </row>
    <row r="90" spans="1:10" s="4" customFormat="1" ht="24" customHeight="1">
      <c r="A90" s="3"/>
      <c r="B90" s="182" t="s">
        <v>3</v>
      </c>
      <c r="C90" s="194" t="s">
        <v>4</v>
      </c>
      <c r="D90" s="194"/>
      <c r="E90" s="194"/>
      <c r="F90" s="194"/>
      <c r="G90" s="195" t="s">
        <v>5</v>
      </c>
      <c r="H90" s="195"/>
      <c r="I90" s="195"/>
      <c r="J90" s="195"/>
    </row>
    <row r="91" spans="1:10" s="4" customFormat="1" ht="24" customHeight="1">
      <c r="A91" s="3"/>
      <c r="B91" s="182"/>
      <c r="C91" s="178" t="s">
        <v>6</v>
      </c>
      <c r="D91" s="178"/>
      <c r="E91" s="178" t="s">
        <v>6</v>
      </c>
      <c r="F91" s="178"/>
      <c r="G91" s="178" t="s">
        <v>6</v>
      </c>
      <c r="H91" s="163"/>
      <c r="I91" s="163" t="s">
        <v>6</v>
      </c>
      <c r="J91" s="163"/>
    </row>
    <row r="92" spans="1:10" s="4" customFormat="1" ht="24" customHeight="1">
      <c r="A92" s="3"/>
      <c r="B92" s="182"/>
      <c r="C92" s="178" t="s">
        <v>7</v>
      </c>
      <c r="D92" s="178"/>
      <c r="E92" s="178" t="s">
        <v>7</v>
      </c>
      <c r="F92" s="178"/>
      <c r="G92" s="178" t="s">
        <v>7</v>
      </c>
      <c r="H92" s="163"/>
      <c r="I92" s="163" t="s">
        <v>7</v>
      </c>
      <c r="J92" s="163"/>
    </row>
    <row r="93" spans="1:10" s="4" customFormat="1" ht="24" customHeight="1">
      <c r="A93" s="3"/>
      <c r="C93" s="5">
        <v>2563</v>
      </c>
      <c r="D93" s="6"/>
      <c r="E93" s="5">
        <v>2562</v>
      </c>
      <c r="F93" s="7"/>
      <c r="G93" s="5">
        <v>2563</v>
      </c>
      <c r="H93" s="6"/>
      <c r="I93" s="5">
        <v>2562</v>
      </c>
      <c r="J93" s="7"/>
    </row>
    <row r="94" spans="1:10" s="4" customFormat="1" ht="24" customHeight="1">
      <c r="A94" s="8" t="s">
        <v>52</v>
      </c>
      <c r="B94" s="44"/>
      <c r="C94" s="182"/>
      <c r="D94" s="6"/>
      <c r="E94" s="179"/>
      <c r="F94" s="179"/>
      <c r="G94" s="182"/>
      <c r="H94" s="7"/>
      <c r="I94" s="164"/>
    </row>
    <row r="95" spans="1:10" ht="24" customHeight="1">
      <c r="A95" s="11" t="s">
        <v>53</v>
      </c>
      <c r="B95" s="180"/>
      <c r="C95" s="181"/>
      <c r="D95" s="9"/>
      <c r="E95" s="181"/>
      <c r="F95" s="181"/>
      <c r="G95" s="181"/>
      <c r="H95" s="10"/>
      <c r="I95" s="165"/>
    </row>
    <row r="96" spans="1:10" ht="24" customHeight="1">
      <c r="A96" s="1" t="s">
        <v>54</v>
      </c>
      <c r="B96" s="17"/>
      <c r="D96" s="45"/>
      <c r="E96" s="45"/>
      <c r="F96" s="45"/>
      <c r="H96" s="45"/>
      <c r="I96" s="45"/>
    </row>
    <row r="97" spans="1:10" ht="24" customHeight="1">
      <c r="A97" s="1" t="s">
        <v>55</v>
      </c>
      <c r="B97" s="46"/>
      <c r="D97" s="45"/>
      <c r="E97" s="45"/>
      <c r="F97" s="45"/>
      <c r="H97" s="45"/>
      <c r="I97" s="45"/>
    </row>
    <row r="98" spans="1:10" ht="24" customHeight="1" thickBot="1">
      <c r="A98" s="1" t="s">
        <v>157</v>
      </c>
      <c r="B98" s="46"/>
      <c r="C98" s="152">
        <v>4855983908</v>
      </c>
      <c r="D98" s="45"/>
      <c r="E98" s="152">
        <v>4855983908</v>
      </c>
      <c r="F98" s="153"/>
      <c r="G98" s="152">
        <v>4855983908</v>
      </c>
      <c r="H98" s="159"/>
      <c r="I98" s="152">
        <v>4855983908</v>
      </c>
      <c r="J98" s="113"/>
    </row>
    <row r="99" spans="1:10" ht="24" customHeight="1" thickTop="1">
      <c r="A99" s="47"/>
      <c r="B99" s="46"/>
      <c r="C99" s="21"/>
      <c r="D99" s="9"/>
      <c r="E99" s="21"/>
      <c r="F99" s="18"/>
      <c r="G99" s="21"/>
      <c r="H99" s="10"/>
      <c r="I99" s="21"/>
    </row>
    <row r="100" spans="1:10" ht="24" customHeight="1">
      <c r="A100" s="1" t="s">
        <v>56</v>
      </c>
      <c r="B100" s="46"/>
      <c r="C100" s="18"/>
      <c r="D100" s="9"/>
      <c r="E100" s="18"/>
      <c r="F100" s="18"/>
      <c r="G100" s="27"/>
      <c r="H100" s="10"/>
      <c r="I100" s="27"/>
    </row>
    <row r="101" spans="1:10" ht="24" customHeight="1">
      <c r="A101" s="1" t="s">
        <v>159</v>
      </c>
      <c r="B101" s="46"/>
      <c r="C101" s="18"/>
      <c r="D101" s="9"/>
      <c r="E101" s="18"/>
      <c r="F101" s="18"/>
      <c r="G101" s="27"/>
      <c r="H101" s="10"/>
      <c r="I101" s="27"/>
    </row>
    <row r="102" spans="1:10" ht="24" customHeight="1">
      <c r="A102" s="47" t="s">
        <v>57</v>
      </c>
      <c r="B102" s="46"/>
      <c r="C102" s="18">
        <v>3884784546</v>
      </c>
      <c r="D102" s="9"/>
      <c r="E102" s="18">
        <v>3884784546</v>
      </c>
      <c r="F102" s="154"/>
      <c r="G102" s="18">
        <v>3884784546</v>
      </c>
      <c r="H102" s="10"/>
      <c r="I102" s="18">
        <v>3884784546</v>
      </c>
    </row>
    <row r="103" spans="1:10" ht="10.4" customHeight="1">
      <c r="A103" s="47"/>
      <c r="B103" s="46"/>
      <c r="C103" s="21"/>
      <c r="D103" s="9"/>
      <c r="E103" s="21"/>
      <c r="F103" s="18"/>
      <c r="G103" s="21"/>
      <c r="H103" s="10"/>
      <c r="I103" s="21"/>
    </row>
    <row r="104" spans="1:10" ht="24" customHeight="1">
      <c r="A104" s="1" t="s">
        <v>58</v>
      </c>
      <c r="B104" s="46"/>
      <c r="C104" s="18">
        <v>-813820591</v>
      </c>
      <c r="D104" s="9"/>
      <c r="E104" s="18">
        <v>-813820591</v>
      </c>
      <c r="F104" s="153"/>
      <c r="G104" s="18">
        <v>-813820591</v>
      </c>
      <c r="H104" s="10"/>
      <c r="I104" s="18">
        <v>-813820591</v>
      </c>
    </row>
    <row r="105" spans="1:10" ht="10.4" customHeight="1">
      <c r="A105" s="47"/>
      <c r="B105" s="46"/>
      <c r="C105" s="21"/>
      <c r="D105" s="9"/>
      <c r="E105" s="21"/>
      <c r="F105" s="18"/>
      <c r="G105" s="21"/>
      <c r="H105" s="10"/>
      <c r="I105" s="21"/>
    </row>
    <row r="106" spans="1:10" ht="24" customHeight="1">
      <c r="A106" s="1" t="s">
        <v>59</v>
      </c>
      <c r="B106" s="46"/>
      <c r="C106" s="18"/>
      <c r="D106" s="9"/>
      <c r="E106" s="18"/>
      <c r="F106" s="18"/>
      <c r="G106" s="18"/>
      <c r="H106" s="10"/>
      <c r="I106" s="18"/>
    </row>
    <row r="107" spans="1:10" ht="24" customHeight="1">
      <c r="A107" s="1" t="s">
        <v>161</v>
      </c>
      <c r="B107" s="46"/>
      <c r="C107" s="18"/>
      <c r="D107" s="9"/>
      <c r="E107" s="18"/>
      <c r="F107" s="18"/>
      <c r="G107" s="18"/>
      <c r="H107" s="10"/>
      <c r="I107" s="18"/>
    </row>
    <row r="108" spans="1:10" ht="24" customHeight="1">
      <c r="A108" s="39" t="s">
        <v>60</v>
      </c>
      <c r="B108" s="23">
        <v>28</v>
      </c>
      <c r="C108" s="18">
        <v>12488954</v>
      </c>
      <c r="D108" s="9"/>
      <c r="E108" s="18">
        <v>12488954</v>
      </c>
      <c r="F108" s="153"/>
      <c r="G108" s="18">
        <v>12488954</v>
      </c>
      <c r="H108" s="10"/>
      <c r="I108" s="18">
        <v>12488954</v>
      </c>
    </row>
    <row r="109" spans="1:10" ht="24" customHeight="1">
      <c r="A109" s="1" t="s">
        <v>160</v>
      </c>
      <c r="B109" s="23"/>
      <c r="C109" s="48">
        <f>'SE-Conso'!J20</f>
        <v>-477511320</v>
      </c>
      <c r="D109" s="9"/>
      <c r="E109" s="48">
        <f>'SE-Conso'!J15</f>
        <v>-612677417</v>
      </c>
      <c r="F109" s="155"/>
      <c r="G109" s="48">
        <f>'SE-Separate'!J18</f>
        <v>-817632886</v>
      </c>
      <c r="H109" s="10"/>
      <c r="I109" s="48">
        <f>ROUND('SE-Separate'!J14,0)</f>
        <v>-460226617</v>
      </c>
      <c r="J109" s="27"/>
    </row>
    <row r="110" spans="1:10" ht="24" customHeight="1">
      <c r="A110" s="1" t="s">
        <v>61</v>
      </c>
      <c r="B110" s="46"/>
      <c r="C110" s="18">
        <f>SUM(C108:C109)</f>
        <v>-465022366</v>
      </c>
      <c r="D110" s="9"/>
      <c r="E110" s="18">
        <f>SUM(E108:E109)</f>
        <v>-600188463</v>
      </c>
      <c r="F110" s="18"/>
      <c r="G110" s="18">
        <f>SUM(G108:G109)</f>
        <v>-805143932</v>
      </c>
      <c r="H110" s="10"/>
      <c r="I110" s="18">
        <f>SUM(I108:I109)</f>
        <v>-447737663</v>
      </c>
      <c r="J110" s="27"/>
    </row>
    <row r="111" spans="1:10" ht="24" customHeight="1">
      <c r="A111" s="1" t="s">
        <v>62</v>
      </c>
      <c r="B111" s="46"/>
      <c r="C111" s="18"/>
      <c r="D111" s="9"/>
      <c r="E111" s="18"/>
      <c r="F111" s="18"/>
      <c r="G111" s="18"/>
      <c r="H111" s="10"/>
      <c r="I111" s="18"/>
    </row>
    <row r="112" spans="1:10" ht="24" customHeight="1">
      <c r="A112" s="1" t="s">
        <v>142</v>
      </c>
      <c r="B112" s="23"/>
      <c r="C112" s="48">
        <f>+'SE-Conso'!L20</f>
        <v>2470000</v>
      </c>
      <c r="D112" s="9"/>
      <c r="E112" s="48">
        <f>+'SE-Conso'!L15</f>
        <v>2470000</v>
      </c>
      <c r="F112" s="155"/>
      <c r="G112" s="145">
        <v>0</v>
      </c>
      <c r="H112" s="10"/>
      <c r="I112" s="145">
        <v>0</v>
      </c>
    </row>
    <row r="113" spans="1:10" ht="24" customHeight="1">
      <c r="A113" s="1" t="s">
        <v>61</v>
      </c>
      <c r="B113" s="46"/>
      <c r="C113" s="18">
        <f>SUM(C101:C109,C112)</f>
        <v>2608411589</v>
      </c>
      <c r="D113" s="9"/>
      <c r="E113" s="18">
        <f>SUM(E101:E109,E112)</f>
        <v>2473245492</v>
      </c>
      <c r="F113" s="18"/>
      <c r="G113" s="18">
        <f>SUM(G101:G109,G112)</f>
        <v>2265820023</v>
      </c>
      <c r="H113" s="10"/>
      <c r="I113" s="18">
        <f>SUM(I101:I109,I112)</f>
        <v>2623226292</v>
      </c>
      <c r="J113" s="18"/>
    </row>
    <row r="114" spans="1:10" ht="10.4" customHeight="1">
      <c r="A114" s="47"/>
      <c r="B114" s="46"/>
      <c r="C114" s="21"/>
      <c r="D114" s="9"/>
      <c r="E114" s="21"/>
      <c r="F114" s="18"/>
      <c r="G114" s="21"/>
      <c r="H114" s="10"/>
      <c r="I114" s="21"/>
    </row>
    <row r="115" spans="1:10" ht="24" customHeight="1">
      <c r="A115" s="1" t="s">
        <v>63</v>
      </c>
      <c r="B115" s="46"/>
      <c r="C115" s="18">
        <f>'SE-Conso'!P20</f>
        <v>99282194</v>
      </c>
      <c r="D115" s="9"/>
      <c r="E115" s="18">
        <f>ROUND('SE-Conso'!P15,0)</f>
        <v>111012870</v>
      </c>
      <c r="F115" s="18"/>
      <c r="G115" s="144">
        <v>0</v>
      </c>
      <c r="H115" s="21"/>
      <c r="I115" s="144">
        <v>0</v>
      </c>
      <c r="J115" s="156"/>
    </row>
    <row r="116" spans="1:10" s="4" customFormat="1" ht="24" customHeight="1">
      <c r="A116" s="41" t="s">
        <v>64</v>
      </c>
      <c r="B116" s="1"/>
      <c r="C116" s="31">
        <f>SUM(C113:C115)</f>
        <v>2707693783</v>
      </c>
      <c r="D116" s="1"/>
      <c r="E116" s="31">
        <f>SUM(E113:E115)</f>
        <v>2584258362</v>
      </c>
      <c r="F116" s="32"/>
      <c r="G116" s="31">
        <f>SUM(G113:G115)</f>
        <v>2265820023</v>
      </c>
      <c r="H116" s="1"/>
      <c r="I116" s="31">
        <f>SUM(I113:I115)</f>
        <v>2623226292</v>
      </c>
    </row>
    <row r="117" spans="1:10" s="4" customFormat="1" ht="24" customHeight="1" thickBot="1">
      <c r="A117" s="4" t="s">
        <v>65</v>
      </c>
      <c r="B117" s="1"/>
      <c r="C117" s="34">
        <f>C116+C81</f>
        <v>9494410477</v>
      </c>
      <c r="D117" s="1"/>
      <c r="E117" s="34">
        <f>E116+E81</f>
        <v>9893343543</v>
      </c>
      <c r="F117" s="32"/>
      <c r="G117" s="34">
        <f>G116+G81</f>
        <v>6453953279</v>
      </c>
      <c r="H117" s="1"/>
      <c r="I117" s="34">
        <f>I116+I81</f>
        <v>6391659761</v>
      </c>
    </row>
    <row r="118" spans="1:10" s="4" customFormat="1" ht="24" customHeight="1" thickTop="1">
      <c r="B118" s="1"/>
      <c r="C118" s="162"/>
      <c r="D118" s="1"/>
      <c r="E118" s="162"/>
      <c r="F118" s="32"/>
      <c r="G118" s="32"/>
      <c r="H118" s="1"/>
      <c r="I118" s="162"/>
    </row>
    <row r="119" spans="1:10" s="4" customFormat="1" ht="24" customHeight="1">
      <c r="B119" s="1"/>
      <c r="C119" s="32"/>
      <c r="D119" s="1"/>
      <c r="E119" s="32"/>
      <c r="F119" s="32"/>
      <c r="G119" s="32"/>
      <c r="H119" s="1"/>
      <c r="I119" s="32"/>
    </row>
    <row r="120" spans="1:10" s="4" customFormat="1" ht="24" customHeight="1">
      <c r="B120" s="1"/>
      <c r="C120" s="32"/>
      <c r="D120" s="1"/>
      <c r="E120" s="32"/>
      <c r="F120" s="32"/>
      <c r="G120" s="32"/>
      <c r="H120" s="1"/>
      <c r="I120" s="32"/>
    </row>
    <row r="121" spans="1:10" s="54" customFormat="1" ht="24" customHeight="1">
      <c r="A121" s="49" t="s">
        <v>66</v>
      </c>
      <c r="B121" s="50"/>
      <c r="C121" s="142"/>
      <c r="D121" s="51"/>
      <c r="E121" s="18"/>
      <c r="F121" s="52"/>
      <c r="G121" s="142"/>
      <c r="H121" s="53"/>
      <c r="I121" s="142"/>
    </row>
    <row r="122" spans="1:10" s="54" customFormat="1">
      <c r="A122" s="49"/>
      <c r="B122" s="50"/>
      <c r="C122" s="142"/>
      <c r="D122" s="51"/>
      <c r="E122" s="18"/>
      <c r="F122" s="52"/>
      <c r="G122" s="142"/>
      <c r="H122" s="53"/>
      <c r="I122" s="142"/>
    </row>
    <row r="123" spans="1:10" ht="24" customHeight="1">
      <c r="A123" s="35" t="s">
        <v>28</v>
      </c>
      <c r="B123" s="42"/>
      <c r="D123" s="32"/>
      <c r="E123" s="32"/>
      <c r="F123" s="32"/>
      <c r="H123" s="32"/>
      <c r="I123" s="32"/>
    </row>
    <row r="124" spans="1:10" ht="24" customHeight="1">
      <c r="A124" s="35"/>
      <c r="B124" s="42"/>
      <c r="D124" s="32"/>
      <c r="E124" s="32"/>
      <c r="F124" s="32"/>
      <c r="H124" s="32"/>
      <c r="I124" s="32"/>
    </row>
    <row r="126" spans="1:10" ht="24" customHeight="1">
      <c r="A126" s="192" t="s">
        <v>29</v>
      </c>
      <c r="B126" s="192"/>
      <c r="C126" s="192"/>
      <c r="D126" s="192"/>
      <c r="E126" s="192"/>
      <c r="F126" s="192"/>
      <c r="G126" s="192"/>
      <c r="H126" s="192"/>
      <c r="I126" s="192"/>
      <c r="J126" s="192"/>
    </row>
    <row r="127" spans="1:10" ht="24" customHeight="1">
      <c r="A127" s="192" t="s">
        <v>30</v>
      </c>
      <c r="B127" s="192"/>
      <c r="C127" s="192"/>
      <c r="D127" s="192"/>
      <c r="E127" s="192"/>
      <c r="F127" s="192"/>
      <c r="G127" s="192"/>
      <c r="H127" s="192"/>
      <c r="I127" s="192"/>
      <c r="J127" s="192"/>
    </row>
  </sheetData>
  <mergeCells count="27">
    <mergeCell ref="A1:J1"/>
    <mergeCell ref="A2:J2"/>
    <mergeCell ref="A3:J3"/>
    <mergeCell ref="A46:J46"/>
    <mergeCell ref="C5:I5"/>
    <mergeCell ref="C6:F6"/>
    <mergeCell ref="G6:J6"/>
    <mergeCell ref="A4:J4"/>
    <mergeCell ref="A41:J41"/>
    <mergeCell ref="A42:J42"/>
    <mergeCell ref="A43:J43"/>
    <mergeCell ref="A44:J44"/>
    <mergeCell ref="A45:J45"/>
    <mergeCell ref="A126:J126"/>
    <mergeCell ref="A127:J127"/>
    <mergeCell ref="C47:I47"/>
    <mergeCell ref="C48:F48"/>
    <mergeCell ref="G48:J48"/>
    <mergeCell ref="A83:J83"/>
    <mergeCell ref="A84:J84"/>
    <mergeCell ref="A85:J85"/>
    <mergeCell ref="C89:I89"/>
    <mergeCell ref="A88:J88"/>
    <mergeCell ref="A86:J86"/>
    <mergeCell ref="A87:J87"/>
    <mergeCell ref="C90:F90"/>
    <mergeCell ref="G90:J90"/>
  </mergeCells>
  <printOptions horizontalCentered="1"/>
  <pageMargins left="1" right="0.3" top="1" bottom="0.5" header="0.5" footer="0.3"/>
  <pageSetup paperSize="9" scale="69" fitToHeight="3" orientation="portrait" r:id="rId1"/>
  <headerFooter alignWithMargins="0"/>
  <rowBreaks count="2" manualBreakCount="2">
    <brk id="42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5"/>
  <sheetViews>
    <sheetView view="pageBreakPreview" topLeftCell="A49" zoomScale="79" zoomScaleNormal="90" zoomScaleSheetLayoutView="100" workbookViewId="0">
      <selection activeCell="A15" sqref="A15"/>
    </sheetView>
  </sheetViews>
  <sheetFormatPr defaultColWidth="8" defaultRowHeight="23"/>
  <cols>
    <col min="1" max="1" width="56.7265625" style="35" customWidth="1"/>
    <col min="2" max="2" width="8.6328125" style="35" bestFit="1" customWidth="1"/>
    <col min="3" max="3" width="14.7265625" style="35" customWidth="1"/>
    <col min="4" max="4" width="1.453125" style="35" customWidth="1"/>
    <col min="5" max="5" width="14.7265625" style="1" customWidth="1"/>
    <col min="6" max="6" width="1.453125" style="35" customWidth="1"/>
    <col min="7" max="7" width="14.7265625" style="35" customWidth="1"/>
    <col min="8" max="8" width="1.453125" style="35" customWidth="1"/>
    <col min="9" max="9" width="14.7265625" style="35" customWidth="1"/>
    <col min="10" max="10" width="8" style="35"/>
    <col min="11" max="11" width="17.08984375" style="35" bestFit="1" customWidth="1"/>
    <col min="12" max="12" width="11" style="35" bestFit="1" customWidth="1"/>
    <col min="13" max="13" width="17.08984375" style="35" bestFit="1" customWidth="1"/>
    <col min="14" max="14" width="12" style="35" bestFit="1" customWidth="1"/>
    <col min="15" max="16384" width="8" style="35"/>
  </cols>
  <sheetData>
    <row r="1" spans="1:9" ht="26.15" customHeight="1">
      <c r="A1" s="196" t="s">
        <v>0</v>
      </c>
      <c r="B1" s="196"/>
      <c r="C1" s="196"/>
      <c r="D1" s="196"/>
      <c r="E1" s="196"/>
      <c r="F1" s="196"/>
      <c r="G1" s="196"/>
      <c r="H1" s="196"/>
      <c r="I1" s="196"/>
    </row>
    <row r="2" spans="1:9" ht="26.15" customHeight="1">
      <c r="A2" s="196" t="s">
        <v>67</v>
      </c>
      <c r="B2" s="196"/>
      <c r="C2" s="196"/>
      <c r="D2" s="196"/>
      <c r="E2" s="196"/>
      <c r="F2" s="196"/>
      <c r="G2" s="196"/>
      <c r="H2" s="196"/>
      <c r="I2" s="196"/>
    </row>
    <row r="3" spans="1:9" ht="26.15" customHeight="1">
      <c r="A3" s="196" t="s">
        <v>168</v>
      </c>
      <c r="B3" s="196"/>
      <c r="C3" s="196"/>
      <c r="D3" s="196"/>
      <c r="E3" s="196"/>
      <c r="F3" s="196"/>
      <c r="G3" s="196"/>
      <c r="H3" s="196"/>
      <c r="I3" s="196"/>
    </row>
    <row r="4" spans="1:9" ht="24" customHeight="1">
      <c r="A4" s="198" t="s">
        <v>2</v>
      </c>
      <c r="B4" s="198"/>
      <c r="C4" s="198"/>
      <c r="D4" s="198"/>
      <c r="E4" s="198"/>
      <c r="F4" s="198"/>
      <c r="G4" s="198"/>
      <c r="H4" s="198"/>
      <c r="I4" s="198"/>
    </row>
    <row r="5" spans="1:9" ht="6" customHeight="1">
      <c r="A5" s="55"/>
      <c r="B5" s="56"/>
      <c r="C5" s="57"/>
      <c r="D5" s="57"/>
      <c r="E5" s="57"/>
      <c r="F5" s="57"/>
      <c r="G5" s="57"/>
      <c r="H5" s="57"/>
      <c r="I5" s="57"/>
    </row>
    <row r="6" spans="1:9" ht="24" customHeight="1">
      <c r="A6" s="30"/>
      <c r="B6" s="182" t="s">
        <v>3</v>
      </c>
      <c r="C6" s="200" t="s">
        <v>4</v>
      </c>
      <c r="D6" s="200"/>
      <c r="E6" s="200"/>
      <c r="F6" s="58"/>
      <c r="G6" s="200" t="s">
        <v>5</v>
      </c>
      <c r="H6" s="200"/>
      <c r="I6" s="200"/>
    </row>
    <row r="7" spans="1:9" ht="24" customHeight="1">
      <c r="A7" s="30"/>
      <c r="B7" s="59"/>
      <c r="C7" s="58" t="s">
        <v>169</v>
      </c>
      <c r="D7" s="182"/>
      <c r="E7" s="58" t="s">
        <v>148</v>
      </c>
      <c r="F7" s="185"/>
      <c r="G7" s="58" t="s">
        <v>169</v>
      </c>
      <c r="H7" s="182"/>
      <c r="I7" s="58" t="s">
        <v>148</v>
      </c>
    </row>
    <row r="8" spans="1:9" s="1" customFormat="1" ht="24" customHeight="1">
      <c r="A8" s="30" t="s">
        <v>203</v>
      </c>
      <c r="B8" s="60"/>
      <c r="C8" s="18">
        <f>3262189367-818777-19811219+174500-485395</f>
        <v>3241248476</v>
      </c>
      <c r="D8" s="35"/>
      <c r="E8" s="18">
        <v>4810491698</v>
      </c>
      <c r="F8" s="35"/>
      <c r="G8" s="18">
        <f>620856597-485395</f>
        <v>620371202</v>
      </c>
      <c r="H8" s="35"/>
      <c r="I8" s="18">
        <v>4392900062</v>
      </c>
    </row>
    <row r="9" spans="1:9" ht="24" customHeight="1">
      <c r="A9" s="30" t="s">
        <v>204</v>
      </c>
      <c r="B9" s="64" t="s">
        <v>152</v>
      </c>
      <c r="C9" s="18">
        <f>-2363588200-1408000-25000000-13000000-1987710-121000+8142754-41314</f>
        <v>-2397003470</v>
      </c>
      <c r="E9" s="18">
        <v>-3522377155</v>
      </c>
      <c r="G9" s="18">
        <f>-461648381-67663-25000000-13000000-121000-1408000-41314</f>
        <v>-501286358</v>
      </c>
      <c r="I9" s="18">
        <v>-3163018350</v>
      </c>
    </row>
    <row r="10" spans="1:9" s="1" customFormat="1" ht="24" customHeight="1">
      <c r="A10" s="11" t="s">
        <v>68</v>
      </c>
      <c r="B10" s="65"/>
      <c r="C10" s="190">
        <f>SUM(C8:C9)</f>
        <v>844245006</v>
      </c>
      <c r="D10" s="191"/>
      <c r="E10" s="190">
        <f>SUM(E8:E9)</f>
        <v>1288114543</v>
      </c>
      <c r="F10" s="191"/>
      <c r="G10" s="190">
        <f>SUM(G8:G9)</f>
        <v>119084844</v>
      </c>
      <c r="H10" s="191"/>
      <c r="I10" s="190">
        <f>SUM(I8:I9)</f>
        <v>1229881712</v>
      </c>
    </row>
    <row r="11" spans="1:9" ht="24" customHeight="1">
      <c r="A11" s="30" t="s">
        <v>69</v>
      </c>
      <c r="B11" s="64" t="s">
        <v>184</v>
      </c>
      <c r="C11" s="27">
        <f>137276003-156200-865935</f>
        <v>136253868</v>
      </c>
      <c r="E11" s="27">
        <v>38987161</v>
      </c>
      <c r="G11" s="27">
        <f>274376393+32726703-156200</f>
        <v>306946896</v>
      </c>
      <c r="I11" s="27">
        <v>34909610</v>
      </c>
    </row>
    <row r="12" spans="1:9" ht="24" customHeight="1">
      <c r="A12" s="30" t="s">
        <v>70</v>
      </c>
      <c r="B12" s="64" t="s">
        <v>152</v>
      </c>
      <c r="C12" s="18">
        <f>-231435362-11009-7053-346353</f>
        <v>-231799777</v>
      </c>
      <c r="E12" s="18">
        <v>-325787566</v>
      </c>
      <c r="G12" s="18">
        <f>-79139959-11009-346353</f>
        <v>-79497321</v>
      </c>
      <c r="I12" s="18">
        <v>-271724017</v>
      </c>
    </row>
    <row r="13" spans="1:9" ht="24" customHeight="1">
      <c r="A13" s="30" t="s">
        <v>71</v>
      </c>
      <c r="B13" s="64" t="s">
        <v>152</v>
      </c>
      <c r="C13" s="18">
        <f>-254867639-2290869-1-1738974-30761</f>
        <v>-258928244</v>
      </c>
      <c r="E13" s="18">
        <v>-252300166</v>
      </c>
      <c r="G13" s="18">
        <f>-126442013-32500-14200+67663-3242766</f>
        <v>-129663816</v>
      </c>
      <c r="I13" s="18">
        <v>-136289082</v>
      </c>
    </row>
    <row r="14" spans="1:9" ht="24" customHeight="1">
      <c r="A14" s="30" t="s">
        <v>136</v>
      </c>
      <c r="B14" s="64"/>
      <c r="D14" s="73"/>
      <c r="E14" s="35"/>
      <c r="F14" s="73"/>
    </row>
    <row r="15" spans="1:9" ht="24" customHeight="1">
      <c r="A15" s="166" t="s">
        <v>147</v>
      </c>
      <c r="B15" s="64" t="s">
        <v>174</v>
      </c>
      <c r="C15" s="144">
        <v>0</v>
      </c>
      <c r="D15" s="73"/>
      <c r="E15" s="18">
        <v>-29113957</v>
      </c>
      <c r="F15" s="73"/>
      <c r="G15" s="146">
        <v>0</v>
      </c>
      <c r="I15" s="146">
        <v>0</v>
      </c>
    </row>
    <row r="16" spans="1:9" ht="24" customHeight="1">
      <c r="A16" s="166" t="s">
        <v>166</v>
      </c>
      <c r="B16" s="64" t="s">
        <v>195</v>
      </c>
      <c r="C16" s="146">
        <v>0</v>
      </c>
      <c r="D16" s="73"/>
      <c r="E16" s="146">
        <v>0</v>
      </c>
      <c r="F16" s="73"/>
      <c r="G16" s="18">
        <v>-95770879</v>
      </c>
      <c r="I16" s="18">
        <v>-380850451</v>
      </c>
    </row>
    <row r="17" spans="1:9" ht="24" customHeight="1">
      <c r="A17" s="166" t="s">
        <v>163</v>
      </c>
      <c r="B17" s="64" t="s">
        <v>196</v>
      </c>
      <c r="C17" s="18">
        <v>-2641099</v>
      </c>
      <c r="D17" s="73"/>
      <c r="E17" s="18">
        <v>-29115654</v>
      </c>
      <c r="F17" s="73"/>
      <c r="G17" s="146">
        <v>0</v>
      </c>
      <c r="I17" s="146">
        <v>0</v>
      </c>
    </row>
    <row r="18" spans="1:9" ht="24" customHeight="1">
      <c r="A18" s="70" t="s">
        <v>192</v>
      </c>
      <c r="C18" s="26">
        <f>SUM(C10:C17)</f>
        <v>487129754</v>
      </c>
      <c r="D18" s="27"/>
      <c r="E18" s="26">
        <f>SUM(E10:E17)</f>
        <v>690784361</v>
      </c>
      <c r="F18" s="73"/>
      <c r="G18" s="26">
        <f>SUM(G10:G17)</f>
        <v>121099724</v>
      </c>
      <c r="I18" s="26">
        <f>SUM(I10:I17)</f>
        <v>475927772</v>
      </c>
    </row>
    <row r="19" spans="1:9" ht="7" customHeight="1">
      <c r="A19" s="30"/>
      <c r="B19" s="59"/>
      <c r="C19" s="27"/>
      <c r="E19" s="27"/>
      <c r="G19" s="27"/>
      <c r="I19" s="27"/>
    </row>
    <row r="20" spans="1:9" ht="24" customHeight="1">
      <c r="A20" s="30" t="s">
        <v>175</v>
      </c>
      <c r="B20" s="59"/>
      <c r="C20" s="27">
        <f>130267+7566</f>
        <v>137833</v>
      </c>
      <c r="E20" s="27">
        <v>275657</v>
      </c>
      <c r="G20" s="27">
        <v>71361447</v>
      </c>
      <c r="I20" s="27">
        <v>51948853</v>
      </c>
    </row>
    <row r="21" spans="1:9" ht="24" customHeight="1">
      <c r="A21" s="30" t="s">
        <v>72</v>
      </c>
      <c r="B21" s="59"/>
      <c r="C21" s="27">
        <f>-258997352-186404-114679+1237472</f>
        <v>-258060963</v>
      </c>
      <c r="E21" s="27">
        <v>-249340155</v>
      </c>
      <c r="G21" s="27">
        <f>-275701191-186404</f>
        <v>-275887595</v>
      </c>
      <c r="I21" s="27">
        <v>-232967367</v>
      </c>
    </row>
    <row r="22" spans="1:9" ht="24" customHeight="1">
      <c r="A22" s="30" t="s">
        <v>207</v>
      </c>
      <c r="B22" s="64" t="s">
        <v>208</v>
      </c>
      <c r="C22" s="146">
        <v>0</v>
      </c>
      <c r="E22" s="146">
        <v>0</v>
      </c>
      <c r="G22" s="18">
        <f>-106313908-165083895</f>
        <v>-271397803</v>
      </c>
      <c r="I22" s="146">
        <v>0</v>
      </c>
    </row>
    <row r="23" spans="1:9" ht="24" customHeight="1">
      <c r="A23" s="30" t="s">
        <v>193</v>
      </c>
      <c r="B23" s="59"/>
      <c r="C23" s="27"/>
      <c r="E23" s="27"/>
      <c r="G23" s="27"/>
      <c r="I23" s="27"/>
    </row>
    <row r="24" spans="1:9" ht="24" customHeight="1">
      <c r="A24" s="168" t="s">
        <v>176</v>
      </c>
      <c r="B24" s="59"/>
      <c r="C24" s="27">
        <v>-164612</v>
      </c>
      <c r="E24" s="146">
        <v>0</v>
      </c>
      <c r="F24" s="180"/>
      <c r="G24" s="146">
        <v>0</v>
      </c>
      <c r="H24" s="180"/>
      <c r="I24" s="146">
        <v>0</v>
      </c>
    </row>
    <row r="25" spans="1:9" ht="24" customHeight="1">
      <c r="A25" s="70" t="s">
        <v>213</v>
      </c>
      <c r="B25" s="59"/>
      <c r="C25" s="62">
        <f>SUM(C18:C24)</f>
        <v>229042012</v>
      </c>
      <c r="D25" s="27"/>
      <c r="E25" s="62">
        <f>SUM(E18:E24)</f>
        <v>441719863</v>
      </c>
      <c r="F25" s="73"/>
      <c r="G25" s="62">
        <f>SUM(G18:G24)</f>
        <v>-354824227</v>
      </c>
      <c r="H25" s="73"/>
      <c r="I25" s="62">
        <f>SUM(I18:I24)</f>
        <v>294909258</v>
      </c>
    </row>
    <row r="26" spans="1:9" ht="24" customHeight="1">
      <c r="A26" s="30" t="s">
        <v>165</v>
      </c>
      <c r="B26" s="61" t="s">
        <v>162</v>
      </c>
      <c r="C26" s="18">
        <f>-79838280-1-28564836+72056-70762+157751+5541366</f>
        <v>-102702706</v>
      </c>
      <c r="E26" s="18">
        <v>-130855762</v>
      </c>
      <c r="G26" s="27">
        <f>12881062-12777808</f>
        <v>103254</v>
      </c>
      <c r="I26" s="27">
        <v>-137970191</v>
      </c>
    </row>
    <row r="27" spans="1:9" s="4" customFormat="1" ht="24" customHeight="1">
      <c r="A27" s="11" t="s">
        <v>212</v>
      </c>
      <c r="B27" s="65"/>
      <c r="C27" s="26">
        <f>SUM(C25:C26)</f>
        <v>126339306</v>
      </c>
      <c r="D27" s="35"/>
      <c r="E27" s="26">
        <f>SUM(E25:E26)</f>
        <v>310864101</v>
      </c>
      <c r="F27" s="35"/>
      <c r="G27" s="26">
        <f>SUM(G25:G26)</f>
        <v>-354720973</v>
      </c>
      <c r="H27" s="35"/>
      <c r="I27" s="26">
        <f>SUM(I25:I26)</f>
        <v>156939067</v>
      </c>
    </row>
    <row r="28" spans="1:9" ht="6" customHeight="1">
      <c r="A28" s="30"/>
      <c r="B28" s="59"/>
      <c r="C28" s="18"/>
      <c r="E28" s="18"/>
      <c r="G28" s="18"/>
      <c r="I28" s="18"/>
    </row>
    <row r="29" spans="1:9" ht="24" customHeight="1">
      <c r="A29" s="4" t="s">
        <v>206</v>
      </c>
      <c r="B29" s="61"/>
      <c r="C29" s="18"/>
      <c r="E29" s="18"/>
      <c r="G29" s="18"/>
      <c r="I29" s="18"/>
    </row>
    <row r="30" spans="1:9" ht="24" customHeight="1">
      <c r="A30" s="66" t="s">
        <v>205</v>
      </c>
      <c r="C30" s="18"/>
      <c r="E30" s="18"/>
      <c r="G30" s="18"/>
      <c r="H30" s="67"/>
      <c r="I30" s="18"/>
    </row>
    <row r="31" spans="1:9" ht="24" customHeight="1">
      <c r="A31" s="68" t="s">
        <v>188</v>
      </c>
      <c r="C31" s="27"/>
      <c r="D31" s="27"/>
      <c r="E31" s="27"/>
      <c r="F31" s="27"/>
      <c r="G31" s="27"/>
      <c r="H31" s="27"/>
      <c r="I31" s="27"/>
    </row>
    <row r="32" spans="1:9" ht="24" customHeight="1">
      <c r="A32" s="69" t="s">
        <v>74</v>
      </c>
      <c r="C32" s="27">
        <f>-3629345+29</f>
        <v>-3629316</v>
      </c>
      <c r="E32" s="146">
        <v>0</v>
      </c>
      <c r="G32" s="27">
        <f>-3356649+29</f>
        <v>-3356620</v>
      </c>
      <c r="I32" s="146">
        <v>0</v>
      </c>
    </row>
    <row r="33" spans="1:9" ht="24" customHeight="1">
      <c r="A33" s="68" t="s">
        <v>75</v>
      </c>
      <c r="C33" s="146"/>
      <c r="E33" s="146"/>
      <c r="G33" s="146"/>
      <c r="I33" s="146"/>
    </row>
    <row r="34" spans="1:9" ht="24" customHeight="1">
      <c r="A34" s="69" t="s">
        <v>76</v>
      </c>
      <c r="C34" s="48">
        <f>725869-6</f>
        <v>725863</v>
      </c>
      <c r="E34" s="145">
        <v>0</v>
      </c>
      <c r="G34" s="48">
        <f>671330-6</f>
        <v>671324</v>
      </c>
      <c r="H34" s="67"/>
      <c r="I34" s="145">
        <v>0</v>
      </c>
    </row>
    <row r="35" spans="1:9" ht="24" customHeight="1">
      <c r="A35" s="70" t="s">
        <v>189</v>
      </c>
      <c r="C35" s="18">
        <f>SUM(C32:C34)</f>
        <v>-2903453</v>
      </c>
      <c r="D35" s="27"/>
      <c r="E35" s="146">
        <f>SUM(E32:E34)</f>
        <v>0</v>
      </c>
      <c r="F35" s="27"/>
      <c r="G35" s="18">
        <f>SUM(G32:G34)</f>
        <v>-2685296</v>
      </c>
      <c r="H35" s="27"/>
      <c r="I35" s="146">
        <f>SUM(I32:I34)</f>
        <v>0</v>
      </c>
    </row>
    <row r="36" spans="1:9" s="4" customFormat="1" ht="24" customHeight="1" thickBot="1">
      <c r="A36" s="71" t="s">
        <v>211</v>
      </c>
      <c r="C36" s="72">
        <f>C35+C27</f>
        <v>123435853</v>
      </c>
      <c r="D36" s="181"/>
      <c r="E36" s="72">
        <f>E35+E27</f>
        <v>310864101</v>
      </c>
      <c r="F36" s="73"/>
      <c r="G36" s="143">
        <f>G35+G27</f>
        <v>-357406269</v>
      </c>
      <c r="H36" s="74"/>
      <c r="I36" s="143">
        <f>I35+I27</f>
        <v>156939067</v>
      </c>
    </row>
    <row r="37" spans="1:9" s="4" customFormat="1" ht="24" customHeight="1" thickTop="1">
      <c r="A37" s="71"/>
      <c r="C37" s="27"/>
      <c r="D37" s="181"/>
      <c r="E37" s="27"/>
      <c r="F37" s="73"/>
      <c r="G37" s="141"/>
      <c r="H37" s="74"/>
      <c r="I37" s="27"/>
    </row>
    <row r="38" spans="1:9" ht="24" customHeight="1">
      <c r="A38" s="30"/>
      <c r="B38" s="161"/>
      <c r="C38" s="18"/>
      <c r="E38" s="18"/>
      <c r="G38" s="18"/>
      <c r="I38" s="18"/>
    </row>
    <row r="39" spans="1:9" ht="24" customHeight="1">
      <c r="A39" s="30"/>
      <c r="C39" s="18"/>
      <c r="E39" s="18"/>
      <c r="G39" s="18"/>
      <c r="I39" s="18"/>
    </row>
    <row r="40" spans="1:9" ht="24" customHeight="1">
      <c r="A40" s="30"/>
      <c r="C40" s="18"/>
      <c r="E40" s="18"/>
      <c r="G40" s="18"/>
      <c r="I40" s="18"/>
    </row>
    <row r="41" spans="1:9" ht="24" customHeight="1">
      <c r="A41" s="30"/>
      <c r="C41" s="18"/>
      <c r="E41" s="18"/>
      <c r="G41" s="18"/>
      <c r="I41" s="18"/>
    </row>
    <row r="42" spans="1:9" ht="24" customHeight="1">
      <c r="A42" s="192" t="s">
        <v>29</v>
      </c>
      <c r="B42" s="192"/>
      <c r="C42" s="192"/>
      <c r="D42" s="192"/>
      <c r="E42" s="192"/>
      <c r="F42" s="192"/>
      <c r="G42" s="192"/>
      <c r="H42" s="192"/>
      <c r="I42" s="192"/>
    </row>
    <row r="43" spans="1:9" ht="24" customHeight="1">
      <c r="A43" s="192" t="s">
        <v>30</v>
      </c>
      <c r="B43" s="192"/>
      <c r="C43" s="192"/>
      <c r="D43" s="192"/>
      <c r="E43" s="192"/>
      <c r="F43" s="192"/>
      <c r="G43" s="192"/>
      <c r="H43" s="192"/>
      <c r="I43" s="192"/>
    </row>
    <row r="44" spans="1:9" ht="26.15" customHeight="1">
      <c r="A44" s="196" t="s">
        <v>0</v>
      </c>
      <c r="B44" s="196"/>
      <c r="C44" s="196"/>
      <c r="D44" s="196"/>
      <c r="E44" s="196"/>
      <c r="F44" s="196"/>
      <c r="G44" s="196"/>
      <c r="H44" s="196"/>
      <c r="I44" s="196"/>
    </row>
    <row r="45" spans="1:9" ht="26.15" customHeight="1">
      <c r="A45" s="196" t="s">
        <v>77</v>
      </c>
      <c r="B45" s="196"/>
      <c r="C45" s="196"/>
      <c r="D45" s="196"/>
      <c r="E45" s="196"/>
      <c r="F45" s="196"/>
      <c r="G45" s="196"/>
      <c r="H45" s="196"/>
      <c r="I45" s="196"/>
    </row>
    <row r="46" spans="1:9" ht="26.15" customHeight="1">
      <c r="A46" s="196" t="s">
        <v>168</v>
      </c>
      <c r="B46" s="196"/>
      <c r="C46" s="196"/>
      <c r="D46" s="196"/>
      <c r="E46" s="196"/>
      <c r="F46" s="196"/>
      <c r="G46" s="196"/>
      <c r="H46" s="196"/>
      <c r="I46" s="196"/>
    </row>
    <row r="47" spans="1:9" ht="24" customHeight="1">
      <c r="A47" s="198" t="s">
        <v>2</v>
      </c>
      <c r="B47" s="198"/>
      <c r="C47" s="198"/>
      <c r="D47" s="198"/>
      <c r="E47" s="198"/>
      <c r="F47" s="198"/>
      <c r="G47" s="198"/>
      <c r="H47" s="198"/>
      <c r="I47" s="198"/>
    </row>
    <row r="48" spans="1:9" ht="6" customHeight="1">
      <c r="A48" s="55"/>
      <c r="B48" s="56"/>
      <c r="C48" s="57"/>
      <c r="D48" s="57"/>
      <c r="E48" s="57"/>
      <c r="F48" s="57"/>
      <c r="G48" s="57"/>
      <c r="H48" s="57"/>
      <c r="I48" s="57"/>
    </row>
    <row r="49" spans="1:9" ht="24" customHeight="1">
      <c r="A49" s="30"/>
      <c r="B49" s="182" t="s">
        <v>3</v>
      </c>
      <c r="C49" s="200" t="s">
        <v>4</v>
      </c>
      <c r="D49" s="200"/>
      <c r="E49" s="200"/>
      <c r="F49" s="58"/>
      <c r="G49" s="200" t="s">
        <v>5</v>
      </c>
      <c r="H49" s="200"/>
      <c r="I49" s="200"/>
    </row>
    <row r="50" spans="1:9" ht="24" customHeight="1">
      <c r="A50" s="30"/>
      <c r="C50" s="58" t="s">
        <v>169</v>
      </c>
      <c r="D50" s="182"/>
      <c r="E50" s="58" t="s">
        <v>148</v>
      </c>
      <c r="F50" s="185"/>
      <c r="G50" s="58" t="s">
        <v>169</v>
      </c>
      <c r="H50" s="182"/>
      <c r="I50" s="58" t="s">
        <v>148</v>
      </c>
    </row>
    <row r="51" spans="1:9" ht="24" customHeight="1">
      <c r="A51" s="11" t="s">
        <v>150</v>
      </c>
      <c r="C51" s="18"/>
      <c r="E51" s="18"/>
      <c r="G51" s="18"/>
      <c r="I51" s="18"/>
    </row>
    <row r="52" spans="1:9" ht="24" customHeight="1">
      <c r="A52" s="16" t="s">
        <v>78</v>
      </c>
      <c r="C52" s="18">
        <f>C54-C53</f>
        <v>138239731</v>
      </c>
      <c r="E52" s="18">
        <f>E54-E53</f>
        <v>323842780</v>
      </c>
      <c r="G52" s="18">
        <f>+G27</f>
        <v>-354720973</v>
      </c>
      <c r="I52" s="18">
        <f>+I27</f>
        <v>156939067</v>
      </c>
    </row>
    <row r="53" spans="1:9" ht="24" customHeight="1">
      <c r="A53" s="16" t="s">
        <v>79</v>
      </c>
      <c r="C53" s="18">
        <v>-11900425</v>
      </c>
      <c r="E53" s="18">
        <v>-12978679</v>
      </c>
      <c r="G53" s="146">
        <v>0</v>
      </c>
      <c r="I53" s="146">
        <v>0</v>
      </c>
    </row>
    <row r="54" spans="1:9" ht="24" customHeight="1" thickBot="1">
      <c r="A54" s="30"/>
      <c r="C54" s="72">
        <f>+C27</f>
        <v>126339306</v>
      </c>
      <c r="E54" s="72">
        <f>+E27</f>
        <v>310864101</v>
      </c>
      <c r="G54" s="72">
        <f>SUM(G52:G53)</f>
        <v>-354720973</v>
      </c>
      <c r="I54" s="72">
        <f>SUM(I52:I53)</f>
        <v>156939067</v>
      </c>
    </row>
    <row r="55" spans="1:9" ht="10.4" customHeight="1" thickTop="1">
      <c r="A55" s="30"/>
      <c r="C55" s="18"/>
      <c r="E55" s="18"/>
      <c r="G55" s="18"/>
      <c r="I55" s="18"/>
    </row>
    <row r="56" spans="1:9" ht="24" customHeight="1">
      <c r="A56" s="11" t="s">
        <v>151</v>
      </c>
      <c r="C56" s="18"/>
      <c r="E56" s="18"/>
      <c r="G56" s="18"/>
      <c r="I56" s="18"/>
    </row>
    <row r="57" spans="1:9" ht="24" customHeight="1">
      <c r="A57" s="16" t="s">
        <v>78</v>
      </c>
      <c r="C57" s="18">
        <f>+C59-C58</f>
        <v>135166097</v>
      </c>
      <c r="E57" s="18">
        <f>E59-E58</f>
        <v>324218614</v>
      </c>
      <c r="G57" s="18">
        <f>+G36</f>
        <v>-357406269</v>
      </c>
      <c r="I57" s="18">
        <f>+I36</f>
        <v>156939067</v>
      </c>
    </row>
    <row r="58" spans="1:9" ht="24" customHeight="1">
      <c r="A58" s="16" t="s">
        <v>79</v>
      </c>
      <c r="C58" s="18">
        <v>-11730244</v>
      </c>
      <c r="E58" s="18">
        <v>-13354513</v>
      </c>
      <c r="G58" s="146">
        <v>0</v>
      </c>
      <c r="I58" s="146">
        <v>0</v>
      </c>
    </row>
    <row r="59" spans="1:9" ht="24" customHeight="1" thickBot="1">
      <c r="A59" s="30"/>
      <c r="C59" s="72">
        <f>+C36</f>
        <v>123435853</v>
      </c>
      <c r="E59" s="72">
        <f>E36</f>
        <v>310864101</v>
      </c>
      <c r="G59" s="72">
        <f>SUM(G57:G58)</f>
        <v>-357406269</v>
      </c>
      <c r="I59" s="72">
        <f>SUM(I57:I58)</f>
        <v>156939067</v>
      </c>
    </row>
    <row r="60" spans="1:9" ht="10.4" customHeight="1" thickTop="1">
      <c r="A60" s="30"/>
      <c r="C60" s="18"/>
      <c r="E60" s="18"/>
      <c r="G60" s="18"/>
      <c r="I60" s="18"/>
    </row>
    <row r="61" spans="1:9" ht="24" customHeight="1">
      <c r="A61" s="11" t="s">
        <v>210</v>
      </c>
      <c r="B61" s="75"/>
      <c r="C61" s="18"/>
      <c r="E61" s="18"/>
    </row>
    <row r="62" spans="1:9" ht="24" customHeight="1" thickBot="1">
      <c r="A62" s="16" t="s">
        <v>209</v>
      </c>
      <c r="B62" s="61" t="s">
        <v>73</v>
      </c>
      <c r="C62" s="76">
        <f>(C52)/C63</f>
        <v>3.5584915807580539E-2</v>
      </c>
      <c r="D62" s="77"/>
      <c r="E62" s="76">
        <f>(E52)/E63</f>
        <v>8.336183800294597E-2</v>
      </c>
      <c r="F62" s="77"/>
      <c r="G62" s="76">
        <f>(G52)/G63</f>
        <v>-9.1310333636196464E-2</v>
      </c>
      <c r="H62" s="77"/>
      <c r="I62" s="76">
        <f>(I52)/I63</f>
        <v>4.0398396652806291E-2</v>
      </c>
    </row>
    <row r="63" spans="1:9" ht="24" customHeight="1" thickTop="1" thickBot="1">
      <c r="A63" s="16" t="s">
        <v>80</v>
      </c>
      <c r="B63" s="61" t="s">
        <v>73</v>
      </c>
      <c r="C63" s="78">
        <v>3884784546</v>
      </c>
      <c r="E63" s="78">
        <v>3884784546</v>
      </c>
      <c r="G63" s="78">
        <v>3884784546</v>
      </c>
      <c r="I63" s="78">
        <v>3884784546</v>
      </c>
    </row>
    <row r="64" spans="1:9" ht="10.4" customHeight="1" thickTop="1">
      <c r="A64" s="30"/>
      <c r="C64" s="18"/>
      <c r="E64" s="18"/>
      <c r="G64" s="18"/>
      <c r="I64" s="18"/>
    </row>
    <row r="65" spans="1:9" ht="24" customHeight="1">
      <c r="A65" s="30"/>
      <c r="B65" s="61"/>
      <c r="C65" s="27"/>
      <c r="E65" s="27"/>
      <c r="G65" s="27"/>
      <c r="I65" s="27"/>
    </row>
    <row r="66" spans="1:9" ht="24" customHeight="1">
      <c r="A66" s="30"/>
      <c r="B66" s="61"/>
      <c r="C66" s="27"/>
      <c r="E66" s="27"/>
      <c r="G66" s="27"/>
      <c r="I66" s="27"/>
    </row>
    <row r="67" spans="1:9" ht="24" customHeight="1">
      <c r="A67" s="30"/>
      <c r="B67" s="61"/>
      <c r="C67" s="27"/>
      <c r="E67" s="27"/>
      <c r="G67" s="187"/>
      <c r="I67" s="27"/>
    </row>
    <row r="68" spans="1:9" ht="24" customHeight="1">
      <c r="A68" s="30"/>
      <c r="B68" s="61"/>
      <c r="C68" s="27"/>
      <c r="E68" s="27"/>
      <c r="G68" s="27"/>
      <c r="I68" s="27"/>
    </row>
    <row r="69" spans="1:9" ht="24" customHeight="1">
      <c r="A69" s="30"/>
      <c r="B69" s="61"/>
      <c r="C69" s="27"/>
      <c r="E69" s="27"/>
      <c r="G69" s="27"/>
      <c r="I69" s="27"/>
    </row>
    <row r="70" spans="1:9" ht="24" customHeight="1">
      <c r="A70" s="30"/>
      <c r="B70" s="61"/>
      <c r="C70" s="27"/>
      <c r="E70" s="27"/>
      <c r="G70" s="27"/>
      <c r="I70" s="27"/>
    </row>
    <row r="71" spans="1:9" ht="24" customHeight="1">
      <c r="A71" s="30"/>
      <c r="B71" s="61"/>
      <c r="C71" s="27"/>
      <c r="E71" s="27"/>
      <c r="G71" s="27"/>
      <c r="I71" s="27"/>
    </row>
    <row r="72" spans="1:9" ht="24" customHeight="1">
      <c r="A72" s="30"/>
      <c r="B72" s="61"/>
      <c r="C72" s="27"/>
      <c r="E72" s="27"/>
      <c r="G72" s="27"/>
      <c r="I72" s="27"/>
    </row>
    <row r="73" spans="1:9" ht="24" customHeight="1">
      <c r="A73" s="30"/>
      <c r="B73" s="61"/>
      <c r="C73" s="27"/>
      <c r="E73" s="27"/>
      <c r="G73" s="27"/>
      <c r="I73" s="27"/>
    </row>
    <row r="74" spans="1:9" ht="24" customHeight="1">
      <c r="A74" s="30"/>
      <c r="C74" s="27"/>
      <c r="E74" s="27"/>
      <c r="G74" s="27"/>
      <c r="I74" s="27"/>
    </row>
    <row r="75" spans="1:9" ht="24" customHeight="1">
      <c r="A75" s="30"/>
      <c r="C75" s="27"/>
      <c r="E75" s="27"/>
      <c r="G75" s="27"/>
      <c r="I75" s="27"/>
    </row>
    <row r="76" spans="1:9" ht="24" customHeight="1">
      <c r="A76" s="30"/>
      <c r="C76" s="27"/>
      <c r="E76" s="27"/>
      <c r="G76" s="27"/>
      <c r="I76" s="27"/>
    </row>
    <row r="77" spans="1:9" ht="24" customHeight="1">
      <c r="A77" s="30"/>
      <c r="C77" s="27"/>
      <c r="E77" s="27"/>
      <c r="G77" s="27"/>
      <c r="I77" s="27"/>
    </row>
    <row r="78" spans="1:9" ht="24" customHeight="1">
      <c r="A78" s="30"/>
      <c r="C78" s="27"/>
      <c r="E78" s="27"/>
      <c r="G78" s="27"/>
      <c r="I78" s="27"/>
    </row>
    <row r="79" spans="1:9" ht="24" customHeight="1">
      <c r="A79" s="30"/>
      <c r="C79" s="27"/>
      <c r="E79" s="27"/>
      <c r="G79" s="27"/>
      <c r="I79" s="27"/>
    </row>
    <row r="80" spans="1:9" ht="24" customHeight="1">
      <c r="C80" s="27"/>
      <c r="E80" s="27"/>
      <c r="G80" s="27"/>
      <c r="I80" s="27"/>
    </row>
    <row r="81" spans="1:9" ht="24" customHeight="1">
      <c r="A81" s="35" t="s">
        <v>28</v>
      </c>
      <c r="C81" s="27"/>
      <c r="E81" s="27"/>
      <c r="G81" s="27"/>
      <c r="I81" s="27"/>
    </row>
    <row r="82" spans="1:9" ht="24" customHeight="1">
      <c r="C82" s="27"/>
      <c r="E82" s="27"/>
      <c r="G82" s="27"/>
      <c r="I82" s="27"/>
    </row>
    <row r="84" spans="1:9" ht="24" customHeight="1">
      <c r="A84" s="192" t="s">
        <v>29</v>
      </c>
      <c r="B84" s="192"/>
      <c r="C84" s="192"/>
      <c r="D84" s="192"/>
      <c r="E84" s="192"/>
      <c r="F84" s="192"/>
      <c r="G84" s="192"/>
      <c r="H84" s="192"/>
      <c r="I84" s="192"/>
    </row>
    <row r="85" spans="1:9" ht="24" customHeight="1">
      <c r="A85" s="192" t="s">
        <v>30</v>
      </c>
      <c r="B85" s="192"/>
      <c r="C85" s="192"/>
      <c r="D85" s="192"/>
      <c r="E85" s="192"/>
      <c r="F85" s="192"/>
      <c r="G85" s="192"/>
      <c r="H85" s="192"/>
      <c r="I85" s="192"/>
    </row>
  </sheetData>
  <mergeCells count="16">
    <mergeCell ref="A1:I1"/>
    <mergeCell ref="A2:I2"/>
    <mergeCell ref="A3:I3"/>
    <mergeCell ref="A4:I4"/>
    <mergeCell ref="C6:E6"/>
    <mergeCell ref="G6:I6"/>
    <mergeCell ref="C49:E49"/>
    <mergeCell ref="G49:I49"/>
    <mergeCell ref="A84:I84"/>
    <mergeCell ref="A85:I85"/>
    <mergeCell ref="A42:I42"/>
    <mergeCell ref="A43:I43"/>
    <mergeCell ref="A44:I44"/>
    <mergeCell ref="A45:I45"/>
    <mergeCell ref="A46:I46"/>
    <mergeCell ref="A47:I47"/>
  </mergeCells>
  <printOptions horizontalCentered="1"/>
  <pageMargins left="1" right="0.3" top="1" bottom="0.5" header="0.5" footer="0.3"/>
  <pageSetup paperSize="9" scale="69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9"/>
  <sheetViews>
    <sheetView view="pageBreakPreview" topLeftCell="A9" zoomScale="79" zoomScaleNormal="60" zoomScaleSheetLayoutView="79" workbookViewId="0">
      <selection activeCell="A19" sqref="A19"/>
    </sheetView>
  </sheetViews>
  <sheetFormatPr defaultColWidth="8" defaultRowHeight="23"/>
  <cols>
    <col min="1" max="1" width="46" style="1" customWidth="1"/>
    <col min="2" max="2" width="11.90625" style="1" customWidth="1"/>
    <col min="3" max="3" width="1.1796875" style="1" customWidth="1"/>
    <col min="4" max="4" width="16" style="1" customWidth="1"/>
    <col min="5" max="5" width="1.1796875" style="1" customWidth="1"/>
    <col min="6" max="6" width="15.90625" style="86" customWidth="1"/>
    <col min="7" max="7" width="1.1796875" style="86" customWidth="1"/>
    <col min="8" max="8" width="16.26953125" style="86" customWidth="1"/>
    <col min="9" max="9" width="1.1796875" style="86" customWidth="1"/>
    <col min="10" max="10" width="16.08984375" style="1" customWidth="1"/>
    <col min="11" max="11" width="1.1796875" style="1" customWidth="1"/>
    <col min="12" max="12" width="16.08984375" style="1" customWidth="1"/>
    <col min="13" max="13" width="1.1796875" style="1" customWidth="1"/>
    <col min="14" max="14" width="16" style="1" customWidth="1"/>
    <col min="15" max="15" width="1.1796875" style="86" customWidth="1"/>
    <col min="16" max="16" width="16" style="1" customWidth="1"/>
    <col min="17" max="17" width="1.1796875" style="86" customWidth="1"/>
    <col min="18" max="18" width="15.54296875" style="1" customWidth="1"/>
    <col min="19" max="19" width="16.6328125" style="1" bestFit="1" customWidth="1"/>
    <col min="20" max="20" width="17" style="1" customWidth="1"/>
    <col min="21" max="16384" width="8" style="1"/>
  </cols>
  <sheetData>
    <row r="1" spans="1:19" ht="26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</row>
    <row r="2" spans="1:19" ht="26">
      <c r="A2" s="202" t="s">
        <v>81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19" ht="26">
      <c r="A3" s="202" t="s">
        <v>168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</row>
    <row r="4" spans="1:19">
      <c r="A4" s="198" t="s">
        <v>82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</row>
    <row r="5" spans="1:19" ht="10" customHeight="1">
      <c r="A5" s="80"/>
      <c r="B5" s="81"/>
      <c r="C5" s="81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9">
      <c r="A6" s="82"/>
      <c r="B6" s="83"/>
      <c r="C6" s="83"/>
      <c r="D6" s="204" t="s">
        <v>4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</row>
    <row r="7" spans="1:19">
      <c r="A7" s="82"/>
      <c r="B7" s="83"/>
      <c r="C7" s="83"/>
      <c r="D7" s="205" t="s">
        <v>83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84"/>
      <c r="P7" s="85" t="s">
        <v>84</v>
      </c>
      <c r="Q7" s="84"/>
      <c r="R7" s="85" t="s">
        <v>85</v>
      </c>
    </row>
    <row r="8" spans="1:19">
      <c r="A8" s="86"/>
      <c r="B8" s="188" t="s">
        <v>3</v>
      </c>
      <c r="C8" s="83"/>
      <c r="D8" s="85" t="s">
        <v>86</v>
      </c>
      <c r="E8" s="87"/>
      <c r="F8" s="85" t="s">
        <v>190</v>
      </c>
      <c r="G8" s="85"/>
      <c r="H8" s="206" t="s">
        <v>59</v>
      </c>
      <c r="I8" s="206"/>
      <c r="J8" s="206"/>
      <c r="K8" s="88"/>
      <c r="L8" s="88" t="s">
        <v>87</v>
      </c>
      <c r="M8" s="88"/>
      <c r="N8" s="85" t="s">
        <v>88</v>
      </c>
      <c r="O8" s="85"/>
      <c r="P8" s="85" t="s">
        <v>89</v>
      </c>
      <c r="Q8" s="85"/>
    </row>
    <row r="9" spans="1:19">
      <c r="A9" s="86"/>
      <c r="B9" s="83"/>
      <c r="C9" s="83"/>
      <c r="D9" s="85" t="s">
        <v>90</v>
      </c>
      <c r="E9" s="87"/>
      <c r="F9" s="85" t="s">
        <v>91</v>
      </c>
      <c r="G9" s="85"/>
      <c r="H9" s="89" t="s">
        <v>92</v>
      </c>
      <c r="I9" s="207" t="s">
        <v>93</v>
      </c>
      <c r="J9" s="207"/>
      <c r="K9" s="207"/>
      <c r="L9" s="88" t="s">
        <v>94</v>
      </c>
      <c r="M9" s="88"/>
      <c r="N9" s="85" t="s">
        <v>95</v>
      </c>
      <c r="O9" s="85"/>
      <c r="Q9" s="85"/>
    </row>
    <row r="10" spans="1:19">
      <c r="A10" s="86"/>
      <c r="B10" s="83"/>
      <c r="C10" s="83"/>
      <c r="D10" s="85"/>
      <c r="E10" s="87"/>
      <c r="F10" s="85"/>
      <c r="H10" s="89" t="s">
        <v>96</v>
      </c>
      <c r="J10" s="88" t="s">
        <v>97</v>
      </c>
      <c r="K10" s="88"/>
      <c r="L10" s="88" t="s">
        <v>98</v>
      </c>
      <c r="M10" s="88"/>
      <c r="N10" s="85"/>
      <c r="O10" s="85"/>
      <c r="P10" s="85"/>
      <c r="Q10" s="85"/>
      <c r="R10" s="85"/>
    </row>
    <row r="11" spans="1:19">
      <c r="A11" s="86"/>
      <c r="B11" s="86"/>
      <c r="C11" s="86"/>
      <c r="D11" s="91"/>
      <c r="E11" s="92"/>
      <c r="F11" s="91"/>
      <c r="G11" s="208" t="s">
        <v>99</v>
      </c>
      <c r="H11" s="208"/>
      <c r="I11" s="208"/>
      <c r="J11" s="94"/>
      <c r="K11" s="94"/>
      <c r="L11" s="88" t="s">
        <v>100</v>
      </c>
      <c r="M11" s="94"/>
      <c r="N11" s="91"/>
      <c r="O11" s="91"/>
      <c r="P11" s="91"/>
      <c r="Q11" s="91"/>
      <c r="R11" s="91"/>
    </row>
    <row r="12" spans="1:19" ht="10.4" customHeight="1">
      <c r="A12" s="86"/>
      <c r="B12" s="86"/>
      <c r="C12" s="86"/>
      <c r="D12" s="91"/>
      <c r="E12" s="92"/>
      <c r="F12" s="91"/>
      <c r="G12" s="89"/>
      <c r="H12" s="89"/>
      <c r="I12" s="89"/>
      <c r="J12" s="94"/>
      <c r="K12" s="94"/>
      <c r="L12" s="88"/>
      <c r="M12" s="94"/>
      <c r="N12" s="91"/>
      <c r="O12" s="91"/>
      <c r="P12" s="91"/>
      <c r="Q12" s="91"/>
      <c r="R12" s="91"/>
    </row>
    <row r="13" spans="1:19" s="4" customFormat="1">
      <c r="A13" s="169" t="s">
        <v>178</v>
      </c>
      <c r="B13" s="83"/>
      <c r="C13" s="83"/>
      <c r="D13" s="90">
        <v>3884784546</v>
      </c>
      <c r="E13" s="90"/>
      <c r="F13" s="90">
        <v>-813820591</v>
      </c>
      <c r="G13" s="90"/>
      <c r="H13" s="90">
        <v>12488954</v>
      </c>
      <c r="I13" s="90"/>
      <c r="J13" s="90">
        <v>-936896031</v>
      </c>
      <c r="K13" s="90">
        <v>0</v>
      </c>
      <c r="L13" s="90">
        <v>2470000</v>
      </c>
      <c r="M13" s="90"/>
      <c r="N13" s="90">
        <v>2149026878</v>
      </c>
      <c r="O13" s="170"/>
      <c r="P13" s="90">
        <v>124367383</v>
      </c>
      <c r="Q13" s="170"/>
      <c r="R13" s="90">
        <v>2273394261</v>
      </c>
      <c r="S13" s="95"/>
    </row>
    <row r="14" spans="1:19" s="4" customFormat="1">
      <c r="A14" s="148" t="s">
        <v>211</v>
      </c>
      <c r="B14" s="83"/>
      <c r="C14" s="83"/>
      <c r="D14" s="146">
        <v>0</v>
      </c>
      <c r="E14" s="96"/>
      <c r="F14" s="146">
        <v>0</v>
      </c>
      <c r="G14" s="101"/>
      <c r="H14" s="146">
        <v>0</v>
      </c>
      <c r="I14" s="96"/>
      <c r="J14" s="90">
        <f>ROUND('Profit and loss'!E57,0)</f>
        <v>324218614</v>
      </c>
      <c r="K14" s="96"/>
      <c r="L14" s="146">
        <v>0</v>
      </c>
      <c r="M14" s="96"/>
      <c r="N14" s="90">
        <f>SUM(D14:L14)</f>
        <v>324218614</v>
      </c>
      <c r="O14" s="97">
        <v>0</v>
      </c>
      <c r="P14" s="90">
        <f>ROUND('Profit and loss'!E58,0)</f>
        <v>-13354513</v>
      </c>
      <c r="Q14" s="150"/>
      <c r="R14" s="90">
        <f>+N14+P14</f>
        <v>310864101</v>
      </c>
      <c r="S14" s="95"/>
    </row>
    <row r="15" spans="1:19" s="4" customFormat="1" ht="23.5" thickBot="1">
      <c r="A15" s="149" t="s">
        <v>149</v>
      </c>
      <c r="B15" s="83"/>
      <c r="C15" s="83"/>
      <c r="D15" s="100">
        <f>+D13+D14</f>
        <v>3884784546</v>
      </c>
      <c r="E15" s="96"/>
      <c r="F15" s="100">
        <f>+F13+F14</f>
        <v>-813820591</v>
      </c>
      <c r="G15" s="96"/>
      <c r="H15" s="100">
        <f>+H13+H14</f>
        <v>12488954</v>
      </c>
      <c r="I15" s="96"/>
      <c r="J15" s="100">
        <f>+J13+J14</f>
        <v>-612677417</v>
      </c>
      <c r="K15" s="96"/>
      <c r="L15" s="100">
        <f>+L13+L14</f>
        <v>2470000</v>
      </c>
      <c r="M15" s="96"/>
      <c r="N15" s="100">
        <f>+N13+N14</f>
        <v>2473245492</v>
      </c>
      <c r="O15" s="150"/>
      <c r="P15" s="100">
        <f>+P13+P14</f>
        <v>111012870</v>
      </c>
      <c r="Q15" s="150"/>
      <c r="R15" s="100">
        <f>+R13+R14</f>
        <v>2584258362</v>
      </c>
      <c r="S15" s="95"/>
    </row>
    <row r="16" spans="1:19" s="4" customFormat="1" ht="23.5" thickTop="1">
      <c r="A16" s="149"/>
      <c r="B16" s="83"/>
      <c r="C16" s="83"/>
      <c r="D16" s="90"/>
      <c r="E16" s="96"/>
      <c r="F16" s="90"/>
      <c r="G16" s="96"/>
      <c r="H16" s="90"/>
      <c r="I16" s="96"/>
      <c r="J16" s="90"/>
      <c r="K16" s="96"/>
      <c r="L16" s="90"/>
      <c r="M16" s="96"/>
      <c r="N16" s="90"/>
      <c r="O16" s="150"/>
      <c r="P16" s="90"/>
      <c r="Q16" s="150"/>
      <c r="R16" s="90"/>
      <c r="S16" s="95"/>
    </row>
    <row r="17" spans="1:19">
      <c r="A17" s="169" t="s">
        <v>177</v>
      </c>
      <c r="D17" s="90">
        <f>D15</f>
        <v>3884784546</v>
      </c>
      <c r="E17" s="171"/>
      <c r="F17" s="90">
        <f>F15</f>
        <v>-813820591</v>
      </c>
      <c r="G17" s="171"/>
      <c r="H17" s="90">
        <f>H15</f>
        <v>12488954</v>
      </c>
      <c r="I17" s="171"/>
      <c r="J17" s="90">
        <f>J15</f>
        <v>-612677417</v>
      </c>
      <c r="K17" s="171"/>
      <c r="L17" s="90">
        <f>L15</f>
        <v>2470000</v>
      </c>
      <c r="M17" s="171" t="e">
        <v>#REF!</v>
      </c>
      <c r="N17" s="90">
        <f>SUM(D17:L17)</f>
        <v>2473245492</v>
      </c>
      <c r="O17" s="171"/>
      <c r="P17" s="90">
        <f>P15</f>
        <v>111012870</v>
      </c>
      <c r="Q17" s="171"/>
      <c r="R17" s="90">
        <f>SUM(N17,P17)</f>
        <v>2584258362</v>
      </c>
      <c r="S17" s="99"/>
    </row>
    <row r="18" spans="1:19" s="4" customFormat="1">
      <c r="A18" s="148" t="s">
        <v>211</v>
      </c>
      <c r="B18" s="83"/>
      <c r="C18" s="83"/>
      <c r="D18" s="146">
        <v>0</v>
      </c>
      <c r="E18" s="96"/>
      <c r="F18" s="146">
        <v>0</v>
      </c>
      <c r="G18" s="101"/>
      <c r="H18" s="146">
        <v>0</v>
      </c>
      <c r="I18" s="96"/>
      <c r="J18" s="90">
        <f>ROUND('Profit and loss'!C57,0)</f>
        <v>135166097</v>
      </c>
      <c r="K18" s="96"/>
      <c r="L18" s="146">
        <v>0</v>
      </c>
      <c r="M18" s="96"/>
      <c r="N18" s="90">
        <f>SUM(D18:L18)</f>
        <v>135166097</v>
      </c>
      <c r="O18" s="97">
        <v>0</v>
      </c>
      <c r="P18" s="90">
        <f>ROUND('Profit and loss'!C58,0)</f>
        <v>-11730244</v>
      </c>
      <c r="Q18" s="150"/>
      <c r="R18" s="90">
        <f>+N18+P18</f>
        <v>123435853</v>
      </c>
      <c r="S18" s="95"/>
    </row>
    <row r="19" spans="1:19" s="4" customFormat="1">
      <c r="A19" s="148" t="s">
        <v>181</v>
      </c>
      <c r="B19" s="189">
        <v>13</v>
      </c>
      <c r="C19" s="83"/>
      <c r="D19" s="146">
        <v>0</v>
      </c>
      <c r="E19" s="96"/>
      <c r="F19" s="146">
        <v>0</v>
      </c>
      <c r="G19" s="101"/>
      <c r="H19" s="146">
        <v>0</v>
      </c>
      <c r="I19" s="96"/>
      <c r="J19" s="146">
        <v>0</v>
      </c>
      <c r="K19" s="96"/>
      <c r="L19" s="146">
        <v>0</v>
      </c>
      <c r="M19" s="96"/>
      <c r="N19" s="146">
        <v>0</v>
      </c>
      <c r="O19" s="97"/>
      <c r="P19" s="90">
        <v>-432</v>
      </c>
      <c r="Q19" s="150"/>
      <c r="R19" s="90">
        <f>+N19+P19</f>
        <v>-432</v>
      </c>
      <c r="S19" s="95"/>
    </row>
    <row r="20" spans="1:19" s="4" customFormat="1" ht="23.5" thickBot="1">
      <c r="A20" s="149" t="s">
        <v>170</v>
      </c>
      <c r="B20" s="83"/>
      <c r="C20" s="83"/>
      <c r="D20" s="100">
        <f>D17+D18</f>
        <v>3884784546</v>
      </c>
      <c r="E20" s="96"/>
      <c r="F20" s="100">
        <f>F17+F18</f>
        <v>-813820591</v>
      </c>
      <c r="G20" s="96"/>
      <c r="H20" s="100">
        <f>H17+H18</f>
        <v>12488954</v>
      </c>
      <c r="I20" s="96"/>
      <c r="J20" s="100">
        <f>J17+J18+J19</f>
        <v>-477511320</v>
      </c>
      <c r="K20" s="96"/>
      <c r="L20" s="100">
        <f>L17+L18</f>
        <v>2470000</v>
      </c>
      <c r="M20" s="96"/>
      <c r="N20" s="100">
        <f>N17+N18+N19</f>
        <v>2608411589</v>
      </c>
      <c r="O20" s="150"/>
      <c r="P20" s="100">
        <f>P17+P18+P19</f>
        <v>99282194</v>
      </c>
      <c r="Q20" s="150"/>
      <c r="R20" s="100">
        <f>R17+R18+R19</f>
        <v>2707693783</v>
      </c>
      <c r="S20" s="95">
        <f>R20-'Balance sheet'!C116</f>
        <v>0</v>
      </c>
    </row>
    <row r="21" spans="1:19" s="4" customFormat="1" ht="23.5" thickTop="1">
      <c r="A21" s="149"/>
      <c r="B21" s="83"/>
      <c r="C21" s="83"/>
      <c r="D21" s="90"/>
      <c r="E21" s="96"/>
      <c r="F21" s="90"/>
      <c r="G21" s="96"/>
      <c r="H21" s="90"/>
      <c r="I21" s="96"/>
      <c r="J21" s="90"/>
      <c r="K21" s="96"/>
      <c r="L21" s="90"/>
      <c r="M21" s="96"/>
      <c r="N21" s="90"/>
      <c r="O21" s="150"/>
      <c r="P21" s="90"/>
      <c r="Q21" s="150"/>
      <c r="R21" s="90"/>
      <c r="S21" s="95"/>
    </row>
    <row r="22" spans="1:19" s="4" customFormat="1">
      <c r="A22" s="149"/>
      <c r="B22" s="83"/>
      <c r="C22" s="83"/>
      <c r="D22" s="90"/>
      <c r="E22" s="96"/>
      <c r="F22" s="90"/>
      <c r="G22" s="96"/>
      <c r="H22" s="90"/>
      <c r="I22" s="96"/>
      <c r="J22" s="90"/>
      <c r="K22" s="96"/>
      <c r="L22" s="90"/>
      <c r="M22" s="96"/>
      <c r="N22" s="90"/>
      <c r="O22" s="150"/>
      <c r="P22" s="90"/>
      <c r="Q22" s="150"/>
      <c r="R22" s="90"/>
      <c r="S22" s="95"/>
    </row>
    <row r="23" spans="1:19" s="4" customFormat="1">
      <c r="A23" s="149"/>
      <c r="B23" s="83"/>
      <c r="C23" s="83"/>
      <c r="D23" s="90"/>
      <c r="E23" s="96"/>
      <c r="F23" s="90"/>
      <c r="G23" s="96"/>
      <c r="H23" s="90"/>
      <c r="I23" s="96"/>
      <c r="J23" s="90"/>
      <c r="K23" s="96"/>
      <c r="L23" s="90"/>
      <c r="M23" s="96"/>
      <c r="N23" s="90"/>
      <c r="O23" s="150"/>
      <c r="P23" s="90"/>
      <c r="Q23" s="150"/>
      <c r="R23" s="90"/>
      <c r="S23" s="95"/>
    </row>
    <row r="24" spans="1:19" s="4" customFormat="1">
      <c r="A24" s="149"/>
      <c r="B24" s="83"/>
      <c r="C24" s="83"/>
      <c r="D24" s="90"/>
      <c r="E24" s="96"/>
      <c r="F24" s="90"/>
      <c r="G24" s="96"/>
      <c r="H24" s="90"/>
      <c r="I24" s="96"/>
      <c r="J24" s="90"/>
      <c r="K24" s="96"/>
      <c r="L24" s="90"/>
      <c r="M24" s="96"/>
      <c r="N24" s="90"/>
      <c r="O24" s="150"/>
      <c r="P24" s="90"/>
      <c r="Q24" s="150"/>
      <c r="R24" s="90"/>
      <c r="S24" s="95"/>
    </row>
    <row r="25" spans="1:19" ht="22.5" customHeight="1">
      <c r="A25" s="55"/>
      <c r="B25" s="86"/>
      <c r="C25" s="86"/>
      <c r="D25" s="96"/>
      <c r="E25" s="96"/>
      <c r="F25" s="96"/>
      <c r="G25" s="96"/>
      <c r="H25" s="96"/>
      <c r="I25" s="96"/>
      <c r="J25" s="103"/>
      <c r="K25" s="96"/>
      <c r="L25" s="96"/>
      <c r="M25" s="96"/>
      <c r="N25" s="96"/>
      <c r="O25" s="98"/>
      <c r="P25" s="96"/>
      <c r="Q25" s="98"/>
      <c r="R25" s="96"/>
      <c r="S25" s="99"/>
    </row>
    <row r="26" spans="1:19" ht="22.5" customHeight="1">
      <c r="A26" s="55"/>
      <c r="B26" s="86"/>
      <c r="C26" s="86"/>
      <c r="D26" s="96"/>
      <c r="E26" s="96"/>
      <c r="F26" s="96"/>
      <c r="G26" s="96"/>
      <c r="H26" s="96"/>
      <c r="I26" s="96"/>
      <c r="J26" s="103"/>
      <c r="K26" s="96"/>
      <c r="L26" s="96"/>
      <c r="M26" s="96"/>
      <c r="N26" s="96"/>
      <c r="O26" s="98"/>
      <c r="P26" s="96"/>
      <c r="Q26" s="98"/>
      <c r="R26" s="96"/>
      <c r="S26" s="99"/>
    </row>
    <row r="27" spans="1:19" ht="22.5" customHeight="1">
      <c r="A27" s="55"/>
      <c r="B27" s="86"/>
      <c r="C27" s="86"/>
      <c r="D27" s="96"/>
      <c r="E27" s="96"/>
      <c r="F27" s="96"/>
      <c r="G27" s="96"/>
      <c r="H27" s="96"/>
      <c r="I27" s="96"/>
      <c r="J27" s="103"/>
      <c r="K27" s="96"/>
      <c r="L27" s="96"/>
      <c r="M27" s="96"/>
      <c r="N27" s="96"/>
      <c r="O27" s="98"/>
      <c r="P27" s="96"/>
      <c r="Q27" s="98"/>
      <c r="R27" s="96"/>
      <c r="S27" s="99"/>
    </row>
    <row r="28" spans="1:19">
      <c r="A28" s="192" t="s">
        <v>29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04"/>
    </row>
    <row r="29" spans="1:19">
      <c r="A29" s="192" t="s">
        <v>30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05"/>
    </row>
  </sheetData>
  <mergeCells count="12">
    <mergeCell ref="A29:R29"/>
    <mergeCell ref="A1:R1"/>
    <mergeCell ref="A2:R2"/>
    <mergeCell ref="A3:R3"/>
    <mergeCell ref="A4:R4"/>
    <mergeCell ref="D5:R5"/>
    <mergeCell ref="D6:R6"/>
    <mergeCell ref="D7:N7"/>
    <mergeCell ref="H8:J8"/>
    <mergeCell ref="I9:K9"/>
    <mergeCell ref="G11:I11"/>
    <mergeCell ref="A28:R28"/>
  </mergeCells>
  <printOptions horizontalCentered="1"/>
  <pageMargins left="1" right="0.4" top="1" bottom="0.5" header="0.5" footer="0.3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8"/>
  <sheetViews>
    <sheetView view="pageBreakPreview" topLeftCell="A8" zoomScale="80" zoomScaleNormal="52" zoomScaleSheetLayoutView="80" workbookViewId="0">
      <selection activeCell="A17" sqref="A17"/>
    </sheetView>
  </sheetViews>
  <sheetFormatPr defaultColWidth="8" defaultRowHeight="23"/>
  <cols>
    <col min="1" max="1" width="76.26953125" style="1" customWidth="1"/>
    <col min="2" max="2" width="13.1796875" style="1" customWidth="1"/>
    <col min="3" max="3" width="1.1796875" style="1" customWidth="1"/>
    <col min="4" max="4" width="20" style="1" customWidth="1"/>
    <col min="5" max="5" width="1.1796875" style="1" customWidth="1"/>
    <col min="6" max="6" width="20" style="1" customWidth="1"/>
    <col min="7" max="7" width="1.1796875" style="1" customWidth="1"/>
    <col min="8" max="8" width="20" style="1" customWidth="1"/>
    <col min="9" max="9" width="1.1796875" style="86" customWidth="1"/>
    <col min="10" max="10" width="20" style="86" customWidth="1"/>
    <col min="11" max="11" width="1.1796875" style="86" customWidth="1"/>
    <col min="12" max="12" width="20" style="1" customWidth="1"/>
    <col min="13" max="16384" width="8" style="1"/>
  </cols>
  <sheetData>
    <row r="1" spans="1:12" ht="26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26">
      <c r="A2" s="196" t="s">
        <v>101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26">
      <c r="A3" s="196" t="s">
        <v>168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>
      <c r="A4" s="106"/>
      <c r="B4" s="107"/>
      <c r="C4" s="107"/>
      <c r="D4" s="107"/>
      <c r="E4" s="107"/>
      <c r="F4" s="107"/>
      <c r="G4" s="107"/>
      <c r="H4" s="108"/>
      <c r="I4" s="107"/>
      <c r="J4" s="107"/>
      <c r="K4" s="107"/>
      <c r="L4" s="177" t="s">
        <v>2</v>
      </c>
    </row>
    <row r="5" spans="1:12" ht="10" customHeight="1">
      <c r="A5" s="80"/>
      <c r="B5" s="81"/>
      <c r="C5" s="81"/>
      <c r="D5" s="197"/>
      <c r="E5" s="197"/>
      <c r="F5" s="197"/>
      <c r="G5" s="197"/>
      <c r="H5" s="197"/>
      <c r="I5" s="197"/>
      <c r="J5" s="197"/>
      <c r="K5" s="197"/>
      <c r="L5" s="197"/>
    </row>
    <row r="6" spans="1:12">
      <c r="A6" s="86"/>
      <c r="B6" s="83"/>
      <c r="C6" s="83"/>
      <c r="D6" s="204" t="s">
        <v>5</v>
      </c>
      <c r="E6" s="204"/>
      <c r="F6" s="204"/>
      <c r="G6" s="204"/>
      <c r="H6" s="204"/>
      <c r="I6" s="204"/>
      <c r="J6" s="204"/>
      <c r="K6" s="204"/>
      <c r="L6" s="204"/>
    </row>
    <row r="7" spans="1:12">
      <c r="A7" s="86"/>
      <c r="B7" s="182"/>
      <c r="C7" s="83"/>
      <c r="D7" s="87" t="s">
        <v>86</v>
      </c>
      <c r="E7" s="87"/>
      <c r="F7" s="85" t="s">
        <v>190</v>
      </c>
      <c r="G7" s="85"/>
      <c r="H7" s="209" t="s">
        <v>59</v>
      </c>
      <c r="I7" s="209"/>
      <c r="J7" s="209"/>
      <c r="K7" s="184"/>
      <c r="L7" s="183" t="s">
        <v>85</v>
      </c>
    </row>
    <row r="8" spans="1:12">
      <c r="A8" s="86"/>
      <c r="B8" s="109"/>
      <c r="C8" s="83"/>
      <c r="D8" s="87" t="s">
        <v>90</v>
      </c>
      <c r="E8" s="87"/>
      <c r="F8" s="85" t="s">
        <v>91</v>
      </c>
      <c r="G8" s="85"/>
      <c r="H8" s="184" t="s">
        <v>92</v>
      </c>
      <c r="I8" s="207" t="s">
        <v>93</v>
      </c>
      <c r="J8" s="207"/>
      <c r="K8" s="207"/>
    </row>
    <row r="9" spans="1:12">
      <c r="A9" s="86"/>
      <c r="B9" s="109"/>
      <c r="C9" s="83"/>
      <c r="D9" s="87"/>
      <c r="E9" s="87"/>
      <c r="F9" s="85"/>
      <c r="G9" s="85"/>
      <c r="H9" s="184" t="s">
        <v>96</v>
      </c>
      <c r="I9" s="184"/>
      <c r="J9" s="183" t="s">
        <v>97</v>
      </c>
      <c r="K9" s="183"/>
    </row>
    <row r="10" spans="1:12">
      <c r="A10" s="86"/>
      <c r="B10" s="109"/>
      <c r="C10" s="83"/>
      <c r="D10" s="87"/>
      <c r="E10" s="87"/>
      <c r="F10" s="85"/>
      <c r="G10" s="85"/>
      <c r="H10" s="184" t="s">
        <v>99</v>
      </c>
      <c r="I10" s="184"/>
      <c r="J10" s="183"/>
      <c r="K10" s="183"/>
    </row>
    <row r="11" spans="1:12">
      <c r="A11" s="86"/>
      <c r="B11" s="181"/>
      <c r="C11" s="86"/>
      <c r="D11" s="91"/>
      <c r="E11" s="92"/>
      <c r="F11" s="91"/>
      <c r="G11" s="91"/>
      <c r="H11" s="93"/>
      <c r="I11" s="93"/>
      <c r="J11" s="94"/>
      <c r="K11" s="94"/>
      <c r="L11" s="91"/>
    </row>
    <row r="12" spans="1:12">
      <c r="A12" s="79" t="s">
        <v>178</v>
      </c>
      <c r="B12" s="181"/>
      <c r="C12" s="86"/>
      <c r="D12" s="90">
        <v>3884784546</v>
      </c>
      <c r="E12" s="171"/>
      <c r="F12" s="90">
        <v>-813820591</v>
      </c>
      <c r="G12" s="171"/>
      <c r="H12" s="90">
        <v>12488954</v>
      </c>
      <c r="I12" s="171"/>
      <c r="J12" s="90">
        <v>-617165684</v>
      </c>
      <c r="K12" s="171"/>
      <c r="L12" s="90">
        <v>2466287225</v>
      </c>
    </row>
    <row r="13" spans="1:12">
      <c r="A13" s="35" t="s">
        <v>155</v>
      </c>
      <c r="B13" s="181"/>
      <c r="C13" s="86"/>
      <c r="D13" s="146">
        <v>0</v>
      </c>
      <c r="E13" s="63"/>
      <c r="F13" s="146">
        <v>0</v>
      </c>
      <c r="G13" s="63"/>
      <c r="H13" s="146">
        <v>0</v>
      </c>
      <c r="I13" s="151"/>
      <c r="J13" s="90">
        <f>+'Profit and loss'!I36</f>
        <v>156939067</v>
      </c>
      <c r="K13" s="90"/>
      <c r="L13" s="90">
        <f>SUM(D13,F13,H13,J13)</f>
        <v>156939067</v>
      </c>
    </row>
    <row r="14" spans="1:12" ht="23.5" thickBot="1">
      <c r="A14" s="79" t="s">
        <v>149</v>
      </c>
      <c r="B14" s="181"/>
      <c r="C14" s="86"/>
      <c r="D14" s="100">
        <f>SUM(D12:D13)</f>
        <v>3884784546</v>
      </c>
      <c r="E14" s="110"/>
      <c r="F14" s="100">
        <f>SUM(F12:F13)</f>
        <v>-813820591</v>
      </c>
      <c r="G14" s="90"/>
      <c r="H14" s="100">
        <f>SUM(H12:H13)</f>
        <v>12488954</v>
      </c>
      <c r="I14" s="151"/>
      <c r="J14" s="100">
        <f>SUM(J12:J13)</f>
        <v>-460226617</v>
      </c>
      <c r="K14" s="90"/>
      <c r="L14" s="100">
        <f>SUM(L12:L13)</f>
        <v>2623226292</v>
      </c>
    </row>
    <row r="15" spans="1:12" ht="23.5" thickTop="1">
      <c r="A15" s="79"/>
      <c r="B15" s="181"/>
      <c r="C15" s="86"/>
      <c r="D15" s="90"/>
      <c r="E15" s="110"/>
      <c r="F15" s="90"/>
      <c r="G15" s="90"/>
      <c r="H15" s="90"/>
      <c r="I15" s="151"/>
      <c r="J15" s="90"/>
      <c r="K15" s="90"/>
      <c r="L15" s="90"/>
    </row>
    <row r="16" spans="1:12">
      <c r="A16" s="172" t="s">
        <v>177</v>
      </c>
      <c r="B16" s="181"/>
      <c r="C16" s="86"/>
      <c r="D16" s="90">
        <f>D14</f>
        <v>3884784546</v>
      </c>
      <c r="E16" s="110"/>
      <c r="F16" s="90">
        <f>F14</f>
        <v>-813820591</v>
      </c>
      <c r="G16" s="90"/>
      <c r="H16" s="90">
        <f>H14</f>
        <v>12488954</v>
      </c>
      <c r="I16" s="151"/>
      <c r="J16" s="90">
        <f>J14</f>
        <v>-460226617</v>
      </c>
      <c r="K16" s="90"/>
      <c r="L16" s="90">
        <f>SUM(D16:J16)</f>
        <v>2623226292</v>
      </c>
    </row>
    <row r="17" spans="1:12">
      <c r="A17" s="35" t="s">
        <v>214</v>
      </c>
      <c r="B17" s="181"/>
      <c r="C17" s="86"/>
      <c r="D17" s="146">
        <v>0</v>
      </c>
      <c r="E17" s="63"/>
      <c r="F17" s="146">
        <v>0</v>
      </c>
      <c r="G17" s="63"/>
      <c r="H17" s="146">
        <v>0</v>
      </c>
      <c r="I17" s="151"/>
      <c r="J17" s="90">
        <f>+'Profit and loss'!G36</f>
        <v>-357406269</v>
      </c>
      <c r="K17" s="90"/>
      <c r="L17" s="90">
        <f>SUM(D17,F17,H17,J17)</f>
        <v>-357406269</v>
      </c>
    </row>
    <row r="18" spans="1:12" ht="23.5" thickBot="1">
      <c r="A18" s="79" t="s">
        <v>170</v>
      </c>
      <c r="B18" s="181"/>
      <c r="C18" s="86"/>
      <c r="D18" s="100">
        <f>D16+D17</f>
        <v>3884784546</v>
      </c>
      <c r="E18" s="110"/>
      <c r="F18" s="100">
        <f>F16+F17</f>
        <v>-813820591</v>
      </c>
      <c r="G18" s="90"/>
      <c r="H18" s="100">
        <f>H16+H17</f>
        <v>12488954</v>
      </c>
      <c r="I18" s="151"/>
      <c r="J18" s="100">
        <f>J16+J17</f>
        <v>-817632886</v>
      </c>
      <c r="K18" s="90"/>
      <c r="L18" s="100">
        <f>L16+L17</f>
        <v>2265820023</v>
      </c>
    </row>
    <row r="19" spans="1:12" ht="23.5" thickTop="1">
      <c r="A19" s="79"/>
      <c r="B19" s="181"/>
      <c r="C19" s="86"/>
      <c r="D19" s="90"/>
      <c r="E19" s="110"/>
      <c r="F19" s="90"/>
      <c r="G19" s="90"/>
      <c r="H19" s="90"/>
      <c r="I19" s="151"/>
      <c r="J19" s="90"/>
      <c r="K19" s="90"/>
      <c r="L19" s="90"/>
    </row>
    <row r="20" spans="1:12">
      <c r="A20" s="79"/>
      <c r="B20" s="181"/>
      <c r="C20" s="86"/>
      <c r="D20" s="90"/>
      <c r="E20" s="110"/>
      <c r="F20" s="90"/>
      <c r="G20" s="90"/>
      <c r="H20" s="90"/>
      <c r="I20" s="151"/>
      <c r="J20" s="90"/>
      <c r="K20" s="90"/>
      <c r="L20" s="90"/>
    </row>
    <row r="21" spans="1:12">
      <c r="A21" s="79"/>
      <c r="B21" s="181"/>
      <c r="C21" s="86"/>
      <c r="D21" s="90"/>
      <c r="E21" s="110"/>
      <c r="F21" s="90"/>
      <c r="G21" s="90"/>
      <c r="H21" s="90"/>
      <c r="I21" s="151"/>
      <c r="J21" s="90"/>
      <c r="K21" s="90"/>
      <c r="L21" s="90"/>
    </row>
    <row r="22" spans="1:12">
      <c r="A22" s="79"/>
      <c r="B22" s="181"/>
      <c r="C22" s="86"/>
      <c r="D22" s="90"/>
      <c r="E22" s="110"/>
      <c r="F22" s="90"/>
      <c r="G22" s="90"/>
      <c r="H22" s="90"/>
      <c r="I22" s="151"/>
      <c r="J22" s="90"/>
      <c r="K22" s="90"/>
      <c r="L22" s="90"/>
    </row>
    <row r="23" spans="1:12">
      <c r="A23" s="79"/>
      <c r="B23" s="181"/>
      <c r="C23" s="86"/>
      <c r="D23" s="90"/>
      <c r="E23" s="110"/>
      <c r="F23" s="90"/>
      <c r="G23" s="90"/>
      <c r="H23" s="90"/>
      <c r="I23" s="151"/>
      <c r="J23" s="90"/>
      <c r="K23" s="90"/>
      <c r="L23" s="90"/>
    </row>
    <row r="24" spans="1:12">
      <c r="A24" s="35"/>
      <c r="B24" s="181"/>
      <c r="C24" s="86"/>
      <c r="D24" s="90"/>
      <c r="E24" s="110"/>
      <c r="F24" s="90"/>
      <c r="G24" s="90"/>
      <c r="H24" s="90"/>
      <c r="I24" s="151"/>
      <c r="J24" s="90"/>
      <c r="K24" s="90"/>
      <c r="L24" s="90"/>
    </row>
    <row r="25" spans="1:12">
      <c r="A25" s="35"/>
      <c r="B25" s="181"/>
      <c r="C25" s="86"/>
      <c r="D25" s="90"/>
      <c r="E25" s="110"/>
      <c r="F25" s="90"/>
      <c r="G25" s="90"/>
      <c r="H25" s="90"/>
      <c r="I25" s="151"/>
      <c r="J25" s="90"/>
      <c r="K25" s="90"/>
      <c r="L25" s="90"/>
    </row>
    <row r="26" spans="1:12">
      <c r="A26" s="35" t="s">
        <v>28</v>
      </c>
      <c r="B26" s="181"/>
      <c r="C26" s="86"/>
      <c r="D26" s="90"/>
      <c r="E26" s="110"/>
      <c r="F26" s="90"/>
      <c r="G26" s="90"/>
      <c r="H26" s="90"/>
      <c r="I26" s="151"/>
      <c r="J26" s="90"/>
      <c r="K26" s="90"/>
      <c r="L26" s="90"/>
    </row>
    <row r="27" spans="1:12" s="25" customFormat="1">
      <c r="A27" s="192" t="s">
        <v>29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</row>
    <row r="28" spans="1:12" s="25" customFormat="1">
      <c r="A28" s="192" t="s">
        <v>30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</row>
  </sheetData>
  <mergeCells count="9">
    <mergeCell ref="I8:K8"/>
    <mergeCell ref="A27:L27"/>
    <mergeCell ref="A28:L28"/>
    <mergeCell ref="A1:L1"/>
    <mergeCell ref="A2:L2"/>
    <mergeCell ref="A3:L3"/>
    <mergeCell ref="D5:L5"/>
    <mergeCell ref="D6:L6"/>
    <mergeCell ref="H7:J7"/>
  </mergeCells>
  <printOptions horizontalCentered="1"/>
  <pageMargins left="1" right="0.4" top="1" bottom="0.5" header="0.5" footer="0.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24"/>
  <sheetViews>
    <sheetView view="pageBreakPreview" topLeftCell="A40" zoomScale="80" zoomScaleNormal="60" zoomScaleSheetLayoutView="80" workbookViewId="0">
      <selection activeCell="A49" sqref="A49"/>
    </sheetView>
  </sheetViews>
  <sheetFormatPr defaultColWidth="8" defaultRowHeight="23"/>
  <cols>
    <col min="1" max="1" width="60.7265625" style="1" customWidth="1"/>
    <col min="2" max="2" width="16.36328125" style="1" customWidth="1"/>
    <col min="3" max="3" width="1.453125" style="1" customWidth="1"/>
    <col min="4" max="4" width="16.36328125" style="1" customWidth="1"/>
    <col min="5" max="5" width="1.453125" style="1" customWidth="1"/>
    <col min="6" max="6" width="16.36328125" style="1" customWidth="1"/>
    <col min="7" max="7" width="1.453125" style="1" customWidth="1"/>
    <col min="8" max="8" width="16.36328125" style="1" customWidth="1"/>
    <col min="9" max="9" width="19.453125" style="1" bestFit="1" customWidth="1"/>
    <col min="10" max="14" width="19.453125" style="1" customWidth="1"/>
    <col min="15" max="16384" width="8" style="1"/>
  </cols>
  <sheetData>
    <row r="1" spans="1:9" ht="26.15" customHeight="1">
      <c r="A1" s="196" t="s">
        <v>0</v>
      </c>
      <c r="B1" s="196"/>
      <c r="C1" s="196"/>
      <c r="D1" s="196"/>
      <c r="E1" s="196"/>
      <c r="F1" s="196"/>
      <c r="G1" s="196"/>
      <c r="H1" s="196"/>
    </row>
    <row r="2" spans="1:9" ht="26.15" customHeight="1">
      <c r="A2" s="196" t="s">
        <v>102</v>
      </c>
      <c r="B2" s="196"/>
      <c r="C2" s="196"/>
      <c r="D2" s="196"/>
      <c r="E2" s="196"/>
      <c r="F2" s="196"/>
      <c r="G2" s="196"/>
      <c r="H2" s="196"/>
    </row>
    <row r="3" spans="1:9" ht="26.15" customHeight="1">
      <c r="A3" s="196" t="s">
        <v>168</v>
      </c>
      <c r="B3" s="196"/>
      <c r="C3" s="196"/>
      <c r="D3" s="196"/>
      <c r="E3" s="196"/>
      <c r="F3" s="196"/>
      <c r="G3" s="196"/>
      <c r="H3" s="196"/>
    </row>
    <row r="4" spans="1:9" ht="24" customHeight="1">
      <c r="A4" s="111"/>
      <c r="B4" s="111"/>
      <c r="C4" s="111"/>
      <c r="D4" s="111"/>
      <c r="E4" s="111"/>
      <c r="F4" s="111"/>
      <c r="G4" s="111"/>
      <c r="H4" s="177" t="s">
        <v>2</v>
      </c>
    </row>
    <row r="5" spans="1:9" ht="6" customHeight="1">
      <c r="A5" s="112"/>
      <c r="B5" s="197"/>
      <c r="C5" s="197"/>
      <c r="D5" s="197"/>
      <c r="E5" s="197"/>
      <c r="F5" s="197"/>
      <c r="G5" s="197"/>
      <c r="H5" s="197"/>
    </row>
    <row r="6" spans="1:9" ht="24" customHeight="1">
      <c r="B6" s="200" t="s">
        <v>4</v>
      </c>
      <c r="C6" s="200"/>
      <c r="D6" s="200"/>
      <c r="E6" s="83"/>
      <c r="F6" s="210" t="s">
        <v>5</v>
      </c>
      <c r="G6" s="210"/>
      <c r="H6" s="210"/>
    </row>
    <row r="7" spans="1:9" s="113" customFormat="1" ht="24" customHeight="1">
      <c r="B7" s="114">
        <v>2563</v>
      </c>
      <c r="C7" s="115"/>
      <c r="D7" s="114">
        <v>2562</v>
      </c>
      <c r="E7" s="116"/>
      <c r="F7" s="114">
        <v>2563</v>
      </c>
      <c r="G7" s="115"/>
      <c r="H7" s="114">
        <v>2562</v>
      </c>
    </row>
    <row r="8" spans="1:9" ht="24" customHeight="1">
      <c r="A8" s="4" t="s">
        <v>103</v>
      </c>
      <c r="B8" s="117"/>
      <c r="C8" s="118"/>
      <c r="D8" s="117"/>
      <c r="E8" s="119"/>
      <c r="F8" s="117"/>
      <c r="G8" s="120"/>
      <c r="H8" s="117"/>
    </row>
    <row r="9" spans="1:9" ht="24" customHeight="1">
      <c r="A9" s="121" t="s">
        <v>213</v>
      </c>
      <c r="B9" s="102">
        <f>+'Profit and loss'!C25</f>
        <v>229042012</v>
      </c>
      <c r="C9" s="102"/>
      <c r="D9" s="102">
        <f>'Profit and loss'!E25</f>
        <v>441719863</v>
      </c>
      <c r="E9" s="102"/>
      <c r="F9" s="102">
        <f>+'Profit and loss'!G25</f>
        <v>-354824227</v>
      </c>
      <c r="G9" s="102"/>
      <c r="H9" s="102">
        <f>'Profit and loss'!I25</f>
        <v>294909258</v>
      </c>
    </row>
    <row r="10" spans="1:9" ht="24" customHeight="1">
      <c r="A10" s="121" t="s">
        <v>104</v>
      </c>
      <c r="B10" s="117"/>
      <c r="C10" s="118"/>
      <c r="D10" s="117"/>
      <c r="E10" s="119"/>
      <c r="F10" s="117"/>
      <c r="G10" s="120"/>
      <c r="H10" s="117"/>
      <c r="I10" s="121"/>
    </row>
    <row r="11" spans="1:9" ht="24" customHeight="1">
      <c r="A11" s="16" t="s">
        <v>197</v>
      </c>
      <c r="B11" s="117">
        <v>164612</v>
      </c>
      <c r="C11" s="118"/>
      <c r="D11" s="117">
        <v>0</v>
      </c>
      <c r="E11" s="119"/>
      <c r="F11" s="117">
        <v>0</v>
      </c>
      <c r="G11" s="120"/>
      <c r="H11" s="117">
        <v>0</v>
      </c>
      <c r="I11" s="121"/>
    </row>
    <row r="12" spans="1:9" ht="24" customHeight="1">
      <c r="A12" s="16" t="s">
        <v>185</v>
      </c>
      <c r="B12" s="117">
        <v>0</v>
      </c>
      <c r="C12" s="118"/>
      <c r="D12" s="117">
        <v>-26682061</v>
      </c>
      <c r="E12" s="119"/>
      <c r="F12" s="117">
        <v>0</v>
      </c>
      <c r="G12" s="120"/>
      <c r="H12" s="117">
        <v>0</v>
      </c>
      <c r="I12" s="121"/>
    </row>
    <row r="13" spans="1:9">
      <c r="A13" s="16" t="s">
        <v>105</v>
      </c>
      <c r="B13" s="122">
        <f>53254743+3242766+1+3792+1738974</f>
        <v>58240276</v>
      </c>
      <c r="C13" s="122"/>
      <c r="D13" s="122">
        <v>40193270</v>
      </c>
      <c r="E13" s="123"/>
      <c r="F13" s="122">
        <f>17039902+3792</f>
        <v>17043694</v>
      </c>
      <c r="G13" s="122"/>
      <c r="H13" s="122">
        <v>8040704</v>
      </c>
      <c r="I13" s="16"/>
    </row>
    <row r="14" spans="1:9" ht="24" customHeight="1">
      <c r="A14" s="16" t="s">
        <v>106</v>
      </c>
      <c r="B14" s="122">
        <v>730827</v>
      </c>
      <c r="C14" s="122"/>
      <c r="D14" s="122">
        <v>1108883</v>
      </c>
      <c r="E14" s="123"/>
      <c r="F14" s="122">
        <v>0</v>
      </c>
      <c r="G14" s="122"/>
      <c r="H14" s="122">
        <v>0</v>
      </c>
      <c r="I14" s="16"/>
    </row>
    <row r="15" spans="1:9" ht="24" customHeight="1">
      <c r="A15" s="16" t="s">
        <v>207</v>
      </c>
      <c r="B15" s="146">
        <v>0</v>
      </c>
      <c r="C15" s="122"/>
      <c r="D15" s="146">
        <v>0</v>
      </c>
      <c r="E15" s="123"/>
      <c r="F15" s="122">
        <v>271397803</v>
      </c>
      <c r="G15" s="122"/>
      <c r="H15" s="122">
        <v>0</v>
      </c>
      <c r="I15" s="16"/>
    </row>
    <row r="16" spans="1:9" ht="24" customHeight="1">
      <c r="A16" s="16" t="s">
        <v>146</v>
      </c>
      <c r="B16" s="146">
        <v>0</v>
      </c>
      <c r="C16" s="122"/>
      <c r="D16" s="146">
        <v>0</v>
      </c>
      <c r="E16" s="123"/>
      <c r="F16" s="122">
        <v>95770879</v>
      </c>
      <c r="G16" s="122"/>
      <c r="H16" s="122">
        <v>380850451</v>
      </c>
      <c r="I16" s="16"/>
    </row>
    <row r="17" spans="1:9" ht="24" customHeight="1">
      <c r="A17" s="16" t="s">
        <v>147</v>
      </c>
      <c r="B17" s="122">
        <v>0</v>
      </c>
      <c r="C17" s="122"/>
      <c r="D17" s="122">
        <v>29113957</v>
      </c>
      <c r="E17" s="123"/>
      <c r="F17" s="146">
        <v>0</v>
      </c>
      <c r="G17" s="122"/>
      <c r="H17" s="146">
        <v>0</v>
      </c>
      <c r="I17" s="16"/>
    </row>
    <row r="18" spans="1:9" ht="24" customHeight="1">
      <c r="A18" s="16" t="s">
        <v>200</v>
      </c>
      <c r="B18" s="122">
        <v>-707979</v>
      </c>
      <c r="C18" s="122"/>
      <c r="D18" s="122">
        <v>468231</v>
      </c>
      <c r="E18" s="123"/>
      <c r="F18" s="146">
        <v>0</v>
      </c>
      <c r="G18" s="122"/>
      <c r="H18" s="146">
        <v>0</v>
      </c>
      <c r="I18" s="16"/>
    </row>
    <row r="19" spans="1:9" ht="24" customHeight="1">
      <c r="A19" s="16" t="s">
        <v>199</v>
      </c>
      <c r="B19" s="122">
        <f>827590+41314+1987710</f>
        <v>2856614</v>
      </c>
      <c r="C19" s="122"/>
      <c r="D19" s="146">
        <v>0</v>
      </c>
      <c r="E19" s="123"/>
      <c r="F19" s="136">
        <f>67663+41314</f>
        <v>108977</v>
      </c>
      <c r="G19" s="122"/>
      <c r="H19" s="146">
        <v>0</v>
      </c>
      <c r="I19" s="16"/>
    </row>
    <row r="20" spans="1:9" ht="24" customHeight="1">
      <c r="A20" s="16" t="s">
        <v>107</v>
      </c>
      <c r="B20" s="122">
        <v>1645442</v>
      </c>
      <c r="C20" s="122"/>
      <c r="D20" s="122">
        <v>3564352</v>
      </c>
      <c r="E20" s="123"/>
      <c r="F20" s="122">
        <v>460174</v>
      </c>
      <c r="G20" s="122"/>
      <c r="H20" s="122">
        <v>495794</v>
      </c>
      <c r="I20" s="16"/>
    </row>
    <row r="21" spans="1:9" ht="24" customHeight="1">
      <c r="A21" s="16" t="s">
        <v>108</v>
      </c>
      <c r="B21" s="122">
        <v>-1787744</v>
      </c>
      <c r="C21" s="122"/>
      <c r="D21" s="122">
        <v>825360</v>
      </c>
      <c r="E21" s="123"/>
      <c r="F21" s="122">
        <v>361125</v>
      </c>
      <c r="G21" s="122"/>
      <c r="H21" s="122">
        <v>489017</v>
      </c>
      <c r="I21" s="16"/>
    </row>
    <row r="22" spans="1:9" ht="24" customHeight="1">
      <c r="A22" s="16" t="s">
        <v>201</v>
      </c>
      <c r="B22" s="124">
        <v>14200</v>
      </c>
      <c r="C22" s="122"/>
      <c r="D22" s="124">
        <v>10822</v>
      </c>
      <c r="E22" s="124"/>
      <c r="F22" s="124">
        <v>14200</v>
      </c>
      <c r="G22" s="124"/>
      <c r="H22" s="124">
        <v>10822</v>
      </c>
      <c r="I22" s="16"/>
    </row>
    <row r="23" spans="1:9" ht="24" customHeight="1">
      <c r="A23" s="16" t="s">
        <v>163</v>
      </c>
      <c r="B23" s="124">
        <v>2641099</v>
      </c>
      <c r="C23" s="122"/>
      <c r="D23" s="124">
        <v>29115654</v>
      </c>
      <c r="E23" s="124"/>
      <c r="F23" s="146">
        <v>0</v>
      </c>
      <c r="G23" s="122"/>
      <c r="H23" s="146">
        <v>0</v>
      </c>
      <c r="I23" s="16"/>
    </row>
    <row r="24" spans="1:9" ht="24" customHeight="1">
      <c r="A24" s="16" t="s">
        <v>179</v>
      </c>
      <c r="B24" s="124">
        <v>0</v>
      </c>
      <c r="C24" s="122"/>
      <c r="D24" s="124">
        <v>0</v>
      </c>
      <c r="E24" s="124"/>
      <c r="F24" s="122">
        <v>-107999568</v>
      </c>
      <c r="G24" s="122"/>
      <c r="H24" s="146">
        <v>0</v>
      </c>
      <c r="I24" s="16"/>
    </row>
    <row r="25" spans="1:9" ht="24" customHeight="1">
      <c r="A25" s="16" t="s">
        <v>175</v>
      </c>
      <c r="B25" s="122">
        <f>-130267-7566</f>
        <v>-137833</v>
      </c>
      <c r="C25" s="122"/>
      <c r="D25" s="122">
        <v>-275657</v>
      </c>
      <c r="E25" s="123"/>
      <c r="F25" s="122">
        <v>-71361447</v>
      </c>
      <c r="G25" s="122"/>
      <c r="H25" s="122">
        <v>-51948853</v>
      </c>
      <c r="I25" s="16"/>
    </row>
    <row r="26" spans="1:9" ht="24" customHeight="1">
      <c r="A26" s="16" t="s">
        <v>72</v>
      </c>
      <c r="B26" s="122">
        <f>227962315+186404+114679-1237472</f>
        <v>227025926</v>
      </c>
      <c r="C26" s="122"/>
      <c r="D26" s="122">
        <v>206229410</v>
      </c>
      <c r="E26" s="123"/>
      <c r="F26" s="122">
        <f>226985987+186404</f>
        <v>227172391</v>
      </c>
      <c r="G26" s="122"/>
      <c r="H26" s="122">
        <v>197682622</v>
      </c>
      <c r="I26" s="16"/>
    </row>
    <row r="27" spans="1:9" ht="24" customHeight="1">
      <c r="A27" s="16" t="s">
        <v>133</v>
      </c>
      <c r="B27" s="125">
        <v>31035037</v>
      </c>
      <c r="C27" s="122"/>
      <c r="D27" s="125">
        <v>43110745</v>
      </c>
      <c r="E27" s="123"/>
      <c r="F27" s="125">
        <v>48715204</v>
      </c>
      <c r="G27" s="122"/>
      <c r="H27" s="125">
        <v>35284745</v>
      </c>
      <c r="I27" s="16"/>
    </row>
    <row r="28" spans="1:9" ht="24" customHeight="1">
      <c r="A28" s="127"/>
      <c r="B28" s="122">
        <f>SUM(B11:B27,B9)</f>
        <v>550762489</v>
      </c>
      <c r="C28" s="128"/>
      <c r="D28" s="122">
        <f>SUM(D11:D27,D9)</f>
        <v>768502829</v>
      </c>
      <c r="E28" s="129"/>
      <c r="F28" s="122">
        <f>SUM(F11:F27,F9)</f>
        <v>126859205</v>
      </c>
      <c r="G28" s="120"/>
      <c r="H28" s="122">
        <f>SUM(H11:H27,H9)</f>
        <v>865814560</v>
      </c>
      <c r="I28" s="54"/>
    </row>
    <row r="29" spans="1:9" ht="24" customHeight="1">
      <c r="A29" s="130" t="s">
        <v>109</v>
      </c>
      <c r="B29" s="122"/>
      <c r="C29" s="118"/>
      <c r="D29" s="122"/>
      <c r="E29" s="129"/>
      <c r="F29" s="122"/>
      <c r="G29" s="120"/>
      <c r="H29" s="122"/>
      <c r="I29" s="130"/>
    </row>
    <row r="30" spans="1:9" ht="24" customHeight="1">
      <c r="A30" s="16" t="s">
        <v>11</v>
      </c>
      <c r="B30" s="122">
        <f>15702222-B11-174500+1678451+95979+159471</f>
        <v>17297011</v>
      </c>
      <c r="C30" s="122"/>
      <c r="D30" s="122">
        <f>-24506487-D12</f>
        <v>2175574</v>
      </c>
      <c r="E30" s="123"/>
      <c r="F30" s="122">
        <f>-138584556-7053-35017572</f>
        <v>-173609181</v>
      </c>
      <c r="G30" s="122"/>
      <c r="H30" s="122">
        <v>-29578022</v>
      </c>
    </row>
    <row r="31" spans="1:9" ht="24" customHeight="1">
      <c r="A31" s="16" t="s">
        <v>180</v>
      </c>
      <c r="B31" s="122">
        <v>3236560</v>
      </c>
      <c r="C31" s="122"/>
      <c r="D31" s="122">
        <v>9134246</v>
      </c>
      <c r="E31" s="123"/>
      <c r="F31" s="122">
        <v>184856</v>
      </c>
      <c r="G31" s="122"/>
      <c r="H31" s="122">
        <v>9791636</v>
      </c>
    </row>
    <row r="32" spans="1:9" ht="24" customHeight="1">
      <c r="A32" s="16" t="s">
        <v>12</v>
      </c>
      <c r="B32" s="122">
        <v>101679203</v>
      </c>
      <c r="C32" s="122"/>
      <c r="D32" s="122">
        <v>150560303</v>
      </c>
      <c r="E32" s="123"/>
      <c r="F32" s="122">
        <v>1701630</v>
      </c>
      <c r="G32" s="122"/>
      <c r="H32" s="122">
        <v>126693606</v>
      </c>
    </row>
    <row r="33" spans="1:9" ht="24" customHeight="1">
      <c r="A33" s="16" t="s">
        <v>14</v>
      </c>
      <c r="B33" s="122">
        <f>373315252-8142754</f>
        <v>365172498</v>
      </c>
      <c r="C33" s="122"/>
      <c r="D33" s="122">
        <v>1136274572</v>
      </c>
      <c r="E33" s="123"/>
      <c r="F33" s="122">
        <v>323799497</v>
      </c>
      <c r="G33" s="122"/>
      <c r="H33" s="122">
        <v>2696960108</v>
      </c>
    </row>
    <row r="34" spans="1:9" ht="24" customHeight="1">
      <c r="A34" s="16" t="s">
        <v>15</v>
      </c>
      <c r="B34" s="122">
        <v>-24617</v>
      </c>
      <c r="C34" s="122"/>
      <c r="D34" s="122">
        <v>2027429</v>
      </c>
      <c r="E34" s="123"/>
      <c r="F34" s="122">
        <v>0</v>
      </c>
      <c r="G34" s="124"/>
      <c r="H34" s="122">
        <v>0</v>
      </c>
    </row>
    <row r="35" spans="1:9" ht="24" customHeight="1">
      <c r="A35" s="16" t="s">
        <v>16</v>
      </c>
      <c r="B35" s="122">
        <f>-678934+1</f>
        <v>-678933</v>
      </c>
      <c r="C35" s="122"/>
      <c r="D35" s="122">
        <v>2976573</v>
      </c>
      <c r="E35" s="123"/>
      <c r="F35" s="122">
        <v>208352</v>
      </c>
      <c r="G35" s="122"/>
      <c r="H35" s="122">
        <v>2684138</v>
      </c>
    </row>
    <row r="36" spans="1:9" ht="24" customHeight="1">
      <c r="A36" s="16" t="s">
        <v>25</v>
      </c>
      <c r="B36" s="122">
        <f>-2540094+1012213+1</f>
        <v>-1527880</v>
      </c>
      <c r="C36" s="122"/>
      <c r="D36" s="122">
        <v>2305300</v>
      </c>
      <c r="E36" s="122"/>
      <c r="F36" s="122">
        <v>864954</v>
      </c>
      <c r="G36" s="122"/>
      <c r="H36" s="122">
        <v>2465832</v>
      </c>
    </row>
    <row r="37" spans="1:9" ht="24" customHeight="1">
      <c r="A37" s="16"/>
      <c r="B37" s="160"/>
      <c r="C37" s="122"/>
      <c r="D37" s="122"/>
      <c r="E37" s="122"/>
      <c r="F37" s="122"/>
      <c r="G37" s="122"/>
      <c r="H37" s="122"/>
    </row>
    <row r="38" spans="1:9" ht="24" customHeight="1">
      <c r="A38" s="16"/>
      <c r="B38" s="122"/>
      <c r="C38" s="122"/>
      <c r="D38" s="122"/>
      <c r="E38" s="122"/>
      <c r="F38" s="122"/>
      <c r="G38" s="122"/>
      <c r="H38" s="122"/>
    </row>
    <row r="39" spans="1:9" ht="24" customHeight="1">
      <c r="A39" s="16"/>
      <c r="B39" s="122"/>
      <c r="C39" s="122"/>
      <c r="D39" s="122"/>
      <c r="E39" s="122"/>
      <c r="F39" s="122"/>
      <c r="G39" s="122"/>
      <c r="H39" s="122"/>
    </row>
    <row r="40" spans="1:9" ht="24" customHeight="1">
      <c r="A40" s="192" t="s">
        <v>29</v>
      </c>
      <c r="B40" s="192"/>
      <c r="C40" s="192"/>
      <c r="D40" s="192"/>
      <c r="E40" s="192"/>
      <c r="F40" s="192"/>
      <c r="G40" s="192"/>
      <c r="H40" s="192"/>
      <c r="I40" s="54"/>
    </row>
    <row r="41" spans="1:9" ht="24" customHeight="1">
      <c r="A41" s="192" t="s">
        <v>30</v>
      </c>
      <c r="B41" s="192"/>
      <c r="C41" s="192"/>
      <c r="D41" s="192"/>
      <c r="E41" s="192"/>
      <c r="F41" s="192"/>
      <c r="G41" s="192"/>
      <c r="H41" s="192"/>
      <c r="I41" s="54"/>
    </row>
    <row r="42" spans="1:9" ht="26.15" customHeight="1">
      <c r="A42" s="196" t="s">
        <v>0</v>
      </c>
      <c r="B42" s="196"/>
      <c r="C42" s="196"/>
      <c r="D42" s="196"/>
      <c r="E42" s="196"/>
      <c r="F42" s="196"/>
      <c r="G42" s="196"/>
      <c r="H42" s="196"/>
    </row>
    <row r="43" spans="1:9" ht="26.15" customHeight="1">
      <c r="A43" s="196" t="s">
        <v>132</v>
      </c>
      <c r="B43" s="196"/>
      <c r="C43" s="196"/>
      <c r="D43" s="196"/>
      <c r="E43" s="196"/>
      <c r="F43" s="196"/>
      <c r="G43" s="196"/>
      <c r="H43" s="196"/>
    </row>
    <row r="44" spans="1:9" ht="26.15" customHeight="1">
      <c r="A44" s="196" t="s">
        <v>168</v>
      </c>
      <c r="B44" s="196"/>
      <c r="C44" s="196"/>
      <c r="D44" s="196"/>
      <c r="E44" s="196"/>
      <c r="F44" s="196"/>
      <c r="G44" s="196"/>
      <c r="H44" s="196"/>
    </row>
    <row r="45" spans="1:9" ht="24" customHeight="1">
      <c r="A45" s="111"/>
      <c r="B45" s="111"/>
      <c r="C45" s="111"/>
      <c r="D45" s="111"/>
      <c r="E45" s="111"/>
      <c r="F45" s="111"/>
      <c r="G45" s="111"/>
      <c r="H45" s="177" t="s">
        <v>2</v>
      </c>
    </row>
    <row r="46" spans="1:9" ht="6" customHeight="1">
      <c r="A46" s="112"/>
      <c r="B46" s="197"/>
      <c r="C46" s="197"/>
      <c r="D46" s="197"/>
      <c r="E46" s="197"/>
      <c r="F46" s="197"/>
      <c r="G46" s="197"/>
      <c r="H46" s="197"/>
    </row>
    <row r="47" spans="1:9" ht="24" customHeight="1">
      <c r="B47" s="200" t="s">
        <v>4</v>
      </c>
      <c r="C47" s="200"/>
      <c r="D47" s="200"/>
      <c r="E47" s="83"/>
      <c r="F47" s="210" t="s">
        <v>5</v>
      </c>
      <c r="G47" s="210"/>
      <c r="H47" s="210"/>
    </row>
    <row r="48" spans="1:9" s="113" customFormat="1" ht="24" customHeight="1">
      <c r="B48" s="114">
        <v>2563</v>
      </c>
      <c r="C48" s="115"/>
      <c r="D48" s="114">
        <v>2562</v>
      </c>
      <c r="E48" s="116"/>
      <c r="F48" s="114">
        <v>2563</v>
      </c>
      <c r="G48" s="115"/>
      <c r="H48" s="114">
        <v>2562</v>
      </c>
    </row>
    <row r="49" spans="1:8" ht="24" customHeight="1">
      <c r="A49" s="1" t="s">
        <v>110</v>
      </c>
      <c r="B49" s="122"/>
      <c r="C49" s="122"/>
      <c r="D49" s="122"/>
      <c r="E49" s="122"/>
      <c r="F49" s="122"/>
      <c r="G49" s="122"/>
      <c r="H49" s="122"/>
    </row>
    <row r="50" spans="1:8" ht="24" customHeight="1">
      <c r="A50" s="16" t="s">
        <v>36</v>
      </c>
      <c r="B50" s="102">
        <f>-167872633+32500+18062+85320+277994+500000+50000+987948+2-3792-360279+865935-24850000-1</f>
        <v>-190268944</v>
      </c>
      <c r="C50" s="122"/>
      <c r="D50" s="102">
        <v>-338191605</v>
      </c>
      <c r="E50" s="122"/>
      <c r="F50" s="102">
        <f>-240255906-1+32500+18062+500000+2+987948-3792-2</f>
        <v>-238721189</v>
      </c>
      <c r="G50" s="122"/>
      <c r="H50" s="102">
        <v>-248016488</v>
      </c>
    </row>
    <row r="51" spans="1:8" ht="24" customHeight="1">
      <c r="A51" s="16" t="s">
        <v>40</v>
      </c>
      <c r="B51" s="122">
        <v>-449185055</v>
      </c>
      <c r="C51" s="122"/>
      <c r="D51" s="122">
        <v>-390895796</v>
      </c>
      <c r="E51" s="122"/>
      <c r="F51" s="122">
        <v>-23522222</v>
      </c>
      <c r="G51" s="122"/>
      <c r="H51" s="122">
        <v>-564104165</v>
      </c>
    </row>
    <row r="52" spans="1:8" ht="24" customHeight="1">
      <c r="A52" s="16" t="s">
        <v>41</v>
      </c>
      <c r="B52" s="122">
        <v>38535244</v>
      </c>
      <c r="C52" s="122"/>
      <c r="D52" s="122">
        <v>50284812</v>
      </c>
      <c r="E52" s="122"/>
      <c r="F52" s="122">
        <v>5326661</v>
      </c>
      <c r="G52" s="122"/>
      <c r="H52" s="122">
        <v>12898562</v>
      </c>
    </row>
    <row r="53" spans="1:8" ht="24" customHeight="1">
      <c r="A53" s="16" t="s">
        <v>215</v>
      </c>
      <c r="B53" s="122">
        <v>64379000</v>
      </c>
      <c r="C53" s="122"/>
      <c r="D53" s="136">
        <v>0</v>
      </c>
      <c r="E53" s="122"/>
      <c r="F53" s="122">
        <v>39529000</v>
      </c>
      <c r="G53" s="122"/>
      <c r="H53" s="136">
        <v>0</v>
      </c>
    </row>
    <row r="54" spans="1:8" ht="24" customHeight="1">
      <c r="A54" s="16" t="s">
        <v>42</v>
      </c>
      <c r="B54" s="122">
        <f>9691593+2290869+1</f>
        <v>11982463</v>
      </c>
      <c r="C54" s="122"/>
      <c r="D54" s="122">
        <v>4884087</v>
      </c>
      <c r="E54" s="122"/>
      <c r="F54" s="122">
        <f>10449002+2290869</f>
        <v>12739871</v>
      </c>
      <c r="G54" s="122"/>
      <c r="H54" s="122">
        <v>28109</v>
      </c>
    </row>
    <row r="55" spans="1:8" ht="24" customHeight="1">
      <c r="A55" s="16" t="s">
        <v>111</v>
      </c>
      <c r="B55" s="147">
        <f>-79004</f>
        <v>-79004</v>
      </c>
      <c r="C55" s="122"/>
      <c r="D55" s="147">
        <v>-3253347</v>
      </c>
      <c r="E55" s="122"/>
      <c r="F55" s="122">
        <v>-79004</v>
      </c>
      <c r="G55" s="122"/>
      <c r="H55" s="122">
        <v>-591431</v>
      </c>
    </row>
    <row r="56" spans="1:8" ht="24" customHeight="1">
      <c r="A56" s="16" t="s">
        <v>49</v>
      </c>
      <c r="B56" s="131">
        <v>10746</v>
      </c>
      <c r="C56" s="126"/>
      <c r="D56" s="131">
        <v>-119089</v>
      </c>
      <c r="E56" s="126"/>
      <c r="F56" s="131">
        <v>0</v>
      </c>
      <c r="G56" s="126"/>
      <c r="H56" s="131">
        <v>0</v>
      </c>
    </row>
    <row r="57" spans="1:8" ht="24" customHeight="1">
      <c r="A57" s="130" t="s">
        <v>216</v>
      </c>
      <c r="B57" s="126">
        <f>SUM(B50:B56,B30:B36,B28)</f>
        <v>511290781</v>
      </c>
      <c r="C57" s="132"/>
      <c r="D57" s="126">
        <f>SUM(D50:D56,D30:D36,D28)</f>
        <v>1396665888</v>
      </c>
      <c r="E57" s="133"/>
      <c r="F57" s="126">
        <f>SUM(F50:F56,F30:F36,F28)</f>
        <v>75282430</v>
      </c>
      <c r="G57" s="120"/>
      <c r="H57" s="126">
        <f>SUM(H50:H56,H30:H36,H28)</f>
        <v>2875046445</v>
      </c>
    </row>
    <row r="58" spans="1:8" ht="24" customHeight="1">
      <c r="A58" s="130" t="s">
        <v>112</v>
      </c>
      <c r="B58" s="122">
        <f>130267+7566</f>
        <v>137833</v>
      </c>
      <c r="C58" s="122"/>
      <c r="D58" s="122">
        <v>275657</v>
      </c>
      <c r="E58" s="122"/>
      <c r="F58" s="122">
        <v>9974440</v>
      </c>
      <c r="G58" s="122"/>
      <c r="H58" s="122">
        <v>2218686</v>
      </c>
    </row>
    <row r="59" spans="1:8" ht="24" customHeight="1">
      <c r="A59" s="130" t="s">
        <v>113</v>
      </c>
      <c r="B59" s="122">
        <v>2530557</v>
      </c>
      <c r="C59" s="122"/>
      <c r="D59" s="122">
        <v>6430764</v>
      </c>
      <c r="E59" s="122"/>
      <c r="F59" s="122">
        <v>0</v>
      </c>
      <c r="G59" s="122"/>
      <c r="H59" s="122">
        <v>4216168</v>
      </c>
    </row>
    <row r="60" spans="1:8" ht="24" customHeight="1">
      <c r="A60" s="130" t="s">
        <v>114</v>
      </c>
      <c r="B60" s="122">
        <v>-36030836</v>
      </c>
      <c r="C60" s="126"/>
      <c r="D60" s="122">
        <v>-49194043</v>
      </c>
      <c r="E60" s="126"/>
      <c r="F60" s="122">
        <v>-6871467</v>
      </c>
      <c r="G60" s="126"/>
      <c r="H60" s="122">
        <v>-44574445</v>
      </c>
    </row>
    <row r="61" spans="1:8" s="4" customFormat="1" ht="24" customHeight="1">
      <c r="A61" s="186" t="s">
        <v>191</v>
      </c>
      <c r="B61" s="134">
        <f>SUM(B57:B60)</f>
        <v>477928335</v>
      </c>
      <c r="C61" s="119"/>
      <c r="D61" s="134">
        <f>SUM(D57:D60)</f>
        <v>1354178266</v>
      </c>
      <c r="E61" s="119"/>
      <c r="F61" s="134">
        <f>SUM(F57:F60)</f>
        <v>78385403</v>
      </c>
      <c r="G61" s="120"/>
      <c r="H61" s="134">
        <f>SUM(H57:H60)</f>
        <v>2836906854</v>
      </c>
    </row>
    <row r="62" spans="1:8" s="4" customFormat="1" ht="8.15" customHeight="1">
      <c r="A62" s="39"/>
      <c r="B62" s="126"/>
      <c r="C62" s="119"/>
      <c r="D62" s="126"/>
      <c r="E62" s="119"/>
      <c r="F62" s="126"/>
      <c r="G62" s="120"/>
      <c r="H62" s="126"/>
    </row>
    <row r="63" spans="1:8" ht="24" customHeight="1">
      <c r="A63" s="11" t="s">
        <v>116</v>
      </c>
      <c r="B63" s="136"/>
      <c r="C63" s="136"/>
      <c r="D63" s="136"/>
      <c r="E63" s="136"/>
      <c r="F63" s="136"/>
      <c r="G63" s="136"/>
      <c r="H63" s="136"/>
    </row>
    <row r="64" spans="1:8" ht="24" customHeight="1">
      <c r="A64" s="16" t="s">
        <v>117</v>
      </c>
      <c r="B64" s="146">
        <v>0</v>
      </c>
      <c r="C64" s="136"/>
      <c r="D64" s="146">
        <v>0</v>
      </c>
      <c r="E64" s="136"/>
      <c r="F64" s="136">
        <v>-425300000</v>
      </c>
      <c r="G64" s="136"/>
      <c r="H64" s="136">
        <v>-955214971</v>
      </c>
    </row>
    <row r="65" spans="1:8" ht="24" customHeight="1">
      <c r="A65" s="16" t="s">
        <v>118</v>
      </c>
      <c r="B65" s="146">
        <v>0</v>
      </c>
      <c r="C65" s="136"/>
      <c r="D65" s="146">
        <v>0</v>
      </c>
      <c r="E65" s="136"/>
      <c r="F65" s="136">
        <v>428716321</v>
      </c>
      <c r="G65" s="136"/>
      <c r="H65" s="136">
        <v>302422717</v>
      </c>
    </row>
    <row r="66" spans="1:8" ht="24" customHeight="1">
      <c r="A66" s="16" t="s">
        <v>153</v>
      </c>
      <c r="B66" s="124">
        <f>-48451-7566</f>
        <v>-56017</v>
      </c>
      <c r="C66" s="124"/>
      <c r="D66" s="124">
        <v>5124408</v>
      </c>
      <c r="E66" s="137"/>
      <c r="F66" s="124">
        <v>-666</v>
      </c>
      <c r="G66" s="124"/>
      <c r="H66" s="124">
        <v>-1022</v>
      </c>
    </row>
    <row r="67" spans="1:8" ht="24" customHeight="1">
      <c r="A67" s="16" t="s">
        <v>119</v>
      </c>
      <c r="B67" s="124">
        <v>0</v>
      </c>
      <c r="C67" s="136"/>
      <c r="D67" s="124">
        <v>0</v>
      </c>
      <c r="E67" s="136"/>
      <c r="F67" s="124">
        <v>-500000000</v>
      </c>
      <c r="G67" s="136"/>
      <c r="H67" s="124">
        <v>0</v>
      </c>
    </row>
    <row r="68" spans="1:8" ht="24" customHeight="1">
      <c r="A68" s="16" t="s">
        <v>179</v>
      </c>
      <c r="B68" s="124">
        <v>0</v>
      </c>
      <c r="C68" s="136"/>
      <c r="D68" s="124">
        <v>0</v>
      </c>
      <c r="E68" s="136"/>
      <c r="F68" s="124">
        <v>107999568</v>
      </c>
      <c r="G68" s="136"/>
      <c r="H68" s="124">
        <v>0</v>
      </c>
    </row>
    <row r="69" spans="1:8" ht="24" customHeight="1">
      <c r="A69" s="16" t="s">
        <v>181</v>
      </c>
      <c r="B69" s="124">
        <v>-432</v>
      </c>
      <c r="C69" s="136"/>
      <c r="D69" s="124">
        <v>0</v>
      </c>
      <c r="E69" s="136"/>
      <c r="F69" s="124">
        <v>0</v>
      </c>
      <c r="G69" s="136"/>
      <c r="H69" s="124">
        <v>0</v>
      </c>
    </row>
    <row r="70" spans="1:8" ht="24" customHeight="1">
      <c r="A70" s="16" t="s">
        <v>120</v>
      </c>
      <c r="B70" s="136">
        <f>-43351600</f>
        <v>-43351600</v>
      </c>
      <c r="C70" s="136"/>
      <c r="D70" s="136">
        <v>-52897412</v>
      </c>
      <c r="E70" s="136"/>
      <c r="F70" s="136">
        <f>-6528870+2</f>
        <v>-6528868</v>
      </c>
      <c r="G70" s="136"/>
      <c r="H70" s="136">
        <v>-1851817</v>
      </c>
    </row>
    <row r="71" spans="1:8" ht="24" customHeight="1">
      <c r="A71" s="16" t="s">
        <v>187</v>
      </c>
      <c r="B71" s="136">
        <v>-2013524</v>
      </c>
      <c r="C71" s="136"/>
      <c r="D71" s="136">
        <v>-1730315</v>
      </c>
      <c r="E71" s="136"/>
      <c r="F71" s="136">
        <v>-1994799</v>
      </c>
      <c r="G71" s="136"/>
      <c r="H71" s="136">
        <v>-1680025</v>
      </c>
    </row>
    <row r="72" spans="1:8" ht="24" customHeight="1">
      <c r="A72" s="16" t="s">
        <v>121</v>
      </c>
      <c r="B72" s="136">
        <v>4076293</v>
      </c>
      <c r="C72" s="136"/>
      <c r="D72" s="136">
        <v>40000</v>
      </c>
      <c r="E72" s="136"/>
      <c r="F72" s="136">
        <v>0</v>
      </c>
      <c r="G72" s="136"/>
      <c r="H72" s="136">
        <v>0</v>
      </c>
    </row>
    <row r="73" spans="1:8" s="4" customFormat="1" ht="24" customHeight="1">
      <c r="A73" s="138" t="s">
        <v>143</v>
      </c>
      <c r="B73" s="139">
        <f>SUM(B64:B72)</f>
        <v>-41345280</v>
      </c>
      <c r="C73" s="136"/>
      <c r="D73" s="139">
        <f>SUM(D64:D72)</f>
        <v>-49463319</v>
      </c>
      <c r="E73" s="136"/>
      <c r="F73" s="139">
        <f>SUM(F64:F72)</f>
        <v>-397108444</v>
      </c>
      <c r="G73" s="136"/>
      <c r="H73" s="139">
        <f>SUM(H64:H72)</f>
        <v>-656325118</v>
      </c>
    </row>
    <row r="74" spans="1:8" s="4" customFormat="1" ht="24" customHeight="1">
      <c r="A74" s="138"/>
      <c r="B74" s="136"/>
      <c r="C74" s="136"/>
      <c r="D74" s="136"/>
      <c r="E74" s="136"/>
      <c r="F74" s="136"/>
      <c r="G74" s="136"/>
      <c r="H74" s="136"/>
    </row>
    <row r="75" spans="1:8" s="4" customFormat="1" ht="24" customHeight="1">
      <c r="A75" s="138"/>
      <c r="B75" s="136"/>
      <c r="C75" s="136"/>
      <c r="D75" s="136"/>
      <c r="E75" s="136"/>
      <c r="F75" s="136"/>
      <c r="G75" s="136"/>
      <c r="H75" s="136"/>
    </row>
    <row r="76" spans="1:8" s="4" customFormat="1" ht="24" customHeight="1">
      <c r="A76" s="138"/>
      <c r="B76" s="136"/>
      <c r="C76" s="136"/>
      <c r="D76" s="136"/>
      <c r="E76" s="136"/>
      <c r="F76" s="136"/>
      <c r="G76" s="136"/>
      <c r="H76" s="136"/>
    </row>
    <row r="77" spans="1:8" s="4" customFormat="1" ht="24" customHeight="1">
      <c r="A77" s="138"/>
      <c r="B77" s="136"/>
      <c r="C77" s="136"/>
      <c r="D77" s="136"/>
      <c r="E77" s="136"/>
      <c r="F77" s="136"/>
      <c r="G77" s="136"/>
      <c r="H77" s="136"/>
    </row>
    <row r="78" spans="1:8" s="4" customFormat="1" ht="24" customHeight="1">
      <c r="A78" s="39"/>
      <c r="B78" s="126"/>
      <c r="C78" s="119"/>
      <c r="D78" s="126"/>
      <c r="E78" s="119"/>
      <c r="F78" s="126"/>
      <c r="G78" s="120"/>
      <c r="H78" s="126"/>
    </row>
    <row r="79" spans="1:8" s="4" customFormat="1" ht="27.65" customHeight="1">
      <c r="A79" s="39"/>
      <c r="B79" s="126"/>
      <c r="C79" s="119"/>
      <c r="D79" s="126"/>
      <c r="E79" s="119"/>
      <c r="F79" s="126"/>
      <c r="G79" s="120"/>
      <c r="H79" s="126"/>
    </row>
    <row r="80" spans="1:8" s="4" customFormat="1">
      <c r="A80" s="39"/>
      <c r="B80" s="126"/>
      <c r="C80" s="119"/>
      <c r="D80" s="126"/>
      <c r="E80" s="119"/>
      <c r="F80" s="126"/>
      <c r="G80" s="120"/>
      <c r="H80" s="126"/>
    </row>
    <row r="81" spans="1:11" ht="24" customHeight="1">
      <c r="A81" s="192" t="s">
        <v>29</v>
      </c>
      <c r="B81" s="192"/>
      <c r="C81" s="192"/>
      <c r="D81" s="192"/>
      <c r="E81" s="192"/>
      <c r="F81" s="192"/>
      <c r="G81" s="192"/>
      <c r="H81" s="192"/>
      <c r="I81" s="135"/>
      <c r="J81" s="135"/>
      <c r="K81" s="135"/>
    </row>
    <row r="82" spans="1:11" ht="24" customHeight="1">
      <c r="A82" s="192" t="s">
        <v>30</v>
      </c>
      <c r="B82" s="192"/>
      <c r="C82" s="192"/>
      <c r="D82" s="192"/>
      <c r="E82" s="192"/>
      <c r="F82" s="192"/>
      <c r="G82" s="192"/>
      <c r="H82" s="192"/>
    </row>
    <row r="83" spans="1:11" ht="26.15" customHeight="1">
      <c r="A83" s="196" t="s">
        <v>0</v>
      </c>
      <c r="B83" s="196"/>
      <c r="C83" s="196"/>
      <c r="D83" s="196"/>
      <c r="E83" s="196"/>
      <c r="F83" s="196"/>
      <c r="G83" s="196"/>
      <c r="H83" s="196"/>
    </row>
    <row r="84" spans="1:11" ht="26.15" customHeight="1">
      <c r="A84" s="196" t="s">
        <v>115</v>
      </c>
      <c r="B84" s="196"/>
      <c r="C84" s="196"/>
      <c r="D84" s="196"/>
      <c r="E84" s="196"/>
      <c r="F84" s="196"/>
      <c r="G84" s="196"/>
      <c r="H84" s="196"/>
    </row>
    <row r="85" spans="1:11" ht="26.15" customHeight="1">
      <c r="A85" s="196" t="s">
        <v>168</v>
      </c>
      <c r="B85" s="196"/>
      <c r="C85" s="196"/>
      <c r="D85" s="196"/>
      <c r="E85" s="196"/>
      <c r="F85" s="196"/>
      <c r="G85" s="196"/>
      <c r="H85" s="196"/>
    </row>
    <row r="86" spans="1:11" ht="24" customHeight="1">
      <c r="A86" s="111"/>
      <c r="B86" s="111"/>
      <c r="C86" s="111"/>
      <c r="D86" s="111"/>
      <c r="E86" s="111"/>
      <c r="F86" s="111"/>
      <c r="G86" s="111"/>
      <c r="H86" s="177" t="s">
        <v>2</v>
      </c>
    </row>
    <row r="87" spans="1:11" ht="6" customHeight="1">
      <c r="A87" s="112"/>
      <c r="B87" s="197"/>
      <c r="C87" s="197"/>
      <c r="D87" s="197"/>
      <c r="E87" s="197"/>
      <c r="F87" s="197"/>
      <c r="G87" s="197"/>
      <c r="H87" s="197"/>
    </row>
    <row r="88" spans="1:11" ht="24" customHeight="1">
      <c r="B88" s="200" t="s">
        <v>4</v>
      </c>
      <c r="C88" s="200"/>
      <c r="D88" s="200"/>
      <c r="E88" s="83"/>
      <c r="F88" s="210" t="s">
        <v>5</v>
      </c>
      <c r="G88" s="210"/>
      <c r="H88" s="210"/>
    </row>
    <row r="89" spans="1:11" ht="24" customHeight="1">
      <c r="B89" s="114">
        <v>2563</v>
      </c>
      <c r="C89" s="115"/>
      <c r="D89" s="114">
        <v>2562</v>
      </c>
      <c r="E89" s="116"/>
      <c r="F89" s="114">
        <v>2563</v>
      </c>
      <c r="G89" s="115"/>
      <c r="H89" s="114">
        <v>2562</v>
      </c>
    </row>
    <row r="90" spans="1:11" ht="24" customHeight="1">
      <c r="A90" s="4" t="s">
        <v>122</v>
      </c>
      <c r="B90" s="136"/>
      <c r="C90" s="136"/>
      <c r="D90" s="136"/>
      <c r="E90" s="136"/>
      <c r="F90" s="136"/>
      <c r="G90" s="136"/>
      <c r="H90" s="136"/>
    </row>
    <row r="91" spans="1:11" ht="24" customHeight="1">
      <c r="A91" s="16" t="s">
        <v>123</v>
      </c>
      <c r="B91" s="136">
        <v>153762600</v>
      </c>
      <c r="C91" s="136"/>
      <c r="D91" s="136">
        <v>953705983</v>
      </c>
      <c r="E91" s="136"/>
      <c r="F91" s="136">
        <v>155513509</v>
      </c>
      <c r="G91" s="136"/>
      <c r="H91" s="136">
        <v>955409357</v>
      </c>
    </row>
    <row r="92" spans="1:11" ht="24" customHeight="1">
      <c r="A92" s="16" t="s">
        <v>138</v>
      </c>
      <c r="B92" s="136">
        <v>423730000</v>
      </c>
      <c r="C92" s="136"/>
      <c r="D92" s="136">
        <v>815359946</v>
      </c>
      <c r="E92" s="136"/>
      <c r="F92" s="136">
        <v>1156841751</v>
      </c>
      <c r="G92" s="136"/>
      <c r="H92" s="136">
        <v>1166869943</v>
      </c>
    </row>
    <row r="93" spans="1:11" ht="24" customHeight="1">
      <c r="A93" s="16" t="s">
        <v>144</v>
      </c>
      <c r="B93" s="136">
        <v>-234476483</v>
      </c>
      <c r="C93" s="136"/>
      <c r="D93" s="136">
        <v>-996428752</v>
      </c>
      <c r="E93" s="136"/>
      <c r="F93" s="136">
        <v>-674144943</v>
      </c>
      <c r="G93" s="136"/>
      <c r="H93" s="136">
        <v>-1557086283</v>
      </c>
    </row>
    <row r="94" spans="1:11" ht="24" customHeight="1">
      <c r="A94" s="16" t="s">
        <v>139</v>
      </c>
      <c r="B94" s="136">
        <v>1006230000</v>
      </c>
      <c r="C94" s="128"/>
      <c r="D94" s="136">
        <v>640000000</v>
      </c>
      <c r="E94" s="128"/>
      <c r="F94" s="136">
        <v>738963647</v>
      </c>
      <c r="G94" s="128"/>
      <c r="H94" s="136">
        <v>580000000</v>
      </c>
    </row>
    <row r="95" spans="1:11" ht="24" customHeight="1">
      <c r="A95" s="16" t="s">
        <v>145</v>
      </c>
      <c r="B95" s="136">
        <v>-915518623</v>
      </c>
      <c r="C95" s="128"/>
      <c r="D95" s="136">
        <v>-721193300</v>
      </c>
      <c r="E95" s="128"/>
      <c r="F95" s="136">
        <v>-895518623</v>
      </c>
      <c r="G95" s="128"/>
      <c r="H95" s="136">
        <v>-431193300</v>
      </c>
    </row>
    <row r="96" spans="1:11" ht="24" customHeight="1">
      <c r="A96" s="16" t="s">
        <v>127</v>
      </c>
      <c r="B96" s="136">
        <v>870980703</v>
      </c>
      <c r="C96" s="136"/>
      <c r="D96" s="136">
        <v>1032370000</v>
      </c>
      <c r="E96" s="136"/>
      <c r="F96" s="136">
        <v>17290703</v>
      </c>
      <c r="G96" s="136"/>
      <c r="H96" s="136">
        <v>29790000</v>
      </c>
    </row>
    <row r="97" spans="1:8" ht="24" customHeight="1">
      <c r="A97" s="16" t="s">
        <v>128</v>
      </c>
      <c r="B97" s="136">
        <v>-1605055477</v>
      </c>
      <c r="C97" s="136"/>
      <c r="D97" s="136">
        <v>-2754135188</v>
      </c>
      <c r="E97" s="136"/>
      <c r="F97" s="136">
        <v>-13483904</v>
      </c>
      <c r="G97" s="136"/>
      <c r="H97" s="136">
        <v>-2631862039</v>
      </c>
    </row>
    <row r="98" spans="1:8" ht="24" customHeight="1">
      <c r="A98" s="16" t="s">
        <v>124</v>
      </c>
      <c r="B98" s="136">
        <v>0</v>
      </c>
      <c r="C98" s="128"/>
      <c r="D98" s="136">
        <v>0</v>
      </c>
      <c r="E98" s="128"/>
      <c r="F98" s="136">
        <v>0</v>
      </c>
      <c r="G98" s="128"/>
      <c r="H98" s="136">
        <v>709374044</v>
      </c>
    </row>
    <row r="99" spans="1:8" ht="24" customHeight="1">
      <c r="A99" s="16" t="s">
        <v>125</v>
      </c>
      <c r="B99" s="136">
        <v>0</v>
      </c>
      <c r="C99" s="128"/>
      <c r="D99" s="136">
        <v>750000000</v>
      </c>
      <c r="E99" s="128"/>
      <c r="F99" s="136">
        <v>0</v>
      </c>
      <c r="G99" s="128"/>
      <c r="H99" s="136">
        <v>0</v>
      </c>
    </row>
    <row r="100" spans="1:8" ht="24" customHeight="1">
      <c r="A100" s="16" t="s">
        <v>126</v>
      </c>
      <c r="B100" s="136">
        <v>0</v>
      </c>
      <c r="C100" s="128"/>
      <c r="D100" s="136">
        <v>-765400000</v>
      </c>
      <c r="E100" s="128"/>
      <c r="F100" s="136">
        <v>0</v>
      </c>
      <c r="G100" s="128"/>
      <c r="H100" s="136">
        <v>-765400000</v>
      </c>
    </row>
    <row r="101" spans="1:8" ht="24" customHeight="1">
      <c r="A101" s="16" t="s">
        <v>194</v>
      </c>
      <c r="B101" s="136">
        <v>-10043374</v>
      </c>
      <c r="C101" s="136"/>
      <c r="D101" s="136">
        <v>-3770930</v>
      </c>
      <c r="E101" s="136"/>
      <c r="F101" s="136">
        <v>-5633314</v>
      </c>
      <c r="G101" s="136"/>
      <c r="H101" s="136">
        <v>-3485279</v>
      </c>
    </row>
    <row r="102" spans="1:8" ht="24" customHeight="1">
      <c r="A102" s="16" t="s">
        <v>129</v>
      </c>
      <c r="B102" s="102">
        <v>-141259206</v>
      </c>
      <c r="C102" s="136"/>
      <c r="D102" s="102">
        <v>-200896620</v>
      </c>
      <c r="E102" s="136"/>
      <c r="F102" s="102">
        <v>-154108594</v>
      </c>
      <c r="G102" s="136"/>
      <c r="H102" s="102">
        <v>-182702959</v>
      </c>
    </row>
    <row r="103" spans="1:8" ht="24" customHeight="1">
      <c r="A103" s="16" t="s">
        <v>134</v>
      </c>
      <c r="B103" s="136">
        <v>-10187979</v>
      </c>
      <c r="C103" s="136"/>
      <c r="D103" s="136">
        <v>-48117778</v>
      </c>
      <c r="E103" s="136"/>
      <c r="F103" s="136">
        <v>-10187979</v>
      </c>
      <c r="G103" s="136"/>
      <c r="H103" s="136">
        <v>-44861175</v>
      </c>
    </row>
    <row r="104" spans="1:8" ht="24" customHeight="1">
      <c r="A104" s="16" t="s">
        <v>135</v>
      </c>
      <c r="B104" s="136">
        <v>0</v>
      </c>
      <c r="C104" s="136"/>
      <c r="D104" s="136">
        <v>-13057142</v>
      </c>
      <c r="E104" s="136"/>
      <c r="F104" s="136">
        <v>0</v>
      </c>
      <c r="G104" s="136"/>
      <c r="H104" s="136">
        <v>-11216912</v>
      </c>
    </row>
    <row r="105" spans="1:8" s="4" customFormat="1" ht="24" customHeight="1">
      <c r="A105" s="138" t="s">
        <v>154</v>
      </c>
      <c r="B105" s="139">
        <f>SUM(B91:B104)</f>
        <v>-461837839</v>
      </c>
      <c r="C105" s="136"/>
      <c r="D105" s="139">
        <f>SUM(D91:D104)</f>
        <v>-1311563781</v>
      </c>
      <c r="E105" s="136"/>
      <c r="F105" s="139">
        <f>SUM(F91:F104)</f>
        <v>315532253</v>
      </c>
      <c r="G105" s="136"/>
      <c r="H105" s="139">
        <f>SUM(H91:H104)</f>
        <v>-2186364603</v>
      </c>
    </row>
    <row r="106" spans="1:8" s="4" customFormat="1" ht="24" customHeight="1">
      <c r="A106" s="4" t="s">
        <v>202</v>
      </c>
      <c r="B106" s="136">
        <f>SUM(B61,B73,B105)</f>
        <v>-25254784</v>
      </c>
      <c r="C106" s="136"/>
      <c r="D106" s="136">
        <f>ROUNDUP(SUM(D61,D73,D105),0)</f>
        <v>-6848834</v>
      </c>
      <c r="E106" s="136"/>
      <c r="F106" s="136">
        <f>ROUND(SUM(F61,F73,F105),0)</f>
        <v>-3190788</v>
      </c>
      <c r="G106" s="136"/>
      <c r="H106" s="136">
        <f>ROUND(SUM(H61,H73,H105),0)</f>
        <v>-5782867</v>
      </c>
    </row>
    <row r="107" spans="1:8" s="4" customFormat="1" ht="24" customHeight="1">
      <c r="A107" s="4" t="s">
        <v>130</v>
      </c>
      <c r="B107" s="136">
        <f>+'Balance sheet'!E12</f>
        <v>56296457</v>
      </c>
      <c r="C107" s="136"/>
      <c r="D107" s="136">
        <v>63145291</v>
      </c>
      <c r="E107" s="136"/>
      <c r="F107" s="136">
        <f>+'Balance sheet'!I12</f>
        <v>8105723</v>
      </c>
      <c r="G107" s="136"/>
      <c r="H107" s="136">
        <v>13888590</v>
      </c>
    </row>
    <row r="108" spans="1:8" s="4" customFormat="1" ht="24" customHeight="1" thickBot="1">
      <c r="A108" s="4" t="s">
        <v>131</v>
      </c>
      <c r="B108" s="140">
        <f>SUM(B106:B107)</f>
        <v>31041673</v>
      </c>
      <c r="C108" s="136"/>
      <c r="D108" s="140">
        <f>SUM(D106:D107)</f>
        <v>56296457</v>
      </c>
      <c r="E108" s="136"/>
      <c r="F108" s="140">
        <f>SUM(F106:F107)</f>
        <v>4914935</v>
      </c>
      <c r="G108" s="136"/>
      <c r="H108" s="140">
        <f>SUM(H106:H107)</f>
        <v>8105723</v>
      </c>
    </row>
    <row r="109" spans="1:8" s="4" customFormat="1" ht="24" customHeight="1" thickTop="1">
      <c r="B109" s="136"/>
      <c r="C109" s="136"/>
      <c r="D109" s="136"/>
      <c r="E109" s="136"/>
      <c r="F109" s="136"/>
      <c r="G109" s="136"/>
      <c r="H109" s="136"/>
    </row>
    <row r="110" spans="1:8" s="4" customFormat="1" ht="24" customHeight="1">
      <c r="B110" s="136"/>
      <c r="C110" s="136"/>
      <c r="D110" s="136"/>
      <c r="E110" s="136"/>
      <c r="F110" s="136"/>
      <c r="G110" s="136"/>
      <c r="H110" s="136"/>
    </row>
    <row r="111" spans="1:8" s="4" customFormat="1" ht="24" customHeight="1">
      <c r="B111" s="136"/>
      <c r="C111" s="136"/>
      <c r="D111" s="136"/>
      <c r="E111" s="136"/>
      <c r="F111" s="136"/>
      <c r="G111" s="136"/>
      <c r="H111" s="136"/>
    </row>
    <row r="112" spans="1:8" s="4" customFormat="1" ht="24" customHeight="1">
      <c r="B112" s="136"/>
      <c r="C112" s="136"/>
      <c r="D112" s="136"/>
      <c r="E112" s="136"/>
      <c r="F112" s="136"/>
      <c r="G112" s="136"/>
      <c r="H112" s="136"/>
    </row>
    <row r="113" spans="1:8" s="4" customFormat="1" ht="24" customHeight="1">
      <c r="B113" s="136"/>
      <c r="C113" s="136"/>
      <c r="D113" s="136"/>
      <c r="E113" s="136"/>
      <c r="F113" s="136"/>
      <c r="G113" s="136"/>
      <c r="H113" s="136"/>
    </row>
    <row r="114" spans="1:8" s="4" customFormat="1" ht="24" customHeight="1">
      <c r="B114" s="136"/>
      <c r="C114" s="136"/>
      <c r="D114" s="136"/>
      <c r="E114" s="136"/>
      <c r="F114" s="136"/>
      <c r="G114" s="136"/>
      <c r="H114" s="136"/>
    </row>
    <row r="115" spans="1:8" s="4" customFormat="1" ht="24" customHeight="1">
      <c r="B115" s="136"/>
      <c r="C115" s="136"/>
      <c r="D115" s="136"/>
      <c r="E115" s="136"/>
      <c r="F115" s="136"/>
      <c r="G115" s="136"/>
      <c r="H115" s="136"/>
    </row>
    <row r="116" spans="1:8" s="4" customFormat="1" ht="24" customHeight="1">
      <c r="B116" s="136"/>
      <c r="C116" s="136"/>
      <c r="D116" s="136"/>
      <c r="E116" s="136"/>
      <c r="F116" s="136"/>
      <c r="G116" s="136"/>
      <c r="H116" s="136"/>
    </row>
    <row r="117" spans="1:8" s="4" customFormat="1" ht="24" customHeight="1">
      <c r="B117" s="136"/>
      <c r="C117" s="136"/>
      <c r="D117" s="136"/>
      <c r="E117" s="136"/>
      <c r="F117" s="136"/>
      <c r="G117" s="136"/>
      <c r="H117" s="136"/>
    </row>
    <row r="118" spans="1:8" s="4" customFormat="1" ht="24" customHeight="1">
      <c r="B118" s="136"/>
      <c r="C118" s="136"/>
      <c r="D118" s="136"/>
      <c r="E118" s="136"/>
      <c r="F118" s="136"/>
      <c r="G118" s="136"/>
      <c r="H118" s="136"/>
    </row>
    <row r="119" spans="1:8" s="4" customFormat="1" ht="24" customHeight="1">
      <c r="B119" s="136"/>
      <c r="C119" s="136"/>
      <c r="D119" s="136"/>
      <c r="E119" s="136"/>
      <c r="F119" s="136"/>
      <c r="G119" s="136"/>
      <c r="H119" s="136"/>
    </row>
    <row r="120" spans="1:8" ht="24" customHeight="1">
      <c r="A120" s="35" t="s">
        <v>28</v>
      </c>
      <c r="B120" s="90"/>
      <c r="C120" s="90"/>
      <c r="D120" s="90"/>
      <c r="E120" s="90"/>
      <c r="F120" s="90"/>
      <c r="G120" s="90"/>
      <c r="H120" s="90"/>
    </row>
    <row r="122" spans="1:8" ht="24" customHeight="1">
      <c r="A122" s="192" t="s">
        <v>29</v>
      </c>
      <c r="B122" s="192"/>
      <c r="C122" s="192"/>
      <c r="D122" s="192"/>
      <c r="E122" s="192"/>
      <c r="F122" s="192"/>
      <c r="G122" s="192"/>
      <c r="H122" s="192"/>
    </row>
    <row r="123" spans="1:8">
      <c r="A123" s="192" t="s">
        <v>30</v>
      </c>
      <c r="B123" s="192"/>
      <c r="C123" s="192"/>
      <c r="D123" s="192"/>
      <c r="E123" s="192"/>
      <c r="F123" s="192"/>
      <c r="G123" s="192"/>
      <c r="H123" s="192"/>
    </row>
    <row r="124" spans="1:8" ht="38" customHeight="1">
      <c r="A124" s="158"/>
      <c r="B124" s="158">
        <f>B108-'Balance sheet'!C12</f>
        <v>0</v>
      </c>
      <c r="C124" s="158"/>
      <c r="D124" s="158">
        <f>D108-'Balance sheet'!E12</f>
        <v>0</v>
      </c>
      <c r="E124" s="158"/>
      <c r="F124" s="158">
        <f>F108-'Balance sheet'!G12</f>
        <v>0</v>
      </c>
      <c r="G124" s="158"/>
      <c r="H124" s="158">
        <f>H108-'Balance sheet'!I12</f>
        <v>0</v>
      </c>
    </row>
  </sheetData>
  <mergeCells count="24">
    <mergeCell ref="A122:H122"/>
    <mergeCell ref="A123:H123"/>
    <mergeCell ref="A83:H83"/>
    <mergeCell ref="A84:H84"/>
    <mergeCell ref="A85:H85"/>
    <mergeCell ref="B87:H87"/>
    <mergeCell ref="B88:D88"/>
    <mergeCell ref="F88:H88"/>
    <mergeCell ref="B46:H46"/>
    <mergeCell ref="B47:D47"/>
    <mergeCell ref="F47:H47"/>
    <mergeCell ref="A81:H81"/>
    <mergeCell ref="A82:H82"/>
    <mergeCell ref="A40:H40"/>
    <mergeCell ref="A41:H41"/>
    <mergeCell ref="A42:H42"/>
    <mergeCell ref="A43:H43"/>
    <mergeCell ref="A44:H44"/>
    <mergeCell ref="A1:H1"/>
    <mergeCell ref="A2:H2"/>
    <mergeCell ref="A3:H3"/>
    <mergeCell ref="B5:H5"/>
    <mergeCell ref="B6:D6"/>
    <mergeCell ref="F6:H6"/>
  </mergeCells>
  <printOptions horizontalCentered="1"/>
  <pageMargins left="1" right="0.3" top="1" bottom="0.5" header="0.5" footer="0.3"/>
  <pageSetup paperSize="9" scale="69" orientation="portrait" r:id="rId1"/>
  <headerFooter alignWithMargins="0"/>
  <rowBreaks count="2" manualBreakCount="2">
    <brk id="41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</vt:lpstr>
      <vt:lpstr>Profit and loss</vt:lpstr>
      <vt:lpstr>SE-Conso</vt:lpstr>
      <vt:lpstr>SE-Separate</vt:lpstr>
      <vt:lpstr>Cash flow</vt:lpstr>
      <vt:lpstr>'Balance sheet'!Print_Area</vt:lpstr>
      <vt:lpstr>'Cash flow'!Print_Area</vt:lpstr>
      <vt:lpstr>'Profit and loss'!Print_Area</vt:lpstr>
      <vt:lpstr>'SE-Conso'!Print_Area</vt:lpstr>
      <vt:lpstr>'SE-Separate'!Print_Area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nthanasomboon@deloitte.com</dc:creator>
  <cp:lastModifiedBy>pthantapanit@deloitte.com</cp:lastModifiedBy>
  <cp:lastPrinted>2021-02-24T11:53:41Z</cp:lastPrinted>
  <dcterms:created xsi:type="dcterms:W3CDTF">2018-02-19T07:23:59Z</dcterms:created>
  <dcterms:modified xsi:type="dcterms:W3CDTF">2021-02-24T11:54:04Z</dcterms:modified>
</cp:coreProperties>
</file>