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BAY (3000152)\YEAR\"/>
    </mc:Choice>
  </mc:AlternateContent>
  <xr:revisionPtr revIDLastSave="0" documentId="13_ncr:1_{8DF7E18B-3ADC-47D6-BCF8-FF8D01E478A9}" xr6:coauthVersionLast="45" xr6:coauthVersionMax="45" xr10:uidLastSave="{00000000-0000-0000-0000-000000000000}"/>
  <bookViews>
    <workbookView xWindow="-120" yWindow="-120" windowWidth="29040" windowHeight="15840" tabRatio="880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8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(เฉพาะ)'!$A$1:$T$35</definedName>
    <definedName name="_xlnm.Print_Area" localSheetId="4">งบกระแสเงินสด!$A$1:$H$107</definedName>
    <definedName name="_xlnm.Print_Area" localSheetId="1">งบกำไรขาดทุนเบ็ดเสร็จ!$A$1:$I$87</definedName>
    <definedName name="Z_087D7FCB_E764_4D10_AB69_FD07480928C1_.wvu.PrintArea" localSheetId="4" hidden="1">งบกระแสเงินสด!$A$1:$H$107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งบกระแสเงินสด!$A$1:$H$107</definedName>
    <definedName name="Z_53D41ED1_950E_4CA4_9D77_C43A1C2E0667_.wvu.PrintArea" localSheetId="4" hidden="1">งบกระแสเงินสด!$A$1:$H$107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งบกระแสเงินสด!$A$1:$H$107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งบกระแสเงินสด!$A$1:$H$107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งบกระแสเงินสด!$A$1:$H$107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งบกระแสเงินสด!$A$1:$H$107</definedName>
    <definedName name="Z_A82D71A6_5ECC_4BA2_82B4_D56FF780D735_.wvu.PrintArea" localSheetId="4" hidden="1">งบกระแสเงินสด!$A$1:$H$107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งบกระแสเงินสด!$A$1:$H$107</definedName>
    <definedName name="Z_D48A6B6E_A9B5_45A8_97E9_AAB64135FD09_.wvu.PrintArea" localSheetId="4" hidden="1">งบกระแสเงินสด!$A$1:$H$107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งบกระแสเงินสด!$A$1:$H$107</definedName>
    <definedName name="Z_EE5DE16A_08A1_4FC9_8025_039A4081A875_.wvu.Rows" localSheetId="0" hidden="1">งบแสดงฐานะการเงิน!#REF!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8" i="6" l="1"/>
  <c r="B35" i="6"/>
  <c r="V28" i="4" l="1"/>
  <c r="X28" i="4" s="1"/>
  <c r="P24" i="4"/>
  <c r="P30" i="4" s="1"/>
  <c r="P20" i="4"/>
  <c r="T26" i="5" l="1"/>
  <c r="AB28" i="4"/>
  <c r="T16" i="5" l="1"/>
  <c r="R23" i="5"/>
  <c r="X19" i="4" l="1"/>
  <c r="AB19" i="4" s="1"/>
  <c r="X18" i="4"/>
  <c r="AB18" i="4" s="1"/>
  <c r="X17" i="4"/>
  <c r="AB17" i="4" s="1"/>
  <c r="X16" i="4"/>
  <c r="AB16" i="4" s="1"/>
  <c r="X15" i="4"/>
  <c r="AB15" i="4" s="1"/>
  <c r="X14" i="4"/>
  <c r="AB14" i="4" s="1"/>
  <c r="Z20" i="4"/>
  <c r="V20" i="4"/>
  <c r="T20" i="4"/>
  <c r="R20" i="4"/>
  <c r="L20" i="4"/>
  <c r="J20" i="4"/>
  <c r="H20" i="4"/>
  <c r="F20" i="4"/>
  <c r="D20" i="4"/>
  <c r="AB20" i="4" l="1"/>
  <c r="X20" i="4"/>
  <c r="F82" i="6" l="1"/>
  <c r="X23" i="4" l="1"/>
  <c r="F69" i="6" l="1"/>
  <c r="F35" i="6"/>
  <c r="F58" i="6" s="1"/>
  <c r="F83" i="6" l="1"/>
  <c r="G11" i="8"/>
  <c r="V25" i="4" l="1"/>
  <c r="H82" i="6" l="1"/>
  <c r="D82" i="6"/>
  <c r="B82" i="6"/>
  <c r="T15" i="5" l="1"/>
  <c r="T23" i="5"/>
  <c r="I65" i="8" l="1"/>
  <c r="G65" i="8"/>
  <c r="E65" i="8"/>
  <c r="C65" i="8"/>
  <c r="I45" i="8"/>
  <c r="G45" i="8"/>
  <c r="E45" i="8"/>
  <c r="C45" i="8"/>
  <c r="A41" i="8"/>
  <c r="I32" i="8"/>
  <c r="G32" i="8"/>
  <c r="E32" i="8"/>
  <c r="C32" i="8"/>
  <c r="I15" i="8"/>
  <c r="G15" i="8"/>
  <c r="E15" i="8"/>
  <c r="C15" i="8"/>
  <c r="I11" i="8"/>
  <c r="E11" i="8"/>
  <c r="C11" i="8"/>
  <c r="C25" i="8" l="1"/>
  <c r="C36" i="8" s="1"/>
  <c r="C38" i="8" s="1"/>
  <c r="C66" i="8" s="1"/>
  <c r="C76" i="8" s="1"/>
  <c r="C74" i="8" s="1"/>
  <c r="I25" i="8"/>
  <c r="I36" i="8" s="1"/>
  <c r="I38" i="8" s="1"/>
  <c r="I71" i="8" s="1"/>
  <c r="E25" i="8"/>
  <c r="E36" i="8" s="1"/>
  <c r="E38" i="8" s="1"/>
  <c r="E66" i="8" s="1"/>
  <c r="E76" i="8" s="1"/>
  <c r="G25" i="8"/>
  <c r="G36" i="8" s="1"/>
  <c r="G38" i="8" s="1"/>
  <c r="G66" i="8" s="1"/>
  <c r="G76" i="8" s="1"/>
  <c r="G74" i="8" s="1"/>
  <c r="T24" i="5"/>
  <c r="X26" i="4"/>
  <c r="AB26" i="4" s="1"/>
  <c r="C71" i="8" l="1"/>
  <c r="C69" i="8" s="1"/>
  <c r="I66" i="8"/>
  <c r="I76" i="8" s="1"/>
  <c r="E71" i="8"/>
  <c r="G71" i="8"/>
  <c r="G69" i="8" s="1"/>
  <c r="I25" i="1" l="1"/>
  <c r="G25" i="1"/>
  <c r="E25" i="1"/>
  <c r="C25" i="1"/>
  <c r="X25" i="4" l="1"/>
  <c r="N24" i="4"/>
  <c r="N30" i="4" s="1"/>
  <c r="N20" i="4"/>
  <c r="L22" i="5" l="1"/>
  <c r="L28" i="5" s="1"/>
  <c r="L18" i="5"/>
  <c r="P22" i="5" l="1"/>
  <c r="P28" i="5" s="1"/>
  <c r="N22" i="5"/>
  <c r="N28" i="5" s="1"/>
  <c r="J22" i="5"/>
  <c r="J28" i="5" s="1"/>
  <c r="H22" i="5"/>
  <c r="H28" i="5" s="1"/>
  <c r="F22" i="5"/>
  <c r="F28" i="5" s="1"/>
  <c r="D22" i="5"/>
  <c r="D28" i="5" s="1"/>
  <c r="AA24" i="4"/>
  <c r="Z24" i="4"/>
  <c r="Z30" i="4" s="1"/>
  <c r="Y24" i="4"/>
  <c r="W24" i="4"/>
  <c r="U24" i="4"/>
  <c r="T24" i="4"/>
  <c r="T30" i="4" s="1"/>
  <c r="S24" i="4"/>
  <c r="R24" i="4"/>
  <c r="R30" i="4" s="1"/>
  <c r="M24" i="4"/>
  <c r="L24" i="4"/>
  <c r="L30" i="4" s="1"/>
  <c r="K24" i="4"/>
  <c r="J24" i="4"/>
  <c r="J30" i="4" s="1"/>
  <c r="I24" i="4"/>
  <c r="H24" i="4"/>
  <c r="H30" i="4" s="1"/>
  <c r="F24" i="4"/>
  <c r="F30" i="4" s="1"/>
  <c r="D24" i="4"/>
  <c r="D30" i="4" s="1"/>
  <c r="AB25" i="4"/>
  <c r="T20" i="5" l="1"/>
  <c r="X29" i="4"/>
  <c r="AB29" i="4" s="1"/>
  <c r="X27" i="4"/>
  <c r="AB27" i="4" s="1"/>
  <c r="X22" i="4"/>
  <c r="T25" i="5"/>
  <c r="AB22" i="4" l="1"/>
  <c r="T27" i="5"/>
  <c r="P18" i="5"/>
  <c r="N18" i="5"/>
  <c r="J18" i="5"/>
  <c r="H18" i="5"/>
  <c r="F18" i="5"/>
  <c r="D18" i="5"/>
  <c r="T17" i="5"/>
  <c r="T13" i="5"/>
  <c r="R18" i="5" l="1"/>
  <c r="T14" i="5"/>
  <c r="T18" i="5" s="1"/>
  <c r="V24" i="4"/>
  <c r="V30" i="4" s="1"/>
  <c r="R22" i="5"/>
  <c r="R28" i="5" s="1"/>
  <c r="T21" i="5"/>
  <c r="X24" i="4" l="1"/>
  <c r="X30" i="4" s="1"/>
  <c r="AB23" i="4"/>
  <c r="AB24" i="4" s="1"/>
  <c r="AB30" i="4" s="1"/>
  <c r="T22" i="5"/>
  <c r="T28" i="5" s="1"/>
  <c r="H76" i="6" l="1"/>
  <c r="F76" i="6"/>
  <c r="D76" i="6"/>
  <c r="B76" i="6"/>
  <c r="H69" i="6"/>
  <c r="D69" i="6"/>
  <c r="B69" i="6"/>
  <c r="H44" i="6"/>
  <c r="F44" i="6"/>
  <c r="D44" i="6"/>
  <c r="B44" i="6"/>
  <c r="A40" i="6"/>
  <c r="A72" i="6" s="1"/>
  <c r="H35" i="6"/>
  <c r="D35" i="6"/>
  <c r="I98" i="1"/>
  <c r="I100" i="1" s="1"/>
  <c r="G98" i="1"/>
  <c r="G100" i="1" s="1"/>
  <c r="E98" i="1"/>
  <c r="E100" i="1" s="1"/>
  <c r="C98" i="1"/>
  <c r="C100" i="1" s="1"/>
  <c r="I59" i="1"/>
  <c r="G59" i="1"/>
  <c r="E59" i="1"/>
  <c r="C59" i="1"/>
  <c r="I46" i="1"/>
  <c r="I81" i="1" s="1"/>
  <c r="G46" i="1"/>
  <c r="G81" i="1" s="1"/>
  <c r="E46" i="1"/>
  <c r="E81" i="1" s="1"/>
  <c r="C46" i="1"/>
  <c r="C81" i="1" s="1"/>
  <c r="A41" i="1"/>
  <c r="A76" i="1" s="1"/>
  <c r="H58" i="6" l="1"/>
  <c r="H83" i="6" s="1"/>
  <c r="H86" i="6" s="1"/>
  <c r="H88" i="6" s="1"/>
  <c r="D58" i="6"/>
  <c r="D83" i="6" s="1"/>
  <c r="D86" i="6" s="1"/>
  <c r="D88" i="6" s="1"/>
  <c r="B83" i="6"/>
  <c r="B86" i="6" s="1"/>
  <c r="B88" i="6" s="1"/>
  <c r="C101" i="1"/>
  <c r="I101" i="1"/>
  <c r="F86" i="6"/>
  <c r="F88" i="6" s="1"/>
  <c r="G101" i="1"/>
  <c r="E101" i="1"/>
</calcChain>
</file>

<file path=xl/sharedStrings.xml><?xml version="1.0" encoding="utf-8"?>
<sst xmlns="http://schemas.openxmlformats.org/spreadsheetml/2006/main" count="363" uniqueCount="223">
  <si>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</si>
  <si>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</si>
  <si>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</si>
  <si>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</si>
  <si>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</si>
  <si>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</si>
  <si>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</si>
  <si>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</si>
  <si>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</si>
  <si>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</si>
  <si>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</si>
  <si>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</si>
  <si>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</si>
  <si>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</si>
  <si>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</si>
  <si>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</si>
  <si>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</si>
  <si>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</si>
  <si>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</si>
  <si>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</si>
  <si>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</si>
  <si>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</si>
  <si>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</si>
  <si>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</si>
  <si>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</si>
  <si>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</si>
  <si>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</si>
  <si>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</si>
  <si>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</si>
  <si>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</si>
  <si>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</si>
  <si>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</si>
  <si>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</si>
  <si>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</si>
  <si>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</si>
  <si>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</si>
  <si>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</si>
  <si>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</si>
  <si>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</si>
  <si>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</si>
  <si>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</si>
  <si>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</si>
  <si>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</si>
  <si>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</si>
  <si>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</si>
  <si>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</si>
  <si>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</si>
  <si>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</si>
  <si>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</si>
  <si>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</si>
  <si>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</si>
  <si>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</si>
  <si>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</si>
  <si>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</si>
  <si>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</si>
  <si>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</si>
  <si>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</si>
  <si>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</si>
  <si>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</si>
  <si>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</si>
  <si>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</si>
  <si>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</si>
  <si>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</si>
  <si>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</si>
  <si>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</si>
  <si>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</si>
  <si>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</si>
  <si>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</si>
  <si>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</si>
  <si>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</si>
  <si>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</si>
  <si>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</si>
  <si>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</si>
  <si>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</si>
  <si>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</si>
  <si>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</si>
  <si>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</si>
  <si>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</si>
  <si>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</si>
  <si>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</si>
  <si>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</si>
  <si>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</si>
  <si>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</si>
  <si>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</si>
  <si>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</si>
  <si>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</si>
  <si>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</si>
  <si>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</si>
  <si>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</si>
  <si>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</si>
  <si>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</si>
  <si>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</si>
  <si>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</si>
  <si>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</si>
  <si>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</si>
  <si>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</si>
  <si>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</si>
  <si>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</si>
  <si>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</si>
  <si>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</si>
  <si>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</si>
  <si>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</si>
  <si>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</si>
  <si>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</si>
  <si>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</si>
  <si>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</si>
  <si>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</si>
  <si>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</si>
  <si>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</si>
  <si>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</si>
  <si>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</si>
  <si>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</si>
  <si>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</si>
  <si>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</si>
  <si>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</si>
  <si>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</si>
  <si>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</si>
  <si>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ยอดคงเหลือ ณ วันที่ 1 มกราคม 2562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</si>
  <si>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</si>
  <si>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</si>
  <si>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</si>
  <si>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</si>
  <si>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</si>
  <si>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</si>
  <si>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</si>
  <si>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</si>
  <si>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</si>
  <si>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</si>
  <si>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</si>
  <si>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</si>
  <si>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</si>
  <si>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</si>
  <si>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</si>
  <si>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</si>
  <si>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</si>
  <si>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</si>
  <si>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</si>
  <si>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</si>
  <si>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</si>
  <si>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</si>
  <si>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</si>
  <si>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</si>
  <si>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</si>
  <si>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</si>
  <si>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</si>
  <si>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</si>
  <si>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</si>
  <si>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</si>
  <si>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</si>
  <si>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</si>
  <si>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</si>
  <si>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</si>
  <si>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</si>
  <si>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</si>
  <si>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</si>
  <si>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</si>
  <si>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</si>
  <si>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เงินสดรับจากการขายเงินลงทุนในบริษัทย่อย</t>
  </si>
  <si>
    <t>31 ธันวาคม 2562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</si>
  <si>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</si>
  <si>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</si>
  <si>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ผลขาดทุนด้านเครดิตที่คาดว่าจะเกิดขึ้น</t>
  </si>
  <si>
    <t xml:space="preserve">สินทรัพย์อนุพันธ์ </t>
  </si>
  <si>
    <t>หนี้สินอนุพันธ์</t>
  </si>
  <si>
    <t>ผลกระทบของการเปลี่ยนแปลงนโยบายการบัญชี</t>
  </si>
  <si>
    <t>กำไรจากการวัดมูลค่าเงินลงทุนเผื่อขาย</t>
  </si>
  <si>
    <t>ยอดคงเหลือ ณ วันที่ 1 มกราคม 2563 ปรับปรุงใหม่</t>
  </si>
  <si>
    <t>การเปลี่ยนแปลงในส่วนเกินทุนจากการตีราคาสินทรัพย์</t>
  </si>
  <si>
    <t>เงินสำรองสำหรับ</t>
  </si>
  <si>
    <t>การป้องกันความเสี่ยง</t>
  </si>
  <si>
    <t>ในกระแสเงินสด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</si>
  <si>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</si>
  <si>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</si>
  <si>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</si>
  <si>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</si>
  <si>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</si>
  <si>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</si>
  <si>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</si>
  <si>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</t>
  </si>
  <si>
    <t>การป้องกันความเสี่ยงในกระแสเงินสด</t>
  </si>
  <si>
    <t>รวมกำไร (ขาดทุน) เบ็ดเสร็จอื่นสุทธิ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</si>
  <si>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</si>
  <si>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ยอดคงเหลือ ณ วันที่ 1 มกราคม 2563 ตามที่รายงานไว้เดิม</t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</si>
  <si>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</si>
  <si>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</si>
  <si>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</si>
  <si>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ขาดทุนจากการด้อยค่าของสินทรัพย์อื่น (โอนกลับ)</t>
  </si>
  <si>
    <t>กำไรสุทธิจากธุรกรรมเพื่อค้าและปริวรรตเงินตราต่างประเทศ</t>
  </si>
  <si>
    <t>หนี้สินดำเนินงานเพิ่มขึ้น (ลดลง)</t>
  </si>
  <si>
    <t>ส่วนลดมูลค่าเงินลงทุนเพิ่มขึ้น (ลดลง)</t>
  </si>
  <si>
    <t>กำไร (ขาดทุน) สุทธิจากเงินลงทุน</t>
  </si>
  <si>
    <t>7.10</t>
  </si>
  <si>
    <t>(กำไร) ขาดทุนที่ยังไม่เกิดขึ้นจริงจากการตีมูลค่าอนุพันธ์</t>
  </si>
  <si>
    <t>(กำไร) ขาดทุนจากเงินลงทุน</t>
  </si>
  <si>
    <t>กำไร (ขาดทุน) เบ็ดเสร็จรวม</t>
  </si>
  <si>
    <t>ณ วันที่ 31 ธันวาคม 2563</t>
  </si>
  <si>
    <t>31 ธันวาคม 2563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</si>
  <si>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</si>
  <si>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t>สำหรับปีสิ้นสุดวันที่ 31 ธันวาคม 2563</t>
  </si>
  <si>
    <t>สำรองตามกฎหมายเพิ่มขึ้น</t>
  </si>
  <si>
    <t>การเปลี่ยนแปลงสัดส่วนในการถือหุ้นบริษัทย่อย</t>
  </si>
  <si>
    <t>ยอดคงเหลือ ณ วันที่ 31 ธันวาคม 2562</t>
  </si>
  <si>
    <t>ยอดคงเหลือ ณ วันที่ 31 ธันวาคม 2563</t>
  </si>
  <si>
    <t>ขาดทุนจากการด้อยค่าของที่ดิน อาคาร และอุปกรณ์ (โอนกลับ)</t>
  </si>
  <si>
    <t>เงินสดจ่ายเพื่อลงทุนในบริษัทย่อยและการร่วมค้า</t>
  </si>
  <si>
    <t>เงินสดรับจากเงินปันผลที่ได้รับจากบริษัทย่อยและการร่วมค้า</t>
  </si>
  <si>
    <t>7.23.2</t>
  </si>
  <si>
    <t>เงินสดและรายการเทียบเท่าเงินสด ณ วันที่ 31 ธันวาคม</t>
  </si>
  <si>
    <t xml:space="preserve">       </t>
  </si>
  <si>
    <t>สำหรับโครงการผลประโยชน์พนักงาน</t>
  </si>
  <si>
    <t>ในการร่วมค้า</t>
  </si>
  <si>
    <t>ขาดทุนเบ็ดเสร็จอื่น</t>
  </si>
  <si>
    <t>ส่วนแบ่ง</t>
  </si>
  <si>
    <t>ส่วนแบ่งขาดทุนเบ็ดเสร็จอื่นในการร่วมค้า</t>
  </si>
  <si>
    <t>กำไรจากการวัดมูลค่าเงินลงทุนในตราสารหนี้</t>
  </si>
  <si>
    <t>ขาดทุนจากการแปลงค่างบการเงินจากการดำเนินงานในต่างประเทศ</t>
  </si>
  <si>
    <t>กำไร (ขาดทุน) จากเงินลงทุนที่กำหนดให้วัดมูลค่า</t>
  </si>
  <si>
    <t>ขาดทุนจากการประมาณการตามหลักคณิตศาสตร์ประกันภัย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</si>
  <si>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</si>
  <si>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</si>
  <si>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หนี้สูญ หนี้สงสัยจะสูญและขาดทุนจากการด้อยค่า</t>
  </si>
  <si>
    <t>ค่าใช้จ่ายค่าธรรมเนียมและบริการ</t>
  </si>
  <si>
    <t>ค่าใช้จ่ายค้างจ่ายอื่นเพิ่มขึ้น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</si>
</sst>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-* \ #,##0_);\(#,##0\);_-* &quot;-&quot;??_-;_-@_-"/>
    <numFmt numFmtId="174" formatCode="0.0000%"/>
  </numFmts>
  <fonts count="18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3"/>
      <color indexed="8"/>
      <name val="AngsanaUPC"/>
      <family val="1"/>
    </font>
    <font>
      <b/>
      <sz val="13"/>
      <color indexed="8"/>
      <name val="AngsanaUPC"/>
      <family val="1"/>
    </font>
    <font>
      <sz val="13"/>
      <color indexed="8"/>
      <name val="AngsanaUPC"/>
      <family val="1"/>
      <charset val="222"/>
    </font>
    <font>
      <b/>
      <sz val="13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9" fontId="13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Alignment="1">
      <alignment vertical="distributed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3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left" vertical="center" indent="3"/>
    </xf>
    <xf numFmtId="0" fontId="8" fillId="0" borderId="0" xfId="0" applyFont="1" applyFill="1"/>
    <xf numFmtId="0" fontId="1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72" fontId="2" fillId="0" borderId="3" xfId="0" applyNumberFormat="1" applyFont="1" applyFill="1" applyBorder="1"/>
    <xf numFmtId="168" fontId="2" fillId="0" borderId="0" xfId="1" applyNumberFormat="1" applyFont="1" applyFill="1"/>
    <xf numFmtId="168" fontId="10" fillId="0" borderId="0" xfId="1" quotePrefix="1" applyNumberFormat="1" applyFont="1" applyFill="1" applyAlignment="1">
      <alignment horizontal="left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8" fillId="0" borderId="0" xfId="1" applyNumberFormat="1" applyFont="1" applyFill="1"/>
    <xf numFmtId="172" fontId="2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3" fillId="0" borderId="5" xfId="0" quotePrefix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172" fontId="2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2" fillId="0" borderId="0" xfId="0" quotePrefix="1" applyFont="1" applyFill="1" applyAlignment="1">
      <alignment horizontal="left" vertical="center" indent="4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174" fontId="2" fillId="0" borderId="0" xfId="6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left"/>
    </xf>
    <xf numFmtId="0" fontId="15" fillId="0" borderId="0" xfId="0" quotePrefix="1" applyFont="1" applyFill="1" applyAlignment="1">
      <alignment horizontal="left"/>
    </xf>
    <xf numFmtId="172" fontId="6" fillId="0" borderId="0" xfId="0" applyNumberFormat="1" applyFont="1" applyFill="1"/>
    <xf numFmtId="172" fontId="6" fillId="0" borderId="0" xfId="0" applyNumberFormat="1" applyFont="1" applyFill="1" applyBorder="1"/>
    <xf numFmtId="164" fontId="6" fillId="0" borderId="0" xfId="1" applyFont="1" applyFill="1" applyBorder="1" applyAlignment="1">
      <alignment horizontal="center"/>
    </xf>
    <xf numFmtId="172" fontId="6" fillId="0" borderId="3" xfId="0" applyNumberFormat="1" applyFont="1" applyFill="1" applyBorder="1"/>
    <xf numFmtId="164" fontId="6" fillId="0" borderId="0" xfId="1" applyFont="1" applyFill="1" applyBorder="1"/>
    <xf numFmtId="168" fontId="6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166" fontId="2" fillId="0" borderId="0" xfId="0" applyNumberFormat="1" applyFont="1" applyFill="1" applyBorder="1" applyAlignment="1"/>
    <xf numFmtId="172" fontId="2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distributed"/>
    </xf>
    <xf numFmtId="0" fontId="2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Normal 3" xfId="5" xr:uid="{00000000-0005-0000-0000-000005000000}"/>
    <cellStyle name="Percent" xfId="6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6"/>
  <sheetViews>
    <sheetView topLeftCell="A131" zoomScaleNormal="100" zoomScaleSheetLayoutView="80" workbookViewId="0">
      <selection activeCell="A108" sqref="A108:XFD108"/>
    </sheetView>
  </sheetViews>
  <sheetFormatPr defaultColWidth="9.140625" defaultRowHeight="22.15" customHeight="1" x14ac:dyDescent="0.5"/>
  <cols>
    <col min="1" max="1" width="39.5703125" style="93" customWidth="1"/>
    <col min="2" max="2" width="8.140625" style="93" customWidth="1"/>
    <col min="3" max="3" width="15.42578125" style="93" customWidth="1"/>
    <col min="4" max="4" width="0.85546875" style="93" customWidth="1"/>
    <col min="5" max="5" width="15.42578125" style="93" customWidth="1"/>
    <col min="6" max="6" width="0.85546875" style="93" customWidth="1"/>
    <col min="7" max="7" width="15.42578125" style="93" customWidth="1"/>
    <col min="8" max="8" width="0.85546875" style="93" customWidth="1"/>
    <col min="9" max="9" width="15.42578125" style="93" customWidth="1"/>
    <col min="10" max="11" width="12.28515625" style="93" bestFit="1" customWidth="1"/>
    <col min="12" max="12" width="13" style="93" bestFit="1" customWidth="1"/>
    <col min="13" max="13" width="8.7109375" style="93" customWidth="1"/>
    <col min="14" max="16384" width="9.140625" style="93"/>
  </cols>
  <sheetData>
    <row r="1" spans="1:13" ht="24" customHeight="1" x14ac:dyDescent="0.5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13" ht="24" customHeight="1" x14ac:dyDescent="0.5">
      <c r="A2" s="134" t="s">
        <v>1</v>
      </c>
      <c r="B2" s="134"/>
      <c r="C2" s="134"/>
      <c r="D2" s="134"/>
      <c r="E2" s="134"/>
      <c r="F2" s="134"/>
      <c r="G2" s="134"/>
      <c r="H2" s="134"/>
      <c r="I2" s="134"/>
    </row>
    <row r="3" spans="1:13" ht="24" customHeight="1" x14ac:dyDescent="0.5">
      <c r="A3" s="135" t="s">
        <v>195</v>
      </c>
      <c r="B3" s="135"/>
      <c r="C3" s="135"/>
      <c r="D3" s="135"/>
      <c r="E3" s="135"/>
      <c r="F3" s="135"/>
      <c r="G3" s="135"/>
      <c r="H3" s="135"/>
      <c r="I3" s="135"/>
    </row>
    <row r="4" spans="1:13" ht="22.15" customHeight="1" x14ac:dyDescent="0.5">
      <c r="A4" s="136" t="s">
        <v>2</v>
      </c>
      <c r="B4" s="136"/>
      <c r="C4" s="136"/>
      <c r="D4" s="136"/>
      <c r="E4" s="136"/>
      <c r="F4" s="136"/>
      <c r="G4" s="136"/>
      <c r="H4" s="136"/>
      <c r="I4" s="136"/>
    </row>
    <row r="5" spans="1:13" ht="6" customHeight="1" x14ac:dyDescent="0.5">
      <c r="A5" s="137"/>
      <c r="B5" s="137"/>
      <c r="C5" s="137"/>
      <c r="D5" s="137"/>
      <c r="E5" s="137"/>
      <c r="F5" s="137"/>
      <c r="G5" s="137"/>
      <c r="H5" s="137"/>
      <c r="I5" s="137"/>
    </row>
    <row r="6" spans="1:13" ht="22.15" customHeight="1" x14ac:dyDescent="0.5">
      <c r="C6" s="132" t="s">
        <v>3</v>
      </c>
      <c r="D6" s="132"/>
      <c r="E6" s="132"/>
      <c r="F6" s="132"/>
      <c r="G6" s="132" t="s">
        <v>4</v>
      </c>
      <c r="H6" s="132"/>
      <c r="I6" s="132"/>
      <c r="J6" s="1"/>
    </row>
    <row r="7" spans="1:13" ht="22.15" customHeight="1" x14ac:dyDescent="0.5">
      <c r="C7" s="119" t="s">
        <v>5</v>
      </c>
      <c r="D7" s="119"/>
      <c r="E7" s="119" t="s">
        <v>5</v>
      </c>
      <c r="F7" s="119"/>
      <c r="G7" s="119" t="s">
        <v>5</v>
      </c>
      <c r="H7" s="119"/>
      <c r="I7" s="119" t="s">
        <v>5</v>
      </c>
    </row>
    <row r="8" spans="1:13" ht="22.15" customHeight="1" x14ac:dyDescent="0.5">
      <c r="B8" s="2" t="s">
        <v>6</v>
      </c>
      <c r="C8" s="2" t="s">
        <v>196</v>
      </c>
      <c r="D8" s="2"/>
      <c r="E8" s="2" t="s">
        <v>158</v>
      </c>
      <c r="F8" s="2"/>
      <c r="G8" s="2" t="s">
        <v>196</v>
      </c>
      <c r="H8" s="2"/>
      <c r="I8" s="2" t="s">
        <v>158</v>
      </c>
    </row>
    <row r="9" spans="1:13" ht="21.75" customHeight="1" x14ac:dyDescent="0.5">
      <c r="A9" s="119" t="s">
        <v>7</v>
      </c>
      <c r="B9" s="119"/>
    </row>
    <row r="10" spans="1:13" ht="22.15" customHeight="1" x14ac:dyDescent="0.5">
      <c r="A10" s="93" t="s">
        <v>8</v>
      </c>
      <c r="B10" s="116"/>
      <c r="C10" s="3">
        <v>30333319</v>
      </c>
      <c r="D10" s="4"/>
      <c r="E10" s="3">
        <v>33830336</v>
      </c>
      <c r="F10" s="4"/>
      <c r="G10" s="3">
        <v>29215418</v>
      </c>
      <c r="H10" s="4"/>
      <c r="I10" s="3">
        <v>32784600</v>
      </c>
      <c r="J10" s="5"/>
      <c r="K10" s="5"/>
      <c r="L10" s="5"/>
      <c r="M10" s="6"/>
    </row>
    <row r="11" spans="1:13" ht="22.15" customHeight="1" x14ac:dyDescent="0.5">
      <c r="A11" s="93" t="s">
        <v>9</v>
      </c>
      <c r="B11" s="116">
        <v>7.3</v>
      </c>
      <c r="C11" s="3">
        <v>523384552</v>
      </c>
      <c r="D11" s="4"/>
      <c r="E11" s="3">
        <v>331431378</v>
      </c>
      <c r="F11" s="4"/>
      <c r="G11" s="3">
        <v>516193943</v>
      </c>
      <c r="H11" s="4"/>
      <c r="I11" s="3">
        <v>325689873</v>
      </c>
      <c r="J11" s="5"/>
      <c r="K11" s="5"/>
      <c r="L11" s="5"/>
      <c r="M11" s="6"/>
    </row>
    <row r="12" spans="1:13" ht="22.15" customHeight="1" x14ac:dyDescent="0.5">
      <c r="A12" s="93" t="s">
        <v>172</v>
      </c>
      <c r="B12" s="116"/>
      <c r="C12" s="3"/>
      <c r="D12" s="4"/>
      <c r="E12" s="3"/>
      <c r="F12" s="4"/>
      <c r="G12" s="3"/>
      <c r="H12" s="4"/>
      <c r="I12" s="3"/>
      <c r="J12" s="5"/>
      <c r="K12" s="5"/>
      <c r="L12" s="5"/>
      <c r="M12" s="6"/>
    </row>
    <row r="13" spans="1:13" ht="22.15" customHeight="1" x14ac:dyDescent="0.5">
      <c r="A13" s="39" t="s">
        <v>171</v>
      </c>
      <c r="B13" s="116">
        <v>7.4</v>
      </c>
      <c r="C13" s="3">
        <v>786336</v>
      </c>
      <c r="D13" s="4"/>
      <c r="E13" s="3">
        <v>0</v>
      </c>
      <c r="F13" s="4"/>
      <c r="G13" s="3">
        <v>736462</v>
      </c>
      <c r="H13" s="4"/>
      <c r="I13" s="3">
        <v>0</v>
      </c>
      <c r="J13" s="5"/>
      <c r="K13" s="5"/>
      <c r="L13" s="5"/>
      <c r="M13" s="6"/>
    </row>
    <row r="14" spans="1:13" ht="22.15" customHeight="1" x14ac:dyDescent="0.5">
      <c r="A14" s="93" t="s">
        <v>10</v>
      </c>
      <c r="B14" s="116"/>
      <c r="C14" s="3">
        <v>0</v>
      </c>
      <c r="D14" s="4"/>
      <c r="E14" s="3">
        <v>9611500</v>
      </c>
      <c r="F14" s="4"/>
      <c r="G14" s="3">
        <v>0</v>
      </c>
      <c r="H14" s="4"/>
      <c r="I14" s="3">
        <v>9611500</v>
      </c>
      <c r="J14" s="5"/>
      <c r="K14" s="5"/>
      <c r="L14" s="5"/>
      <c r="M14" s="6"/>
    </row>
    <row r="15" spans="1:13" ht="22.15" customHeight="1" x14ac:dyDescent="0.5">
      <c r="A15" s="93" t="s">
        <v>162</v>
      </c>
      <c r="B15" s="116">
        <v>7.5</v>
      </c>
      <c r="C15" s="3">
        <v>30445120</v>
      </c>
      <c r="D15" s="4"/>
      <c r="E15" s="3">
        <v>21841044</v>
      </c>
      <c r="F15" s="4"/>
      <c r="G15" s="3">
        <v>30653617</v>
      </c>
      <c r="H15" s="4"/>
      <c r="I15" s="3">
        <v>21896417</v>
      </c>
      <c r="J15" s="5"/>
      <c r="K15" s="5"/>
      <c r="L15" s="5"/>
      <c r="M15" s="6"/>
    </row>
    <row r="16" spans="1:13" ht="22.15" customHeight="1" x14ac:dyDescent="0.5">
      <c r="A16" s="93" t="s">
        <v>11</v>
      </c>
      <c r="B16" s="116">
        <v>7.6</v>
      </c>
      <c r="C16" s="3">
        <v>162100028</v>
      </c>
      <c r="D16" s="4"/>
      <c r="E16" s="3">
        <v>118340121</v>
      </c>
      <c r="F16" s="4"/>
      <c r="G16" s="3">
        <v>155539927</v>
      </c>
      <c r="H16" s="4"/>
      <c r="I16" s="3">
        <v>117908466</v>
      </c>
      <c r="J16" s="5"/>
      <c r="K16" s="5"/>
      <c r="L16" s="5"/>
      <c r="M16" s="6"/>
    </row>
    <row r="17" spans="1:13" ht="22.15" customHeight="1" x14ac:dyDescent="0.5">
      <c r="A17" s="93" t="s">
        <v>12</v>
      </c>
      <c r="B17" s="116">
        <v>7.7</v>
      </c>
      <c r="C17" s="3">
        <v>14365116</v>
      </c>
      <c r="D17" s="4"/>
      <c r="E17" s="3">
        <v>11952177</v>
      </c>
      <c r="F17" s="4"/>
      <c r="G17" s="3">
        <v>61432683</v>
      </c>
      <c r="H17" s="4"/>
      <c r="I17" s="3">
        <v>59956092</v>
      </c>
      <c r="J17" s="5"/>
      <c r="K17" s="5"/>
      <c r="L17" s="5"/>
      <c r="M17" s="6"/>
    </row>
    <row r="18" spans="1:13" ht="22.15" customHeight="1" x14ac:dyDescent="0.5">
      <c r="A18" s="93" t="s">
        <v>13</v>
      </c>
      <c r="B18" s="116">
        <v>7.8</v>
      </c>
      <c r="C18" s="3">
        <v>1765622639</v>
      </c>
      <c r="D18" s="7"/>
      <c r="E18" s="3">
        <v>1754976035</v>
      </c>
      <c r="F18" s="7"/>
      <c r="G18" s="3">
        <v>1609829809</v>
      </c>
      <c r="H18" s="7"/>
      <c r="I18" s="3">
        <v>1612854454</v>
      </c>
      <c r="J18" s="5"/>
      <c r="K18" s="5"/>
      <c r="L18" s="5"/>
      <c r="M18" s="6"/>
    </row>
    <row r="19" spans="1:13" ht="22.15" customHeight="1" x14ac:dyDescent="0.5">
      <c r="A19" s="93" t="s">
        <v>15</v>
      </c>
      <c r="B19" s="116"/>
      <c r="C19" s="3">
        <v>0</v>
      </c>
      <c r="D19" s="10"/>
      <c r="E19" s="3">
        <v>299089</v>
      </c>
      <c r="F19" s="10"/>
      <c r="G19" s="3">
        <v>0</v>
      </c>
      <c r="H19" s="10"/>
      <c r="I19" s="3">
        <v>299089</v>
      </c>
      <c r="J19" s="94"/>
      <c r="K19" s="94"/>
      <c r="L19" s="5"/>
      <c r="M19" s="6"/>
    </row>
    <row r="20" spans="1:13" ht="22.15" customHeight="1" x14ac:dyDescent="0.5">
      <c r="A20" s="93" t="s">
        <v>16</v>
      </c>
      <c r="B20" s="116" t="s">
        <v>191</v>
      </c>
      <c r="C20" s="3">
        <v>3365637</v>
      </c>
      <c r="D20" s="10"/>
      <c r="E20" s="3">
        <v>3500200</v>
      </c>
      <c r="F20" s="10"/>
      <c r="G20" s="3">
        <v>2663681</v>
      </c>
      <c r="H20" s="10"/>
      <c r="I20" s="3">
        <v>2394813</v>
      </c>
      <c r="J20" s="5"/>
      <c r="K20" s="5"/>
      <c r="L20" s="5"/>
      <c r="M20" s="6"/>
    </row>
    <row r="21" spans="1:13" ht="22.15" customHeight="1" x14ac:dyDescent="0.5">
      <c r="A21" s="93" t="s">
        <v>17</v>
      </c>
      <c r="B21" s="116">
        <v>7.11</v>
      </c>
      <c r="C21" s="3">
        <v>31196615</v>
      </c>
      <c r="D21" s="10"/>
      <c r="E21" s="3">
        <v>29029494</v>
      </c>
      <c r="F21" s="10"/>
      <c r="G21" s="3">
        <v>28659612</v>
      </c>
      <c r="H21" s="10"/>
      <c r="I21" s="3">
        <v>27075050</v>
      </c>
      <c r="J21" s="5"/>
      <c r="K21" s="5"/>
      <c r="L21" s="5"/>
      <c r="M21" s="6"/>
    </row>
    <row r="22" spans="1:13" ht="22.15" customHeight="1" x14ac:dyDescent="0.5">
      <c r="A22" s="122" t="s">
        <v>18</v>
      </c>
      <c r="B22" s="116">
        <v>7.12</v>
      </c>
      <c r="C22" s="3">
        <v>17031374</v>
      </c>
      <c r="D22" s="10"/>
      <c r="E22" s="3">
        <v>16902975</v>
      </c>
      <c r="F22" s="10"/>
      <c r="G22" s="3">
        <v>3993017</v>
      </c>
      <c r="H22" s="10"/>
      <c r="I22" s="3">
        <v>4199366</v>
      </c>
      <c r="J22" s="5"/>
      <c r="K22" s="5"/>
      <c r="L22" s="5"/>
      <c r="M22" s="6"/>
    </row>
    <row r="23" spans="1:13" ht="22.15" customHeight="1" x14ac:dyDescent="0.5">
      <c r="A23" s="122" t="s">
        <v>19</v>
      </c>
      <c r="B23" s="116">
        <v>7.13</v>
      </c>
      <c r="C23" s="3">
        <v>4890090</v>
      </c>
      <c r="D23" s="10"/>
      <c r="E23" s="3">
        <v>4479273</v>
      </c>
      <c r="F23" s="10"/>
      <c r="G23" s="3">
        <v>587276</v>
      </c>
      <c r="H23" s="10"/>
      <c r="I23" s="3">
        <v>0</v>
      </c>
      <c r="J23" s="5"/>
      <c r="K23" s="5"/>
      <c r="L23" s="5"/>
      <c r="M23" s="6"/>
    </row>
    <row r="24" spans="1:13" ht="22.15" customHeight="1" x14ac:dyDescent="0.5">
      <c r="A24" s="122" t="s">
        <v>20</v>
      </c>
      <c r="B24" s="116">
        <v>7.14</v>
      </c>
      <c r="C24" s="3">
        <v>25852963</v>
      </c>
      <c r="D24" s="10"/>
      <c r="E24" s="3">
        <v>23397974</v>
      </c>
      <c r="F24" s="10"/>
      <c r="G24" s="3">
        <v>21225920</v>
      </c>
      <c r="H24" s="10"/>
      <c r="I24" s="3">
        <v>20055709</v>
      </c>
      <c r="J24" s="5"/>
      <c r="K24" s="5"/>
      <c r="L24" s="5"/>
      <c r="M24" s="6"/>
    </row>
    <row r="25" spans="1:13" ht="22.15" customHeight="1" thickBot="1" x14ac:dyDescent="0.55000000000000004">
      <c r="A25" s="14" t="s">
        <v>21</v>
      </c>
      <c r="B25" s="124"/>
      <c r="C25" s="11">
        <f>SUM(C10:C24)</f>
        <v>2609373789</v>
      </c>
      <c r="D25" s="7"/>
      <c r="E25" s="11">
        <f>SUM(E10:E24)</f>
        <v>2359591596</v>
      </c>
      <c r="F25" s="7"/>
      <c r="G25" s="11">
        <f>SUM(G10:G24)</f>
        <v>2460731365</v>
      </c>
      <c r="H25" s="7"/>
      <c r="I25" s="11">
        <f>SUM(I10:I24)</f>
        <v>2234725429</v>
      </c>
      <c r="J25" s="5"/>
      <c r="K25" s="5"/>
      <c r="L25" s="5"/>
      <c r="M25" s="6"/>
    </row>
    <row r="26" spans="1:13" ht="22.15" customHeight="1" thickTop="1" x14ac:dyDescent="0.5"/>
    <row r="33" spans="1:10" ht="25.5" customHeight="1" x14ac:dyDescent="0.5"/>
    <row r="34" spans="1:10" ht="16.7" customHeight="1" x14ac:dyDescent="0.5"/>
    <row r="35" spans="1:10" ht="22.15" customHeight="1" x14ac:dyDescent="0.5">
      <c r="A35" s="138" t="s">
        <v>197</v>
      </c>
      <c r="B35" s="138"/>
      <c r="C35" s="138"/>
      <c r="D35" s="138"/>
      <c r="E35" s="138"/>
    </row>
    <row r="39" spans="1:10" ht="24" customHeight="1" x14ac:dyDescent="0.5">
      <c r="A39" s="134" t="s">
        <v>0</v>
      </c>
      <c r="B39" s="134"/>
      <c r="C39" s="134"/>
      <c r="D39" s="134"/>
      <c r="E39" s="134"/>
      <c r="F39" s="134"/>
      <c r="G39" s="134"/>
      <c r="H39" s="134"/>
      <c r="I39" s="134"/>
    </row>
    <row r="40" spans="1:10" ht="24" customHeight="1" x14ac:dyDescent="0.5">
      <c r="A40" s="134" t="s">
        <v>22</v>
      </c>
      <c r="B40" s="134"/>
      <c r="C40" s="134"/>
      <c r="D40" s="134"/>
      <c r="E40" s="134"/>
      <c r="F40" s="134"/>
      <c r="G40" s="134"/>
      <c r="H40" s="134"/>
      <c r="I40" s="134"/>
    </row>
    <row r="41" spans="1:10" ht="24" customHeight="1" x14ac:dyDescent="0.5">
      <c r="A41" s="135" t="str">
        <f>+A3</f>
        <v>ณ วันที่ 31 ธันวาคม 2563</v>
      </c>
      <c r="B41" s="135"/>
      <c r="C41" s="135"/>
      <c r="D41" s="135"/>
      <c r="E41" s="135"/>
      <c r="F41" s="135"/>
      <c r="G41" s="135"/>
      <c r="H41" s="135"/>
      <c r="I41" s="135"/>
    </row>
    <row r="42" spans="1:10" ht="22.15" customHeight="1" x14ac:dyDescent="0.5">
      <c r="A42" s="136" t="s">
        <v>2</v>
      </c>
      <c r="B42" s="136"/>
      <c r="C42" s="136"/>
      <c r="D42" s="136"/>
      <c r="E42" s="136"/>
      <c r="F42" s="136"/>
      <c r="G42" s="136"/>
      <c r="H42" s="136"/>
      <c r="I42" s="136"/>
    </row>
    <row r="43" spans="1:10" ht="6" customHeight="1" x14ac:dyDescent="0.5">
      <c r="A43" s="137"/>
      <c r="B43" s="137"/>
      <c r="C43" s="137"/>
      <c r="D43" s="137"/>
      <c r="E43" s="137"/>
      <c r="F43" s="137"/>
      <c r="G43" s="137"/>
      <c r="H43" s="137"/>
      <c r="I43" s="137"/>
    </row>
    <row r="44" spans="1:10" ht="22.15" customHeight="1" x14ac:dyDescent="0.5">
      <c r="C44" s="132" t="s">
        <v>3</v>
      </c>
      <c r="D44" s="132"/>
      <c r="E44" s="132"/>
      <c r="F44" s="132"/>
      <c r="G44" s="132" t="s">
        <v>4</v>
      </c>
      <c r="H44" s="132"/>
      <c r="I44" s="132"/>
      <c r="J44" s="1"/>
    </row>
    <row r="45" spans="1:10" ht="22.15" customHeight="1" x14ac:dyDescent="0.5">
      <c r="C45" s="119" t="s">
        <v>5</v>
      </c>
      <c r="D45" s="119"/>
      <c r="E45" s="119" t="s">
        <v>5</v>
      </c>
      <c r="F45" s="119"/>
      <c r="G45" s="119" t="s">
        <v>5</v>
      </c>
      <c r="H45" s="119"/>
      <c r="I45" s="119" t="s">
        <v>5</v>
      </c>
    </row>
    <row r="46" spans="1:10" ht="22.15" customHeight="1" x14ac:dyDescent="0.5">
      <c r="B46" s="2" t="s">
        <v>6</v>
      </c>
      <c r="C46" s="2" t="str">
        <f>+C8</f>
        <v>31 ธันวาคม 2563</v>
      </c>
      <c r="D46" s="2"/>
      <c r="E46" s="2" t="str">
        <f>+E8</f>
        <v>31 ธันวาคม 2562</v>
      </c>
      <c r="F46" s="2"/>
      <c r="G46" s="2" t="str">
        <f>+G8</f>
        <v>31 ธันวาคม 2563</v>
      </c>
      <c r="H46" s="2"/>
      <c r="I46" s="2" t="str">
        <f>+I8</f>
        <v>31 ธันวาคม 2562</v>
      </c>
    </row>
    <row r="47" spans="1:10" ht="22.15" customHeight="1" x14ac:dyDescent="0.5">
      <c r="B47" s="2"/>
      <c r="C47" s="2"/>
      <c r="D47" s="2"/>
      <c r="E47" s="2"/>
      <c r="F47" s="2"/>
      <c r="G47" s="2"/>
      <c r="H47" s="2"/>
      <c r="I47" s="2"/>
    </row>
    <row r="48" spans="1:10" ht="22.15" customHeight="1" x14ac:dyDescent="0.5">
      <c r="A48" s="119" t="s">
        <v>23</v>
      </c>
      <c r="B48" s="119"/>
    </row>
    <row r="49" spans="1:13" ht="22.15" customHeight="1" x14ac:dyDescent="0.5">
      <c r="A49" s="122" t="s">
        <v>24</v>
      </c>
      <c r="B49" s="116">
        <v>7.15</v>
      </c>
      <c r="C49" s="3">
        <v>1834505186</v>
      </c>
      <c r="D49" s="10"/>
      <c r="E49" s="3">
        <v>1566884776</v>
      </c>
      <c r="F49" s="10"/>
      <c r="G49" s="3">
        <v>1819222893</v>
      </c>
      <c r="H49" s="10"/>
      <c r="I49" s="3">
        <v>1558780159</v>
      </c>
      <c r="J49" s="5"/>
      <c r="K49" s="5"/>
      <c r="L49" s="5"/>
      <c r="M49" s="6"/>
    </row>
    <row r="50" spans="1:13" ht="22.15" customHeight="1" x14ac:dyDescent="0.5">
      <c r="A50" s="122" t="s">
        <v>137</v>
      </c>
      <c r="B50" s="116">
        <v>7.16</v>
      </c>
      <c r="C50" s="3">
        <v>243569647</v>
      </c>
      <c r="D50" s="12"/>
      <c r="E50" s="3">
        <v>252121143</v>
      </c>
      <c r="F50" s="12"/>
      <c r="G50" s="3">
        <v>224973577</v>
      </c>
      <c r="H50" s="12"/>
      <c r="I50" s="3">
        <v>252076777</v>
      </c>
      <c r="J50" s="5"/>
      <c r="K50" s="5"/>
      <c r="L50" s="5"/>
      <c r="M50" s="6"/>
    </row>
    <row r="51" spans="1:13" ht="22.15" customHeight="1" x14ac:dyDescent="0.5">
      <c r="A51" s="93" t="s">
        <v>25</v>
      </c>
      <c r="B51" s="116"/>
      <c r="C51" s="3">
        <v>5607230</v>
      </c>
      <c r="D51" s="12"/>
      <c r="E51" s="3">
        <v>3802060</v>
      </c>
      <c r="F51" s="12"/>
      <c r="G51" s="3">
        <v>5606355</v>
      </c>
      <c r="H51" s="12"/>
      <c r="I51" s="3">
        <v>3801985</v>
      </c>
      <c r="J51" s="5"/>
      <c r="K51" s="5"/>
      <c r="L51" s="5"/>
      <c r="M51" s="6"/>
    </row>
    <row r="52" spans="1:13" ht="22.15" customHeight="1" x14ac:dyDescent="0.4">
      <c r="A52" s="93" t="s">
        <v>26</v>
      </c>
      <c r="B52" s="116"/>
      <c r="C52" s="3">
        <v>0</v>
      </c>
      <c r="D52" s="12"/>
      <c r="E52" s="3">
        <v>9611500</v>
      </c>
      <c r="F52" s="12"/>
      <c r="G52" s="3">
        <v>0</v>
      </c>
      <c r="H52" s="13"/>
      <c r="I52" s="3">
        <v>9611500</v>
      </c>
      <c r="J52" s="5"/>
      <c r="K52" s="5"/>
      <c r="L52" s="5"/>
      <c r="M52" s="6"/>
    </row>
    <row r="53" spans="1:13" ht="22.15" customHeight="1" x14ac:dyDescent="0.5">
      <c r="A53" s="93" t="s">
        <v>163</v>
      </c>
      <c r="B53" s="116">
        <v>7.5</v>
      </c>
      <c r="C53" s="3">
        <v>32941510</v>
      </c>
      <c r="D53" s="12"/>
      <c r="E53" s="3">
        <v>23326062</v>
      </c>
      <c r="F53" s="12"/>
      <c r="G53" s="3">
        <v>33118201</v>
      </c>
      <c r="H53" s="12"/>
      <c r="I53" s="3">
        <v>23325475</v>
      </c>
      <c r="J53" s="5"/>
      <c r="K53" s="5"/>
      <c r="L53" s="5"/>
      <c r="M53" s="6"/>
    </row>
    <row r="54" spans="1:13" ht="22.15" customHeight="1" x14ac:dyDescent="0.5">
      <c r="A54" s="93" t="s">
        <v>27</v>
      </c>
      <c r="B54" s="116">
        <v>7.17</v>
      </c>
      <c r="C54" s="3">
        <v>146118868</v>
      </c>
      <c r="D54" s="12"/>
      <c r="E54" s="3">
        <v>175667180</v>
      </c>
      <c r="F54" s="12"/>
      <c r="G54" s="3">
        <v>125951206</v>
      </c>
      <c r="H54" s="12"/>
      <c r="I54" s="3">
        <v>139003569</v>
      </c>
      <c r="J54" s="5"/>
      <c r="K54" s="5"/>
      <c r="L54" s="5"/>
      <c r="M54" s="6"/>
    </row>
    <row r="55" spans="1:13" ht="22.15" customHeight="1" x14ac:dyDescent="0.5">
      <c r="A55" s="122" t="s">
        <v>28</v>
      </c>
      <c r="B55" s="116"/>
      <c r="C55" s="3">
        <v>0</v>
      </c>
      <c r="D55" s="12"/>
      <c r="E55" s="3">
        <v>299089</v>
      </c>
      <c r="F55" s="12"/>
      <c r="G55" s="3">
        <v>0</v>
      </c>
      <c r="H55" s="12"/>
      <c r="I55" s="3">
        <v>299089</v>
      </c>
      <c r="J55" s="5"/>
      <c r="K55" s="5"/>
      <c r="L55" s="5"/>
      <c r="M55" s="6"/>
    </row>
    <row r="56" spans="1:13" ht="22.15" customHeight="1" x14ac:dyDescent="0.5">
      <c r="A56" s="21" t="s">
        <v>29</v>
      </c>
      <c r="B56" s="116">
        <v>7.18</v>
      </c>
      <c r="C56" s="3">
        <v>13378497</v>
      </c>
      <c r="D56" s="12"/>
      <c r="E56" s="3">
        <v>9717481</v>
      </c>
      <c r="F56" s="12"/>
      <c r="G56" s="3">
        <v>10864530</v>
      </c>
      <c r="H56" s="12"/>
      <c r="I56" s="3">
        <v>8165452</v>
      </c>
      <c r="J56" s="5"/>
      <c r="K56" s="5"/>
      <c r="L56" s="5"/>
      <c r="M56" s="6"/>
    </row>
    <row r="57" spans="1:13" ht="22.15" customHeight="1" x14ac:dyDescent="0.5">
      <c r="A57" s="21" t="s">
        <v>30</v>
      </c>
      <c r="B57" s="116">
        <v>7.13</v>
      </c>
      <c r="C57" s="3">
        <v>686388</v>
      </c>
      <c r="D57" s="12"/>
      <c r="E57" s="3">
        <v>1823357</v>
      </c>
      <c r="F57" s="12"/>
      <c r="G57" s="3">
        <v>0</v>
      </c>
      <c r="H57" s="12"/>
      <c r="I57" s="3">
        <v>803296</v>
      </c>
      <c r="J57" s="5"/>
      <c r="K57" s="5"/>
      <c r="L57" s="5"/>
      <c r="M57" s="6"/>
    </row>
    <row r="58" spans="1:13" ht="22.15" customHeight="1" x14ac:dyDescent="0.5">
      <c r="A58" s="122" t="s">
        <v>31</v>
      </c>
      <c r="B58" s="116">
        <v>7.19</v>
      </c>
      <c r="C58" s="3">
        <v>43387499</v>
      </c>
      <c r="D58" s="12"/>
      <c r="E58" s="3">
        <v>44223303</v>
      </c>
      <c r="F58" s="12"/>
      <c r="G58" s="3">
        <v>26825390</v>
      </c>
      <c r="H58" s="12"/>
      <c r="I58" s="3">
        <v>27148687</v>
      </c>
      <c r="J58" s="5"/>
      <c r="K58" s="5"/>
      <c r="L58" s="5"/>
      <c r="M58" s="6"/>
    </row>
    <row r="59" spans="1:13" ht="22.15" customHeight="1" x14ac:dyDescent="0.5">
      <c r="A59" s="14" t="s">
        <v>32</v>
      </c>
      <c r="B59" s="124"/>
      <c r="C59" s="9">
        <f>SUM(C49:C58)</f>
        <v>2320194825</v>
      </c>
      <c r="D59" s="7"/>
      <c r="E59" s="9">
        <f>SUM(E49:E58)</f>
        <v>2087475951</v>
      </c>
      <c r="F59" s="7"/>
      <c r="G59" s="9">
        <f>SUM(G49:G58)</f>
        <v>2246562152</v>
      </c>
      <c r="H59" s="15"/>
      <c r="I59" s="9">
        <f>SUM(I49:I58)</f>
        <v>2023015989</v>
      </c>
      <c r="J59" s="5"/>
      <c r="K59" s="5"/>
      <c r="L59" s="5"/>
    </row>
    <row r="60" spans="1:13" ht="22.15" customHeight="1" x14ac:dyDescent="0.5">
      <c r="A60" s="16"/>
      <c r="B60" s="16"/>
      <c r="C60" s="7"/>
      <c r="D60" s="7"/>
      <c r="E60" s="7"/>
      <c r="F60" s="7"/>
      <c r="I60" s="5"/>
      <c r="J60" s="5"/>
      <c r="K60" s="5"/>
      <c r="L60" s="5"/>
    </row>
    <row r="61" spans="1:13" ht="22.15" customHeight="1" x14ac:dyDescent="0.5">
      <c r="A61" s="16"/>
      <c r="B61" s="16"/>
      <c r="C61" s="7"/>
      <c r="D61" s="7"/>
      <c r="E61" s="7"/>
      <c r="F61" s="7"/>
      <c r="I61" s="5"/>
      <c r="J61" s="5"/>
      <c r="K61" s="5"/>
      <c r="L61" s="5"/>
    </row>
    <row r="62" spans="1:13" ht="22.15" customHeight="1" x14ac:dyDescent="0.5">
      <c r="A62" s="16"/>
      <c r="B62" s="16"/>
      <c r="C62" s="7"/>
      <c r="D62" s="7"/>
      <c r="E62" s="7"/>
      <c r="F62" s="7"/>
      <c r="I62" s="5"/>
      <c r="J62" s="5"/>
      <c r="K62" s="5"/>
      <c r="L62" s="5"/>
    </row>
    <row r="63" spans="1:13" ht="22.15" customHeight="1" x14ac:dyDescent="0.5">
      <c r="A63" s="16"/>
      <c r="B63" s="16"/>
      <c r="C63" s="7"/>
      <c r="D63" s="7"/>
      <c r="E63" s="7"/>
      <c r="F63" s="7"/>
      <c r="I63" s="5"/>
      <c r="J63" s="5"/>
      <c r="K63" s="5"/>
      <c r="L63" s="5"/>
    </row>
    <row r="64" spans="1:13" ht="22.15" customHeight="1" x14ac:dyDescent="0.5">
      <c r="A64" s="16"/>
      <c r="B64" s="16"/>
      <c r="C64" s="7"/>
      <c r="D64" s="7"/>
      <c r="E64" s="7"/>
      <c r="F64" s="7"/>
      <c r="I64" s="5"/>
      <c r="J64" s="5"/>
      <c r="K64" s="5"/>
      <c r="L64" s="5"/>
    </row>
    <row r="65" spans="1:12" ht="22.15" customHeight="1" x14ac:dyDescent="0.5">
      <c r="A65" s="16"/>
      <c r="B65" s="16"/>
      <c r="C65" s="7"/>
      <c r="D65" s="7"/>
      <c r="E65" s="7"/>
      <c r="F65" s="7"/>
      <c r="I65" s="5"/>
      <c r="J65" s="5"/>
      <c r="K65" s="5"/>
      <c r="L65" s="5"/>
    </row>
    <row r="66" spans="1:12" ht="22.15" customHeight="1" x14ac:dyDescent="0.5">
      <c r="A66" s="16"/>
      <c r="B66" s="16"/>
      <c r="C66" s="7"/>
      <c r="D66" s="7"/>
      <c r="E66" s="7"/>
      <c r="F66" s="7"/>
      <c r="I66" s="5"/>
      <c r="J66" s="5"/>
      <c r="K66" s="5"/>
      <c r="L66" s="5"/>
    </row>
    <row r="67" spans="1:12" ht="22.15" customHeight="1" x14ac:dyDescent="0.5">
      <c r="A67" s="16"/>
      <c r="B67" s="16"/>
      <c r="C67" s="7"/>
      <c r="D67" s="7"/>
      <c r="E67" s="7"/>
      <c r="F67" s="7"/>
      <c r="I67" s="5"/>
      <c r="J67" s="5"/>
      <c r="K67" s="5"/>
      <c r="L67" s="5"/>
    </row>
    <row r="68" spans="1:12" ht="22.15" customHeight="1" x14ac:dyDescent="0.5">
      <c r="A68" s="16"/>
      <c r="B68" s="16"/>
      <c r="C68" s="7"/>
      <c r="D68" s="7"/>
      <c r="E68" s="7"/>
      <c r="F68" s="7"/>
      <c r="I68" s="5"/>
      <c r="J68" s="5"/>
      <c r="K68" s="5"/>
      <c r="L68" s="5"/>
    </row>
    <row r="69" spans="1:12" ht="22.15" customHeight="1" x14ac:dyDescent="0.5">
      <c r="A69" s="16"/>
      <c r="B69" s="16"/>
      <c r="C69" s="7"/>
      <c r="D69" s="7"/>
      <c r="E69" s="7"/>
      <c r="F69" s="7"/>
      <c r="I69" s="5"/>
      <c r="J69" s="5"/>
      <c r="K69" s="5"/>
      <c r="L69" s="5"/>
    </row>
    <row r="70" spans="1:12" ht="22.15" customHeight="1" x14ac:dyDescent="0.5">
      <c r="A70" s="16"/>
      <c r="B70" s="16"/>
      <c r="C70" s="7"/>
      <c r="D70" s="7"/>
      <c r="E70" s="7"/>
      <c r="F70" s="7"/>
      <c r="I70" s="5"/>
      <c r="J70" s="5"/>
      <c r="K70" s="5"/>
      <c r="L70" s="5"/>
    </row>
    <row r="71" spans="1:12" ht="22.15" customHeight="1" x14ac:dyDescent="0.5">
      <c r="A71" s="16"/>
      <c r="B71" s="16"/>
      <c r="C71" s="7"/>
      <c r="D71" s="7"/>
      <c r="E71" s="7"/>
      <c r="F71" s="7"/>
      <c r="I71" s="5"/>
      <c r="J71" s="5"/>
      <c r="K71" s="5"/>
      <c r="L71" s="5"/>
    </row>
    <row r="72" spans="1:12" ht="22.15" customHeight="1" x14ac:dyDescent="0.5">
      <c r="A72" s="16"/>
      <c r="B72" s="16"/>
      <c r="C72" s="7"/>
      <c r="D72" s="7"/>
      <c r="E72" s="7"/>
      <c r="F72" s="7"/>
      <c r="I72" s="5"/>
      <c r="J72" s="5"/>
      <c r="K72" s="5"/>
      <c r="L72" s="5"/>
    </row>
    <row r="73" spans="1:12" ht="22.15" customHeight="1" x14ac:dyDescent="0.5">
      <c r="A73" s="16"/>
      <c r="B73" s="16"/>
      <c r="C73" s="7"/>
      <c r="D73" s="7"/>
      <c r="E73" s="7"/>
      <c r="F73" s="7"/>
      <c r="I73" s="5"/>
      <c r="J73" s="5"/>
      <c r="K73" s="5"/>
      <c r="L73" s="5"/>
    </row>
    <row r="74" spans="1:12" ht="24" customHeight="1" x14ac:dyDescent="0.5">
      <c r="A74" s="134" t="s">
        <v>0</v>
      </c>
      <c r="B74" s="134"/>
      <c r="C74" s="134"/>
      <c r="D74" s="134"/>
      <c r="E74" s="134"/>
      <c r="F74" s="134"/>
      <c r="G74" s="134"/>
      <c r="H74" s="134"/>
      <c r="I74" s="134"/>
    </row>
    <row r="75" spans="1:12" ht="24" customHeight="1" x14ac:dyDescent="0.5">
      <c r="A75" s="134" t="s">
        <v>22</v>
      </c>
      <c r="B75" s="134"/>
      <c r="C75" s="134"/>
      <c r="D75" s="134"/>
      <c r="E75" s="134"/>
      <c r="F75" s="134"/>
      <c r="G75" s="134"/>
      <c r="H75" s="134"/>
      <c r="I75" s="134"/>
    </row>
    <row r="76" spans="1:12" ht="24" customHeight="1" x14ac:dyDescent="0.5">
      <c r="A76" s="135" t="str">
        <f>+A41</f>
        <v>ณ วันที่ 31 ธันวาคม 2563</v>
      </c>
      <c r="B76" s="135"/>
      <c r="C76" s="135"/>
      <c r="D76" s="135"/>
      <c r="E76" s="135"/>
      <c r="F76" s="135"/>
      <c r="G76" s="135"/>
      <c r="H76" s="135"/>
      <c r="I76" s="135"/>
    </row>
    <row r="77" spans="1:12" ht="22.15" customHeight="1" x14ac:dyDescent="0.5">
      <c r="A77" s="136" t="s">
        <v>2</v>
      </c>
      <c r="B77" s="136"/>
      <c r="C77" s="136"/>
      <c r="D77" s="136"/>
      <c r="E77" s="136"/>
      <c r="F77" s="136"/>
      <c r="G77" s="136"/>
      <c r="H77" s="136"/>
      <c r="I77" s="136"/>
    </row>
    <row r="78" spans="1:12" ht="6" customHeight="1" x14ac:dyDescent="0.5">
      <c r="A78" s="137"/>
      <c r="B78" s="137"/>
      <c r="C78" s="137"/>
      <c r="D78" s="137"/>
      <c r="E78" s="137"/>
      <c r="F78" s="137"/>
      <c r="G78" s="137"/>
      <c r="H78" s="137"/>
      <c r="I78" s="137"/>
    </row>
    <row r="79" spans="1:12" ht="22.15" customHeight="1" x14ac:dyDescent="0.5">
      <c r="C79" s="132" t="s">
        <v>3</v>
      </c>
      <c r="D79" s="132"/>
      <c r="E79" s="132"/>
      <c r="F79" s="132"/>
      <c r="G79" s="132" t="s">
        <v>4</v>
      </c>
      <c r="H79" s="132"/>
      <c r="I79" s="132"/>
      <c r="J79" s="1"/>
    </row>
    <row r="80" spans="1:12" ht="22.15" customHeight="1" x14ac:dyDescent="0.5">
      <c r="C80" s="119" t="s">
        <v>5</v>
      </c>
      <c r="D80" s="119"/>
      <c r="E80" s="119" t="s">
        <v>5</v>
      </c>
      <c r="F80" s="119"/>
      <c r="G80" s="119" t="s">
        <v>5</v>
      </c>
      <c r="H80" s="119"/>
      <c r="I80" s="119" t="s">
        <v>5</v>
      </c>
    </row>
    <row r="81" spans="1:13" ht="22.15" customHeight="1" x14ac:dyDescent="0.5">
      <c r="B81" s="2" t="s">
        <v>6</v>
      </c>
      <c r="C81" s="2" t="str">
        <f>+C46</f>
        <v>31 ธันวาคม 2563</v>
      </c>
      <c r="D81" s="2"/>
      <c r="E81" s="2" t="str">
        <f>+E46</f>
        <v>31 ธันวาคม 2562</v>
      </c>
      <c r="F81" s="2"/>
      <c r="G81" s="2" t="str">
        <f>+G46</f>
        <v>31 ธันวาคม 2563</v>
      </c>
      <c r="H81" s="2"/>
      <c r="I81" s="2" t="str">
        <f>+I46</f>
        <v>31 ธันวาคม 2562</v>
      </c>
    </row>
    <row r="82" spans="1:13" ht="22.15" customHeight="1" x14ac:dyDescent="0.5">
      <c r="B82" s="2"/>
      <c r="C82" s="2"/>
      <c r="D82" s="2"/>
      <c r="E82" s="2"/>
      <c r="F82" s="2"/>
      <c r="G82" s="2"/>
      <c r="H82" s="2"/>
      <c r="I82" s="2"/>
    </row>
    <row r="83" spans="1:13" ht="22.15" customHeight="1" x14ac:dyDescent="0.5">
      <c r="A83" s="119" t="s">
        <v>33</v>
      </c>
      <c r="B83" s="119"/>
    </row>
    <row r="84" spans="1:13" ht="22.15" customHeight="1" x14ac:dyDescent="0.5">
      <c r="A84" s="93" t="s">
        <v>34</v>
      </c>
      <c r="B84" s="116"/>
    </row>
    <row r="85" spans="1:13" ht="22.15" customHeight="1" x14ac:dyDescent="0.5">
      <c r="A85" s="122" t="s">
        <v>35</v>
      </c>
      <c r="B85" s="116">
        <v>7.23</v>
      </c>
    </row>
    <row r="86" spans="1:13" ht="22.15" customHeight="1" x14ac:dyDescent="0.5">
      <c r="A86" s="17" t="s">
        <v>36</v>
      </c>
      <c r="B86" s="116"/>
    </row>
    <row r="87" spans="1:13" ht="22.15" customHeight="1" x14ac:dyDescent="0.5">
      <c r="A87" s="88" t="s">
        <v>37</v>
      </c>
      <c r="B87" s="116"/>
      <c r="C87" s="7"/>
      <c r="D87" s="7"/>
      <c r="E87" s="7"/>
      <c r="F87" s="7"/>
    </row>
    <row r="88" spans="1:13" ht="22.15" customHeight="1" thickBot="1" x14ac:dyDescent="0.55000000000000004">
      <c r="A88" s="18" t="s">
        <v>38</v>
      </c>
      <c r="B88" s="116"/>
      <c r="C88" s="19">
        <v>75741437</v>
      </c>
      <c r="D88" s="7"/>
      <c r="E88" s="19">
        <v>75741437</v>
      </c>
      <c r="F88" s="7"/>
      <c r="G88" s="19">
        <v>75741437</v>
      </c>
      <c r="H88" s="7"/>
      <c r="I88" s="19">
        <v>75741437</v>
      </c>
      <c r="J88" s="5"/>
      <c r="K88" s="5"/>
      <c r="L88" s="5"/>
      <c r="M88" s="5"/>
    </row>
    <row r="89" spans="1:13" ht="22.15" customHeight="1" thickTop="1" x14ac:dyDescent="0.5">
      <c r="A89" s="20" t="s">
        <v>39</v>
      </c>
      <c r="B89" s="116"/>
      <c r="C89" s="4"/>
      <c r="D89" s="4"/>
      <c r="E89" s="4"/>
      <c r="F89" s="4"/>
      <c r="G89" s="4"/>
      <c r="H89" s="4"/>
      <c r="I89" s="4"/>
      <c r="J89" s="5"/>
      <c r="K89" s="5"/>
      <c r="L89" s="5"/>
      <c r="M89" s="5"/>
    </row>
    <row r="90" spans="1:13" ht="22.15" customHeight="1" x14ac:dyDescent="0.5">
      <c r="A90" s="88" t="s">
        <v>40</v>
      </c>
      <c r="B90" s="116"/>
      <c r="C90" s="4"/>
      <c r="D90" s="4"/>
      <c r="E90" s="4"/>
      <c r="F90" s="4"/>
      <c r="G90" s="4"/>
      <c r="H90" s="4"/>
      <c r="I90" s="4"/>
      <c r="J90" s="5"/>
      <c r="K90" s="5"/>
      <c r="L90" s="5"/>
      <c r="M90" s="5"/>
    </row>
    <row r="91" spans="1:13" ht="22.15" customHeight="1" x14ac:dyDescent="0.5">
      <c r="A91" s="18" t="s">
        <v>38</v>
      </c>
      <c r="B91" s="116"/>
      <c r="C91" s="3">
        <v>73557618</v>
      </c>
      <c r="D91" s="10"/>
      <c r="E91" s="3">
        <v>73557618</v>
      </c>
      <c r="F91" s="10"/>
      <c r="G91" s="3">
        <v>73557618</v>
      </c>
      <c r="H91" s="10"/>
      <c r="I91" s="3">
        <v>73557618</v>
      </c>
      <c r="J91" s="5"/>
      <c r="K91" s="5"/>
      <c r="L91" s="5"/>
      <c r="M91" s="5"/>
    </row>
    <row r="92" spans="1:13" ht="22.15" customHeight="1" x14ac:dyDescent="0.5">
      <c r="A92" s="122" t="s">
        <v>41</v>
      </c>
      <c r="B92" s="116"/>
      <c r="C92" s="3">
        <v>52878749</v>
      </c>
      <c r="D92" s="4"/>
      <c r="E92" s="3">
        <v>52878749</v>
      </c>
      <c r="F92" s="4"/>
      <c r="G92" s="3">
        <v>52878749</v>
      </c>
      <c r="H92" s="4"/>
      <c r="I92" s="3">
        <v>52878749</v>
      </c>
      <c r="J92" s="5"/>
      <c r="K92" s="5"/>
      <c r="L92" s="5"/>
      <c r="M92" s="5"/>
    </row>
    <row r="93" spans="1:13" ht="22.15" customHeight="1" x14ac:dyDescent="0.5">
      <c r="A93" s="21" t="s">
        <v>42</v>
      </c>
      <c r="B93" s="116"/>
      <c r="C93" s="3">
        <v>4271362</v>
      </c>
      <c r="D93" s="4"/>
      <c r="E93" s="3">
        <v>4312103</v>
      </c>
      <c r="F93" s="4"/>
      <c r="G93" s="3">
        <v>5208509</v>
      </c>
      <c r="H93" s="4"/>
      <c r="I93" s="3">
        <v>5326327</v>
      </c>
      <c r="J93" s="5"/>
      <c r="K93" s="5"/>
      <c r="L93" s="5"/>
      <c r="M93" s="5"/>
    </row>
    <row r="94" spans="1:13" ht="22.15" customHeight="1" x14ac:dyDescent="0.5">
      <c r="A94" s="93" t="s">
        <v>43</v>
      </c>
      <c r="B94" s="116"/>
      <c r="J94" s="5"/>
      <c r="K94" s="5"/>
      <c r="L94" s="5"/>
      <c r="M94" s="5"/>
    </row>
    <row r="95" spans="1:13" ht="22.15" customHeight="1" x14ac:dyDescent="0.5">
      <c r="A95" s="17" t="s">
        <v>44</v>
      </c>
      <c r="B95" s="116"/>
      <c r="J95" s="5"/>
      <c r="K95" s="5"/>
      <c r="L95" s="5"/>
      <c r="M95" s="5"/>
    </row>
    <row r="96" spans="1:13" ht="22.15" customHeight="1" x14ac:dyDescent="0.5">
      <c r="A96" s="88" t="s">
        <v>45</v>
      </c>
      <c r="B96" s="116"/>
      <c r="C96" s="3">
        <v>7279800</v>
      </c>
      <c r="D96" s="4"/>
      <c r="E96" s="3">
        <v>6870800</v>
      </c>
      <c r="F96" s="4"/>
      <c r="G96" s="3">
        <v>7279800</v>
      </c>
      <c r="H96" s="4"/>
      <c r="I96" s="3">
        <v>6870800</v>
      </c>
      <c r="J96" s="5"/>
      <c r="K96" s="5"/>
      <c r="L96" s="5"/>
      <c r="M96" s="5"/>
    </row>
    <row r="97" spans="1:13" ht="22.15" customHeight="1" x14ac:dyDescent="0.5">
      <c r="A97" s="20" t="s">
        <v>46</v>
      </c>
      <c r="B97" s="116"/>
      <c r="C97" s="8">
        <v>149556653</v>
      </c>
      <c r="D97" s="7"/>
      <c r="E97" s="8">
        <v>133170675</v>
      </c>
      <c r="F97" s="7"/>
      <c r="G97" s="8">
        <v>75244537</v>
      </c>
      <c r="H97" s="7"/>
      <c r="I97" s="8">
        <v>73075946</v>
      </c>
      <c r="J97" s="5"/>
      <c r="K97" s="5"/>
      <c r="L97" s="5"/>
      <c r="M97" s="5"/>
    </row>
    <row r="98" spans="1:13" ht="22.15" customHeight="1" x14ac:dyDescent="0.5">
      <c r="A98" s="17" t="s">
        <v>47</v>
      </c>
      <c r="B98" s="116"/>
      <c r="C98" s="3">
        <f>SUM(C91:C97)</f>
        <v>287544182</v>
      </c>
      <c r="D98" s="7"/>
      <c r="E98" s="3">
        <f>SUM(E91:E97)</f>
        <v>270789945</v>
      </c>
      <c r="F98" s="7"/>
      <c r="G98" s="3">
        <f>SUM(G91:G97)</f>
        <v>214169213</v>
      </c>
      <c r="H98" s="7"/>
      <c r="I98" s="3">
        <f>SUM(I91:I97)</f>
        <v>211709440</v>
      </c>
      <c r="J98" s="5"/>
      <c r="K98" s="5"/>
      <c r="L98" s="5"/>
      <c r="M98" s="5"/>
    </row>
    <row r="99" spans="1:13" ht="22.15" customHeight="1" x14ac:dyDescent="0.5">
      <c r="A99" s="93" t="s">
        <v>48</v>
      </c>
      <c r="B99" s="116"/>
      <c r="C99" s="8">
        <v>1634782</v>
      </c>
      <c r="D99" s="7"/>
      <c r="E99" s="8">
        <v>1325700</v>
      </c>
      <c r="F99" s="7"/>
      <c r="G99" s="22">
        <v>0</v>
      </c>
      <c r="H99" s="23"/>
      <c r="I99" s="22">
        <v>0</v>
      </c>
      <c r="J99" s="5"/>
      <c r="K99" s="5"/>
      <c r="L99" s="5"/>
      <c r="M99" s="5"/>
    </row>
    <row r="100" spans="1:13" ht="22.15" customHeight="1" x14ac:dyDescent="0.5">
      <c r="A100" s="17" t="s">
        <v>49</v>
      </c>
      <c r="B100" s="116"/>
      <c r="C100" s="3">
        <f>SUM(C98:C99)</f>
        <v>289178964</v>
      </c>
      <c r="D100" s="7"/>
      <c r="E100" s="3">
        <f>SUM(E98:E99)</f>
        <v>272115645</v>
      </c>
      <c r="F100" s="7"/>
      <c r="G100" s="3">
        <f>SUM(G98:G99)</f>
        <v>214169213</v>
      </c>
      <c r="H100" s="7"/>
      <c r="I100" s="3">
        <f>SUM(I98:I99)</f>
        <v>211709440</v>
      </c>
      <c r="J100" s="5"/>
      <c r="K100" s="5"/>
      <c r="L100" s="5"/>
      <c r="M100" s="5"/>
    </row>
    <row r="101" spans="1:13" ht="22.15" customHeight="1" thickBot="1" x14ac:dyDescent="0.55000000000000004">
      <c r="A101" s="14" t="s">
        <v>50</v>
      </c>
      <c r="B101" s="116"/>
      <c r="C101" s="11">
        <f>+C59+C100</f>
        <v>2609373789</v>
      </c>
      <c r="D101" s="24"/>
      <c r="E101" s="11">
        <f>+E59+E100</f>
        <v>2359591596</v>
      </c>
      <c r="F101" s="24"/>
      <c r="G101" s="11">
        <f>+G59+G100</f>
        <v>2460731365</v>
      </c>
      <c r="H101" s="24"/>
      <c r="I101" s="11">
        <f>+I59+I100</f>
        <v>2234725429</v>
      </c>
      <c r="J101" s="5"/>
      <c r="K101" s="5"/>
      <c r="L101" s="5"/>
      <c r="M101" s="5"/>
    </row>
    <row r="102" spans="1:13" ht="22.15" customHeight="1" thickTop="1" x14ac:dyDescent="0.5"/>
    <row r="103" spans="1:13" ht="22.15" customHeight="1" x14ac:dyDescent="0.5">
      <c r="B103" s="108"/>
    </row>
    <row r="104" spans="1:13" ht="16.350000000000001" customHeight="1" x14ac:dyDescent="0.5">
      <c r="A104" s="118"/>
      <c r="B104" s="108"/>
    </row>
    <row r="105" spans="1:13" ht="22.15" customHeight="1" x14ac:dyDescent="0.5">
      <c r="B105" s="108"/>
    </row>
    <row r="106" spans="1:13" ht="22.15" customHeight="1" x14ac:dyDescent="0.5">
      <c r="A106" s="138" t="s">
        <v>197</v>
      </c>
      <c r="B106" s="138"/>
      <c r="C106" s="138"/>
      <c r="D106" s="138"/>
      <c r="E106" s="138"/>
    </row>
    <row r="108" spans="1:13" ht="22.15" customHeight="1" x14ac:dyDescent="0.5">
      <c r="B108" s="118"/>
    </row>
    <row r="109" spans="1:13" ht="22.15" customHeight="1" x14ac:dyDescent="0.5">
      <c r="B109" s="118"/>
    </row>
    <row r="110" spans="1:13" ht="22.15" customHeight="1" x14ac:dyDescent="0.5">
      <c r="B110" s="118"/>
    </row>
    <row r="111" spans="1:13" ht="22.15" customHeight="1" x14ac:dyDescent="0.5">
      <c r="A111" s="116" t="s">
        <v>51</v>
      </c>
      <c r="B111" s="116"/>
      <c r="E111" s="133" t="s">
        <v>52</v>
      </c>
      <c r="F111" s="133"/>
      <c r="G111" s="133"/>
      <c r="H111" s="133"/>
      <c r="I111" s="133"/>
    </row>
    <row r="112" spans="1:13" ht="22.15" customHeight="1" x14ac:dyDescent="0.5">
      <c r="A112" s="124" t="s">
        <v>53</v>
      </c>
      <c r="B112" s="124"/>
      <c r="E112" s="133" t="s">
        <v>54</v>
      </c>
      <c r="F112" s="133"/>
      <c r="G112" s="133"/>
      <c r="H112" s="133"/>
      <c r="I112" s="133"/>
    </row>
    <row r="115" spans="5:6" ht="22.15" customHeight="1" x14ac:dyDescent="0.5">
      <c r="E115" s="4"/>
      <c r="F115" s="4"/>
    </row>
    <row r="116" spans="5:6" ht="22.15" customHeight="1" x14ac:dyDescent="0.5">
      <c r="E116" s="4"/>
      <c r="F116" s="4"/>
    </row>
  </sheetData>
  <mergeCells count="25">
    <mergeCell ref="A42:I42"/>
    <mergeCell ref="A43:I43"/>
    <mergeCell ref="C6:F6"/>
    <mergeCell ref="G6:I6"/>
    <mergeCell ref="A39:I39"/>
    <mergeCell ref="A40:I40"/>
    <mergeCell ref="A41:I41"/>
    <mergeCell ref="A35:E35"/>
    <mergeCell ref="A1:I1"/>
    <mergeCell ref="A2:I2"/>
    <mergeCell ref="A3:I3"/>
    <mergeCell ref="A4:I4"/>
    <mergeCell ref="A5:I5"/>
    <mergeCell ref="C79:F79"/>
    <mergeCell ref="G79:I79"/>
    <mergeCell ref="E111:I111"/>
    <mergeCell ref="E112:I112"/>
    <mergeCell ref="C44:F44"/>
    <mergeCell ref="G44:I44"/>
    <mergeCell ref="A74:I74"/>
    <mergeCell ref="A75:I75"/>
    <mergeCell ref="A76:I76"/>
    <mergeCell ref="A77:I77"/>
    <mergeCell ref="A78:I78"/>
    <mergeCell ref="A106:E106"/>
  </mergeCells>
  <printOptions horizontalCentered="1"/>
  <pageMargins left="0.70866141732283505" right="0.39370078740157499" top="0.78740157480314998" bottom="0.78740157480314998" header="0.31496062992126" footer="0.31496062992126"/>
  <pageSetup paperSize="9" scale="89" fitToHeight="0" orientation="portrait" r:id="rId1"/>
  <rowBreaks count="2" manualBreakCount="2">
    <brk id="38" max="16383" man="1"/>
    <brk id="73" max="16383" man="1"/>
  </rowBreaks>
  <ignoredErrors>
    <ignoredError sqref="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88"/>
  <sheetViews>
    <sheetView tabSelected="1" topLeftCell="A61" zoomScaleNormal="100" zoomScaleSheetLayoutView="80" zoomScalePageLayoutView="85" workbookViewId="0">
      <selection activeCell="B83" sqref="B83"/>
    </sheetView>
  </sheetViews>
  <sheetFormatPr defaultColWidth="9.140625" defaultRowHeight="24" customHeight="1" x14ac:dyDescent="0.5"/>
  <cols>
    <col min="1" max="1" width="54.85546875" style="93" customWidth="1"/>
    <col min="2" max="2" width="7" style="93" customWidth="1"/>
    <col min="3" max="3" width="12.28515625" style="93" customWidth="1"/>
    <col min="4" max="4" width="0.85546875" style="93" customWidth="1"/>
    <col min="5" max="5" width="12.28515625" style="93" customWidth="1"/>
    <col min="6" max="6" width="0.85546875" style="93" customWidth="1"/>
    <col min="7" max="7" width="12.28515625" style="93" customWidth="1"/>
    <col min="8" max="8" width="0.85546875" style="93" customWidth="1"/>
    <col min="9" max="9" width="12.28515625" style="93" customWidth="1"/>
    <col min="10" max="11" width="9.140625" style="93" customWidth="1"/>
    <col min="12" max="12" width="9.140625" style="93"/>
    <col min="13" max="13" width="9.140625" style="93" customWidth="1"/>
    <col min="14" max="14" width="9.140625" style="93"/>
    <col min="15" max="15" width="9.140625" style="93" customWidth="1"/>
    <col min="16" max="16384" width="9.140625" style="93"/>
  </cols>
  <sheetData>
    <row r="1" spans="1:16" ht="22.15" customHeight="1" x14ac:dyDescent="0.5">
      <c r="A1" s="134" t="s">
        <v>55</v>
      </c>
      <c r="B1" s="134"/>
      <c r="C1" s="134"/>
      <c r="D1" s="134"/>
      <c r="E1" s="134"/>
      <c r="F1" s="134"/>
      <c r="G1" s="134"/>
      <c r="H1" s="134"/>
      <c r="I1" s="134"/>
    </row>
    <row r="2" spans="1:16" ht="22.15" customHeight="1" x14ac:dyDescent="0.5">
      <c r="A2" s="134" t="s">
        <v>56</v>
      </c>
      <c r="B2" s="134"/>
      <c r="C2" s="134"/>
      <c r="D2" s="134"/>
      <c r="E2" s="134"/>
      <c r="F2" s="134"/>
      <c r="G2" s="134"/>
      <c r="H2" s="134"/>
      <c r="I2" s="134"/>
    </row>
    <row r="3" spans="1:16" ht="22.15" customHeight="1" x14ac:dyDescent="0.5">
      <c r="A3" s="135" t="s">
        <v>198</v>
      </c>
      <c r="B3" s="135"/>
      <c r="C3" s="135"/>
      <c r="D3" s="135"/>
      <c r="E3" s="135"/>
      <c r="F3" s="135"/>
      <c r="G3" s="135"/>
      <c r="H3" s="135"/>
      <c r="I3" s="135"/>
    </row>
    <row r="4" spans="1:16" ht="20.25" customHeight="1" x14ac:dyDescent="0.5">
      <c r="A4" s="25"/>
      <c r="B4" s="25"/>
      <c r="C4" s="141"/>
      <c r="D4" s="141"/>
      <c r="E4" s="141"/>
      <c r="F4" s="121"/>
      <c r="G4" s="136" t="s">
        <v>2</v>
      </c>
      <c r="H4" s="136"/>
      <c r="I4" s="136"/>
    </row>
    <row r="5" spans="1:16" ht="3.6" customHeight="1" x14ac:dyDescent="0.5">
      <c r="A5" s="15"/>
      <c r="B5" s="15"/>
      <c r="C5" s="26"/>
      <c r="D5" s="26"/>
      <c r="E5" s="26"/>
      <c r="F5" s="26"/>
      <c r="G5" s="27"/>
      <c r="H5" s="27"/>
      <c r="I5" s="27"/>
    </row>
    <row r="6" spans="1:16" ht="20.25" customHeight="1" x14ac:dyDescent="0.5">
      <c r="C6" s="139" t="s">
        <v>3</v>
      </c>
      <c r="D6" s="139"/>
      <c r="E6" s="139"/>
      <c r="F6" s="119"/>
      <c r="G6" s="140" t="s">
        <v>4</v>
      </c>
      <c r="H6" s="140"/>
      <c r="I6" s="139"/>
    </row>
    <row r="7" spans="1:16" ht="20.25" customHeight="1" x14ac:dyDescent="0.5">
      <c r="B7" s="119" t="s">
        <v>6</v>
      </c>
      <c r="C7" s="119">
        <v>2563</v>
      </c>
      <c r="D7" s="119"/>
      <c r="E7" s="119">
        <v>2562</v>
      </c>
      <c r="F7" s="119"/>
      <c r="G7" s="119">
        <v>2563</v>
      </c>
      <c r="H7" s="119"/>
      <c r="I7" s="119">
        <v>2562</v>
      </c>
    </row>
    <row r="8" spans="1:16" ht="3.6" customHeight="1" x14ac:dyDescent="0.5">
      <c r="C8" s="119"/>
      <c r="D8" s="119"/>
      <c r="E8" s="119"/>
      <c r="F8" s="119"/>
      <c r="G8" s="119"/>
      <c r="H8" s="119"/>
      <c r="I8" s="119"/>
    </row>
    <row r="9" spans="1:16" ht="20.25" customHeight="1" x14ac:dyDescent="0.5">
      <c r="A9" s="93" t="s">
        <v>57</v>
      </c>
      <c r="B9" s="109">
        <v>7.31</v>
      </c>
      <c r="C9" s="3">
        <v>108062348</v>
      </c>
      <c r="D9" s="10"/>
      <c r="E9" s="3">
        <v>110455442</v>
      </c>
      <c r="F9" s="10"/>
      <c r="G9" s="3">
        <v>76274911</v>
      </c>
      <c r="H9" s="10"/>
      <c r="I9" s="3">
        <v>80945599</v>
      </c>
      <c r="K9" s="5"/>
      <c r="L9" s="5"/>
      <c r="M9" s="5"/>
      <c r="N9" s="5"/>
      <c r="O9" s="5"/>
      <c r="P9" s="28"/>
    </row>
    <row r="10" spans="1:16" ht="20.25" customHeight="1" x14ac:dyDescent="0.5">
      <c r="A10" s="93" t="s">
        <v>58</v>
      </c>
      <c r="B10" s="109">
        <v>7.32</v>
      </c>
      <c r="C10" s="3">
        <v>26758210</v>
      </c>
      <c r="D10" s="29"/>
      <c r="E10" s="3">
        <v>34032364</v>
      </c>
      <c r="F10" s="29"/>
      <c r="G10" s="3">
        <v>23940142</v>
      </c>
      <c r="H10" s="29"/>
      <c r="I10" s="3">
        <v>31698784</v>
      </c>
      <c r="K10" s="5"/>
      <c r="L10" s="5"/>
      <c r="M10" s="5"/>
      <c r="N10" s="5"/>
      <c r="O10" s="5"/>
      <c r="P10" s="28"/>
    </row>
    <row r="11" spans="1:16" ht="20.25" customHeight="1" x14ac:dyDescent="0.5">
      <c r="A11" s="39" t="s">
        <v>59</v>
      </c>
      <c r="B11" s="124"/>
      <c r="C11" s="9">
        <f>+C9-C10</f>
        <v>81304138</v>
      </c>
      <c r="D11" s="29"/>
      <c r="E11" s="9">
        <f>+E9-E10</f>
        <v>76423078</v>
      </c>
      <c r="F11" s="29"/>
      <c r="G11" s="9">
        <f>+G9-G10</f>
        <v>52334769</v>
      </c>
      <c r="H11" s="29"/>
      <c r="I11" s="9">
        <f>+I9-I10</f>
        <v>49246815</v>
      </c>
      <c r="K11" s="5"/>
      <c r="L11" s="5"/>
      <c r="M11" s="5"/>
      <c r="N11" s="5"/>
      <c r="O11" s="5"/>
      <c r="P11" s="28"/>
    </row>
    <row r="12" spans="1:16" ht="9.9499999999999993" customHeight="1" x14ac:dyDescent="0.5">
      <c r="B12" s="124"/>
      <c r="C12" s="3"/>
      <c r="D12" s="29"/>
      <c r="E12" s="3"/>
      <c r="F12" s="29"/>
      <c r="G12" s="3"/>
      <c r="H12" s="29"/>
      <c r="I12" s="3"/>
      <c r="K12" s="5"/>
      <c r="L12" s="5"/>
      <c r="M12" s="5"/>
      <c r="N12" s="5"/>
      <c r="O12" s="5"/>
      <c r="P12" s="28"/>
    </row>
    <row r="13" spans="1:16" ht="20.25" customHeight="1" x14ac:dyDescent="0.5">
      <c r="A13" s="15" t="s">
        <v>60</v>
      </c>
      <c r="B13" s="109"/>
      <c r="C13" s="3">
        <v>24811854</v>
      </c>
      <c r="D13" s="29"/>
      <c r="E13" s="3">
        <v>29652171</v>
      </c>
      <c r="F13" s="29"/>
      <c r="G13" s="3">
        <v>13534487</v>
      </c>
      <c r="H13" s="29"/>
      <c r="I13" s="3">
        <v>15854858</v>
      </c>
      <c r="K13" s="5"/>
      <c r="L13" s="5"/>
      <c r="M13" s="5"/>
      <c r="N13" s="5"/>
      <c r="O13" s="5"/>
      <c r="P13" s="28"/>
    </row>
    <row r="14" spans="1:16" ht="20.25" customHeight="1" x14ac:dyDescent="0.5">
      <c r="A14" s="93" t="s">
        <v>221</v>
      </c>
      <c r="B14" s="109"/>
      <c r="C14" s="3">
        <v>7247669</v>
      </c>
      <c r="D14" s="29"/>
      <c r="E14" s="3">
        <v>7875668</v>
      </c>
      <c r="F14" s="29"/>
      <c r="G14" s="3">
        <v>5110675</v>
      </c>
      <c r="H14" s="29"/>
      <c r="I14" s="3">
        <v>5902397</v>
      </c>
      <c r="K14" s="5"/>
      <c r="L14" s="5"/>
      <c r="M14" s="5"/>
      <c r="N14" s="5"/>
      <c r="O14" s="5"/>
      <c r="P14" s="28"/>
    </row>
    <row r="15" spans="1:16" s="15" customFormat="1" ht="20.25" customHeight="1" x14ac:dyDescent="0.5">
      <c r="A15" s="39" t="s">
        <v>61</v>
      </c>
      <c r="B15" s="109">
        <v>7.33</v>
      </c>
      <c r="C15" s="9">
        <f>+C13-C14</f>
        <v>17564185</v>
      </c>
      <c r="D15" s="29"/>
      <c r="E15" s="9">
        <f>+E13-E14</f>
        <v>21776503</v>
      </c>
      <c r="F15" s="29"/>
      <c r="G15" s="9">
        <f>+G13-G14</f>
        <v>8423812</v>
      </c>
      <c r="H15" s="29"/>
      <c r="I15" s="9">
        <f>+I13-I14</f>
        <v>9952461</v>
      </c>
      <c r="K15" s="30"/>
      <c r="L15" s="5"/>
      <c r="M15" s="30"/>
      <c r="N15" s="30"/>
      <c r="O15" s="30"/>
      <c r="P15" s="28"/>
    </row>
    <row r="16" spans="1:16" ht="3.6" customHeight="1" x14ac:dyDescent="0.5">
      <c r="B16" s="124"/>
      <c r="C16" s="3"/>
      <c r="D16" s="29"/>
      <c r="E16" s="3"/>
      <c r="F16" s="29"/>
      <c r="G16" s="3"/>
      <c r="H16" s="29"/>
      <c r="I16" s="3"/>
      <c r="K16" s="5"/>
      <c r="L16" s="5"/>
      <c r="M16" s="5"/>
      <c r="N16" s="5"/>
      <c r="O16" s="5"/>
      <c r="P16" s="28"/>
    </row>
    <row r="17" spans="1:16" ht="20.25" customHeight="1" x14ac:dyDescent="0.5">
      <c r="A17" s="93" t="s">
        <v>175</v>
      </c>
      <c r="B17" s="109"/>
      <c r="C17" s="3"/>
      <c r="D17" s="29"/>
      <c r="E17" s="3"/>
      <c r="F17" s="29"/>
      <c r="G17" s="3"/>
      <c r="H17" s="29"/>
      <c r="I17" s="3"/>
      <c r="K17" s="5"/>
      <c r="L17" s="5"/>
      <c r="M17" s="5"/>
      <c r="N17" s="5"/>
      <c r="O17" s="5"/>
      <c r="P17" s="28"/>
    </row>
    <row r="18" spans="1:16" ht="20.25" customHeight="1" x14ac:dyDescent="0.5">
      <c r="A18" s="39" t="s">
        <v>176</v>
      </c>
      <c r="B18" s="109">
        <v>7.34</v>
      </c>
      <c r="C18" s="3">
        <v>4112021</v>
      </c>
      <c r="D18" s="29"/>
      <c r="E18" s="3">
        <v>0</v>
      </c>
      <c r="F18" s="29"/>
      <c r="G18" s="3">
        <v>4499352</v>
      </c>
      <c r="H18" s="29"/>
      <c r="I18" s="3">
        <v>0</v>
      </c>
      <c r="K18" s="5"/>
      <c r="L18" s="5"/>
      <c r="M18" s="5"/>
      <c r="N18" s="5"/>
      <c r="O18" s="5"/>
      <c r="P18" s="28"/>
    </row>
    <row r="19" spans="1:16" ht="20.25" customHeight="1" x14ac:dyDescent="0.5">
      <c r="A19" s="89" t="s">
        <v>187</v>
      </c>
      <c r="B19" s="109">
        <v>7.34</v>
      </c>
      <c r="C19" s="90">
        <v>0</v>
      </c>
      <c r="D19" s="91"/>
      <c r="E19" s="3">
        <v>4349796</v>
      </c>
      <c r="F19" s="91"/>
      <c r="G19" s="90">
        <v>0</v>
      </c>
      <c r="H19" s="91"/>
      <c r="I19" s="3">
        <v>4467865</v>
      </c>
      <c r="K19" s="5"/>
      <c r="L19" s="5"/>
      <c r="M19" s="5"/>
      <c r="N19" s="5"/>
      <c r="O19" s="5"/>
      <c r="P19" s="28"/>
    </row>
    <row r="20" spans="1:16" ht="20.25" customHeight="1" x14ac:dyDescent="0.5">
      <c r="A20" s="93" t="s">
        <v>190</v>
      </c>
      <c r="B20" s="109">
        <v>7.35</v>
      </c>
      <c r="C20" s="3">
        <v>108747</v>
      </c>
      <c r="D20" s="29"/>
      <c r="E20" s="3">
        <v>9232109</v>
      </c>
      <c r="F20" s="29"/>
      <c r="G20" s="3">
        <v>-611253</v>
      </c>
      <c r="H20" s="29"/>
      <c r="I20" s="3">
        <v>5115997</v>
      </c>
      <c r="K20" s="5"/>
      <c r="L20" s="5"/>
      <c r="M20" s="5"/>
      <c r="N20" s="5"/>
      <c r="O20" s="5"/>
      <c r="P20" s="28"/>
    </row>
    <row r="21" spans="1:16" ht="20.25" customHeight="1" x14ac:dyDescent="0.5">
      <c r="A21" s="93" t="s">
        <v>62</v>
      </c>
      <c r="B21" s="109"/>
      <c r="C21" s="3">
        <v>1523281</v>
      </c>
      <c r="D21" s="29"/>
      <c r="E21" s="3">
        <v>1409261</v>
      </c>
      <c r="F21" s="29"/>
      <c r="G21" s="3">
        <v>0</v>
      </c>
      <c r="H21" s="31"/>
      <c r="I21" s="3">
        <v>0</v>
      </c>
      <c r="K21" s="5"/>
      <c r="L21" s="5"/>
      <c r="M21" s="5"/>
      <c r="N21" s="5"/>
      <c r="O21" s="5"/>
      <c r="P21" s="28"/>
    </row>
    <row r="22" spans="1:16" ht="20.25" customHeight="1" x14ac:dyDescent="0.5">
      <c r="A22" s="93" t="s">
        <v>173</v>
      </c>
      <c r="B22" s="109"/>
      <c r="C22" s="3">
        <v>272950</v>
      </c>
      <c r="D22" s="29"/>
      <c r="E22" s="3">
        <v>210418</v>
      </c>
      <c r="F22" s="29"/>
      <c r="G22" s="3">
        <v>971689</v>
      </c>
      <c r="H22" s="31"/>
      <c r="I22" s="3">
        <v>5382141</v>
      </c>
      <c r="K22" s="5"/>
      <c r="L22" s="5"/>
      <c r="M22" s="5"/>
      <c r="N22" s="5"/>
      <c r="O22" s="5"/>
      <c r="P22" s="28"/>
    </row>
    <row r="23" spans="1:16" ht="20.25" customHeight="1" x14ac:dyDescent="0.5">
      <c r="A23" s="93" t="s">
        <v>174</v>
      </c>
      <c r="B23" s="109"/>
      <c r="C23" s="3">
        <v>6752472</v>
      </c>
      <c r="D23" s="29"/>
      <c r="E23" s="3">
        <v>6483470</v>
      </c>
      <c r="F23" s="29"/>
      <c r="G23" s="3">
        <v>2231482</v>
      </c>
      <c r="H23" s="31"/>
      <c r="I23" s="3">
        <v>1787065</v>
      </c>
      <c r="K23" s="5"/>
      <c r="L23" s="5"/>
      <c r="M23" s="5"/>
      <c r="N23" s="5"/>
      <c r="O23" s="5"/>
      <c r="P23" s="28"/>
    </row>
    <row r="24" spans="1:16" s="15" customFormat="1" ht="20.25" customHeight="1" x14ac:dyDescent="0.5">
      <c r="A24" s="93" t="s">
        <v>63</v>
      </c>
      <c r="B24" s="109"/>
      <c r="C24" s="3">
        <v>2349127</v>
      </c>
      <c r="D24" s="29"/>
      <c r="E24" s="3">
        <v>1723350</v>
      </c>
      <c r="F24" s="29"/>
      <c r="G24" s="3">
        <v>2002330</v>
      </c>
      <c r="H24" s="29"/>
      <c r="I24" s="3">
        <v>1343837</v>
      </c>
      <c r="K24" s="5"/>
      <c r="L24" s="5"/>
      <c r="M24" s="5"/>
      <c r="N24" s="5"/>
      <c r="O24" s="5"/>
      <c r="P24" s="28"/>
    </row>
    <row r="25" spans="1:16" ht="20.25" customHeight="1" x14ac:dyDescent="0.5">
      <c r="A25" s="15" t="s">
        <v>64</v>
      </c>
      <c r="B25" s="109"/>
      <c r="C25" s="9">
        <f>+C11+C15+SUM(C18:C24)</f>
        <v>113986921</v>
      </c>
      <c r="D25" s="29"/>
      <c r="E25" s="9">
        <f>+E11+E15+SUM(E18:E24)</f>
        <v>121607985</v>
      </c>
      <c r="F25" s="29"/>
      <c r="G25" s="9">
        <f>+G11+G15+SUM(G18:G24)</f>
        <v>69852181</v>
      </c>
      <c r="H25" s="29"/>
      <c r="I25" s="9">
        <f>+I11+I15+SUM(I18:I24)</f>
        <v>77296181</v>
      </c>
      <c r="K25" s="30"/>
      <c r="L25" s="5"/>
      <c r="M25" s="30"/>
      <c r="N25" s="30"/>
      <c r="O25" s="30"/>
      <c r="P25" s="28"/>
    </row>
    <row r="26" spans="1:16" ht="20.25" customHeight="1" x14ac:dyDescent="0.5">
      <c r="A26" s="93" t="s">
        <v>65</v>
      </c>
      <c r="B26" s="109"/>
      <c r="C26" s="3"/>
      <c r="D26" s="10"/>
      <c r="E26" s="3"/>
      <c r="F26" s="10"/>
      <c r="G26" s="3"/>
      <c r="H26" s="10"/>
      <c r="I26" s="3"/>
      <c r="K26" s="5"/>
      <c r="L26" s="5"/>
      <c r="M26" s="5"/>
      <c r="N26" s="5"/>
      <c r="O26" s="5"/>
      <c r="P26" s="28"/>
    </row>
    <row r="27" spans="1:16" ht="20.25" customHeight="1" x14ac:dyDescent="0.5">
      <c r="A27" s="20" t="s">
        <v>66</v>
      </c>
      <c r="B27" s="109"/>
      <c r="C27" s="3">
        <v>25296702</v>
      </c>
      <c r="D27" s="29"/>
      <c r="E27" s="3">
        <v>27648472</v>
      </c>
      <c r="F27" s="29"/>
      <c r="G27" s="3">
        <v>18163665</v>
      </c>
      <c r="H27" s="29"/>
      <c r="I27" s="3">
        <v>19667798</v>
      </c>
      <c r="K27" s="5"/>
      <c r="L27" s="5"/>
      <c r="M27" s="5"/>
      <c r="N27" s="5"/>
      <c r="O27" s="5"/>
      <c r="P27" s="28"/>
    </row>
    <row r="28" spans="1:16" ht="20.25" customHeight="1" x14ac:dyDescent="0.5">
      <c r="A28" s="20" t="s">
        <v>67</v>
      </c>
      <c r="B28" s="109"/>
      <c r="C28" s="3">
        <v>64639</v>
      </c>
      <c r="D28" s="32"/>
      <c r="E28" s="3">
        <v>59172</v>
      </c>
      <c r="F28" s="32"/>
      <c r="G28" s="3">
        <v>58492</v>
      </c>
      <c r="H28" s="32"/>
      <c r="I28" s="3">
        <v>52488</v>
      </c>
      <c r="K28" s="5"/>
      <c r="L28" s="5"/>
      <c r="M28" s="5"/>
      <c r="N28" s="5"/>
      <c r="O28" s="5"/>
      <c r="P28" s="28"/>
    </row>
    <row r="29" spans="1:16" ht="20.25" customHeight="1" x14ac:dyDescent="0.5">
      <c r="A29" s="17" t="s">
        <v>68</v>
      </c>
      <c r="B29" s="109"/>
      <c r="C29" s="3">
        <v>7549879</v>
      </c>
      <c r="D29" s="29"/>
      <c r="E29" s="3">
        <v>7922336</v>
      </c>
      <c r="F29" s="29"/>
      <c r="G29" s="3">
        <v>6162431</v>
      </c>
      <c r="H29" s="29"/>
      <c r="I29" s="3">
        <v>6306892</v>
      </c>
      <c r="K29" s="5"/>
      <c r="L29" s="5"/>
      <c r="M29" s="5"/>
      <c r="N29" s="5"/>
      <c r="O29" s="5"/>
      <c r="P29" s="28"/>
    </row>
    <row r="30" spans="1:16" ht="20.25" customHeight="1" x14ac:dyDescent="0.5">
      <c r="A30" s="20" t="s">
        <v>69</v>
      </c>
      <c r="B30" s="109"/>
      <c r="C30" s="3">
        <v>2534958</v>
      </c>
      <c r="D30" s="29"/>
      <c r="E30" s="3">
        <v>2871176</v>
      </c>
      <c r="F30" s="29"/>
      <c r="G30" s="3">
        <v>1694937</v>
      </c>
      <c r="H30" s="29"/>
      <c r="I30" s="3">
        <v>1949059</v>
      </c>
      <c r="K30" s="5"/>
      <c r="L30" s="5"/>
      <c r="M30" s="5"/>
      <c r="N30" s="5"/>
      <c r="O30" s="5"/>
      <c r="P30" s="28"/>
    </row>
    <row r="31" spans="1:16" ht="20.25" customHeight="1" x14ac:dyDescent="0.5">
      <c r="A31" s="20" t="s">
        <v>70</v>
      </c>
      <c r="B31" s="109"/>
      <c r="C31" s="3">
        <v>13018826</v>
      </c>
      <c r="D31" s="29"/>
      <c r="E31" s="3">
        <v>13667558</v>
      </c>
      <c r="F31" s="29"/>
      <c r="G31" s="3">
        <v>8425191</v>
      </c>
      <c r="H31" s="29"/>
      <c r="I31" s="3">
        <v>7463511</v>
      </c>
      <c r="K31" s="5"/>
      <c r="L31" s="5"/>
      <c r="M31" s="5"/>
      <c r="N31" s="5"/>
      <c r="O31" s="5"/>
      <c r="P31" s="28"/>
    </row>
    <row r="32" spans="1:16" s="15" customFormat="1" ht="20.25" customHeight="1" x14ac:dyDescent="0.5">
      <c r="A32" s="42" t="s">
        <v>71</v>
      </c>
      <c r="B32" s="109"/>
      <c r="C32" s="9">
        <f>SUM(C27:C31)</f>
        <v>48465004</v>
      </c>
      <c r="D32" s="32"/>
      <c r="E32" s="9">
        <f>SUM(E27:E31)</f>
        <v>52168714</v>
      </c>
      <c r="F32" s="32"/>
      <c r="G32" s="9">
        <f>SUM(G27:G31)</f>
        <v>34504716</v>
      </c>
      <c r="H32" s="32"/>
      <c r="I32" s="9">
        <f>SUM(I27:I31)</f>
        <v>35439748</v>
      </c>
      <c r="K32" s="30"/>
      <c r="L32" s="5"/>
      <c r="M32" s="30"/>
      <c r="N32" s="30"/>
      <c r="O32" s="30"/>
      <c r="P32" s="28"/>
    </row>
    <row r="33" spans="1:16" ht="9.9499999999999993" customHeight="1" x14ac:dyDescent="0.5">
      <c r="A33" s="45"/>
      <c r="B33" s="109"/>
      <c r="C33" s="3"/>
      <c r="D33" s="32"/>
      <c r="E33" s="3"/>
      <c r="F33" s="32"/>
      <c r="G33" s="3"/>
      <c r="H33" s="32"/>
      <c r="I33" s="3"/>
      <c r="K33" s="5"/>
      <c r="L33" s="5"/>
      <c r="M33" s="5"/>
      <c r="N33" s="5"/>
      <c r="O33" s="5"/>
      <c r="P33" s="28"/>
    </row>
    <row r="34" spans="1:16" ht="20.25" customHeight="1" x14ac:dyDescent="0.5">
      <c r="A34" s="93" t="s">
        <v>161</v>
      </c>
      <c r="B34" s="109">
        <v>7.36</v>
      </c>
      <c r="C34" s="3">
        <v>36643685</v>
      </c>
      <c r="D34" s="32"/>
      <c r="E34" s="3">
        <v>0</v>
      </c>
      <c r="F34" s="32"/>
      <c r="G34" s="3">
        <v>25352193</v>
      </c>
      <c r="H34" s="32"/>
      <c r="I34" s="3">
        <v>0</v>
      </c>
      <c r="K34" s="5"/>
      <c r="L34" s="5"/>
      <c r="M34" s="5"/>
      <c r="N34" s="5"/>
      <c r="O34" s="5"/>
      <c r="P34" s="28"/>
    </row>
    <row r="35" spans="1:16" ht="20.25" customHeight="1" x14ac:dyDescent="0.5">
      <c r="A35" s="93" t="s">
        <v>72</v>
      </c>
      <c r="B35" s="109">
        <v>7.36</v>
      </c>
      <c r="C35" s="8">
        <v>0</v>
      </c>
      <c r="D35" s="32"/>
      <c r="E35" s="8">
        <v>28202962</v>
      </c>
      <c r="F35" s="32"/>
      <c r="G35" s="8">
        <v>0</v>
      </c>
      <c r="H35" s="32"/>
      <c r="I35" s="8">
        <v>18625240</v>
      </c>
      <c r="K35" s="5"/>
      <c r="L35" s="5"/>
      <c r="M35" s="5"/>
      <c r="N35" s="5"/>
      <c r="O35" s="5"/>
      <c r="P35" s="28"/>
    </row>
    <row r="36" spans="1:16" ht="20.25" customHeight="1" x14ac:dyDescent="0.5">
      <c r="A36" s="93" t="s">
        <v>73</v>
      </c>
      <c r="B36" s="109"/>
      <c r="C36" s="3">
        <f>+C25-C32-C34-C35</f>
        <v>28878232</v>
      </c>
      <c r="D36" s="32"/>
      <c r="E36" s="3">
        <f>+E25-E32-E34-E35</f>
        <v>41236309</v>
      </c>
      <c r="F36" s="32"/>
      <c r="G36" s="3">
        <f>+G25-G32-G34-G35</f>
        <v>9995272</v>
      </c>
      <c r="H36" s="32"/>
      <c r="I36" s="3">
        <f>+I25-I32-I34-I35</f>
        <v>23231193</v>
      </c>
      <c r="K36" s="5"/>
      <c r="L36" s="5"/>
      <c r="M36" s="5"/>
      <c r="N36" s="5"/>
      <c r="O36" s="5"/>
      <c r="P36" s="28"/>
    </row>
    <row r="37" spans="1:16" ht="20.25" customHeight="1" x14ac:dyDescent="0.5">
      <c r="A37" s="93" t="s">
        <v>74</v>
      </c>
      <c r="B37" s="109">
        <v>7.37</v>
      </c>
      <c r="C37" s="3">
        <v>5537981</v>
      </c>
      <c r="D37" s="32"/>
      <c r="E37" s="3">
        <v>8104797</v>
      </c>
      <c r="F37" s="32"/>
      <c r="G37" s="3">
        <v>1835054</v>
      </c>
      <c r="H37" s="32"/>
      <c r="I37" s="3">
        <v>3645617</v>
      </c>
      <c r="K37" s="5"/>
      <c r="L37" s="5"/>
      <c r="M37" s="5"/>
      <c r="N37" s="5"/>
      <c r="O37" s="5"/>
      <c r="P37" s="28"/>
    </row>
    <row r="38" spans="1:16" ht="20.25" customHeight="1" x14ac:dyDescent="0.5">
      <c r="A38" s="14" t="s">
        <v>75</v>
      </c>
      <c r="B38" s="109"/>
      <c r="C38" s="9">
        <f>+C36-C37</f>
        <v>23340251</v>
      </c>
      <c r="D38" s="29"/>
      <c r="E38" s="9">
        <f>+E36-E37</f>
        <v>33131512</v>
      </c>
      <c r="F38" s="29"/>
      <c r="G38" s="9">
        <f>+G36-G37</f>
        <v>8160218</v>
      </c>
      <c r="H38" s="29"/>
      <c r="I38" s="9">
        <f>+I36-I37</f>
        <v>19585576</v>
      </c>
      <c r="K38" s="5"/>
      <c r="L38" s="5"/>
      <c r="M38" s="5"/>
      <c r="N38" s="5"/>
      <c r="O38" s="5"/>
      <c r="P38" s="28"/>
    </row>
    <row r="39" spans="1:16" ht="22.15" customHeight="1" x14ac:dyDescent="0.5">
      <c r="A39" s="134" t="s">
        <v>80</v>
      </c>
      <c r="B39" s="134"/>
      <c r="C39" s="134"/>
      <c r="D39" s="134"/>
      <c r="E39" s="134"/>
      <c r="F39" s="134"/>
      <c r="G39" s="134"/>
      <c r="H39" s="134"/>
      <c r="I39" s="134"/>
      <c r="K39" s="5"/>
      <c r="L39" s="5"/>
      <c r="M39" s="5"/>
      <c r="N39" s="5"/>
      <c r="O39" s="5"/>
      <c r="P39" s="28"/>
    </row>
    <row r="40" spans="1:16" ht="22.15" customHeight="1" x14ac:dyDescent="0.5">
      <c r="A40" s="134" t="s">
        <v>81</v>
      </c>
      <c r="B40" s="134"/>
      <c r="C40" s="134"/>
      <c r="D40" s="134"/>
      <c r="E40" s="134"/>
      <c r="F40" s="134"/>
      <c r="G40" s="134"/>
      <c r="H40" s="134"/>
      <c r="I40" s="134"/>
      <c r="K40" s="5"/>
      <c r="L40" s="5"/>
      <c r="M40" s="5"/>
      <c r="N40" s="5"/>
      <c r="O40" s="5"/>
      <c r="P40" s="28"/>
    </row>
    <row r="41" spans="1:16" ht="22.15" customHeight="1" x14ac:dyDescent="0.5">
      <c r="A41" s="135" t="str">
        <f>+A3</f>
        <v>สำหรับปีสิ้นสุดวันที่ 31 ธันวาคม 2563</v>
      </c>
      <c r="B41" s="135"/>
      <c r="C41" s="135"/>
      <c r="D41" s="135"/>
      <c r="E41" s="135"/>
      <c r="F41" s="135"/>
      <c r="G41" s="135"/>
      <c r="H41" s="135"/>
      <c r="I41" s="135"/>
      <c r="K41" s="5"/>
      <c r="L41" s="5"/>
      <c r="M41" s="5"/>
      <c r="N41" s="5"/>
      <c r="O41" s="5"/>
      <c r="P41" s="28"/>
    </row>
    <row r="42" spans="1:16" ht="20.25" customHeight="1" x14ac:dyDescent="0.5">
      <c r="A42" s="25"/>
      <c r="B42" s="25"/>
      <c r="C42" s="141"/>
      <c r="D42" s="141"/>
      <c r="E42" s="141"/>
      <c r="F42" s="121"/>
      <c r="G42" s="136" t="s">
        <v>2</v>
      </c>
      <c r="H42" s="136"/>
      <c r="I42" s="136"/>
      <c r="K42" s="5"/>
      <c r="L42" s="5"/>
      <c r="M42" s="5"/>
      <c r="N42" s="5"/>
      <c r="O42" s="5"/>
      <c r="P42" s="28"/>
    </row>
    <row r="43" spans="1:16" ht="3.6" customHeight="1" x14ac:dyDescent="0.5">
      <c r="A43" s="15"/>
      <c r="B43" s="15"/>
      <c r="C43" s="26"/>
      <c r="D43" s="26"/>
      <c r="E43" s="26"/>
      <c r="F43" s="26"/>
      <c r="G43" s="27"/>
      <c r="H43" s="27"/>
      <c r="I43" s="27"/>
      <c r="K43" s="5"/>
      <c r="L43" s="5"/>
      <c r="M43" s="5"/>
      <c r="N43" s="5"/>
      <c r="O43" s="5"/>
      <c r="P43" s="28"/>
    </row>
    <row r="44" spans="1:16" ht="20.25" customHeight="1" x14ac:dyDescent="0.5">
      <c r="C44" s="139" t="s">
        <v>3</v>
      </c>
      <c r="D44" s="139"/>
      <c r="E44" s="139"/>
      <c r="F44" s="119"/>
      <c r="G44" s="140" t="s">
        <v>4</v>
      </c>
      <c r="H44" s="140"/>
      <c r="I44" s="139"/>
      <c r="K44" s="5"/>
      <c r="L44" s="5"/>
      <c r="M44" s="5"/>
      <c r="N44" s="5"/>
      <c r="O44" s="5"/>
      <c r="P44" s="28"/>
    </row>
    <row r="45" spans="1:16" ht="20.25" customHeight="1" x14ac:dyDescent="0.5">
      <c r="B45" s="119" t="s">
        <v>6</v>
      </c>
      <c r="C45" s="119">
        <f>+C7</f>
        <v>2563</v>
      </c>
      <c r="D45" s="119"/>
      <c r="E45" s="119">
        <f>+E7</f>
        <v>2562</v>
      </c>
      <c r="F45" s="119"/>
      <c r="G45" s="119">
        <f>+G7</f>
        <v>2563</v>
      </c>
      <c r="H45" s="119"/>
      <c r="I45" s="119">
        <f>+I7</f>
        <v>2562</v>
      </c>
      <c r="J45" s="15"/>
      <c r="K45" s="5"/>
      <c r="L45" s="5"/>
      <c r="M45" s="5"/>
      <c r="N45" s="5"/>
      <c r="O45" s="5"/>
      <c r="P45" s="28"/>
    </row>
    <row r="46" spans="1:16" ht="3.6" customHeight="1" x14ac:dyDescent="0.5">
      <c r="B46" s="119"/>
      <c r="C46" s="119"/>
      <c r="D46" s="119"/>
      <c r="E46" s="119"/>
      <c r="F46" s="119"/>
      <c r="G46" s="119"/>
      <c r="H46" s="119"/>
      <c r="I46" s="119"/>
      <c r="J46" s="15"/>
      <c r="K46" s="5"/>
      <c r="L46" s="5"/>
      <c r="M46" s="5"/>
      <c r="N46" s="5"/>
      <c r="O46" s="5"/>
      <c r="P46" s="28"/>
    </row>
    <row r="47" spans="1:16" ht="20.25" customHeight="1" x14ac:dyDescent="0.5">
      <c r="A47" s="93" t="s">
        <v>76</v>
      </c>
      <c r="B47" s="109"/>
      <c r="C47" s="3"/>
      <c r="D47" s="15"/>
      <c r="E47" s="3"/>
      <c r="F47" s="15"/>
      <c r="G47" s="3"/>
      <c r="H47" s="15"/>
      <c r="I47" s="3"/>
      <c r="K47" s="5"/>
      <c r="L47" s="5"/>
      <c r="M47" s="5"/>
      <c r="N47" s="5"/>
      <c r="O47" s="5"/>
      <c r="P47" s="28"/>
    </row>
    <row r="48" spans="1:16" ht="20.25" customHeight="1" x14ac:dyDescent="0.5">
      <c r="A48" s="39" t="s">
        <v>77</v>
      </c>
      <c r="B48" s="109"/>
      <c r="C48" s="3"/>
      <c r="D48" s="15"/>
      <c r="E48" s="3"/>
      <c r="F48" s="15"/>
      <c r="G48" s="3"/>
      <c r="H48" s="15"/>
      <c r="I48" s="3"/>
      <c r="K48" s="5"/>
      <c r="L48" s="5"/>
      <c r="M48" s="5"/>
      <c r="N48" s="5"/>
      <c r="O48" s="5"/>
      <c r="P48" s="28"/>
    </row>
    <row r="49" spans="1:16" ht="20.25" customHeight="1" x14ac:dyDescent="0.5">
      <c r="A49" s="46" t="s">
        <v>214</v>
      </c>
      <c r="B49" s="109"/>
      <c r="C49" s="3"/>
      <c r="D49" s="15"/>
      <c r="E49" s="3"/>
      <c r="F49" s="15"/>
      <c r="G49" s="3"/>
      <c r="H49" s="15"/>
      <c r="I49" s="3"/>
      <c r="K49" s="5"/>
      <c r="L49" s="5"/>
      <c r="M49" s="5"/>
      <c r="N49" s="5"/>
      <c r="O49" s="5"/>
      <c r="P49" s="28"/>
    </row>
    <row r="50" spans="1:16" ht="20.25" customHeight="1" x14ac:dyDescent="0.5">
      <c r="A50" s="18" t="s">
        <v>177</v>
      </c>
      <c r="B50" s="109"/>
      <c r="C50" s="3">
        <v>303190</v>
      </c>
      <c r="D50" s="15"/>
      <c r="E50" s="3">
        <v>0</v>
      </c>
      <c r="F50" s="15"/>
      <c r="G50" s="3">
        <v>303190</v>
      </c>
      <c r="H50" s="15"/>
      <c r="I50" s="3">
        <v>0</v>
      </c>
      <c r="K50" s="5"/>
      <c r="L50" s="5"/>
      <c r="M50" s="5"/>
      <c r="N50" s="5"/>
      <c r="O50" s="5"/>
      <c r="P50" s="28"/>
    </row>
    <row r="51" spans="1:16" ht="20.25" customHeight="1" x14ac:dyDescent="0.5">
      <c r="A51" s="46" t="s">
        <v>178</v>
      </c>
      <c r="B51" s="109"/>
      <c r="C51" s="3"/>
      <c r="D51" s="7"/>
      <c r="E51" s="3"/>
      <c r="F51" s="7"/>
      <c r="G51" s="3"/>
      <c r="H51" s="7"/>
      <c r="I51" s="3"/>
      <c r="K51" s="5"/>
      <c r="L51" s="5"/>
      <c r="M51" s="5"/>
      <c r="N51" s="5"/>
      <c r="O51" s="5"/>
      <c r="P51" s="28"/>
    </row>
    <row r="52" spans="1:16" ht="20.25" customHeight="1" x14ac:dyDescent="0.5">
      <c r="A52" s="18" t="s">
        <v>179</v>
      </c>
      <c r="B52" s="109"/>
      <c r="C52" s="3">
        <v>-161013</v>
      </c>
      <c r="D52" s="7"/>
      <c r="E52" s="3">
        <v>0</v>
      </c>
      <c r="F52" s="7"/>
      <c r="G52" s="3">
        <v>-161013</v>
      </c>
      <c r="H52" s="7"/>
      <c r="I52" s="3">
        <v>0</v>
      </c>
      <c r="K52" s="5"/>
      <c r="L52" s="5"/>
      <c r="M52" s="5"/>
      <c r="N52" s="5"/>
      <c r="O52" s="5"/>
      <c r="P52" s="28"/>
    </row>
    <row r="53" spans="1:16" ht="20.25" customHeight="1" x14ac:dyDescent="0.5">
      <c r="A53" s="46" t="s">
        <v>165</v>
      </c>
      <c r="B53" s="109"/>
      <c r="C53" s="3">
        <v>0</v>
      </c>
      <c r="D53" s="7"/>
      <c r="E53" s="3">
        <v>9462</v>
      </c>
      <c r="F53" s="7"/>
      <c r="G53" s="3">
        <v>0</v>
      </c>
      <c r="H53" s="7"/>
      <c r="I53" s="3">
        <v>9462</v>
      </c>
      <c r="K53" s="5"/>
      <c r="L53" s="5"/>
      <c r="M53" s="5"/>
      <c r="N53" s="5"/>
      <c r="O53" s="5"/>
      <c r="P53" s="28"/>
    </row>
    <row r="54" spans="1:16" ht="20.25" customHeight="1" x14ac:dyDescent="0.5">
      <c r="A54" s="46" t="s">
        <v>215</v>
      </c>
      <c r="B54" s="109"/>
      <c r="C54" s="3">
        <v>-91607</v>
      </c>
      <c r="D54" s="7"/>
      <c r="E54" s="3">
        <v>-701842</v>
      </c>
      <c r="F54" s="31"/>
      <c r="G54" s="3">
        <v>0</v>
      </c>
      <c r="H54" s="31"/>
      <c r="I54" s="3">
        <v>0</v>
      </c>
      <c r="K54" s="5"/>
      <c r="L54" s="5"/>
      <c r="M54" s="5"/>
      <c r="N54" s="5"/>
      <c r="O54" s="5"/>
      <c r="P54" s="28"/>
    </row>
    <row r="55" spans="1:16" ht="20.25" customHeight="1" x14ac:dyDescent="0.5">
      <c r="A55" s="46" t="s">
        <v>213</v>
      </c>
      <c r="B55" s="109"/>
      <c r="C55" s="3">
        <v>-5773</v>
      </c>
      <c r="D55" s="7"/>
      <c r="E55" s="3">
        <v>0</v>
      </c>
      <c r="F55" s="31"/>
      <c r="G55" s="3">
        <v>0</v>
      </c>
      <c r="H55" s="31"/>
      <c r="I55" s="3">
        <v>0</v>
      </c>
      <c r="K55" s="5"/>
      <c r="L55" s="5"/>
      <c r="M55" s="5"/>
      <c r="N55" s="5"/>
      <c r="O55" s="5"/>
      <c r="P55" s="28"/>
    </row>
    <row r="56" spans="1:16" ht="20.25" customHeight="1" x14ac:dyDescent="0.5">
      <c r="A56" s="46" t="s">
        <v>78</v>
      </c>
      <c r="B56" s="109">
        <v>7.38</v>
      </c>
      <c r="C56" s="3">
        <v>-8250</v>
      </c>
      <c r="D56" s="7"/>
      <c r="E56" s="3">
        <v>122795</v>
      </c>
      <c r="F56" s="7"/>
      <c r="G56" s="3">
        <v>-28436</v>
      </c>
      <c r="H56" s="7"/>
      <c r="I56" s="3">
        <v>-1892</v>
      </c>
      <c r="K56" s="5"/>
      <c r="L56" s="5"/>
      <c r="M56" s="5"/>
      <c r="N56" s="5"/>
      <c r="O56" s="5"/>
      <c r="P56" s="28"/>
    </row>
    <row r="57" spans="1:16" ht="20.25" customHeight="1" x14ac:dyDescent="0.5">
      <c r="A57" s="39" t="s">
        <v>159</v>
      </c>
      <c r="B57" s="109"/>
      <c r="C57" s="3"/>
      <c r="D57" s="7"/>
      <c r="E57" s="3"/>
      <c r="F57" s="7"/>
      <c r="G57" s="3"/>
      <c r="H57" s="7"/>
      <c r="I57" s="3"/>
      <c r="K57" s="5"/>
      <c r="L57" s="5"/>
      <c r="M57" s="5"/>
      <c r="N57" s="5"/>
      <c r="O57" s="5"/>
      <c r="P57" s="28"/>
    </row>
    <row r="58" spans="1:16" ht="20.25" customHeight="1" x14ac:dyDescent="0.5">
      <c r="A58" s="46" t="s">
        <v>216</v>
      </c>
      <c r="B58" s="109"/>
      <c r="C58" s="3"/>
      <c r="D58" s="15"/>
      <c r="E58" s="3"/>
      <c r="F58" s="15"/>
      <c r="G58" s="3"/>
      <c r="H58" s="15"/>
      <c r="I58" s="3"/>
      <c r="K58" s="5"/>
      <c r="L58" s="5"/>
      <c r="M58" s="5"/>
      <c r="N58" s="5"/>
      <c r="O58" s="5"/>
      <c r="P58" s="28"/>
    </row>
    <row r="59" spans="1:16" ht="20.25" customHeight="1" x14ac:dyDescent="0.5">
      <c r="A59" s="18" t="s">
        <v>177</v>
      </c>
      <c r="B59" s="109"/>
      <c r="C59" s="3">
        <v>86586</v>
      </c>
      <c r="D59" s="15"/>
      <c r="E59" s="3">
        <v>0</v>
      </c>
      <c r="F59" s="15"/>
      <c r="G59" s="3">
        <v>-93056</v>
      </c>
      <c r="H59" s="15"/>
      <c r="I59" s="3">
        <v>0</v>
      </c>
      <c r="K59" s="5"/>
      <c r="L59" s="5"/>
      <c r="M59" s="5"/>
      <c r="N59" s="5"/>
      <c r="O59" s="5"/>
      <c r="P59" s="28"/>
    </row>
    <row r="60" spans="1:16" ht="20.25" customHeight="1" x14ac:dyDescent="0.5">
      <c r="A60" s="46" t="s">
        <v>167</v>
      </c>
      <c r="B60" s="109"/>
      <c r="C60" s="3">
        <v>0</v>
      </c>
      <c r="D60" s="15"/>
      <c r="E60" s="3">
        <v>3821640</v>
      </c>
      <c r="F60" s="15"/>
      <c r="G60" s="3">
        <v>0</v>
      </c>
      <c r="H60" s="15"/>
      <c r="I60" s="3">
        <v>3821640</v>
      </c>
      <c r="K60" s="5"/>
      <c r="L60" s="5"/>
      <c r="M60" s="5"/>
      <c r="N60" s="5"/>
      <c r="O60" s="5"/>
      <c r="P60" s="28"/>
    </row>
    <row r="61" spans="1:16" ht="20.25" customHeight="1" x14ac:dyDescent="0.5">
      <c r="A61" s="46" t="s">
        <v>217</v>
      </c>
      <c r="B61" s="109"/>
      <c r="C61" s="3"/>
      <c r="D61" s="15"/>
      <c r="E61" s="3"/>
      <c r="F61" s="15"/>
      <c r="G61" s="3"/>
      <c r="H61" s="15"/>
      <c r="I61" s="3"/>
      <c r="K61" s="5"/>
      <c r="L61" s="5"/>
      <c r="M61" s="5"/>
      <c r="N61" s="5"/>
      <c r="O61" s="5"/>
      <c r="P61" s="28"/>
    </row>
    <row r="62" spans="1:16" ht="20.25" customHeight="1" x14ac:dyDescent="0.5">
      <c r="A62" s="18" t="s">
        <v>209</v>
      </c>
      <c r="B62" s="109"/>
      <c r="C62" s="3">
        <v>-560724</v>
      </c>
      <c r="D62" s="15"/>
      <c r="E62" s="3">
        <v>-1031120</v>
      </c>
      <c r="F62" s="15"/>
      <c r="G62" s="3">
        <v>-575904</v>
      </c>
      <c r="H62" s="15"/>
      <c r="I62" s="3">
        <v>-772010</v>
      </c>
      <c r="K62" s="5"/>
      <c r="L62" s="5"/>
      <c r="M62" s="18" t="s">
        <v>208</v>
      </c>
      <c r="N62" s="5"/>
      <c r="O62" s="5"/>
      <c r="P62" s="28"/>
    </row>
    <row r="63" spans="1:16" ht="20.25" customHeight="1" x14ac:dyDescent="0.5">
      <c r="A63" s="46" t="s">
        <v>213</v>
      </c>
      <c r="B63" s="109"/>
      <c r="C63" s="3">
        <v>-1434</v>
      </c>
      <c r="D63" s="15"/>
      <c r="E63" s="3">
        <v>-9412</v>
      </c>
      <c r="F63" s="15"/>
      <c r="G63" s="3">
        <v>0</v>
      </c>
      <c r="H63" s="15"/>
      <c r="I63" s="3">
        <v>0</v>
      </c>
      <c r="K63" s="5"/>
      <c r="L63" s="5"/>
      <c r="M63" s="5"/>
      <c r="N63" s="5"/>
      <c r="O63" s="5"/>
      <c r="P63" s="28"/>
    </row>
    <row r="64" spans="1:16" ht="20.25" customHeight="1" x14ac:dyDescent="0.5">
      <c r="A64" s="46" t="s">
        <v>78</v>
      </c>
      <c r="B64" s="109">
        <v>7.38</v>
      </c>
      <c r="C64" s="3">
        <v>94292</v>
      </c>
      <c r="D64" s="7"/>
      <c r="E64" s="3">
        <v>-558084</v>
      </c>
      <c r="F64" s="7"/>
      <c r="G64" s="3">
        <v>133792</v>
      </c>
      <c r="H64" s="7"/>
      <c r="I64" s="3">
        <v>-609926</v>
      </c>
      <c r="K64" s="5"/>
      <c r="L64" s="5"/>
      <c r="M64" s="5"/>
      <c r="N64" s="5"/>
      <c r="O64" s="5"/>
      <c r="P64" s="28"/>
    </row>
    <row r="65" spans="1:16" ht="20.25" customHeight="1" x14ac:dyDescent="0.5">
      <c r="A65" s="43" t="s">
        <v>180</v>
      </c>
      <c r="B65" s="109"/>
      <c r="C65" s="9">
        <f>SUM(C50:C64)</f>
        <v>-344733</v>
      </c>
      <c r="D65" s="7"/>
      <c r="E65" s="9">
        <f>SUM(E50:E64)</f>
        <v>1653439</v>
      </c>
      <c r="F65" s="7"/>
      <c r="G65" s="9">
        <f>SUM(G50:G64)</f>
        <v>-421427</v>
      </c>
      <c r="H65" s="7"/>
      <c r="I65" s="9">
        <f>SUM(I50:I64)</f>
        <v>2447274</v>
      </c>
      <c r="K65" s="5"/>
      <c r="L65" s="5"/>
      <c r="M65" s="5"/>
      <c r="N65" s="5"/>
      <c r="O65" s="5"/>
      <c r="P65" s="28"/>
    </row>
    <row r="66" spans="1:16" ht="20.25" customHeight="1" thickBot="1" x14ac:dyDescent="0.55000000000000004">
      <c r="A66" s="14" t="s">
        <v>79</v>
      </c>
      <c r="B66" s="109"/>
      <c r="C66" s="11">
        <f>+C38+C65</f>
        <v>22995518</v>
      </c>
      <c r="D66" s="7"/>
      <c r="E66" s="11">
        <f>+E38+E65</f>
        <v>34784951</v>
      </c>
      <c r="F66" s="7"/>
      <c r="G66" s="11">
        <f>+G38+G65</f>
        <v>7738791</v>
      </c>
      <c r="H66" s="7"/>
      <c r="I66" s="11">
        <f>+I38+I65</f>
        <v>22032850</v>
      </c>
      <c r="K66" s="5"/>
      <c r="L66" s="5"/>
      <c r="M66" s="5"/>
      <c r="N66" s="5"/>
      <c r="O66" s="5"/>
      <c r="P66" s="28"/>
    </row>
    <row r="67" spans="1:16" ht="3.6" customHeight="1" thickTop="1" x14ac:dyDescent="0.5">
      <c r="A67" s="14"/>
      <c r="B67" s="124"/>
      <c r="C67" s="3"/>
      <c r="D67" s="7"/>
      <c r="E67" s="3"/>
      <c r="F67" s="7"/>
      <c r="G67" s="3"/>
      <c r="H67" s="7"/>
      <c r="I67" s="3"/>
      <c r="K67" s="5"/>
      <c r="L67" s="5"/>
      <c r="M67" s="5"/>
      <c r="N67" s="5"/>
      <c r="O67" s="5"/>
      <c r="P67" s="28"/>
    </row>
    <row r="68" spans="1:16" ht="20.25" customHeight="1" x14ac:dyDescent="0.5">
      <c r="A68" s="93" t="s">
        <v>82</v>
      </c>
      <c r="C68" s="7"/>
      <c r="D68" s="7"/>
      <c r="E68" s="7"/>
      <c r="F68" s="7"/>
      <c r="G68" s="7"/>
      <c r="H68" s="7"/>
      <c r="I68" s="7"/>
      <c r="J68" s="15"/>
      <c r="K68" s="5"/>
      <c r="L68" s="5"/>
      <c r="M68" s="5"/>
      <c r="N68" s="5"/>
      <c r="O68" s="5"/>
      <c r="P68" s="28"/>
    </row>
    <row r="69" spans="1:16" ht="20.25" customHeight="1" x14ac:dyDescent="0.5">
      <c r="A69" s="17" t="s">
        <v>83</v>
      </c>
      <c r="B69" s="109"/>
      <c r="C69" s="3">
        <f>+C71-C70</f>
        <v>23039785</v>
      </c>
      <c r="D69" s="7"/>
      <c r="E69" s="3">
        <v>32748508</v>
      </c>
      <c r="F69" s="7"/>
      <c r="G69" s="3">
        <f>+G71-G70</f>
        <v>8160218</v>
      </c>
      <c r="H69" s="7"/>
      <c r="I69" s="3">
        <v>19585576</v>
      </c>
      <c r="J69" s="15"/>
      <c r="K69" s="5"/>
      <c r="L69" s="5"/>
      <c r="M69" s="5"/>
      <c r="N69" s="5"/>
      <c r="O69" s="5"/>
      <c r="P69" s="28"/>
    </row>
    <row r="70" spans="1:16" ht="20.25" customHeight="1" x14ac:dyDescent="0.5">
      <c r="A70" s="17" t="s">
        <v>84</v>
      </c>
      <c r="B70" s="109"/>
      <c r="C70" s="3">
        <v>300466</v>
      </c>
      <c r="D70" s="7"/>
      <c r="E70" s="3">
        <v>383004</v>
      </c>
      <c r="F70" s="7"/>
      <c r="G70" s="3">
        <v>0</v>
      </c>
      <c r="H70" s="31"/>
      <c r="I70" s="3">
        <v>0</v>
      </c>
      <c r="J70" s="15"/>
      <c r="K70" s="5"/>
      <c r="L70" s="5"/>
      <c r="M70" s="5"/>
      <c r="N70" s="5"/>
      <c r="O70" s="5"/>
      <c r="P70" s="28"/>
    </row>
    <row r="71" spans="1:16" ht="20.25" customHeight="1" thickBot="1" x14ac:dyDescent="0.55000000000000004">
      <c r="A71" s="17"/>
      <c r="C71" s="11">
        <f>+C38</f>
        <v>23340251</v>
      </c>
      <c r="D71" s="7"/>
      <c r="E71" s="11">
        <f>+E38</f>
        <v>33131512</v>
      </c>
      <c r="F71" s="7"/>
      <c r="G71" s="11">
        <f>+G38</f>
        <v>8160218</v>
      </c>
      <c r="H71" s="7"/>
      <c r="I71" s="11">
        <f>+I38</f>
        <v>19585576</v>
      </c>
      <c r="K71" s="5"/>
      <c r="L71" s="5"/>
      <c r="M71" s="5"/>
      <c r="N71" s="5"/>
      <c r="O71" s="5"/>
      <c r="P71" s="28"/>
    </row>
    <row r="72" spans="1:16" ht="3.6" customHeight="1" thickTop="1" x14ac:dyDescent="0.5">
      <c r="A72" s="17"/>
      <c r="C72" s="3"/>
      <c r="D72" s="7"/>
      <c r="E72" s="3"/>
      <c r="F72" s="7"/>
      <c r="G72" s="3"/>
      <c r="H72" s="7"/>
      <c r="I72" s="3"/>
      <c r="K72" s="5"/>
      <c r="L72" s="5"/>
      <c r="M72" s="5"/>
      <c r="N72" s="5"/>
      <c r="O72" s="5"/>
      <c r="P72" s="28"/>
    </row>
    <row r="73" spans="1:16" ht="20.25" customHeight="1" x14ac:dyDescent="0.5">
      <c r="A73" s="93" t="s">
        <v>85</v>
      </c>
      <c r="C73" s="7"/>
      <c r="D73" s="7"/>
      <c r="E73" s="7"/>
      <c r="F73" s="7"/>
      <c r="G73" s="7"/>
      <c r="H73" s="7"/>
      <c r="I73" s="7"/>
      <c r="K73" s="5"/>
      <c r="L73" s="5"/>
      <c r="M73" s="5"/>
      <c r="N73" s="5"/>
      <c r="O73" s="5"/>
      <c r="P73" s="28"/>
    </row>
    <row r="74" spans="1:16" ht="20.25" customHeight="1" x14ac:dyDescent="0.5">
      <c r="A74" s="17" t="s">
        <v>83</v>
      </c>
      <c r="B74" s="109"/>
      <c r="C74" s="3">
        <f>+C76-C75</f>
        <v>22686391</v>
      </c>
      <c r="D74" s="7"/>
      <c r="E74" s="3">
        <v>34405408</v>
      </c>
      <c r="F74" s="7"/>
      <c r="G74" s="3">
        <f>+G76-G75</f>
        <v>7738791</v>
      </c>
      <c r="H74" s="7"/>
      <c r="I74" s="3">
        <v>22032850</v>
      </c>
      <c r="K74" s="5"/>
      <c r="L74" s="5"/>
      <c r="M74" s="5"/>
      <c r="N74" s="5"/>
      <c r="O74" s="5"/>
      <c r="P74" s="28"/>
    </row>
    <row r="75" spans="1:16" ht="20.25" customHeight="1" x14ac:dyDescent="0.4">
      <c r="A75" s="17" t="s">
        <v>84</v>
      </c>
      <c r="B75" s="109"/>
      <c r="C75" s="3">
        <v>309127</v>
      </c>
      <c r="D75" s="7"/>
      <c r="E75" s="3">
        <v>379543</v>
      </c>
      <c r="F75" s="7"/>
      <c r="G75" s="3">
        <v>0</v>
      </c>
      <c r="H75" s="13"/>
      <c r="I75" s="3">
        <v>0</v>
      </c>
      <c r="K75" s="5"/>
      <c r="L75" s="5"/>
      <c r="M75" s="5"/>
      <c r="N75" s="5"/>
      <c r="O75" s="5"/>
      <c r="P75" s="28"/>
    </row>
    <row r="76" spans="1:16" ht="20.25" customHeight="1" thickBot="1" x14ac:dyDescent="0.55000000000000004">
      <c r="B76" s="14"/>
      <c r="C76" s="11">
        <f>+C66</f>
        <v>22995518</v>
      </c>
      <c r="D76" s="7"/>
      <c r="E76" s="11">
        <f>+E66</f>
        <v>34784951</v>
      </c>
      <c r="F76" s="7"/>
      <c r="G76" s="11">
        <f>+G66</f>
        <v>7738791</v>
      </c>
      <c r="H76" s="7"/>
      <c r="I76" s="11">
        <f>+I66</f>
        <v>22032850</v>
      </c>
      <c r="K76" s="5"/>
      <c r="L76" s="5"/>
      <c r="M76" s="5"/>
      <c r="N76" s="5"/>
      <c r="O76" s="5"/>
      <c r="P76" s="28"/>
    </row>
    <row r="77" spans="1:16" ht="3.6" customHeight="1" thickTop="1" x14ac:dyDescent="0.5">
      <c r="A77" s="33"/>
      <c r="B77" s="14"/>
      <c r="C77" s="34"/>
      <c r="D77" s="34"/>
      <c r="E77" s="34"/>
      <c r="F77" s="34"/>
      <c r="G77" s="34"/>
      <c r="H77" s="34"/>
      <c r="I77" s="34"/>
      <c r="K77" s="5"/>
      <c r="L77" s="5"/>
      <c r="M77" s="5"/>
      <c r="N77" s="5"/>
      <c r="O77" s="5"/>
      <c r="P77" s="28"/>
    </row>
    <row r="78" spans="1:16" ht="20.25" customHeight="1" x14ac:dyDescent="0.5">
      <c r="A78" s="35" t="s">
        <v>86</v>
      </c>
      <c r="B78" s="14"/>
      <c r="C78" s="34"/>
      <c r="D78" s="34"/>
      <c r="E78" s="34"/>
      <c r="F78" s="34"/>
      <c r="G78" s="34"/>
      <c r="H78" s="34"/>
      <c r="I78" s="34"/>
      <c r="K78" s="5"/>
      <c r="L78" s="5"/>
      <c r="M78" s="5"/>
      <c r="N78" s="5"/>
      <c r="O78" s="5"/>
      <c r="P78" s="28"/>
    </row>
    <row r="79" spans="1:16" ht="20.25" customHeight="1" x14ac:dyDescent="0.5">
      <c r="A79" s="17" t="s">
        <v>87</v>
      </c>
      <c r="B79" s="119" t="s">
        <v>88</v>
      </c>
      <c r="C79" s="36">
        <v>3.13</v>
      </c>
      <c r="D79" s="37"/>
      <c r="E79" s="36">
        <v>4.452089261537318</v>
      </c>
      <c r="F79" s="37"/>
      <c r="G79" s="36">
        <v>1.1100000000000001</v>
      </c>
      <c r="H79" s="37"/>
      <c r="I79" s="36">
        <v>2.6626169531333459</v>
      </c>
      <c r="K79" s="5"/>
      <c r="L79" s="5"/>
      <c r="M79" s="5"/>
      <c r="N79" s="5"/>
      <c r="O79" s="5"/>
      <c r="P79" s="28"/>
    </row>
    <row r="80" spans="1:16" ht="20.25" customHeight="1" x14ac:dyDescent="0.5">
      <c r="A80" s="17" t="s">
        <v>89</v>
      </c>
      <c r="B80" s="119" t="s">
        <v>90</v>
      </c>
      <c r="C80" s="3">
        <v>7355761773</v>
      </c>
      <c r="D80" s="38"/>
      <c r="E80" s="3">
        <v>7355761773</v>
      </c>
      <c r="F80" s="38"/>
      <c r="G80" s="3">
        <v>7355761773</v>
      </c>
      <c r="H80" s="38"/>
      <c r="I80" s="3">
        <v>7355761773</v>
      </c>
      <c r="K80" s="5"/>
      <c r="L80" s="5"/>
      <c r="M80" s="5"/>
      <c r="N80" s="5"/>
      <c r="O80" s="5"/>
      <c r="P80" s="28"/>
    </row>
    <row r="81" spans="1:16" ht="6" customHeight="1" x14ac:dyDescent="0.5">
      <c r="A81" s="17"/>
      <c r="B81" s="119"/>
      <c r="C81" s="3"/>
      <c r="D81" s="38"/>
      <c r="E81" s="29"/>
      <c r="F81" s="38"/>
      <c r="G81" s="3"/>
      <c r="H81" s="38"/>
      <c r="I81" s="29"/>
      <c r="K81" s="5"/>
      <c r="L81" s="5"/>
      <c r="M81" s="5"/>
      <c r="N81" s="5"/>
      <c r="O81" s="5"/>
      <c r="P81" s="28"/>
    </row>
    <row r="82" spans="1:16" ht="20.25" customHeight="1" x14ac:dyDescent="0.5">
      <c r="A82" s="118" t="s">
        <v>197</v>
      </c>
      <c r="B82" s="119"/>
      <c r="C82" s="3"/>
      <c r="D82" s="38"/>
      <c r="E82" s="29"/>
      <c r="F82" s="38"/>
      <c r="G82" s="3"/>
      <c r="H82" s="38"/>
      <c r="I82" s="29"/>
      <c r="K82" s="5"/>
      <c r="L82" s="5"/>
      <c r="M82" s="5"/>
      <c r="N82" s="5"/>
      <c r="O82" s="5"/>
      <c r="P82" s="28"/>
    </row>
    <row r="83" spans="1:16" ht="18.75" x14ac:dyDescent="0.5">
      <c r="A83" s="17"/>
      <c r="B83" s="119"/>
      <c r="C83" s="3"/>
      <c r="D83" s="38"/>
      <c r="E83" s="29"/>
      <c r="F83" s="38"/>
      <c r="G83" s="3"/>
      <c r="H83" s="38"/>
      <c r="I83" s="29"/>
      <c r="K83" s="5"/>
      <c r="L83" s="5"/>
      <c r="M83" s="5"/>
      <c r="N83" s="5"/>
      <c r="O83" s="5"/>
      <c r="P83" s="28"/>
    </row>
    <row r="84" spans="1:16" ht="18.75" x14ac:dyDescent="0.5">
      <c r="A84" s="17"/>
      <c r="B84" s="119"/>
      <c r="C84" s="3"/>
      <c r="D84" s="38"/>
      <c r="E84" s="29"/>
      <c r="F84" s="38"/>
      <c r="G84" s="3"/>
      <c r="H84" s="38"/>
      <c r="I84" s="29"/>
      <c r="K84" s="5"/>
      <c r="L84" s="5"/>
      <c r="M84" s="5"/>
      <c r="N84" s="5"/>
      <c r="O84" s="5"/>
      <c r="P84" s="28"/>
    </row>
    <row r="85" spans="1:16" ht="20.25" customHeight="1" x14ac:dyDescent="0.5">
      <c r="A85" s="17"/>
      <c r="B85" s="119"/>
      <c r="C85" s="3"/>
      <c r="D85" s="38"/>
      <c r="E85" s="29"/>
      <c r="F85" s="38"/>
      <c r="G85" s="3"/>
      <c r="H85" s="38"/>
      <c r="I85" s="29"/>
      <c r="K85" s="5"/>
      <c r="L85" s="5"/>
      <c r="M85" s="5"/>
      <c r="N85" s="5"/>
      <c r="O85" s="5"/>
      <c r="P85" s="28"/>
    </row>
    <row r="86" spans="1:16" ht="20.25" customHeight="1" x14ac:dyDescent="0.5">
      <c r="A86" s="116" t="s">
        <v>51</v>
      </c>
      <c r="B86" s="116"/>
      <c r="C86" s="116"/>
      <c r="D86" s="116"/>
      <c r="E86" s="133" t="s">
        <v>52</v>
      </c>
      <c r="F86" s="133"/>
      <c r="G86" s="133"/>
      <c r="H86" s="133"/>
      <c r="I86" s="133"/>
    </row>
    <row r="87" spans="1:16" ht="20.25" customHeight="1" x14ac:dyDescent="0.5">
      <c r="A87" s="124" t="s">
        <v>53</v>
      </c>
      <c r="B87" s="124"/>
      <c r="C87" s="124"/>
      <c r="D87" s="124"/>
      <c r="E87" s="133" t="s">
        <v>91</v>
      </c>
      <c r="F87" s="133"/>
      <c r="G87" s="133"/>
      <c r="H87" s="133"/>
      <c r="I87" s="133"/>
    </row>
    <row r="88" spans="1:16" ht="20.25" customHeight="1" x14ac:dyDescent="0.5"/>
  </sheetData>
  <mergeCells count="16">
    <mergeCell ref="A40:I40"/>
    <mergeCell ref="A41:I41"/>
    <mergeCell ref="E87:I87"/>
    <mergeCell ref="C42:E42"/>
    <mergeCell ref="G42:I42"/>
    <mergeCell ref="C44:E44"/>
    <mergeCell ref="G44:I44"/>
    <mergeCell ref="E86:I86"/>
    <mergeCell ref="C6:E6"/>
    <mergeCell ref="G6:I6"/>
    <mergeCell ref="A39:I39"/>
    <mergeCell ref="A1:I1"/>
    <mergeCell ref="A2:I2"/>
    <mergeCell ref="A3:I3"/>
    <mergeCell ref="C4:E4"/>
    <mergeCell ref="G4:I4"/>
  </mergeCells>
  <printOptions horizontalCentered="1"/>
  <pageMargins left="0.66929133858267698" right="0.31496062992126" top="0.78740157480314998" bottom="0.27559055118110198" header="0.31496062992126" footer="0.31496062992126"/>
  <pageSetup paperSize="9" scale="89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Q40"/>
  <sheetViews>
    <sheetView topLeftCell="A34" zoomScale="90" zoomScaleNormal="90" zoomScaleSheetLayoutView="80" zoomScalePageLayoutView="85" workbookViewId="0">
      <selection activeCell="K50" sqref="K50"/>
    </sheetView>
  </sheetViews>
  <sheetFormatPr defaultColWidth="9.140625" defaultRowHeight="22.15" customHeight="1" x14ac:dyDescent="0.45"/>
  <cols>
    <col min="1" max="1" width="41.7109375" style="47" customWidth="1"/>
    <col min="2" max="2" width="7.7109375" style="47" bestFit="1" customWidth="1"/>
    <col min="3" max="3" width="0.85546875" style="47" customWidth="1"/>
    <col min="4" max="4" width="11.7109375" style="47" customWidth="1"/>
    <col min="5" max="5" width="0.85546875" style="47" customWidth="1"/>
    <col min="6" max="6" width="12" style="47" bestFit="1" customWidth="1"/>
    <col min="7" max="7" width="0.85546875" style="47" customWidth="1"/>
    <col min="8" max="8" width="12" style="47" customWidth="1"/>
    <col min="9" max="9" width="0.85546875" style="47" customWidth="1"/>
    <col min="10" max="10" width="15.140625" style="47" customWidth="1"/>
    <col min="11" max="11" width="0.85546875" style="47" customWidth="1"/>
    <col min="12" max="12" width="13" style="47" customWidth="1"/>
    <col min="13" max="13" width="0.85546875" style="47" customWidth="1"/>
    <col min="14" max="14" width="15.140625" style="47" customWidth="1"/>
    <col min="15" max="15" width="0.85546875" style="47" customWidth="1"/>
    <col min="16" max="16" width="15.140625" style="47" customWidth="1"/>
    <col min="17" max="17" width="0.85546875" style="47" customWidth="1"/>
    <col min="18" max="18" width="18.140625" style="47" bestFit="1" customWidth="1"/>
    <col min="19" max="19" width="0.85546875" style="47" customWidth="1"/>
    <col min="20" max="20" width="14.85546875" style="47" customWidth="1"/>
    <col min="21" max="21" width="0.85546875" style="47" customWidth="1"/>
    <col min="22" max="22" width="12.7109375" style="47" customWidth="1"/>
    <col min="23" max="23" width="0.85546875" style="47" customWidth="1"/>
    <col min="24" max="24" width="12.85546875" style="47" bestFit="1" customWidth="1"/>
    <col min="25" max="25" width="0.85546875" style="47" customWidth="1"/>
    <col min="26" max="26" width="11.7109375" style="47" customWidth="1"/>
    <col min="27" max="27" width="0.85546875" style="47" customWidth="1"/>
    <col min="28" max="28" width="12.85546875" style="47" bestFit="1" customWidth="1"/>
    <col min="29" max="29" width="9.140625" style="47"/>
    <col min="30" max="30" width="8.140625" style="47" customWidth="1"/>
    <col min="31" max="16384" width="9.140625" style="47"/>
  </cols>
  <sheetData>
    <row r="1" spans="1:43" ht="24" customHeight="1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</row>
    <row r="2" spans="1:43" ht="24" customHeight="1" x14ac:dyDescent="0.45">
      <c r="A2" s="146" t="s">
        <v>92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43" ht="24" customHeight="1" x14ac:dyDescent="0.45">
      <c r="A3" s="145" t="s">
        <v>198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48"/>
      <c r="AD3" s="48"/>
    </row>
    <row r="4" spans="1:43" ht="22.15" customHeight="1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/>
      <c r="Y4" s="50"/>
      <c r="Z4" s="136" t="s">
        <v>2</v>
      </c>
      <c r="AA4" s="136"/>
      <c r="AB4" s="136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</row>
    <row r="5" spans="1:43" ht="6" customHeight="1" x14ac:dyDescent="0.45">
      <c r="A5" s="52"/>
      <c r="B5" s="52"/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4"/>
      <c r="Y5" s="54"/>
      <c r="Z5" s="55"/>
      <c r="AA5" s="55"/>
      <c r="AB5" s="55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</row>
    <row r="6" spans="1:43" s="56" customFormat="1" ht="22.15" customHeight="1" x14ac:dyDescent="0.4">
      <c r="D6" s="141" t="s">
        <v>3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</row>
    <row r="7" spans="1:43" s="56" customFormat="1" ht="22.15" customHeight="1" x14ac:dyDescent="0.4">
      <c r="D7" s="143" t="s">
        <v>93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23"/>
      <c r="X7" s="26"/>
      <c r="Y7" s="26"/>
      <c r="Z7" s="119" t="s">
        <v>94</v>
      </c>
      <c r="AA7" s="119"/>
      <c r="AB7" s="119" t="s">
        <v>97</v>
      </c>
    </row>
    <row r="8" spans="1:43" s="56" customFormat="1" ht="22.15" customHeight="1" x14ac:dyDescent="0.4">
      <c r="D8" s="120" t="s">
        <v>95</v>
      </c>
      <c r="E8" s="120"/>
      <c r="F8" s="57" t="s">
        <v>96</v>
      </c>
      <c r="G8" s="57"/>
      <c r="H8" s="143" t="s">
        <v>42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58"/>
      <c r="T8" s="144" t="s">
        <v>43</v>
      </c>
      <c r="U8" s="144"/>
      <c r="V8" s="144"/>
      <c r="W8" s="57"/>
      <c r="X8" s="58" t="s">
        <v>97</v>
      </c>
      <c r="Y8" s="26"/>
      <c r="Z8" s="59" t="s">
        <v>98</v>
      </c>
      <c r="AA8" s="59"/>
      <c r="AB8" s="119"/>
    </row>
    <row r="9" spans="1:43" s="56" customFormat="1" ht="22.15" customHeight="1" x14ac:dyDescent="0.4">
      <c r="D9" s="60" t="s">
        <v>99</v>
      </c>
      <c r="E9" s="60"/>
      <c r="F9" s="60" t="s">
        <v>100</v>
      </c>
      <c r="G9" s="60"/>
      <c r="H9" s="120" t="s">
        <v>101</v>
      </c>
      <c r="I9" s="120"/>
      <c r="J9" s="120" t="s">
        <v>102</v>
      </c>
      <c r="K9" s="120"/>
      <c r="L9" s="120" t="s">
        <v>103</v>
      </c>
      <c r="M9" s="120"/>
      <c r="N9" s="120" t="s">
        <v>168</v>
      </c>
      <c r="O9" s="120"/>
      <c r="P9" s="120" t="s">
        <v>212</v>
      </c>
      <c r="Q9" s="120"/>
      <c r="R9" s="120" t="s">
        <v>104</v>
      </c>
      <c r="S9" s="120"/>
      <c r="T9" s="60" t="s">
        <v>44</v>
      </c>
      <c r="U9" s="60"/>
      <c r="V9" s="60" t="s">
        <v>46</v>
      </c>
      <c r="W9" s="60"/>
      <c r="X9" s="60" t="s">
        <v>105</v>
      </c>
      <c r="Y9" s="60"/>
      <c r="Z9" s="60" t="s">
        <v>106</v>
      </c>
      <c r="AA9" s="60"/>
    </row>
    <row r="10" spans="1:43" s="56" customFormat="1" ht="22.15" customHeight="1" x14ac:dyDescent="0.4">
      <c r="D10" s="60"/>
      <c r="E10" s="60"/>
      <c r="F10" s="60"/>
      <c r="G10" s="60"/>
      <c r="H10" s="60" t="s">
        <v>107</v>
      </c>
      <c r="I10" s="60"/>
      <c r="J10" s="61" t="s">
        <v>108</v>
      </c>
      <c r="K10" s="60"/>
      <c r="L10" s="61" t="s">
        <v>107</v>
      </c>
      <c r="M10" s="61"/>
      <c r="N10" s="61" t="s">
        <v>169</v>
      </c>
      <c r="O10" s="61"/>
      <c r="P10" s="61" t="s">
        <v>211</v>
      </c>
      <c r="Q10" s="61"/>
      <c r="R10" s="61" t="s">
        <v>109</v>
      </c>
      <c r="S10" s="61"/>
      <c r="T10" s="60" t="s">
        <v>45</v>
      </c>
      <c r="U10" s="60"/>
      <c r="V10" s="60"/>
      <c r="W10" s="60"/>
      <c r="X10" s="60" t="s">
        <v>110</v>
      </c>
      <c r="Y10" s="60"/>
      <c r="Z10" s="60"/>
      <c r="AA10" s="60"/>
    </row>
    <row r="11" spans="1:43" s="56" customFormat="1" ht="22.15" customHeight="1" x14ac:dyDescent="0.4">
      <c r="B11" s="56" t="s">
        <v>6</v>
      </c>
      <c r="D11" s="60"/>
      <c r="E11" s="60"/>
      <c r="F11" s="60"/>
      <c r="G11" s="60"/>
      <c r="H11" s="60" t="s">
        <v>111</v>
      </c>
      <c r="I11" s="60"/>
      <c r="J11" s="61" t="s">
        <v>112</v>
      </c>
      <c r="K11" s="60"/>
      <c r="L11" s="61" t="s">
        <v>113</v>
      </c>
      <c r="M11" s="61"/>
      <c r="N11" s="61" t="s">
        <v>170</v>
      </c>
      <c r="O11" s="61"/>
      <c r="P11" s="61" t="s">
        <v>210</v>
      </c>
      <c r="Q11" s="61"/>
      <c r="R11" s="61" t="s">
        <v>114</v>
      </c>
      <c r="S11" s="61"/>
      <c r="T11" s="60"/>
      <c r="U11" s="60"/>
      <c r="V11" s="60"/>
      <c r="W11" s="60"/>
      <c r="X11" s="60"/>
      <c r="Y11" s="60"/>
      <c r="Z11" s="60"/>
      <c r="AA11" s="60"/>
    </row>
    <row r="12" spans="1:43" s="56" customFormat="1" ht="5.0999999999999996" customHeight="1" x14ac:dyDescent="0.4">
      <c r="B12" s="60"/>
      <c r="C12" s="60"/>
      <c r="D12" s="62"/>
      <c r="E12" s="60"/>
      <c r="F12" s="62"/>
      <c r="G12" s="60"/>
      <c r="H12" s="62"/>
      <c r="I12" s="59"/>
      <c r="J12" s="63"/>
      <c r="K12" s="60"/>
      <c r="L12" s="63"/>
      <c r="M12" s="61"/>
      <c r="N12" s="63"/>
      <c r="O12" s="61"/>
      <c r="P12" s="63"/>
      <c r="Q12" s="61"/>
      <c r="R12" s="63"/>
      <c r="S12" s="61"/>
      <c r="T12" s="62"/>
      <c r="U12" s="60"/>
      <c r="V12" s="62"/>
      <c r="W12" s="60"/>
      <c r="X12" s="62"/>
      <c r="Y12" s="60"/>
      <c r="Z12" s="62"/>
      <c r="AA12" s="60"/>
      <c r="AB12" s="64"/>
    </row>
    <row r="13" spans="1:43" s="56" customFormat="1" ht="6" customHeight="1" x14ac:dyDescent="0.4">
      <c r="D13" s="65" t="s">
        <v>115</v>
      </c>
      <c r="E13" s="65"/>
      <c r="F13" s="65"/>
      <c r="G13" s="65"/>
      <c r="H13" s="65"/>
      <c r="I13" s="65"/>
      <c r="J13" s="66"/>
      <c r="K13" s="65"/>
      <c r="L13" s="66"/>
      <c r="M13" s="66"/>
      <c r="N13" s="66"/>
      <c r="O13" s="66"/>
      <c r="P13" s="66"/>
      <c r="Q13" s="66"/>
      <c r="R13" s="66"/>
      <c r="S13" s="66"/>
      <c r="T13" s="65"/>
      <c r="U13" s="65"/>
      <c r="V13" s="65"/>
      <c r="W13" s="65"/>
      <c r="X13" s="65"/>
      <c r="Y13" s="65"/>
      <c r="AB13" s="65"/>
    </row>
    <row r="14" spans="1:43" s="56" customFormat="1" ht="22.15" customHeight="1" x14ac:dyDescent="0.4">
      <c r="A14" s="95" t="s">
        <v>117</v>
      </c>
      <c r="B14" s="92"/>
      <c r="C14" s="92"/>
      <c r="D14" s="98">
        <v>73557618</v>
      </c>
      <c r="E14" s="99"/>
      <c r="F14" s="98">
        <v>52878749</v>
      </c>
      <c r="G14" s="68"/>
      <c r="H14" s="98">
        <v>7895654</v>
      </c>
      <c r="I14" s="98"/>
      <c r="J14" s="98">
        <v>-89952</v>
      </c>
      <c r="K14" s="99"/>
      <c r="L14" s="98">
        <v>-437069</v>
      </c>
      <c r="M14" s="69"/>
      <c r="N14" s="3">
        <v>0</v>
      </c>
      <c r="O14" s="69"/>
      <c r="P14" s="3">
        <v>0</v>
      </c>
      <c r="Q14" s="69"/>
      <c r="R14" s="98">
        <v>-5217755</v>
      </c>
      <c r="S14" s="68"/>
      <c r="T14" s="98">
        <v>5890800</v>
      </c>
      <c r="U14" s="99"/>
      <c r="V14" s="98">
        <v>108159015</v>
      </c>
      <c r="W14" s="68"/>
      <c r="X14" s="98">
        <f>SUM(D14:V14)</f>
        <v>242637060</v>
      </c>
      <c r="Y14" s="99"/>
      <c r="Z14" s="98">
        <v>1081227</v>
      </c>
      <c r="AA14" s="99"/>
      <c r="AB14" s="103">
        <f>X14+Z14</f>
        <v>243718287</v>
      </c>
    </row>
    <row r="15" spans="1:43" s="56" customFormat="1" ht="22.15" customHeight="1" x14ac:dyDescent="0.4">
      <c r="A15" s="95" t="s">
        <v>167</v>
      </c>
      <c r="B15" s="92"/>
      <c r="C15" s="92"/>
      <c r="D15" s="3">
        <v>0</v>
      </c>
      <c r="E15" s="100"/>
      <c r="F15" s="3">
        <v>0</v>
      </c>
      <c r="G15" s="70"/>
      <c r="H15" s="98">
        <v>-326502</v>
      </c>
      <c r="I15" s="102"/>
      <c r="J15" s="3">
        <v>0</v>
      </c>
      <c r="K15" s="102"/>
      <c r="L15" s="3">
        <v>0</v>
      </c>
      <c r="M15" s="70"/>
      <c r="N15" s="3">
        <v>0</v>
      </c>
      <c r="O15" s="70"/>
      <c r="P15" s="3">
        <v>0</v>
      </c>
      <c r="Q15" s="70"/>
      <c r="R15" s="3">
        <v>0</v>
      </c>
      <c r="S15" s="70"/>
      <c r="T15" s="3">
        <v>0</v>
      </c>
      <c r="U15" s="100"/>
      <c r="V15" s="98">
        <v>326502</v>
      </c>
      <c r="W15" s="69"/>
      <c r="X15" s="3">
        <f t="shared" ref="X15:X19" si="0">SUM(D15:V15)</f>
        <v>0</v>
      </c>
      <c r="Y15" s="100"/>
      <c r="Z15" s="3">
        <v>0</v>
      </c>
      <c r="AA15" s="100"/>
      <c r="AB15" s="3">
        <f>X15+Z15</f>
        <v>0</v>
      </c>
    </row>
    <row r="16" spans="1:43" s="56" customFormat="1" ht="22.15" customHeight="1" x14ac:dyDescent="0.4">
      <c r="A16" s="95" t="s">
        <v>116</v>
      </c>
      <c r="B16" s="110" t="s">
        <v>206</v>
      </c>
      <c r="C16" s="92"/>
      <c r="D16" s="3">
        <v>0</v>
      </c>
      <c r="E16" s="100"/>
      <c r="F16" s="3">
        <v>0</v>
      </c>
      <c r="G16" s="70"/>
      <c r="H16" s="3">
        <v>0</v>
      </c>
      <c r="I16" s="102"/>
      <c r="J16" s="3">
        <v>0</v>
      </c>
      <c r="K16" s="102"/>
      <c r="L16" s="3">
        <v>0</v>
      </c>
      <c r="M16" s="70"/>
      <c r="N16" s="3">
        <v>0</v>
      </c>
      <c r="O16" s="70"/>
      <c r="P16" s="3">
        <v>0</v>
      </c>
      <c r="Q16" s="70"/>
      <c r="R16" s="3">
        <v>0</v>
      </c>
      <c r="S16" s="70"/>
      <c r="T16" s="3">
        <v>0</v>
      </c>
      <c r="U16" s="100"/>
      <c r="V16" s="98">
        <v>-6252397</v>
      </c>
      <c r="W16" s="69"/>
      <c r="X16" s="98">
        <f t="shared" si="0"/>
        <v>-6252397</v>
      </c>
      <c r="Y16" s="100"/>
      <c r="Z16" s="98">
        <v>-135196</v>
      </c>
      <c r="AA16" s="100"/>
      <c r="AB16" s="98">
        <f t="shared" ref="AB16:AB19" si="1">X16+Z16</f>
        <v>-6387593</v>
      </c>
    </row>
    <row r="17" spans="1:28" s="56" customFormat="1" ht="22.15" customHeight="1" x14ac:dyDescent="0.4">
      <c r="A17" s="95" t="s">
        <v>199</v>
      </c>
      <c r="B17" s="111"/>
      <c r="C17" s="92"/>
      <c r="D17" s="3">
        <v>0</v>
      </c>
      <c r="E17" s="100"/>
      <c r="F17" s="3">
        <v>0</v>
      </c>
      <c r="G17" s="70"/>
      <c r="H17" s="3">
        <v>0</v>
      </c>
      <c r="I17" s="102"/>
      <c r="J17" s="3">
        <v>0</v>
      </c>
      <c r="K17" s="102"/>
      <c r="L17" s="3">
        <v>0</v>
      </c>
      <c r="M17" s="70"/>
      <c r="N17" s="3">
        <v>0</v>
      </c>
      <c r="O17" s="70"/>
      <c r="P17" s="3">
        <v>0</v>
      </c>
      <c r="Q17" s="70"/>
      <c r="R17" s="3">
        <v>0</v>
      </c>
      <c r="S17" s="70"/>
      <c r="T17" s="103">
        <v>980000</v>
      </c>
      <c r="U17" s="100"/>
      <c r="V17" s="98">
        <v>-980000</v>
      </c>
      <c r="W17" s="69"/>
      <c r="X17" s="3">
        <f t="shared" si="0"/>
        <v>0</v>
      </c>
      <c r="Y17" s="100"/>
      <c r="Z17" s="3">
        <v>0</v>
      </c>
      <c r="AA17" s="100"/>
      <c r="AB17" s="3">
        <f t="shared" si="1"/>
        <v>0</v>
      </c>
    </row>
    <row r="18" spans="1:28" s="56" customFormat="1" ht="22.15" customHeight="1" x14ac:dyDescent="0.4">
      <c r="A18" s="96" t="s">
        <v>79</v>
      </c>
      <c r="B18" s="71"/>
      <c r="C18" s="71"/>
      <c r="D18" s="3">
        <v>0</v>
      </c>
      <c r="E18" s="100"/>
      <c r="F18" s="3">
        <v>0</v>
      </c>
      <c r="G18" s="70"/>
      <c r="H18" s="98">
        <v>3057312</v>
      </c>
      <c r="I18" s="100"/>
      <c r="J18" s="98">
        <v>7570</v>
      </c>
      <c r="K18" s="99"/>
      <c r="L18" s="98">
        <v>-577155</v>
      </c>
      <c r="M18" s="69"/>
      <c r="N18" s="3">
        <v>0</v>
      </c>
      <c r="O18" s="69"/>
      <c r="P18" s="3">
        <v>0</v>
      </c>
      <c r="Q18" s="69"/>
      <c r="R18" s="3">
        <v>0</v>
      </c>
      <c r="S18" s="69"/>
      <c r="T18" s="3">
        <v>0</v>
      </c>
      <c r="U18" s="100"/>
      <c r="V18" s="98">
        <v>31917681</v>
      </c>
      <c r="W18" s="69"/>
      <c r="X18" s="98">
        <f t="shared" si="0"/>
        <v>34405408</v>
      </c>
      <c r="Y18" s="102"/>
      <c r="Z18" s="98">
        <v>379543</v>
      </c>
      <c r="AA18" s="102"/>
      <c r="AB18" s="98">
        <f t="shared" si="1"/>
        <v>34784951</v>
      </c>
    </row>
    <row r="19" spans="1:28" s="56" customFormat="1" ht="22.15" customHeight="1" x14ac:dyDescent="0.4">
      <c r="A19" s="96" t="s">
        <v>200</v>
      </c>
      <c r="B19" s="71"/>
      <c r="C19" s="71"/>
      <c r="D19" s="3">
        <v>0</v>
      </c>
      <c r="E19" s="100"/>
      <c r="F19" s="3">
        <v>0</v>
      </c>
      <c r="G19" s="70"/>
      <c r="H19" s="3">
        <v>0</v>
      </c>
      <c r="I19" s="100"/>
      <c r="J19" s="3">
        <v>0</v>
      </c>
      <c r="K19" s="99"/>
      <c r="L19" s="3">
        <v>0</v>
      </c>
      <c r="M19" s="69"/>
      <c r="N19" s="3">
        <v>0</v>
      </c>
      <c r="O19" s="69"/>
      <c r="P19" s="3">
        <v>0</v>
      </c>
      <c r="Q19" s="69"/>
      <c r="R19" s="3">
        <v>0</v>
      </c>
      <c r="S19" s="69"/>
      <c r="T19" s="3">
        <v>0</v>
      </c>
      <c r="U19" s="100"/>
      <c r="V19" s="98">
        <v>-126</v>
      </c>
      <c r="W19" s="69"/>
      <c r="X19" s="98">
        <f t="shared" si="0"/>
        <v>-126</v>
      </c>
      <c r="Y19" s="102"/>
      <c r="Z19" s="98">
        <v>126</v>
      </c>
      <c r="AA19" s="102"/>
      <c r="AB19" s="3">
        <f t="shared" si="1"/>
        <v>0</v>
      </c>
    </row>
    <row r="20" spans="1:28" s="74" customFormat="1" ht="22.15" customHeight="1" thickBot="1" x14ac:dyDescent="0.45">
      <c r="A20" s="97" t="s">
        <v>201</v>
      </c>
      <c r="B20" s="72"/>
      <c r="C20" s="72"/>
      <c r="D20" s="101">
        <f>SUM(D14:D19)</f>
        <v>73557618</v>
      </c>
      <c r="E20" s="99"/>
      <c r="F20" s="101">
        <f>SUM(F14:F19)</f>
        <v>52878749</v>
      </c>
      <c r="G20" s="68"/>
      <c r="H20" s="101">
        <f>SUM(H14:H19)</f>
        <v>10626464</v>
      </c>
      <c r="I20" s="99"/>
      <c r="J20" s="101">
        <f>SUM(J14:J19)</f>
        <v>-82382</v>
      </c>
      <c r="K20" s="99"/>
      <c r="L20" s="101">
        <f>SUM(L14:L19)</f>
        <v>-1014224</v>
      </c>
      <c r="M20" s="68"/>
      <c r="N20" s="11">
        <f>SUM(N14:N18)</f>
        <v>0</v>
      </c>
      <c r="O20" s="68"/>
      <c r="P20" s="11">
        <f>SUM(P14:P18)</f>
        <v>0</v>
      </c>
      <c r="Q20" s="68"/>
      <c r="R20" s="101">
        <f>SUM(R14:R19)</f>
        <v>-5217755</v>
      </c>
      <c r="S20" s="68"/>
      <c r="T20" s="101">
        <f>SUM(T14:T19)</f>
        <v>6870800</v>
      </c>
      <c r="U20" s="99"/>
      <c r="V20" s="101">
        <f>SUM(V14:V19)</f>
        <v>133170675</v>
      </c>
      <c r="W20" s="68"/>
      <c r="X20" s="101">
        <f>SUM(X14:X19)</f>
        <v>270789945</v>
      </c>
      <c r="Y20" s="99"/>
      <c r="Z20" s="101">
        <f>SUM(Z14:Z19)</f>
        <v>1325700</v>
      </c>
      <c r="AA20" s="99"/>
      <c r="AB20" s="101">
        <f>SUM(AB14:AB19)</f>
        <v>272115645</v>
      </c>
    </row>
    <row r="21" spans="1:28" s="78" customFormat="1" ht="6" customHeight="1" thickTop="1" x14ac:dyDescent="0.45">
      <c r="A21" s="75"/>
      <c r="B21" s="75"/>
      <c r="C21" s="75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7"/>
      <c r="U21" s="77"/>
      <c r="V21" s="76"/>
      <c r="W21" s="76"/>
    </row>
    <row r="22" spans="1:28" s="56" customFormat="1" ht="22.15" customHeight="1" x14ac:dyDescent="0.4">
      <c r="A22" s="92" t="s">
        <v>182</v>
      </c>
      <c r="B22" s="92"/>
      <c r="C22" s="92"/>
      <c r="D22" s="67">
        <v>73557618</v>
      </c>
      <c r="E22" s="68"/>
      <c r="F22" s="67">
        <v>52878749</v>
      </c>
      <c r="G22" s="68"/>
      <c r="H22" s="67">
        <v>10626464</v>
      </c>
      <c r="I22" s="67"/>
      <c r="J22" s="67">
        <v>-82382</v>
      </c>
      <c r="K22" s="68"/>
      <c r="L22" s="67">
        <v>-1014224</v>
      </c>
      <c r="M22" s="69"/>
      <c r="N22" s="3">
        <v>0</v>
      </c>
      <c r="O22" s="69"/>
      <c r="P22" s="3">
        <v>0</v>
      </c>
      <c r="Q22" s="69"/>
      <c r="R22" s="67">
        <v>-5217755</v>
      </c>
      <c r="S22" s="68"/>
      <c r="T22" s="67">
        <v>6870800</v>
      </c>
      <c r="U22" s="68"/>
      <c r="V22" s="67">
        <v>133170675</v>
      </c>
      <c r="W22" s="68"/>
      <c r="X22" s="67">
        <f>SUM(D22:V22)</f>
        <v>270789945</v>
      </c>
      <c r="Y22" s="68"/>
      <c r="Z22" s="67">
        <v>1325700</v>
      </c>
      <c r="AA22" s="68"/>
      <c r="AB22" s="68">
        <f>X22+Z22</f>
        <v>272115645</v>
      </c>
    </row>
    <row r="23" spans="1:28" s="56" customFormat="1" ht="22.15" customHeight="1" x14ac:dyDescent="0.4">
      <c r="A23" s="92" t="s">
        <v>164</v>
      </c>
      <c r="B23" s="110">
        <v>3</v>
      </c>
      <c r="C23" s="92"/>
      <c r="D23" s="8">
        <v>0</v>
      </c>
      <c r="E23" s="70"/>
      <c r="F23" s="8">
        <v>0</v>
      </c>
      <c r="G23" s="70"/>
      <c r="H23" s="8">
        <v>0</v>
      </c>
      <c r="I23" s="69"/>
      <c r="J23" s="8">
        <v>191554</v>
      </c>
      <c r="K23" s="69"/>
      <c r="L23" s="8">
        <v>0</v>
      </c>
      <c r="M23" s="70"/>
      <c r="N23" s="8">
        <v>0</v>
      </c>
      <c r="O23" s="70"/>
      <c r="P23" s="8">
        <v>0</v>
      </c>
      <c r="Q23" s="70"/>
      <c r="R23" s="8">
        <v>0</v>
      </c>
      <c r="S23" s="70"/>
      <c r="T23" s="8">
        <v>0</v>
      </c>
      <c r="U23" s="70"/>
      <c r="V23" s="8">
        <v>-2291679</v>
      </c>
      <c r="W23" s="69"/>
      <c r="X23" s="79">
        <f>SUM(D23:V23)</f>
        <v>-2100125</v>
      </c>
      <c r="Y23" s="70"/>
      <c r="Z23" s="8">
        <v>-45</v>
      </c>
      <c r="AA23" s="70"/>
      <c r="AB23" s="79">
        <f>X23+Z23</f>
        <v>-2100170</v>
      </c>
    </row>
    <row r="24" spans="1:28" s="56" customFormat="1" ht="22.15" customHeight="1" x14ac:dyDescent="0.4">
      <c r="A24" s="92" t="s">
        <v>166</v>
      </c>
      <c r="B24" s="92"/>
      <c r="C24" s="92"/>
      <c r="D24" s="3">
        <f>SUM(D22:D23)</f>
        <v>73557618</v>
      </c>
      <c r="E24" s="70"/>
      <c r="F24" s="3">
        <f>SUM(F22:F23)</f>
        <v>52878749</v>
      </c>
      <c r="G24" s="70"/>
      <c r="H24" s="3">
        <f t="shared" ref="H24:AB24" si="2">SUM(H22:H23)</f>
        <v>10626464</v>
      </c>
      <c r="I24" s="3">
        <f t="shared" si="2"/>
        <v>0</v>
      </c>
      <c r="J24" s="3">
        <f t="shared" si="2"/>
        <v>109172</v>
      </c>
      <c r="K24" s="3">
        <f t="shared" si="2"/>
        <v>0</v>
      </c>
      <c r="L24" s="3">
        <f t="shared" si="2"/>
        <v>-1014224</v>
      </c>
      <c r="M24" s="3">
        <f t="shared" si="2"/>
        <v>0</v>
      </c>
      <c r="N24" s="3">
        <f>SUM(N22:N23)</f>
        <v>0</v>
      </c>
      <c r="O24" s="3"/>
      <c r="P24" s="3">
        <f>SUM(P22:P23)</f>
        <v>0</v>
      </c>
      <c r="Q24" s="3"/>
      <c r="R24" s="3">
        <f t="shared" si="2"/>
        <v>-5217755</v>
      </c>
      <c r="S24" s="3">
        <f t="shared" si="2"/>
        <v>0</v>
      </c>
      <c r="T24" s="3">
        <f t="shared" si="2"/>
        <v>6870800</v>
      </c>
      <c r="U24" s="3">
        <f t="shared" si="2"/>
        <v>0</v>
      </c>
      <c r="V24" s="3">
        <f t="shared" si="2"/>
        <v>130878996</v>
      </c>
      <c r="W24" s="3">
        <f t="shared" si="2"/>
        <v>0</v>
      </c>
      <c r="X24" s="3">
        <f t="shared" si="2"/>
        <v>268689820</v>
      </c>
      <c r="Y24" s="3">
        <f t="shared" si="2"/>
        <v>0</v>
      </c>
      <c r="Z24" s="3">
        <f t="shared" si="2"/>
        <v>1325655</v>
      </c>
      <c r="AA24" s="3">
        <f t="shared" si="2"/>
        <v>0</v>
      </c>
      <c r="AB24" s="3">
        <f t="shared" si="2"/>
        <v>270015475</v>
      </c>
    </row>
    <row r="25" spans="1:28" s="56" customFormat="1" ht="22.15" customHeight="1" x14ac:dyDescent="0.4">
      <c r="A25" s="92" t="s">
        <v>167</v>
      </c>
      <c r="B25" s="92"/>
      <c r="C25" s="92"/>
      <c r="D25" s="3">
        <v>0</v>
      </c>
      <c r="E25" s="70"/>
      <c r="F25" s="3">
        <v>0</v>
      </c>
      <c r="G25" s="70"/>
      <c r="H25" s="3">
        <v>-328646</v>
      </c>
      <c r="I25" s="69"/>
      <c r="J25" s="3">
        <v>0</v>
      </c>
      <c r="K25" s="69"/>
      <c r="L25" s="3">
        <v>0</v>
      </c>
      <c r="M25" s="70"/>
      <c r="N25" s="3">
        <v>0</v>
      </c>
      <c r="O25" s="70"/>
      <c r="P25" s="3">
        <v>0</v>
      </c>
      <c r="Q25" s="70"/>
      <c r="R25" s="3">
        <v>0</v>
      </c>
      <c r="S25" s="70"/>
      <c r="T25" s="3">
        <v>0</v>
      </c>
      <c r="U25" s="70"/>
      <c r="V25" s="106">
        <f>-H25</f>
        <v>328646</v>
      </c>
      <c r="W25" s="69"/>
      <c r="X25" s="106">
        <f t="shared" ref="X25:X29" si="3">SUM(D25:V25)</f>
        <v>0</v>
      </c>
      <c r="Y25" s="70"/>
      <c r="Z25" s="3">
        <v>0</v>
      </c>
      <c r="AA25" s="70"/>
      <c r="AB25" s="3">
        <f>X25+Z25</f>
        <v>0</v>
      </c>
    </row>
    <row r="26" spans="1:28" s="56" customFormat="1" ht="22.15" customHeight="1" x14ac:dyDescent="0.4">
      <c r="A26" s="92" t="s">
        <v>184</v>
      </c>
      <c r="B26" s="92"/>
      <c r="C26" s="92"/>
      <c r="D26" s="3">
        <v>0</v>
      </c>
      <c r="E26" s="70"/>
      <c r="F26" s="3">
        <v>0</v>
      </c>
      <c r="G26" s="70"/>
      <c r="H26" s="3">
        <v>0</v>
      </c>
      <c r="I26" s="69"/>
      <c r="J26" s="3">
        <v>0</v>
      </c>
      <c r="K26" s="69"/>
      <c r="L26" s="3">
        <v>0</v>
      </c>
      <c r="M26" s="70"/>
      <c r="N26" s="3">
        <v>0</v>
      </c>
      <c r="O26" s="70"/>
      <c r="P26" s="3">
        <v>0</v>
      </c>
      <c r="Q26" s="70"/>
      <c r="R26" s="3">
        <v>0</v>
      </c>
      <c r="S26" s="70"/>
      <c r="T26" s="3">
        <v>0</v>
      </c>
      <c r="U26" s="70"/>
      <c r="V26" s="3">
        <v>-521936</v>
      </c>
      <c r="W26" s="69"/>
      <c r="X26" s="106">
        <f>J26+V26</f>
        <v>-521936</v>
      </c>
      <c r="Y26" s="70"/>
      <c r="Z26" s="3">
        <v>0</v>
      </c>
      <c r="AA26" s="70"/>
      <c r="AB26" s="3">
        <f>X26+Z26</f>
        <v>-521936</v>
      </c>
    </row>
    <row r="27" spans="1:28" s="56" customFormat="1" ht="22.15" customHeight="1" x14ac:dyDescent="0.4">
      <c r="A27" s="92" t="s">
        <v>116</v>
      </c>
      <c r="B27" s="110" t="s">
        <v>206</v>
      </c>
      <c r="C27" s="92"/>
      <c r="D27" s="3">
        <v>0</v>
      </c>
      <c r="E27" s="70"/>
      <c r="F27" s="3">
        <v>0</v>
      </c>
      <c r="G27" s="70"/>
      <c r="H27" s="3">
        <v>0</v>
      </c>
      <c r="I27" s="69"/>
      <c r="J27" s="3">
        <v>0</v>
      </c>
      <c r="K27" s="69"/>
      <c r="L27" s="3">
        <v>0</v>
      </c>
      <c r="M27" s="70"/>
      <c r="N27" s="3">
        <v>0</v>
      </c>
      <c r="O27" s="70"/>
      <c r="P27" s="3">
        <v>0</v>
      </c>
      <c r="Q27" s="70"/>
      <c r="R27" s="3">
        <v>0</v>
      </c>
      <c r="S27" s="70"/>
      <c r="T27" s="3">
        <v>0</v>
      </c>
      <c r="U27" s="70"/>
      <c r="V27" s="3">
        <v>-3310093</v>
      </c>
      <c r="W27" s="69"/>
      <c r="X27" s="106">
        <f t="shared" si="3"/>
        <v>-3310093</v>
      </c>
      <c r="Y27" s="70"/>
      <c r="Z27" s="3">
        <v>0</v>
      </c>
      <c r="AA27" s="70"/>
      <c r="AB27" s="3">
        <f>X27+Z27</f>
        <v>-3310093</v>
      </c>
    </row>
    <row r="28" spans="1:28" s="56" customFormat="1" ht="22.15" customHeight="1" x14ac:dyDescent="0.4">
      <c r="A28" s="92" t="s">
        <v>199</v>
      </c>
      <c r="B28" s="110"/>
      <c r="C28" s="92"/>
      <c r="D28" s="3">
        <v>0</v>
      </c>
      <c r="E28" s="70"/>
      <c r="F28" s="3">
        <v>0</v>
      </c>
      <c r="G28" s="70"/>
      <c r="H28" s="3">
        <v>0</v>
      </c>
      <c r="I28" s="69"/>
      <c r="J28" s="3">
        <v>0</v>
      </c>
      <c r="K28" s="69"/>
      <c r="L28" s="3">
        <v>0</v>
      </c>
      <c r="M28" s="70"/>
      <c r="N28" s="3">
        <v>0</v>
      </c>
      <c r="O28" s="70"/>
      <c r="P28" s="3">
        <v>0</v>
      </c>
      <c r="Q28" s="70"/>
      <c r="R28" s="3">
        <v>0</v>
      </c>
      <c r="S28" s="70"/>
      <c r="T28" s="3">
        <v>409000</v>
      </c>
      <c r="U28" s="70"/>
      <c r="V28" s="3">
        <f>-T28</f>
        <v>-409000</v>
      </c>
      <c r="W28" s="69"/>
      <c r="X28" s="106">
        <f>SUM(D28:V28)</f>
        <v>0</v>
      </c>
      <c r="Y28" s="70"/>
      <c r="Z28" s="3">
        <v>0</v>
      </c>
      <c r="AA28" s="70"/>
      <c r="AB28" s="3">
        <f>X28+Z28</f>
        <v>0</v>
      </c>
    </row>
    <row r="29" spans="1:28" s="56" customFormat="1" ht="22.15" customHeight="1" x14ac:dyDescent="0.4">
      <c r="A29" s="71" t="s">
        <v>194</v>
      </c>
      <c r="B29" s="71"/>
      <c r="C29" s="71"/>
      <c r="D29" s="3">
        <v>0</v>
      </c>
      <c r="E29" s="70"/>
      <c r="F29" s="3">
        <v>0</v>
      </c>
      <c r="G29" s="70"/>
      <c r="H29" s="3">
        <v>0</v>
      </c>
      <c r="I29" s="70"/>
      <c r="J29" s="3">
        <v>302356</v>
      </c>
      <c r="K29" s="68"/>
      <c r="L29" s="3">
        <v>-71421</v>
      </c>
      <c r="M29" s="69"/>
      <c r="N29" s="3">
        <v>-128811</v>
      </c>
      <c r="O29" s="69"/>
      <c r="P29" s="3">
        <v>-5773</v>
      </c>
      <c r="Q29" s="69"/>
      <c r="R29" s="3">
        <v>0</v>
      </c>
      <c r="S29" s="69"/>
      <c r="T29" s="3">
        <v>0</v>
      </c>
      <c r="U29" s="70"/>
      <c r="V29" s="3">
        <v>22590040</v>
      </c>
      <c r="W29" s="69"/>
      <c r="X29" s="106">
        <f t="shared" si="3"/>
        <v>22686391</v>
      </c>
      <c r="Y29" s="69"/>
      <c r="Z29" s="3">
        <v>309127</v>
      </c>
      <c r="AA29" s="69"/>
      <c r="AB29" s="3">
        <f>X29+Z29</f>
        <v>22995518</v>
      </c>
    </row>
    <row r="30" spans="1:28" s="74" customFormat="1" ht="22.15" customHeight="1" thickBot="1" x14ac:dyDescent="0.45">
      <c r="A30" s="97" t="s">
        <v>202</v>
      </c>
      <c r="B30" s="72"/>
      <c r="C30" s="72"/>
      <c r="D30" s="73">
        <f>SUM(D24:D29)</f>
        <v>73557618</v>
      </c>
      <c r="E30" s="68"/>
      <c r="F30" s="73">
        <f>SUM(F24:F29)</f>
        <v>52878749</v>
      </c>
      <c r="G30" s="68"/>
      <c r="H30" s="73">
        <f>SUM(H24:H29)</f>
        <v>10297818</v>
      </c>
      <c r="I30" s="68"/>
      <c r="J30" s="73">
        <f>SUM(J24:J29)</f>
        <v>411528</v>
      </c>
      <c r="K30" s="68"/>
      <c r="L30" s="73">
        <f>SUM(L24:L29)</f>
        <v>-1085645</v>
      </c>
      <c r="M30" s="68"/>
      <c r="N30" s="73">
        <f>SUM(N24:N29)</f>
        <v>-128811</v>
      </c>
      <c r="O30" s="68"/>
      <c r="P30" s="73">
        <f>SUM(P24:P29)</f>
        <v>-5773</v>
      </c>
      <c r="Q30" s="68"/>
      <c r="R30" s="73">
        <f>SUM(R24:R29)</f>
        <v>-5217755</v>
      </c>
      <c r="S30" s="68"/>
      <c r="T30" s="73">
        <f>SUM(T24:T29)</f>
        <v>7279800</v>
      </c>
      <c r="U30" s="68"/>
      <c r="V30" s="73">
        <f>SUM(V24:V29)</f>
        <v>149556653</v>
      </c>
      <c r="W30" s="68"/>
      <c r="X30" s="73">
        <f>SUM(X24:X29)</f>
        <v>287544182</v>
      </c>
      <c r="Y30" s="68"/>
      <c r="Z30" s="73">
        <f>SUM(Z24:Z29)</f>
        <v>1634782</v>
      </c>
      <c r="AA30" s="68"/>
      <c r="AB30" s="73">
        <f>SUM(AB24:AB29)</f>
        <v>289178964</v>
      </c>
    </row>
    <row r="31" spans="1:28" s="78" customFormat="1" ht="23.25" customHeight="1" thickTop="1" x14ac:dyDescent="0.45">
      <c r="A31" s="118"/>
      <c r="B31" s="118"/>
      <c r="C31" s="118"/>
      <c r="D31" s="118"/>
      <c r="E31" s="118"/>
      <c r="F31" s="118"/>
      <c r="G31" s="118"/>
      <c r="H31" s="118"/>
      <c r="I31" s="118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7"/>
      <c r="U31" s="77"/>
      <c r="V31" s="76"/>
      <c r="W31" s="76"/>
    </row>
    <row r="32" spans="1:28" s="78" customFormat="1" ht="23.25" customHeight="1" x14ac:dyDescent="0.45">
      <c r="A32" s="118"/>
      <c r="B32" s="118"/>
      <c r="C32" s="118"/>
      <c r="D32" s="118"/>
      <c r="E32" s="118"/>
      <c r="F32" s="118"/>
      <c r="G32" s="118"/>
      <c r="H32" s="118"/>
      <c r="I32" s="118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7"/>
      <c r="U32" s="77"/>
      <c r="V32" s="76"/>
      <c r="W32" s="76"/>
    </row>
    <row r="33" spans="1:23" s="78" customFormat="1" ht="23.25" customHeight="1" x14ac:dyDescent="0.45">
      <c r="A33" s="118"/>
      <c r="B33" s="118"/>
      <c r="C33" s="118"/>
      <c r="D33" s="118"/>
      <c r="E33" s="118"/>
      <c r="F33" s="118"/>
      <c r="G33" s="118"/>
      <c r="H33" s="118"/>
      <c r="I33" s="118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7"/>
      <c r="U33" s="77"/>
      <c r="V33" s="76"/>
      <c r="W33" s="76"/>
    </row>
    <row r="34" spans="1:23" s="78" customFormat="1" ht="23.25" customHeight="1" x14ac:dyDescent="0.45"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7"/>
      <c r="U34" s="77"/>
      <c r="V34" s="76"/>
      <c r="W34" s="76"/>
    </row>
    <row r="35" spans="1:23" s="78" customFormat="1" ht="23.25" customHeight="1" x14ac:dyDescent="0.45">
      <c r="A35" s="118"/>
      <c r="B35" s="118"/>
      <c r="C35" s="118"/>
      <c r="D35" s="118"/>
      <c r="E35" s="118"/>
      <c r="F35" s="118"/>
      <c r="G35" s="118"/>
      <c r="H35" s="118"/>
      <c r="I35" s="118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7"/>
      <c r="U35" s="77"/>
      <c r="V35" s="76"/>
      <c r="W35" s="76"/>
    </row>
    <row r="36" spans="1:23" s="78" customFormat="1" ht="23.25" customHeight="1" x14ac:dyDescent="0.45">
      <c r="A36" s="142" t="s">
        <v>197</v>
      </c>
      <c r="B36" s="142"/>
      <c r="C36" s="142"/>
      <c r="D36" s="142"/>
      <c r="E36" s="142"/>
      <c r="F36" s="142"/>
      <c r="G36" s="142"/>
      <c r="H36" s="142"/>
      <c r="I36" s="142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7"/>
      <c r="U36" s="77"/>
      <c r="V36" s="76"/>
      <c r="W36" s="76"/>
    </row>
    <row r="37" spans="1:23" s="78" customFormat="1" ht="23.25" customHeight="1" x14ac:dyDescent="0.45">
      <c r="A37" s="118"/>
      <c r="B37" s="118"/>
      <c r="C37" s="118"/>
      <c r="D37" s="118"/>
      <c r="E37" s="118"/>
      <c r="F37" s="118"/>
      <c r="G37" s="118"/>
      <c r="H37" s="118"/>
      <c r="I37" s="118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7"/>
      <c r="U37" s="77"/>
      <c r="V37" s="76"/>
      <c r="W37" s="76"/>
    </row>
    <row r="38" spans="1:23" s="78" customFormat="1" ht="23.25" customHeight="1" x14ac:dyDescent="0.45">
      <c r="A38" s="75"/>
      <c r="B38" s="75"/>
      <c r="C38" s="75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7"/>
      <c r="U38" s="77"/>
      <c r="V38" s="76"/>
      <c r="W38" s="76"/>
    </row>
    <row r="39" spans="1:23" s="78" customFormat="1" ht="23.25" customHeight="1" x14ac:dyDescent="0.45"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7"/>
      <c r="U39" s="77"/>
      <c r="V39" s="76"/>
      <c r="W39" s="76"/>
    </row>
    <row r="40" spans="1:23" s="78" customFormat="1" ht="23.25" customHeight="1" x14ac:dyDescent="0.45">
      <c r="A40" s="75"/>
      <c r="B40" s="75"/>
      <c r="C40" s="7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7"/>
      <c r="U40" s="77"/>
      <c r="V40" s="76"/>
      <c r="W40" s="76"/>
    </row>
  </sheetData>
  <mergeCells count="9">
    <mergeCell ref="A36:I36"/>
    <mergeCell ref="H8:R8"/>
    <mergeCell ref="T8:V8"/>
    <mergeCell ref="A1:AB1"/>
    <mergeCell ref="A2:AB2"/>
    <mergeCell ref="A3:AB3"/>
    <mergeCell ref="Z4:AB4"/>
    <mergeCell ref="D6:AB6"/>
    <mergeCell ref="D7:V7"/>
  </mergeCells>
  <printOptions horizontalCentered="1"/>
  <pageMargins left="0.31496062992126" right="0.31496062992126" top="0.62992125984252001" bottom="0.55118110236220497" header="0.31496062992126" footer="0.31496062992126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7"/>
  <sheetViews>
    <sheetView topLeftCell="A19" zoomScale="80" zoomScaleNormal="80" zoomScaleSheetLayoutView="80" zoomScalePageLayoutView="85" workbookViewId="0">
      <selection activeCell="A6" sqref="A6"/>
    </sheetView>
  </sheetViews>
  <sheetFormatPr defaultColWidth="9.140625" defaultRowHeight="22.15" customHeight="1" x14ac:dyDescent="0.45"/>
  <cols>
    <col min="1" max="1" width="47.28515625" style="47" customWidth="1"/>
    <col min="2" max="2" width="9.85546875" style="115" customWidth="1"/>
    <col min="3" max="3" width="0.85546875" style="47" customWidth="1"/>
    <col min="4" max="4" width="12" style="47" bestFit="1" customWidth="1"/>
    <col min="5" max="5" width="0.85546875" style="47" customWidth="1"/>
    <col min="6" max="6" width="12" style="47" bestFit="1" customWidth="1"/>
    <col min="7" max="7" width="0.85546875" style="47" customWidth="1"/>
    <col min="8" max="8" width="12.140625" style="47" customWidth="1"/>
    <col min="9" max="9" width="0.85546875" style="47" customWidth="1"/>
    <col min="10" max="10" width="17" style="47" customWidth="1"/>
    <col min="11" max="11" width="0.85546875" style="47" customWidth="1"/>
    <col min="12" max="12" width="14.85546875" style="47" customWidth="1"/>
    <col min="13" max="13" width="0.85546875" style="47" customWidth="1"/>
    <col min="14" max="14" width="17.140625" style="47" customWidth="1"/>
    <col min="15" max="15" width="0.85546875" style="47" customWidth="1"/>
    <col min="16" max="16" width="15" style="47" customWidth="1"/>
    <col min="17" max="17" width="0.85546875" style="47" customWidth="1"/>
    <col min="18" max="18" width="12" style="47" bestFit="1" customWidth="1"/>
    <col min="19" max="19" width="0.85546875" style="47" customWidth="1"/>
    <col min="20" max="20" width="12" style="47" bestFit="1" customWidth="1"/>
    <col min="21" max="16384" width="9.140625" style="47"/>
  </cols>
  <sheetData>
    <row r="1" spans="1:25" ht="24" customHeight="1" x14ac:dyDescent="0.4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</row>
    <row r="2" spans="1:25" ht="24" customHeight="1" x14ac:dyDescent="0.45">
      <c r="A2" s="134" t="s">
        <v>181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5" ht="24" customHeight="1" x14ac:dyDescent="0.45">
      <c r="A3" s="135" t="s">
        <v>198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</row>
    <row r="4" spans="1:25" ht="22.15" customHeight="1" x14ac:dyDescent="0.4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117" t="s">
        <v>2</v>
      </c>
    </row>
    <row r="5" spans="1:25" ht="6" customHeight="1" x14ac:dyDescent="0.45">
      <c r="A5" s="52"/>
      <c r="B5" s="11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81"/>
    </row>
    <row r="6" spans="1:25" s="56" customFormat="1" ht="22.15" customHeight="1" x14ac:dyDescent="0.4">
      <c r="B6" s="110"/>
      <c r="D6" s="141" t="s">
        <v>4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5" s="56" customFormat="1" ht="22.15" customHeight="1" x14ac:dyDescent="0.4">
      <c r="B7" s="110"/>
      <c r="D7" s="120" t="s">
        <v>95</v>
      </c>
      <c r="E7" s="120"/>
      <c r="F7" s="57" t="s">
        <v>96</v>
      </c>
      <c r="G7" s="57"/>
      <c r="H7" s="143" t="s">
        <v>42</v>
      </c>
      <c r="I7" s="143"/>
      <c r="J7" s="143"/>
      <c r="K7" s="143"/>
      <c r="L7" s="143"/>
      <c r="M7" s="143"/>
      <c r="N7" s="143"/>
      <c r="O7" s="82"/>
      <c r="P7" s="144" t="s">
        <v>43</v>
      </c>
      <c r="Q7" s="144"/>
      <c r="R7" s="144"/>
      <c r="S7" s="57"/>
      <c r="T7" s="119" t="s">
        <v>97</v>
      </c>
    </row>
    <row r="8" spans="1:25" s="56" customFormat="1" ht="22.15" customHeight="1" x14ac:dyDescent="0.4">
      <c r="B8" s="110"/>
      <c r="D8" s="60" t="s">
        <v>99</v>
      </c>
      <c r="E8" s="60"/>
      <c r="F8" s="60" t="s">
        <v>100</v>
      </c>
      <c r="G8" s="60"/>
      <c r="H8" s="120" t="s">
        <v>101</v>
      </c>
      <c r="I8" s="120"/>
      <c r="J8" s="120" t="s">
        <v>102</v>
      </c>
      <c r="K8" s="120"/>
      <c r="L8" s="120" t="s">
        <v>168</v>
      </c>
      <c r="M8" s="120"/>
      <c r="N8" s="120" t="s">
        <v>104</v>
      </c>
      <c r="O8" s="120"/>
      <c r="P8" s="60" t="s">
        <v>44</v>
      </c>
      <c r="Q8" s="60"/>
      <c r="R8" s="60" t="s">
        <v>46</v>
      </c>
      <c r="S8" s="60"/>
      <c r="T8" s="119"/>
    </row>
    <row r="9" spans="1:25" s="56" customFormat="1" ht="22.15" customHeight="1" x14ac:dyDescent="0.4">
      <c r="B9" s="110"/>
      <c r="D9" s="60"/>
      <c r="E9" s="60"/>
      <c r="F9" s="60"/>
      <c r="G9" s="60"/>
      <c r="H9" s="60" t="s">
        <v>107</v>
      </c>
      <c r="I9" s="60"/>
      <c r="J9" s="61" t="s">
        <v>108</v>
      </c>
      <c r="K9" s="61"/>
      <c r="L9" s="61" t="s">
        <v>169</v>
      </c>
      <c r="M9" s="61"/>
      <c r="N9" s="61" t="s">
        <v>109</v>
      </c>
      <c r="O9" s="61"/>
      <c r="P9" s="60" t="s">
        <v>45</v>
      </c>
      <c r="Q9" s="60"/>
      <c r="R9" s="60"/>
      <c r="S9" s="60"/>
      <c r="T9" s="119"/>
    </row>
    <row r="10" spans="1:25" s="56" customFormat="1" ht="22.15" customHeight="1" x14ac:dyDescent="0.4">
      <c r="B10" s="110" t="s">
        <v>6</v>
      </c>
      <c r="D10" s="60"/>
      <c r="E10" s="60"/>
      <c r="F10" s="60"/>
      <c r="G10" s="60"/>
      <c r="H10" s="60" t="s">
        <v>111</v>
      </c>
      <c r="I10" s="60"/>
      <c r="J10" s="61" t="s">
        <v>112</v>
      </c>
      <c r="K10" s="61"/>
      <c r="L10" s="61" t="s">
        <v>170</v>
      </c>
      <c r="M10" s="61"/>
      <c r="N10" s="61" t="s">
        <v>114</v>
      </c>
      <c r="O10" s="61"/>
      <c r="P10" s="60"/>
      <c r="Q10" s="60"/>
      <c r="R10" s="60"/>
      <c r="S10" s="60"/>
      <c r="T10" s="119"/>
    </row>
    <row r="11" spans="1:25" s="56" customFormat="1" ht="5.0999999999999996" customHeight="1" x14ac:dyDescent="0.4">
      <c r="B11" s="60"/>
      <c r="D11" s="62"/>
      <c r="E11" s="60"/>
      <c r="F11" s="62"/>
      <c r="G11" s="60"/>
      <c r="H11" s="62"/>
      <c r="I11" s="60"/>
      <c r="J11" s="62"/>
      <c r="K11" s="59"/>
      <c r="L11" s="62"/>
      <c r="M11" s="59"/>
      <c r="N11" s="62"/>
      <c r="O11" s="60"/>
      <c r="P11" s="62"/>
      <c r="Q11" s="60"/>
      <c r="R11" s="62"/>
      <c r="S11" s="60"/>
      <c r="T11" s="121"/>
    </row>
    <row r="12" spans="1:25" s="56" customFormat="1" ht="6" customHeight="1" x14ac:dyDescent="0.4">
      <c r="B12" s="110"/>
      <c r="C12" s="65"/>
      <c r="D12" s="65"/>
      <c r="E12" s="65"/>
      <c r="F12" s="65"/>
      <c r="G12" s="65"/>
      <c r="H12" s="65"/>
      <c r="I12" s="66"/>
      <c r="J12" s="65"/>
      <c r="K12" s="65"/>
      <c r="L12" s="65"/>
      <c r="M12" s="65"/>
      <c r="N12" s="66"/>
      <c r="O12" s="66"/>
      <c r="P12" s="66"/>
      <c r="Q12" s="65"/>
      <c r="R12" s="65"/>
      <c r="S12" s="65"/>
      <c r="T12" s="65"/>
      <c r="U12" s="65"/>
      <c r="V12" s="65"/>
      <c r="Y12" s="65"/>
    </row>
    <row r="13" spans="1:25" s="56" customFormat="1" ht="22.15" customHeight="1" x14ac:dyDescent="0.4">
      <c r="A13" s="92" t="s">
        <v>117</v>
      </c>
      <c r="B13" s="110"/>
      <c r="C13" s="92"/>
      <c r="D13" s="68">
        <v>73557618</v>
      </c>
      <c r="E13" s="68"/>
      <c r="F13" s="68">
        <v>52878749</v>
      </c>
      <c r="G13" s="68"/>
      <c r="H13" s="68">
        <v>7895654</v>
      </c>
      <c r="I13" s="68"/>
      <c r="J13" s="68">
        <v>-89952</v>
      </c>
      <c r="K13" s="68"/>
      <c r="L13" s="3">
        <v>0</v>
      </c>
      <c r="M13" s="68"/>
      <c r="N13" s="67">
        <v>-5217755</v>
      </c>
      <c r="O13" s="68"/>
      <c r="P13" s="68">
        <v>5890800</v>
      </c>
      <c r="Q13" s="68"/>
      <c r="R13" s="68">
        <v>61013873</v>
      </c>
      <c r="S13" s="68"/>
      <c r="T13" s="67">
        <f>SUM(D13:R13)</f>
        <v>195928987</v>
      </c>
    </row>
    <row r="14" spans="1:25" s="56" customFormat="1" ht="22.15" customHeight="1" x14ac:dyDescent="0.4">
      <c r="A14" s="92" t="s">
        <v>167</v>
      </c>
      <c r="B14" s="110"/>
      <c r="C14" s="92"/>
      <c r="D14" s="3">
        <v>0</v>
      </c>
      <c r="E14" s="83"/>
      <c r="F14" s="3">
        <v>0</v>
      </c>
      <c r="G14" s="83"/>
      <c r="H14" s="106">
        <v>-326502</v>
      </c>
      <c r="I14" s="68"/>
      <c r="J14" s="3">
        <v>0</v>
      </c>
      <c r="K14" s="83"/>
      <c r="L14" s="3">
        <v>0</v>
      </c>
      <c r="M14" s="83"/>
      <c r="N14" s="3">
        <v>0</v>
      </c>
      <c r="O14" s="83"/>
      <c r="P14" s="3">
        <v>0</v>
      </c>
      <c r="Q14" s="83"/>
      <c r="R14" s="106">
        <v>326502</v>
      </c>
      <c r="S14" s="68"/>
      <c r="T14" s="107">
        <f t="shared" ref="T14:T16" si="0">SUM(D14:R14)</f>
        <v>0</v>
      </c>
    </row>
    <row r="15" spans="1:25" s="56" customFormat="1" ht="22.15" customHeight="1" x14ac:dyDescent="0.4">
      <c r="A15" s="92" t="s">
        <v>116</v>
      </c>
      <c r="B15" s="110" t="s">
        <v>206</v>
      </c>
      <c r="C15" s="92"/>
      <c r="D15" s="3">
        <v>0</v>
      </c>
      <c r="E15" s="83"/>
      <c r="F15" s="3">
        <v>0</v>
      </c>
      <c r="G15" s="83"/>
      <c r="H15" s="3">
        <v>0</v>
      </c>
      <c r="I15" s="68"/>
      <c r="J15" s="3">
        <v>0</v>
      </c>
      <c r="K15" s="83"/>
      <c r="L15" s="3">
        <v>0</v>
      </c>
      <c r="M15" s="83"/>
      <c r="N15" s="3">
        <v>0</v>
      </c>
      <c r="O15" s="83"/>
      <c r="P15" s="3">
        <v>0</v>
      </c>
      <c r="Q15" s="83"/>
      <c r="R15" s="106">
        <v>-6252397</v>
      </c>
      <c r="S15" s="68"/>
      <c r="T15" s="67">
        <f t="shared" si="0"/>
        <v>-6252397</v>
      </c>
    </row>
    <row r="16" spans="1:25" s="56" customFormat="1" ht="22.15" customHeight="1" x14ac:dyDescent="0.4">
      <c r="A16" s="104" t="s">
        <v>199</v>
      </c>
      <c r="B16" s="111"/>
      <c r="C16" s="92"/>
      <c r="D16" s="3">
        <v>0</v>
      </c>
      <c r="E16" s="83"/>
      <c r="F16" s="3">
        <v>0</v>
      </c>
      <c r="G16" s="83"/>
      <c r="H16" s="3">
        <v>0</v>
      </c>
      <c r="I16" s="68"/>
      <c r="J16" s="3">
        <v>0</v>
      </c>
      <c r="K16" s="83"/>
      <c r="L16" s="3">
        <v>0</v>
      </c>
      <c r="M16" s="83"/>
      <c r="N16" s="3">
        <v>0</v>
      </c>
      <c r="O16" s="83"/>
      <c r="P16" s="106">
        <v>980000</v>
      </c>
      <c r="Q16" s="83"/>
      <c r="R16" s="106">
        <v>-980000</v>
      </c>
      <c r="S16" s="68"/>
      <c r="T16" s="67">
        <f t="shared" si="0"/>
        <v>0</v>
      </c>
    </row>
    <row r="17" spans="1:22" s="56" customFormat="1" ht="22.15" customHeight="1" x14ac:dyDescent="0.4">
      <c r="A17" s="71" t="s">
        <v>79</v>
      </c>
      <c r="B17" s="110"/>
      <c r="C17" s="92"/>
      <c r="D17" s="3">
        <v>0</v>
      </c>
      <c r="E17" s="83"/>
      <c r="F17" s="3">
        <v>0</v>
      </c>
      <c r="G17" s="83"/>
      <c r="H17" s="106">
        <v>3057312</v>
      </c>
      <c r="I17" s="68"/>
      <c r="J17" s="106">
        <v>7570</v>
      </c>
      <c r="K17" s="68"/>
      <c r="L17" s="3">
        <v>0</v>
      </c>
      <c r="M17" s="68"/>
      <c r="N17" s="3">
        <v>0</v>
      </c>
      <c r="O17" s="68"/>
      <c r="P17" s="3">
        <v>0</v>
      </c>
      <c r="Q17" s="83"/>
      <c r="R17" s="106">
        <v>18967968</v>
      </c>
      <c r="S17" s="68"/>
      <c r="T17" s="67">
        <f>SUM(D17:R17)</f>
        <v>22032850</v>
      </c>
      <c r="U17" s="84"/>
      <c r="V17" s="67"/>
    </row>
    <row r="18" spans="1:22" s="56" customFormat="1" ht="22.15" customHeight="1" thickBot="1" x14ac:dyDescent="0.45">
      <c r="A18" s="105" t="s">
        <v>201</v>
      </c>
      <c r="B18" s="111"/>
      <c r="C18" s="72"/>
      <c r="D18" s="73">
        <f>SUM(D13:D17)</f>
        <v>73557618</v>
      </c>
      <c r="E18" s="68"/>
      <c r="F18" s="73">
        <f>SUM(F13:F17)</f>
        <v>52878749</v>
      </c>
      <c r="G18" s="68"/>
      <c r="H18" s="73">
        <f>SUM(H13:H17)</f>
        <v>10626464</v>
      </c>
      <c r="I18" s="68"/>
      <c r="J18" s="73">
        <f>SUM(J13:J17)</f>
        <v>-82382</v>
      </c>
      <c r="K18" s="68"/>
      <c r="L18" s="11">
        <f>SUM(L13:L17)</f>
        <v>0</v>
      </c>
      <c r="M18" s="68"/>
      <c r="N18" s="85">
        <f>SUM(N13:N17)</f>
        <v>-5217755</v>
      </c>
      <c r="O18" s="68"/>
      <c r="P18" s="73">
        <f>SUM(P13:P17)</f>
        <v>6870800</v>
      </c>
      <c r="Q18" s="68"/>
      <c r="R18" s="73">
        <f>SUM(R13:R17)</f>
        <v>73075946</v>
      </c>
      <c r="S18" s="68"/>
      <c r="T18" s="73">
        <f>SUM(T13:T17)</f>
        <v>211709440</v>
      </c>
    </row>
    <row r="19" spans="1:22" s="56" customFormat="1" ht="6" customHeight="1" thickTop="1" x14ac:dyDescent="0.4">
      <c r="A19" s="75"/>
      <c r="B19" s="61"/>
      <c r="D19" s="65"/>
      <c r="E19" s="65"/>
      <c r="F19" s="65"/>
      <c r="G19" s="65"/>
      <c r="H19" s="65"/>
      <c r="I19" s="65"/>
      <c r="J19" s="66"/>
      <c r="K19" s="66"/>
      <c r="L19" s="66"/>
      <c r="M19" s="66"/>
      <c r="N19" s="66"/>
      <c r="O19" s="66"/>
      <c r="P19" s="65"/>
      <c r="Q19" s="65"/>
      <c r="R19" s="65"/>
      <c r="S19" s="65"/>
      <c r="T19" s="65"/>
    </row>
    <row r="20" spans="1:22" s="56" customFormat="1" ht="22.15" customHeight="1" x14ac:dyDescent="0.4">
      <c r="A20" s="92" t="s">
        <v>182</v>
      </c>
      <c r="B20" s="110"/>
      <c r="C20" s="92"/>
      <c r="D20" s="68">
        <v>73557618</v>
      </c>
      <c r="E20" s="68"/>
      <c r="F20" s="68">
        <v>52878749</v>
      </c>
      <c r="G20" s="68"/>
      <c r="H20" s="68">
        <v>10626464</v>
      </c>
      <c r="I20" s="68"/>
      <c r="J20" s="68">
        <v>-82382</v>
      </c>
      <c r="K20" s="68"/>
      <c r="L20" s="3">
        <v>0</v>
      </c>
      <c r="M20" s="68"/>
      <c r="N20" s="67">
        <v>-5217755</v>
      </c>
      <c r="O20" s="68"/>
      <c r="P20" s="68">
        <v>6870800</v>
      </c>
      <c r="Q20" s="68"/>
      <c r="R20" s="68">
        <v>73075946</v>
      </c>
      <c r="S20" s="68"/>
      <c r="T20" s="67">
        <f>SUM(D20:R20)</f>
        <v>211709440</v>
      </c>
    </row>
    <row r="21" spans="1:22" s="56" customFormat="1" ht="22.15" customHeight="1" x14ac:dyDescent="0.4">
      <c r="A21" s="92" t="s">
        <v>164</v>
      </c>
      <c r="B21" s="110">
        <v>3</v>
      </c>
      <c r="C21" s="92"/>
      <c r="D21" s="8">
        <v>0</v>
      </c>
      <c r="E21" s="83"/>
      <c r="F21" s="8">
        <v>0</v>
      </c>
      <c r="G21" s="83"/>
      <c r="H21" s="8">
        <v>0</v>
      </c>
      <c r="I21" s="68"/>
      <c r="J21" s="8">
        <v>171531</v>
      </c>
      <c r="K21" s="83"/>
      <c r="L21" s="8">
        <v>0</v>
      </c>
      <c r="M21" s="83"/>
      <c r="N21" s="8">
        <v>0</v>
      </c>
      <c r="O21" s="83"/>
      <c r="P21" s="8">
        <v>0</v>
      </c>
      <c r="Q21" s="83"/>
      <c r="R21" s="8">
        <v>-1521205</v>
      </c>
      <c r="S21" s="68"/>
      <c r="T21" s="79">
        <f>SUM(D21:R21)</f>
        <v>-1349674</v>
      </c>
    </row>
    <row r="22" spans="1:22" s="56" customFormat="1" ht="22.15" customHeight="1" x14ac:dyDescent="0.4">
      <c r="A22" s="92" t="s">
        <v>166</v>
      </c>
      <c r="B22" s="110"/>
      <c r="C22" s="92"/>
      <c r="D22" s="3">
        <f>SUM(D20:D21)</f>
        <v>73557618</v>
      </c>
      <c r="E22" s="83"/>
      <c r="F22" s="3">
        <f>SUM(F20:F21)</f>
        <v>52878749</v>
      </c>
      <c r="G22" s="83"/>
      <c r="H22" s="3">
        <f>SUM(H20:H21)</f>
        <v>10626464</v>
      </c>
      <c r="I22" s="68"/>
      <c r="J22" s="3">
        <f>SUM(J20:J21)</f>
        <v>89149</v>
      </c>
      <c r="K22" s="83"/>
      <c r="L22" s="3">
        <f>SUM(L20:L21)</f>
        <v>0</v>
      </c>
      <c r="M22" s="83"/>
      <c r="N22" s="3">
        <f>SUM(N20:N21)</f>
        <v>-5217755</v>
      </c>
      <c r="O22" s="83"/>
      <c r="P22" s="3">
        <f>SUM(P20:P21)</f>
        <v>6870800</v>
      </c>
      <c r="Q22" s="83"/>
      <c r="R22" s="3">
        <f>SUM(R20:R21)</f>
        <v>71554741</v>
      </c>
      <c r="S22" s="68"/>
      <c r="T22" s="3">
        <f>SUM(T20:T21)</f>
        <v>210359766</v>
      </c>
    </row>
    <row r="23" spans="1:22" s="56" customFormat="1" ht="22.15" customHeight="1" x14ac:dyDescent="0.4">
      <c r="A23" s="92" t="s">
        <v>167</v>
      </c>
      <c r="B23" s="110"/>
      <c r="C23" s="92"/>
      <c r="D23" s="3">
        <v>0</v>
      </c>
      <c r="E23" s="83"/>
      <c r="F23" s="3">
        <v>0</v>
      </c>
      <c r="G23" s="83"/>
      <c r="H23" s="3">
        <v>-328646</v>
      </c>
      <c r="I23" s="68"/>
      <c r="J23" s="3">
        <v>0</v>
      </c>
      <c r="K23" s="83"/>
      <c r="L23" s="3">
        <v>0</v>
      </c>
      <c r="M23" s="83"/>
      <c r="N23" s="3">
        <v>0</v>
      </c>
      <c r="O23" s="83"/>
      <c r="P23" s="3">
        <v>0</v>
      </c>
      <c r="Q23" s="83"/>
      <c r="R23" s="3">
        <f>-H23</f>
        <v>328646</v>
      </c>
      <c r="S23" s="68"/>
      <c r="T23" s="67">
        <f>SUM(D23:R23)</f>
        <v>0</v>
      </c>
    </row>
    <row r="24" spans="1:22" s="56" customFormat="1" ht="22.15" customHeight="1" x14ac:dyDescent="0.4">
      <c r="A24" s="92" t="s">
        <v>184</v>
      </c>
      <c r="B24" s="110"/>
      <c r="C24" s="92"/>
      <c r="D24" s="3">
        <v>0</v>
      </c>
      <c r="E24" s="83"/>
      <c r="F24" s="3">
        <v>0</v>
      </c>
      <c r="G24" s="83"/>
      <c r="H24" s="3">
        <v>0</v>
      </c>
      <c r="I24" s="68"/>
      <c r="J24" s="3">
        <v>0</v>
      </c>
      <c r="K24" s="83"/>
      <c r="L24" s="3">
        <v>0</v>
      </c>
      <c r="M24" s="83"/>
      <c r="N24" s="3">
        <v>0</v>
      </c>
      <c r="O24" s="83"/>
      <c r="P24" s="3">
        <v>0</v>
      </c>
      <c r="Q24" s="83"/>
      <c r="R24" s="3">
        <v>-619251</v>
      </c>
      <c r="S24" s="68"/>
      <c r="T24" s="67">
        <f>SUM(D24:R24)</f>
        <v>-619251</v>
      </c>
    </row>
    <row r="25" spans="1:22" s="56" customFormat="1" ht="22.15" customHeight="1" x14ac:dyDescent="0.4">
      <c r="A25" s="92" t="s">
        <v>116</v>
      </c>
      <c r="B25" s="110" t="s">
        <v>206</v>
      </c>
      <c r="C25" s="92"/>
      <c r="D25" s="3">
        <v>0</v>
      </c>
      <c r="E25" s="83"/>
      <c r="F25" s="3">
        <v>0</v>
      </c>
      <c r="G25" s="83"/>
      <c r="H25" s="3">
        <v>0</v>
      </c>
      <c r="I25" s="68"/>
      <c r="J25" s="3">
        <v>0</v>
      </c>
      <c r="K25" s="83"/>
      <c r="L25" s="3">
        <v>0</v>
      </c>
      <c r="M25" s="83"/>
      <c r="N25" s="3">
        <v>0</v>
      </c>
      <c r="O25" s="83"/>
      <c r="P25" s="3">
        <v>0</v>
      </c>
      <c r="Q25" s="83"/>
      <c r="R25" s="3">
        <v>-3310093</v>
      </c>
      <c r="S25" s="68"/>
      <c r="T25" s="67">
        <f>SUM(D25:R25)</f>
        <v>-3310093</v>
      </c>
    </row>
    <row r="26" spans="1:22" s="56" customFormat="1" ht="22.15" customHeight="1" x14ac:dyDescent="0.4">
      <c r="A26" s="92" t="s">
        <v>199</v>
      </c>
      <c r="B26" s="110"/>
      <c r="C26" s="92"/>
      <c r="D26" s="3">
        <v>0</v>
      </c>
      <c r="E26" s="83"/>
      <c r="F26" s="3">
        <v>0</v>
      </c>
      <c r="G26" s="83"/>
      <c r="H26" s="3">
        <v>0</v>
      </c>
      <c r="I26" s="68"/>
      <c r="J26" s="3">
        <v>0</v>
      </c>
      <c r="K26" s="83"/>
      <c r="L26" s="3">
        <v>0</v>
      </c>
      <c r="M26" s="83"/>
      <c r="N26" s="3">
        <v>0</v>
      </c>
      <c r="O26" s="83"/>
      <c r="P26" s="3">
        <v>409000</v>
      </c>
      <c r="Q26" s="83"/>
      <c r="R26" s="3">
        <v>-409000</v>
      </c>
      <c r="S26" s="68"/>
      <c r="T26" s="67">
        <f>SUM(D26:R26)</f>
        <v>0</v>
      </c>
    </row>
    <row r="27" spans="1:22" s="56" customFormat="1" ht="22.15" customHeight="1" x14ac:dyDescent="0.4">
      <c r="A27" s="71" t="s">
        <v>194</v>
      </c>
      <c r="B27" s="110"/>
      <c r="C27" s="92"/>
      <c r="D27" s="3">
        <v>0</v>
      </c>
      <c r="E27" s="83"/>
      <c r="F27" s="3">
        <v>0</v>
      </c>
      <c r="G27" s="83"/>
      <c r="H27" s="3">
        <v>0</v>
      </c>
      <c r="I27" s="68"/>
      <c r="J27" s="3">
        <v>168108</v>
      </c>
      <c r="K27" s="68"/>
      <c r="L27" s="68">
        <v>-128811</v>
      </c>
      <c r="M27" s="68"/>
      <c r="N27" s="3">
        <v>0</v>
      </c>
      <c r="O27" s="68"/>
      <c r="P27" s="3">
        <v>0</v>
      </c>
      <c r="Q27" s="83"/>
      <c r="R27" s="3">
        <v>7699494</v>
      </c>
      <c r="S27" s="68"/>
      <c r="T27" s="67">
        <f>SUM(D27:R27)</f>
        <v>7738791</v>
      </c>
      <c r="U27" s="84"/>
      <c r="V27" s="67"/>
    </row>
    <row r="28" spans="1:22" s="56" customFormat="1" ht="22.15" customHeight="1" thickBot="1" x14ac:dyDescent="0.45">
      <c r="A28" s="97" t="s">
        <v>202</v>
      </c>
      <c r="B28" s="111"/>
      <c r="C28" s="72"/>
      <c r="D28" s="73">
        <f>SUM(D22:D27)</f>
        <v>73557618</v>
      </c>
      <c r="E28" s="68"/>
      <c r="F28" s="73">
        <f>SUM(F22:F27)</f>
        <v>52878749</v>
      </c>
      <c r="G28" s="68"/>
      <c r="H28" s="73">
        <f>SUM(H22:H27)</f>
        <v>10297818</v>
      </c>
      <c r="I28" s="68"/>
      <c r="J28" s="73">
        <f>SUM(J22:J27)</f>
        <v>257257</v>
      </c>
      <c r="K28" s="68"/>
      <c r="L28" s="73">
        <f>SUM(L22:L27)</f>
        <v>-128811</v>
      </c>
      <c r="M28" s="68"/>
      <c r="N28" s="85">
        <f>SUM(N22:N27)</f>
        <v>-5217755</v>
      </c>
      <c r="O28" s="68"/>
      <c r="P28" s="73">
        <f>SUM(P22:P27)</f>
        <v>7279800</v>
      </c>
      <c r="Q28" s="68"/>
      <c r="R28" s="73">
        <f>SUM(R22:R27)</f>
        <v>75244537</v>
      </c>
      <c r="S28" s="68"/>
      <c r="T28" s="73">
        <f>SUM(T22:T27)</f>
        <v>214169213</v>
      </c>
    </row>
    <row r="29" spans="1:22" s="56" customFormat="1" ht="22.15" customHeight="1" thickTop="1" x14ac:dyDescent="0.4">
      <c r="B29" s="110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</row>
    <row r="30" spans="1:22" s="56" customFormat="1" ht="22.15" customHeight="1" x14ac:dyDescent="0.4">
      <c r="A30" s="142" t="s">
        <v>197</v>
      </c>
      <c r="B30" s="142"/>
      <c r="C30" s="142"/>
      <c r="D30" s="142"/>
      <c r="E30" s="142"/>
      <c r="F30" s="142"/>
      <c r="G30" s="142"/>
      <c r="H30" s="142"/>
      <c r="I30" s="142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</row>
    <row r="31" spans="1:22" s="56" customFormat="1" ht="17.850000000000001" customHeight="1" x14ac:dyDescent="0.4"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  <row r="32" spans="1:22" s="56" customFormat="1" ht="22.15" customHeight="1" x14ac:dyDescent="0.4">
      <c r="A32" s="122"/>
      <c r="B32" s="122"/>
      <c r="C32" s="122"/>
      <c r="D32" s="122"/>
      <c r="E32" s="122"/>
      <c r="F32" s="122"/>
      <c r="G32" s="122"/>
      <c r="H32" s="122"/>
      <c r="I32" s="122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</row>
    <row r="33" spans="1:20" s="56" customFormat="1" ht="22.15" customHeight="1" x14ac:dyDescent="0.4">
      <c r="A33" s="86"/>
      <c r="B33" s="113"/>
      <c r="C33" s="86"/>
      <c r="D33" s="86"/>
      <c r="E33" s="86"/>
      <c r="F33" s="86"/>
      <c r="G33" s="86"/>
      <c r="H33" s="86"/>
      <c r="I33" s="86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</row>
    <row r="34" spans="1:20" s="93" customFormat="1" ht="22.15" customHeight="1" x14ac:dyDescent="0.5">
      <c r="A34" s="133" t="s">
        <v>51</v>
      </c>
      <c r="B34" s="133"/>
      <c r="C34" s="133"/>
      <c r="D34" s="133"/>
      <c r="E34" s="118"/>
      <c r="F34" s="118"/>
      <c r="N34" s="133" t="s">
        <v>52</v>
      </c>
      <c r="O34" s="133"/>
      <c r="P34" s="133"/>
      <c r="Q34" s="133"/>
      <c r="R34" s="133"/>
      <c r="S34" s="118"/>
      <c r="T34" s="118"/>
    </row>
    <row r="35" spans="1:20" ht="22.15" customHeight="1" x14ac:dyDescent="0.45">
      <c r="A35" s="147" t="s">
        <v>53</v>
      </c>
      <c r="B35" s="147"/>
      <c r="C35" s="147"/>
      <c r="D35" s="147"/>
      <c r="E35" s="93"/>
      <c r="F35" s="122"/>
      <c r="G35" s="93"/>
      <c r="H35" s="93"/>
      <c r="I35" s="93"/>
      <c r="J35" s="93"/>
      <c r="K35" s="93"/>
      <c r="L35" s="93"/>
      <c r="M35" s="93"/>
      <c r="N35" s="133" t="s">
        <v>91</v>
      </c>
      <c r="O35" s="133"/>
      <c r="P35" s="133"/>
      <c r="Q35" s="133"/>
      <c r="R35" s="133"/>
      <c r="S35" s="118"/>
      <c r="T35" s="118"/>
    </row>
    <row r="36" spans="1:20" ht="22.15" customHeight="1" x14ac:dyDescent="0.45">
      <c r="A36" s="87"/>
      <c r="B36" s="114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</row>
    <row r="37" spans="1:20" ht="22.15" customHeight="1" x14ac:dyDescent="0.45">
      <c r="A37" s="87"/>
      <c r="B37" s="114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</row>
  </sheetData>
  <mergeCells count="11">
    <mergeCell ref="A1:T1"/>
    <mergeCell ref="A2:T2"/>
    <mergeCell ref="A3:T3"/>
    <mergeCell ref="P7:R7"/>
    <mergeCell ref="H7:N7"/>
    <mergeCell ref="D6:T6"/>
    <mergeCell ref="A34:D34"/>
    <mergeCell ref="A35:D35"/>
    <mergeCell ref="N34:R34"/>
    <mergeCell ref="N35:R35"/>
    <mergeCell ref="A30:I30"/>
  </mergeCells>
  <printOptions horizontalCentered="1"/>
  <pageMargins left="0.55118110236220497" right="0.55118110236220497" top="0.62992125984252001" bottom="0.43307086614173201" header="0.31496062992126" footer="0.23622047244094499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107"/>
  <sheetViews>
    <sheetView view="pageBreakPreview" topLeftCell="A33" zoomScale="80" zoomScaleNormal="80" zoomScaleSheetLayoutView="80" zoomScalePageLayoutView="85" workbookViewId="0">
      <selection activeCell="A24" sqref="A24"/>
    </sheetView>
  </sheetViews>
  <sheetFormatPr defaultColWidth="9.140625" defaultRowHeight="22.15" customHeight="1" x14ac:dyDescent="0.5"/>
  <cols>
    <col min="1" max="1" width="54.7109375" style="93" customWidth="1"/>
    <col min="2" max="2" width="12.140625" style="93" customWidth="1"/>
    <col min="3" max="3" width="1.7109375" style="93" customWidth="1"/>
    <col min="4" max="4" width="11.5703125" style="93" customWidth="1"/>
    <col min="5" max="5" width="1.7109375" style="93" customWidth="1"/>
    <col min="6" max="6" width="11.85546875" style="93" bestFit="1" customWidth="1"/>
    <col min="7" max="7" width="1.7109375" style="93" customWidth="1"/>
    <col min="8" max="8" width="12" style="93" bestFit="1" customWidth="1"/>
    <col min="9" max="16384" width="9.140625" style="93"/>
  </cols>
  <sheetData>
    <row r="1" spans="1:8" ht="22.15" customHeight="1" x14ac:dyDescent="0.5">
      <c r="A1" s="134" t="s">
        <v>118</v>
      </c>
      <c r="B1" s="134"/>
      <c r="C1" s="134"/>
      <c r="D1" s="134"/>
      <c r="E1" s="134"/>
      <c r="F1" s="134"/>
      <c r="G1" s="134"/>
      <c r="H1" s="134"/>
    </row>
    <row r="2" spans="1:8" ht="22.15" customHeight="1" x14ac:dyDescent="0.5">
      <c r="A2" s="134" t="s">
        <v>119</v>
      </c>
      <c r="B2" s="134"/>
      <c r="C2" s="134"/>
      <c r="D2" s="134"/>
      <c r="E2" s="134"/>
      <c r="F2" s="134"/>
      <c r="G2" s="134"/>
      <c r="H2" s="134"/>
    </row>
    <row r="3" spans="1:8" ht="22.15" customHeight="1" x14ac:dyDescent="0.5">
      <c r="A3" s="135" t="s">
        <v>198</v>
      </c>
      <c r="B3" s="135"/>
      <c r="C3" s="135"/>
      <c r="D3" s="135"/>
      <c r="E3" s="135"/>
      <c r="F3" s="135"/>
      <c r="G3" s="135"/>
      <c r="H3" s="135"/>
    </row>
    <row r="4" spans="1:8" ht="22.15" customHeight="1" x14ac:dyDescent="0.5">
      <c r="A4" s="25"/>
      <c r="B4" s="129"/>
      <c r="C4" s="129"/>
      <c r="D4" s="25"/>
      <c r="E4" s="25"/>
      <c r="F4" s="126"/>
      <c r="G4" s="126"/>
      <c r="H4" s="126" t="s">
        <v>2</v>
      </c>
    </row>
    <row r="5" spans="1:8" ht="6" customHeight="1" x14ac:dyDescent="0.5">
      <c r="A5" s="15"/>
      <c r="B5" s="26"/>
      <c r="C5" s="26"/>
      <c r="D5" s="15"/>
      <c r="E5" s="15"/>
      <c r="F5" s="27"/>
      <c r="G5" s="27"/>
      <c r="H5" s="27"/>
    </row>
    <row r="6" spans="1:8" ht="22.15" customHeight="1" x14ac:dyDescent="0.5">
      <c r="B6" s="139" t="s">
        <v>3</v>
      </c>
      <c r="C6" s="139"/>
      <c r="D6" s="139"/>
      <c r="E6" s="128"/>
      <c r="F6" s="140" t="s">
        <v>4</v>
      </c>
      <c r="G6" s="140"/>
      <c r="H6" s="140"/>
    </row>
    <row r="7" spans="1:8" ht="22.15" customHeight="1" x14ac:dyDescent="0.5">
      <c r="B7" s="128">
        <v>2563</v>
      </c>
      <c r="C7" s="128"/>
      <c r="D7" s="128">
        <v>2562</v>
      </c>
      <c r="E7" s="128"/>
      <c r="F7" s="128">
        <v>2563</v>
      </c>
      <c r="G7" s="128"/>
      <c r="H7" s="128">
        <v>2562</v>
      </c>
    </row>
    <row r="8" spans="1:8" ht="22.15" customHeight="1" x14ac:dyDescent="0.5">
      <c r="A8" s="14" t="s">
        <v>120</v>
      </c>
      <c r="F8" s="128"/>
      <c r="G8" s="128"/>
      <c r="H8" s="128"/>
    </row>
    <row r="9" spans="1:8" ht="22.15" customHeight="1" x14ac:dyDescent="0.5">
      <c r="A9" s="93" t="s">
        <v>73</v>
      </c>
      <c r="B9" s="3">
        <v>28878232</v>
      </c>
      <c r="C9" s="4"/>
      <c r="D9" s="3">
        <v>41236309</v>
      </c>
      <c r="E9" s="4"/>
      <c r="F9" s="3">
        <v>9995272</v>
      </c>
      <c r="G9" s="4"/>
      <c r="H9" s="3">
        <v>23231193</v>
      </c>
    </row>
    <row r="10" spans="1:8" ht="22.15" customHeight="1" x14ac:dyDescent="0.5">
      <c r="A10" s="130" t="s">
        <v>121</v>
      </c>
      <c r="B10" s="3"/>
      <c r="C10" s="10"/>
      <c r="D10" s="3"/>
      <c r="E10" s="10"/>
      <c r="F10" s="3"/>
      <c r="G10" s="10"/>
      <c r="H10" s="3"/>
    </row>
    <row r="11" spans="1:8" ht="22.15" customHeight="1" x14ac:dyDescent="0.5">
      <c r="A11" s="39" t="s">
        <v>122</v>
      </c>
      <c r="B11" s="3"/>
      <c r="C11" s="10"/>
      <c r="D11" s="3"/>
      <c r="E11" s="10"/>
      <c r="F11" s="3"/>
      <c r="G11" s="10"/>
      <c r="H11" s="3"/>
    </row>
    <row r="12" spans="1:8" ht="22.15" customHeight="1" x14ac:dyDescent="0.5">
      <c r="A12" s="17" t="s">
        <v>123</v>
      </c>
      <c r="B12" s="3">
        <v>5048950</v>
      </c>
      <c r="C12" s="10"/>
      <c r="D12" s="3">
        <v>4008244</v>
      </c>
      <c r="E12" s="10"/>
      <c r="F12" s="3">
        <v>4303883</v>
      </c>
      <c r="G12" s="10"/>
      <c r="H12" s="3">
        <v>3088799</v>
      </c>
    </row>
    <row r="13" spans="1:8" ht="22.15" customHeight="1" x14ac:dyDescent="0.5">
      <c r="A13" s="17" t="s">
        <v>161</v>
      </c>
      <c r="B13" s="3">
        <v>36643685</v>
      </c>
      <c r="C13" s="10"/>
      <c r="D13" s="3">
        <v>0</v>
      </c>
      <c r="E13" s="10"/>
      <c r="F13" s="3">
        <v>25352193</v>
      </c>
      <c r="G13" s="10"/>
      <c r="H13" s="3">
        <v>0</v>
      </c>
    </row>
    <row r="14" spans="1:8" ht="22.15" customHeight="1" x14ac:dyDescent="0.5">
      <c r="A14" s="20" t="s">
        <v>220</v>
      </c>
      <c r="B14" s="3">
        <v>0</v>
      </c>
      <c r="C14" s="4"/>
      <c r="D14" s="3">
        <v>28202962</v>
      </c>
      <c r="E14" s="4"/>
      <c r="F14" s="3">
        <v>0</v>
      </c>
      <c r="G14" s="4"/>
      <c r="H14" s="3">
        <v>18625240</v>
      </c>
    </row>
    <row r="15" spans="1:8" ht="22.15" customHeight="1" x14ac:dyDescent="0.5">
      <c r="A15" s="20" t="s">
        <v>124</v>
      </c>
      <c r="B15" s="3">
        <v>83185</v>
      </c>
      <c r="C15" s="4"/>
      <c r="D15" s="3">
        <v>19229</v>
      </c>
      <c r="E15" s="4"/>
      <c r="F15" s="3">
        <v>60298</v>
      </c>
      <c r="G15" s="4"/>
      <c r="H15" s="3">
        <v>15280</v>
      </c>
    </row>
    <row r="16" spans="1:8" ht="22.15" customHeight="1" x14ac:dyDescent="0.5">
      <c r="A16" s="20" t="s">
        <v>125</v>
      </c>
      <c r="B16" s="3">
        <v>-1861624</v>
      </c>
      <c r="C16" s="3"/>
      <c r="D16" s="3">
        <v>-7886392</v>
      </c>
      <c r="E16" s="4"/>
      <c r="F16" s="3">
        <v>-1861624</v>
      </c>
      <c r="G16" s="4"/>
      <c r="H16" s="3">
        <v>-7886392</v>
      </c>
    </row>
    <row r="17" spans="1:8" ht="22.15" customHeight="1" x14ac:dyDescent="0.5">
      <c r="A17" s="20" t="s">
        <v>192</v>
      </c>
      <c r="B17" s="3">
        <v>3774390</v>
      </c>
      <c r="C17" s="3"/>
      <c r="D17" s="3">
        <v>-407031</v>
      </c>
      <c r="E17" s="4"/>
      <c r="F17" s="3">
        <v>3788435</v>
      </c>
      <c r="G17" s="4"/>
      <c r="H17" s="3">
        <v>-462536</v>
      </c>
    </row>
    <row r="18" spans="1:8" ht="22.15" customHeight="1" x14ac:dyDescent="0.5">
      <c r="A18" s="20" t="s">
        <v>62</v>
      </c>
      <c r="B18" s="3">
        <v>-1523281</v>
      </c>
      <c r="C18" s="4"/>
      <c r="D18" s="3">
        <v>-1409261</v>
      </c>
      <c r="E18" s="4"/>
      <c r="F18" s="3">
        <v>0</v>
      </c>
      <c r="G18" s="4"/>
      <c r="H18" s="3">
        <v>0</v>
      </c>
    </row>
    <row r="19" spans="1:8" ht="22.15" customHeight="1" x14ac:dyDescent="0.5">
      <c r="A19" s="20" t="s">
        <v>193</v>
      </c>
      <c r="B19" s="3">
        <v>-108747</v>
      </c>
      <c r="C19" s="4"/>
      <c r="D19" s="3">
        <v>-9232109</v>
      </c>
      <c r="E19" s="4"/>
      <c r="F19" s="3">
        <v>611253</v>
      </c>
      <c r="G19" s="4"/>
      <c r="H19" s="3">
        <v>-5115997</v>
      </c>
    </row>
    <row r="20" spans="1:8" ht="22.15" customHeight="1" x14ac:dyDescent="0.5">
      <c r="A20" s="20" t="s">
        <v>189</v>
      </c>
      <c r="B20" s="3">
        <v>453500</v>
      </c>
      <c r="C20" s="4"/>
      <c r="D20" s="3">
        <v>-362965</v>
      </c>
      <c r="E20" s="4"/>
      <c r="F20" s="3">
        <v>453500</v>
      </c>
      <c r="G20" s="4"/>
      <c r="H20" s="3">
        <v>-362965</v>
      </c>
    </row>
    <row r="21" spans="1:8" ht="22.15" customHeight="1" x14ac:dyDescent="0.5">
      <c r="A21" s="20" t="s">
        <v>218</v>
      </c>
      <c r="B21" s="3">
        <v>-1030962</v>
      </c>
      <c r="C21" s="4"/>
      <c r="D21" s="3">
        <v>-608101</v>
      </c>
      <c r="E21" s="4"/>
      <c r="F21" s="3">
        <v>-909730</v>
      </c>
      <c r="G21" s="4"/>
      <c r="H21" s="3">
        <v>-531779</v>
      </c>
    </row>
    <row r="22" spans="1:8" ht="22.15" customHeight="1" x14ac:dyDescent="0.5">
      <c r="A22" s="20" t="s">
        <v>219</v>
      </c>
      <c r="B22" s="3">
        <v>89791</v>
      </c>
      <c r="C22" s="4"/>
      <c r="D22" s="3">
        <v>5087</v>
      </c>
      <c r="E22" s="4"/>
      <c r="F22" s="3">
        <v>97872</v>
      </c>
      <c r="G22" s="4"/>
      <c r="H22" s="3">
        <v>20970</v>
      </c>
    </row>
    <row r="23" spans="1:8" ht="22.15" customHeight="1" x14ac:dyDescent="0.5">
      <c r="A23" s="20" t="s">
        <v>126</v>
      </c>
      <c r="B23" s="3">
        <v>303455</v>
      </c>
      <c r="C23" s="4"/>
      <c r="D23" s="3">
        <v>207063</v>
      </c>
      <c r="E23" s="4"/>
      <c r="F23" s="3">
        <v>206747</v>
      </c>
      <c r="G23" s="4"/>
      <c r="H23" s="3">
        <v>179286</v>
      </c>
    </row>
    <row r="24" spans="1:8" ht="22.15" customHeight="1" x14ac:dyDescent="0.5">
      <c r="A24" s="17" t="s">
        <v>203</v>
      </c>
      <c r="B24" s="3">
        <v>0</v>
      </c>
      <c r="C24" s="4"/>
      <c r="D24" s="3">
        <v>-16579</v>
      </c>
      <c r="E24" s="4"/>
      <c r="F24" s="3">
        <v>0</v>
      </c>
      <c r="G24" s="4"/>
      <c r="H24" s="3">
        <v>-44813</v>
      </c>
    </row>
    <row r="25" spans="1:8" ht="22.15" customHeight="1" x14ac:dyDescent="0.5">
      <c r="A25" s="17" t="s">
        <v>186</v>
      </c>
      <c r="B25" s="3">
        <v>-50041</v>
      </c>
      <c r="C25" s="4"/>
      <c r="D25" s="3">
        <v>-268358</v>
      </c>
      <c r="E25" s="4"/>
      <c r="F25" s="3">
        <v>-57038</v>
      </c>
      <c r="G25" s="4"/>
      <c r="H25" s="3">
        <v>93417</v>
      </c>
    </row>
    <row r="26" spans="1:8" ht="22.15" customHeight="1" x14ac:dyDescent="0.5">
      <c r="A26" s="20" t="s">
        <v>127</v>
      </c>
      <c r="B26" s="3">
        <v>1056673</v>
      </c>
      <c r="C26" s="4"/>
      <c r="D26" s="3">
        <v>1933937</v>
      </c>
      <c r="E26" s="4"/>
      <c r="F26" s="3">
        <v>313621</v>
      </c>
      <c r="G26" s="4"/>
      <c r="H26" s="3">
        <v>511427</v>
      </c>
    </row>
    <row r="27" spans="1:8" ht="22.15" customHeight="1" x14ac:dyDescent="0.5">
      <c r="A27" s="20" t="s">
        <v>59</v>
      </c>
      <c r="B27" s="3">
        <v>-81304138</v>
      </c>
      <c r="C27" s="4"/>
      <c r="D27" s="3">
        <v>-76423078</v>
      </c>
      <c r="E27" s="4"/>
      <c r="F27" s="3">
        <v>-52334769</v>
      </c>
      <c r="G27" s="4"/>
      <c r="H27" s="3">
        <v>-49246815</v>
      </c>
    </row>
    <row r="28" spans="1:8" ht="22.15" customHeight="1" x14ac:dyDescent="0.5">
      <c r="A28" s="17" t="s">
        <v>128</v>
      </c>
      <c r="B28" s="3">
        <v>103431303</v>
      </c>
      <c r="C28" s="40"/>
      <c r="D28" s="3">
        <v>110348970</v>
      </c>
      <c r="E28" s="40"/>
      <c r="F28" s="3">
        <v>71908325</v>
      </c>
      <c r="G28" s="40"/>
      <c r="H28" s="3">
        <v>81027221</v>
      </c>
    </row>
    <row r="29" spans="1:8" ht="22.15" customHeight="1" x14ac:dyDescent="0.5">
      <c r="A29" s="17" t="s">
        <v>129</v>
      </c>
      <c r="B29" s="3">
        <v>-29843542</v>
      </c>
      <c r="C29" s="4"/>
      <c r="D29" s="3">
        <v>-32564054</v>
      </c>
      <c r="E29" s="4"/>
      <c r="F29" s="3">
        <v>-27114380</v>
      </c>
      <c r="G29" s="4"/>
      <c r="H29" s="3">
        <v>-30175882</v>
      </c>
    </row>
    <row r="30" spans="1:8" ht="22.15" customHeight="1" x14ac:dyDescent="0.5">
      <c r="A30" s="17" t="s">
        <v>173</v>
      </c>
      <c r="B30" s="3">
        <v>-272950</v>
      </c>
      <c r="C30" s="4"/>
      <c r="D30" s="3">
        <v>-210418</v>
      </c>
      <c r="E30" s="4"/>
      <c r="F30" s="3">
        <v>-971689</v>
      </c>
      <c r="G30" s="4"/>
      <c r="H30" s="3">
        <v>-5382141</v>
      </c>
    </row>
    <row r="31" spans="1:8" ht="22.15" customHeight="1" x14ac:dyDescent="0.5">
      <c r="A31" s="17" t="s">
        <v>130</v>
      </c>
      <c r="B31" s="3">
        <v>272973</v>
      </c>
      <c r="C31" s="4"/>
      <c r="D31" s="3">
        <v>210419</v>
      </c>
      <c r="E31" s="4"/>
      <c r="F31" s="3">
        <v>271496</v>
      </c>
      <c r="G31" s="4"/>
      <c r="H31" s="3">
        <v>207503</v>
      </c>
    </row>
    <row r="32" spans="1:8" ht="22.15" customHeight="1" x14ac:dyDescent="0.5">
      <c r="A32" s="20" t="s">
        <v>222</v>
      </c>
      <c r="B32" s="3">
        <v>-2236620</v>
      </c>
      <c r="C32" s="4"/>
      <c r="D32" s="3">
        <v>62814</v>
      </c>
      <c r="E32" s="4"/>
      <c r="F32" s="3">
        <v>-1572956</v>
      </c>
      <c r="G32" s="4"/>
      <c r="H32" s="3">
        <v>1003044</v>
      </c>
    </row>
    <row r="33" spans="1:8" ht="22.15" customHeight="1" x14ac:dyDescent="0.5">
      <c r="A33" s="17" t="s">
        <v>131</v>
      </c>
      <c r="B33" s="8">
        <v>-6373368</v>
      </c>
      <c r="C33" s="7"/>
      <c r="D33" s="8">
        <v>-7092662</v>
      </c>
      <c r="E33" s="7"/>
      <c r="F33" s="8">
        <v>-3057028</v>
      </c>
      <c r="G33" s="7"/>
      <c r="H33" s="8">
        <v>-3595096</v>
      </c>
    </row>
    <row r="34" spans="1:8" ht="22.15" customHeight="1" x14ac:dyDescent="0.5">
      <c r="A34" s="130" t="s">
        <v>185</v>
      </c>
      <c r="B34" s="3"/>
      <c r="C34" s="15"/>
      <c r="D34" s="3"/>
      <c r="E34" s="15"/>
      <c r="F34" s="3"/>
      <c r="G34" s="15"/>
      <c r="H34" s="3"/>
    </row>
    <row r="35" spans="1:8" ht="22.15" customHeight="1" x14ac:dyDescent="0.5">
      <c r="A35" s="41" t="s">
        <v>132</v>
      </c>
      <c r="B35" s="3">
        <f>SUM(B9:B33)</f>
        <v>55430864</v>
      </c>
      <c r="C35" s="7"/>
      <c r="D35" s="3">
        <f>SUM(D9:D33)</f>
        <v>49754026</v>
      </c>
      <c r="E35" s="7"/>
      <c r="F35" s="3">
        <f>SUM(F9:F33)</f>
        <v>29483681</v>
      </c>
      <c r="G35" s="7"/>
      <c r="H35" s="3">
        <f>SUM(H9:H34)</f>
        <v>25198964</v>
      </c>
    </row>
    <row r="36" spans="1:8" ht="22.15" customHeight="1" x14ac:dyDescent="0.5">
      <c r="A36" s="41"/>
      <c r="B36" s="3"/>
      <c r="C36" s="7"/>
      <c r="D36" s="3"/>
      <c r="E36" s="7"/>
      <c r="F36" s="3"/>
      <c r="G36" s="7"/>
      <c r="H36" s="3"/>
    </row>
    <row r="37" spans="1:8" ht="22.15" customHeight="1" x14ac:dyDescent="0.5">
      <c r="A37" s="41"/>
      <c r="B37" s="3"/>
      <c r="C37" s="7"/>
      <c r="D37" s="3"/>
      <c r="E37" s="7"/>
      <c r="F37" s="3"/>
      <c r="G37" s="7"/>
      <c r="H37" s="3"/>
    </row>
    <row r="38" spans="1:8" ht="24" customHeight="1" x14ac:dyDescent="0.5">
      <c r="A38" s="134" t="s">
        <v>133</v>
      </c>
      <c r="B38" s="134"/>
      <c r="C38" s="134"/>
      <c r="D38" s="134"/>
      <c r="E38" s="134"/>
      <c r="F38" s="134"/>
      <c r="G38" s="134"/>
      <c r="H38" s="134"/>
    </row>
    <row r="39" spans="1:8" ht="24" customHeight="1" x14ac:dyDescent="0.5">
      <c r="A39" s="134" t="s">
        <v>134</v>
      </c>
      <c r="B39" s="134"/>
      <c r="C39" s="134"/>
      <c r="D39" s="134"/>
      <c r="E39" s="134"/>
      <c r="F39" s="134"/>
      <c r="G39" s="134"/>
      <c r="H39" s="134"/>
    </row>
    <row r="40" spans="1:8" ht="24" customHeight="1" x14ac:dyDescent="0.5">
      <c r="A40" s="135" t="str">
        <f>A3</f>
        <v>สำหรับปีสิ้นสุดวันที่ 31 ธันวาคม 2563</v>
      </c>
      <c r="B40" s="135"/>
      <c r="C40" s="135"/>
      <c r="D40" s="135"/>
      <c r="E40" s="135"/>
      <c r="F40" s="135"/>
      <c r="G40" s="135"/>
      <c r="H40" s="135"/>
    </row>
    <row r="41" spans="1:8" ht="22.15" customHeight="1" x14ac:dyDescent="0.5">
      <c r="A41" s="25"/>
      <c r="B41" s="129"/>
      <c r="C41" s="129"/>
      <c r="D41" s="25"/>
      <c r="E41" s="25"/>
      <c r="F41" s="136" t="s">
        <v>2</v>
      </c>
      <c r="G41" s="136"/>
      <c r="H41" s="136"/>
    </row>
    <row r="42" spans="1:8" ht="6" customHeight="1" x14ac:dyDescent="0.5">
      <c r="A42" s="15"/>
      <c r="B42" s="26"/>
      <c r="C42" s="26"/>
      <c r="D42" s="15"/>
      <c r="E42" s="15"/>
      <c r="F42" s="27"/>
      <c r="G42" s="27"/>
      <c r="H42" s="27"/>
    </row>
    <row r="43" spans="1:8" ht="22.15" customHeight="1" x14ac:dyDescent="0.5">
      <c r="B43" s="139" t="s">
        <v>3</v>
      </c>
      <c r="C43" s="139"/>
      <c r="D43" s="139"/>
      <c r="E43" s="128"/>
      <c r="F43" s="140" t="s">
        <v>4</v>
      </c>
      <c r="G43" s="140"/>
      <c r="H43" s="140"/>
    </row>
    <row r="44" spans="1:8" ht="22.15" customHeight="1" x14ac:dyDescent="0.5">
      <c r="B44" s="128">
        <f>+B7</f>
        <v>2563</v>
      </c>
      <c r="C44" s="128"/>
      <c r="D44" s="128">
        <f>+D7</f>
        <v>2562</v>
      </c>
      <c r="E44" s="128"/>
      <c r="F44" s="128">
        <f>+F7</f>
        <v>2563</v>
      </c>
      <c r="G44" s="128"/>
      <c r="H44" s="128">
        <f>+H7</f>
        <v>2562</v>
      </c>
    </row>
    <row r="45" spans="1:8" ht="22.15" customHeight="1" x14ac:dyDescent="0.5">
      <c r="A45" s="14" t="s">
        <v>135</v>
      </c>
      <c r="F45" s="128"/>
      <c r="G45" s="128"/>
      <c r="H45" s="128"/>
    </row>
    <row r="46" spans="1:8" ht="22.15" customHeight="1" x14ac:dyDescent="0.5">
      <c r="A46" s="93" t="s">
        <v>136</v>
      </c>
      <c r="F46" s="128"/>
      <c r="G46" s="128"/>
      <c r="H46" s="128"/>
    </row>
    <row r="47" spans="1:8" ht="22.15" customHeight="1" x14ac:dyDescent="0.5">
      <c r="A47" s="17" t="s">
        <v>137</v>
      </c>
      <c r="B47" s="3">
        <v>-186202686</v>
      </c>
      <c r="C47" s="4"/>
      <c r="D47" s="3">
        <v>-90106276</v>
      </c>
      <c r="E47" s="4"/>
      <c r="F47" s="3">
        <v>-185960621</v>
      </c>
      <c r="G47" s="4"/>
      <c r="H47" s="3">
        <v>-91097781</v>
      </c>
    </row>
    <row r="48" spans="1:8" ht="22.15" customHeight="1" x14ac:dyDescent="0.5">
      <c r="A48" s="17" t="s">
        <v>183</v>
      </c>
      <c r="B48" s="3">
        <v>1884771</v>
      </c>
      <c r="C48" s="4"/>
      <c r="D48" s="3">
        <v>0</v>
      </c>
      <c r="E48" s="4"/>
      <c r="F48" s="3">
        <v>1931673</v>
      </c>
      <c r="G48" s="4"/>
      <c r="H48" s="3">
        <v>0</v>
      </c>
    </row>
    <row r="49" spans="1:8" ht="22.15" customHeight="1" x14ac:dyDescent="0.5">
      <c r="A49" s="20" t="s">
        <v>138</v>
      </c>
      <c r="B49" s="3">
        <v>0</v>
      </c>
      <c r="C49" s="4"/>
      <c r="D49" s="3">
        <v>-469204</v>
      </c>
      <c r="E49" s="4"/>
      <c r="F49" s="3">
        <v>0</v>
      </c>
      <c r="G49" s="4"/>
      <c r="H49" s="3">
        <v>-468670</v>
      </c>
    </row>
    <row r="50" spans="1:8" ht="22.15" customHeight="1" x14ac:dyDescent="0.5">
      <c r="A50" s="20" t="s">
        <v>14</v>
      </c>
      <c r="B50" s="3">
        <v>-66474423</v>
      </c>
      <c r="C50" s="4"/>
      <c r="D50" s="3">
        <v>-169144808</v>
      </c>
      <c r="E50" s="4"/>
      <c r="F50" s="3">
        <v>-39325799</v>
      </c>
      <c r="G50" s="4"/>
      <c r="H50" s="3">
        <v>-144541881</v>
      </c>
    </row>
    <row r="51" spans="1:8" ht="22.15" customHeight="1" x14ac:dyDescent="0.5">
      <c r="A51" s="17" t="s">
        <v>139</v>
      </c>
      <c r="B51" s="3">
        <v>22672548</v>
      </c>
      <c r="C51" s="4"/>
      <c r="D51" s="3">
        <v>17265071</v>
      </c>
      <c r="E51" s="4"/>
      <c r="F51" s="3">
        <v>20462123</v>
      </c>
      <c r="G51" s="4"/>
      <c r="H51" s="3">
        <v>15042778</v>
      </c>
    </row>
    <row r="52" spans="1:8" ht="22.15" customHeight="1" x14ac:dyDescent="0.5">
      <c r="A52" s="17" t="s">
        <v>140</v>
      </c>
      <c r="B52" s="3">
        <v>-447835</v>
      </c>
      <c r="C52" s="4"/>
      <c r="D52" s="3">
        <v>-1940387</v>
      </c>
      <c r="E52" s="4"/>
      <c r="F52" s="3">
        <v>699817</v>
      </c>
      <c r="G52" s="4"/>
      <c r="H52" s="3">
        <v>-2223800</v>
      </c>
    </row>
    <row r="53" spans="1:8" ht="22.15" customHeight="1" x14ac:dyDescent="0.5">
      <c r="A53" s="93" t="s">
        <v>188</v>
      </c>
      <c r="B53" s="3"/>
      <c r="C53" s="4"/>
      <c r="D53" s="3"/>
      <c r="E53" s="4"/>
      <c r="F53" s="3"/>
      <c r="G53" s="4"/>
      <c r="H53" s="3"/>
    </row>
    <row r="54" spans="1:8" ht="22.15" customHeight="1" x14ac:dyDescent="0.5">
      <c r="A54" s="20" t="s">
        <v>24</v>
      </c>
      <c r="B54" s="3">
        <v>265723732</v>
      </c>
      <c r="C54" s="4"/>
      <c r="D54" s="3">
        <v>146438864</v>
      </c>
      <c r="E54" s="4"/>
      <c r="F54" s="3">
        <v>258546056</v>
      </c>
      <c r="G54" s="4"/>
      <c r="H54" s="3">
        <v>143954239</v>
      </c>
    </row>
    <row r="55" spans="1:8" ht="22.15" customHeight="1" x14ac:dyDescent="0.5">
      <c r="A55" s="20" t="s">
        <v>137</v>
      </c>
      <c r="B55" s="3">
        <v>-13079004</v>
      </c>
      <c r="C55" s="4"/>
      <c r="D55" s="3">
        <v>20671955</v>
      </c>
      <c r="E55" s="4"/>
      <c r="F55" s="3">
        <v>-30772532</v>
      </c>
      <c r="G55" s="4"/>
      <c r="H55" s="3">
        <v>18470848</v>
      </c>
    </row>
    <row r="56" spans="1:8" ht="22.15" customHeight="1" x14ac:dyDescent="0.5">
      <c r="A56" s="17" t="s">
        <v>25</v>
      </c>
      <c r="B56" s="3">
        <v>1860435</v>
      </c>
      <c r="C56" s="4"/>
      <c r="D56" s="3">
        <v>-2057335</v>
      </c>
      <c r="E56" s="4">
        <v>21</v>
      </c>
      <c r="F56" s="3">
        <v>1859635</v>
      </c>
      <c r="G56" s="4"/>
      <c r="H56" s="3">
        <v>-2057316</v>
      </c>
    </row>
    <row r="57" spans="1:8" ht="22.15" customHeight="1" x14ac:dyDescent="0.5">
      <c r="A57" s="17" t="s">
        <v>31</v>
      </c>
      <c r="B57" s="3">
        <v>2253707</v>
      </c>
      <c r="C57" s="4"/>
      <c r="D57" s="3">
        <v>-7709459</v>
      </c>
      <c r="E57" s="4"/>
      <c r="F57" s="3">
        <v>2571207</v>
      </c>
      <c r="G57" s="4"/>
      <c r="H57" s="3">
        <v>-6254925</v>
      </c>
    </row>
    <row r="58" spans="1:8" ht="22.15" customHeight="1" x14ac:dyDescent="0.5">
      <c r="A58" s="42" t="s">
        <v>141</v>
      </c>
      <c r="B58" s="9">
        <f>SUM(B47:B57,B35)</f>
        <v>83622109</v>
      </c>
      <c r="C58" s="7"/>
      <c r="D58" s="9">
        <f>SUM(D47:D57)+D35</f>
        <v>-37297553</v>
      </c>
      <c r="E58" s="7"/>
      <c r="F58" s="9">
        <f>SUM(F47:F57)+F35</f>
        <v>59495240</v>
      </c>
      <c r="G58" s="7"/>
      <c r="H58" s="9">
        <f>SUM(H47:H57)+H35</f>
        <v>-43977544</v>
      </c>
    </row>
    <row r="59" spans="1:8" ht="22.15" customHeight="1" x14ac:dyDescent="0.5">
      <c r="B59" s="4"/>
      <c r="C59" s="7"/>
      <c r="D59" s="4"/>
      <c r="E59" s="7"/>
      <c r="F59" s="4"/>
      <c r="G59" s="4"/>
      <c r="H59" s="4"/>
    </row>
    <row r="60" spans="1:8" ht="22.15" customHeight="1" x14ac:dyDescent="0.5">
      <c r="A60" s="14" t="s">
        <v>142</v>
      </c>
      <c r="B60" s="4"/>
      <c r="C60" s="7"/>
      <c r="D60" s="4"/>
      <c r="E60" s="7"/>
      <c r="F60" s="4"/>
      <c r="G60" s="4"/>
      <c r="H60" s="4"/>
    </row>
    <row r="61" spans="1:8" ht="22.15" customHeight="1" x14ac:dyDescent="0.5">
      <c r="A61" s="20" t="s">
        <v>143</v>
      </c>
      <c r="B61" s="3">
        <v>115464655</v>
      </c>
      <c r="C61" s="7"/>
      <c r="D61" s="3">
        <v>80975763</v>
      </c>
      <c r="E61" s="7"/>
      <c r="F61" s="3">
        <v>115412115</v>
      </c>
      <c r="G61" s="4"/>
      <c r="H61" s="3">
        <v>80964068</v>
      </c>
    </row>
    <row r="62" spans="1:8" ht="22.15" customHeight="1" x14ac:dyDescent="0.5">
      <c r="A62" s="20" t="s">
        <v>144</v>
      </c>
      <c r="B62" s="3">
        <v>-162224477</v>
      </c>
      <c r="C62" s="7"/>
      <c r="D62" s="3">
        <v>-62414530</v>
      </c>
      <c r="E62" s="7"/>
      <c r="F62" s="3">
        <v>-156538876</v>
      </c>
      <c r="G62" s="4"/>
      <c r="H62" s="3">
        <v>-62288029</v>
      </c>
    </row>
    <row r="63" spans="1:8" ht="22.15" customHeight="1" x14ac:dyDescent="0.5">
      <c r="A63" s="20" t="s">
        <v>157</v>
      </c>
      <c r="B63" s="3">
        <v>0</v>
      </c>
      <c r="C63" s="7"/>
      <c r="D63" s="3">
        <v>8027466</v>
      </c>
      <c r="E63" s="7"/>
      <c r="F63" s="3">
        <v>0</v>
      </c>
      <c r="G63" s="4"/>
      <c r="H63" s="3">
        <v>8027466</v>
      </c>
    </row>
    <row r="64" spans="1:8" ht="22.15" customHeight="1" x14ac:dyDescent="0.5">
      <c r="A64" s="20" t="s">
        <v>204</v>
      </c>
      <c r="B64" s="3">
        <v>-983991</v>
      </c>
      <c r="C64" s="7"/>
      <c r="D64" s="3">
        <v>-855001</v>
      </c>
      <c r="E64" s="7"/>
      <c r="F64" s="3">
        <v>-2196591</v>
      </c>
      <c r="G64" s="4"/>
      <c r="H64" s="3">
        <v>-2755001</v>
      </c>
    </row>
    <row r="65" spans="1:8" ht="22.15" customHeight="1" x14ac:dyDescent="0.5">
      <c r="A65" s="20" t="s">
        <v>205</v>
      </c>
      <c r="B65" s="3">
        <v>0</v>
      </c>
      <c r="C65" s="7"/>
      <c r="D65" s="3">
        <v>950100</v>
      </c>
      <c r="E65" s="7"/>
      <c r="F65" s="3">
        <v>700215</v>
      </c>
      <c r="G65" s="4"/>
      <c r="H65" s="3">
        <v>5174639</v>
      </c>
    </row>
    <row r="66" spans="1:8" ht="22.15" customHeight="1" x14ac:dyDescent="0.5">
      <c r="A66" s="20" t="s">
        <v>145</v>
      </c>
      <c r="B66" s="3">
        <v>297847</v>
      </c>
      <c r="C66" s="7"/>
      <c r="D66" s="3">
        <v>118238</v>
      </c>
      <c r="E66" s="7"/>
      <c r="F66" s="3">
        <v>125249</v>
      </c>
      <c r="G66" s="4"/>
      <c r="H66" s="3">
        <v>1970</v>
      </c>
    </row>
    <row r="67" spans="1:8" ht="22.15" customHeight="1" x14ac:dyDescent="0.5">
      <c r="A67" s="17" t="s">
        <v>146</v>
      </c>
      <c r="B67" s="3">
        <v>-2601111</v>
      </c>
      <c r="C67" s="7"/>
      <c r="D67" s="3">
        <v>-1493277</v>
      </c>
      <c r="E67" s="7"/>
      <c r="F67" s="3">
        <v>-1346296</v>
      </c>
      <c r="G67" s="4"/>
      <c r="H67" s="3">
        <v>-1001362</v>
      </c>
    </row>
    <row r="68" spans="1:8" ht="22.15" customHeight="1" x14ac:dyDescent="0.5">
      <c r="A68" s="20" t="s">
        <v>147</v>
      </c>
      <c r="B68" s="3">
        <v>-1898796</v>
      </c>
      <c r="C68" s="7"/>
      <c r="D68" s="3">
        <v>-1709516</v>
      </c>
      <c r="E68" s="7"/>
      <c r="F68" s="3">
        <v>-1615383</v>
      </c>
      <c r="G68" s="4"/>
      <c r="H68" s="3">
        <v>-1390154</v>
      </c>
    </row>
    <row r="69" spans="1:8" ht="22.15" customHeight="1" x14ac:dyDescent="0.5">
      <c r="A69" s="42" t="s">
        <v>148</v>
      </c>
      <c r="B69" s="9">
        <f>SUM(B61:B68)</f>
        <v>-51945873</v>
      </c>
      <c r="C69" s="7"/>
      <c r="D69" s="9">
        <f>SUM(D61:D68)</f>
        <v>23599243</v>
      </c>
      <c r="E69" s="7"/>
      <c r="F69" s="9">
        <f>SUM(F61:F68)</f>
        <v>-45459567</v>
      </c>
      <c r="G69" s="7"/>
      <c r="H69" s="9">
        <f>SUM(H61:H68)</f>
        <v>26733597</v>
      </c>
    </row>
    <row r="70" spans="1:8" ht="24" customHeight="1" x14ac:dyDescent="0.5">
      <c r="A70" s="134" t="s">
        <v>133</v>
      </c>
      <c r="B70" s="134"/>
      <c r="C70" s="134"/>
      <c r="D70" s="134"/>
      <c r="E70" s="134"/>
      <c r="F70" s="134"/>
      <c r="G70" s="134"/>
      <c r="H70" s="134"/>
    </row>
    <row r="71" spans="1:8" ht="24" customHeight="1" x14ac:dyDescent="0.5">
      <c r="A71" s="134" t="s">
        <v>134</v>
      </c>
      <c r="B71" s="134"/>
      <c r="C71" s="134"/>
      <c r="D71" s="134"/>
      <c r="E71" s="134"/>
      <c r="F71" s="134"/>
      <c r="G71" s="134"/>
      <c r="H71" s="134"/>
    </row>
    <row r="72" spans="1:8" ht="24" customHeight="1" x14ac:dyDescent="0.5">
      <c r="A72" s="135" t="str">
        <f>A40</f>
        <v>สำหรับปีสิ้นสุดวันที่ 31 ธันวาคม 2563</v>
      </c>
      <c r="B72" s="135"/>
      <c r="C72" s="135"/>
      <c r="D72" s="135"/>
      <c r="E72" s="135"/>
      <c r="F72" s="135"/>
      <c r="G72" s="135"/>
      <c r="H72" s="135"/>
    </row>
    <row r="73" spans="1:8" ht="22.15" customHeight="1" x14ac:dyDescent="0.5">
      <c r="A73" s="25"/>
      <c r="B73" s="129"/>
      <c r="C73" s="129"/>
      <c r="D73" s="25"/>
      <c r="E73" s="25"/>
      <c r="F73" s="136" t="s">
        <v>2</v>
      </c>
      <c r="G73" s="136"/>
      <c r="H73" s="136"/>
    </row>
    <row r="74" spans="1:8" ht="6" customHeight="1" x14ac:dyDescent="0.5">
      <c r="A74" s="15"/>
      <c r="B74" s="26"/>
      <c r="C74" s="26"/>
      <c r="D74" s="15"/>
      <c r="E74" s="15"/>
      <c r="F74" s="27"/>
      <c r="G74" s="27"/>
      <c r="H74" s="27"/>
    </row>
    <row r="75" spans="1:8" ht="22.15" customHeight="1" x14ac:dyDescent="0.5">
      <c r="B75" s="139" t="s">
        <v>3</v>
      </c>
      <c r="C75" s="139"/>
      <c r="D75" s="139"/>
      <c r="E75" s="128"/>
      <c r="F75" s="140" t="s">
        <v>4</v>
      </c>
      <c r="G75" s="140"/>
      <c r="H75" s="140"/>
    </row>
    <row r="76" spans="1:8" ht="22.15" customHeight="1" x14ac:dyDescent="0.5">
      <c r="B76" s="128">
        <f>+B7</f>
        <v>2563</v>
      </c>
      <c r="C76" s="128"/>
      <c r="D76" s="128">
        <f>+D7</f>
        <v>2562</v>
      </c>
      <c r="E76" s="128"/>
      <c r="F76" s="128">
        <f>+F7</f>
        <v>2563</v>
      </c>
      <c r="G76" s="128"/>
      <c r="H76" s="128">
        <f>+H7</f>
        <v>2562</v>
      </c>
    </row>
    <row r="77" spans="1:8" ht="22.15" customHeight="1" x14ac:dyDescent="0.5">
      <c r="A77" s="33" t="s">
        <v>149</v>
      </c>
      <c r="F77" s="128"/>
      <c r="G77" s="128"/>
      <c r="H77" s="128"/>
    </row>
    <row r="78" spans="1:8" ht="22.15" customHeight="1" x14ac:dyDescent="0.5">
      <c r="A78" s="17" t="s">
        <v>150</v>
      </c>
      <c r="B78" s="3">
        <v>12220988</v>
      </c>
      <c r="C78" s="7"/>
      <c r="D78" s="3">
        <v>67247978</v>
      </c>
      <c r="E78" s="7"/>
      <c r="F78" s="3">
        <v>7184384</v>
      </c>
      <c r="G78" s="7"/>
      <c r="H78" s="3">
        <v>48153749</v>
      </c>
    </row>
    <row r="79" spans="1:8" ht="22.15" customHeight="1" x14ac:dyDescent="0.5">
      <c r="A79" s="17" t="s">
        <v>151</v>
      </c>
      <c r="B79" s="3">
        <v>-40952958</v>
      </c>
      <c r="C79" s="4"/>
      <c r="D79" s="3">
        <v>-47221668</v>
      </c>
      <c r="E79" s="4"/>
      <c r="F79" s="3">
        <v>-20282285</v>
      </c>
      <c r="G79" s="4"/>
      <c r="H79" s="3">
        <v>-25137729</v>
      </c>
    </row>
    <row r="80" spans="1:8" ht="22.15" customHeight="1" x14ac:dyDescent="0.5">
      <c r="A80" s="20" t="s">
        <v>152</v>
      </c>
      <c r="B80" s="3">
        <v>-1632282</v>
      </c>
      <c r="C80" s="4"/>
      <c r="D80" s="3">
        <v>-188945</v>
      </c>
      <c r="E80" s="4"/>
      <c r="F80" s="3">
        <v>-1278945</v>
      </c>
      <c r="G80" s="4"/>
      <c r="H80" s="3">
        <v>-150698</v>
      </c>
    </row>
    <row r="81" spans="1:8" ht="22.15" customHeight="1" x14ac:dyDescent="0.5">
      <c r="A81" s="20" t="s">
        <v>116</v>
      </c>
      <c r="B81" s="3">
        <v>-3310093</v>
      </c>
      <c r="C81" s="4"/>
      <c r="D81" s="3">
        <v>-6387593</v>
      </c>
      <c r="E81" s="4"/>
      <c r="F81" s="3">
        <v>-3310093</v>
      </c>
      <c r="G81" s="4"/>
      <c r="H81" s="3">
        <v>-6252397</v>
      </c>
    </row>
    <row r="82" spans="1:8" ht="22.15" customHeight="1" x14ac:dyDescent="0.5">
      <c r="A82" s="42" t="s">
        <v>153</v>
      </c>
      <c r="B82" s="9">
        <f>SUM(B78:B81)</f>
        <v>-33674345</v>
      </c>
      <c r="C82" s="7"/>
      <c r="D82" s="9">
        <f>SUM(D78:D81)</f>
        <v>13449772</v>
      </c>
      <c r="E82" s="7"/>
      <c r="F82" s="9">
        <f>SUM(F78:F81)</f>
        <v>-17686939</v>
      </c>
      <c r="G82" s="7"/>
      <c r="H82" s="9">
        <f>SUM(H78:H81)</f>
        <v>16612925</v>
      </c>
    </row>
    <row r="83" spans="1:8" ht="22.15" customHeight="1" x14ac:dyDescent="0.5">
      <c r="A83" s="43" t="s">
        <v>97</v>
      </c>
      <c r="B83" s="3">
        <f>SUM(B58,B69,B82)</f>
        <v>-1998109</v>
      </c>
      <c r="C83" s="44"/>
      <c r="D83" s="3">
        <f>SUM(D58,D69,D82)</f>
        <v>-248538</v>
      </c>
      <c r="E83" s="44"/>
      <c r="F83" s="3">
        <f>SUM(F58,F69,F82)</f>
        <v>-3651266</v>
      </c>
      <c r="G83" s="7"/>
      <c r="H83" s="3">
        <f>SUM(H58,H69,H82)</f>
        <v>-631022</v>
      </c>
    </row>
    <row r="84" spans="1:8" ht="22.15" customHeight="1" x14ac:dyDescent="0.5">
      <c r="A84" s="21" t="s">
        <v>160</v>
      </c>
      <c r="B84" s="3">
        <v>-41622</v>
      </c>
      <c r="C84" s="44"/>
      <c r="D84" s="3">
        <v>-499656</v>
      </c>
      <c r="E84" s="44"/>
      <c r="F84" s="3">
        <v>0</v>
      </c>
      <c r="G84" s="7"/>
      <c r="H84" s="3">
        <v>0</v>
      </c>
    </row>
    <row r="85" spans="1:8" ht="22.15" customHeight="1" x14ac:dyDescent="0.5">
      <c r="A85" s="21" t="s">
        <v>154</v>
      </c>
      <c r="B85" s="8">
        <v>82084</v>
      </c>
      <c r="C85" s="7"/>
      <c r="D85" s="8">
        <v>-51896</v>
      </c>
      <c r="E85" s="7"/>
      <c r="F85" s="8">
        <v>82084</v>
      </c>
      <c r="G85" s="7"/>
      <c r="H85" s="8">
        <v>-51896</v>
      </c>
    </row>
    <row r="86" spans="1:8" ht="22.15" customHeight="1" x14ac:dyDescent="0.5">
      <c r="A86" s="130" t="s">
        <v>155</v>
      </c>
      <c r="B86" s="3">
        <f>SUM(B83,B84,B85)</f>
        <v>-1957647</v>
      </c>
      <c r="C86" s="7"/>
      <c r="D86" s="3">
        <f>SUM(D83,D84,D85)</f>
        <v>-800090</v>
      </c>
      <c r="E86" s="7"/>
      <c r="F86" s="3">
        <f>SUM(F83,F84,F85)</f>
        <v>-3569182</v>
      </c>
      <c r="G86" s="7"/>
      <c r="H86" s="3">
        <f>SUM(H83,H84,H85)</f>
        <v>-682918</v>
      </c>
    </row>
    <row r="87" spans="1:8" ht="22.15" customHeight="1" x14ac:dyDescent="0.5">
      <c r="A87" s="93" t="s">
        <v>156</v>
      </c>
      <c r="B87" s="3">
        <v>39570369</v>
      </c>
      <c r="C87" s="7"/>
      <c r="D87" s="3">
        <v>40370459</v>
      </c>
      <c r="E87" s="7"/>
      <c r="F87" s="3">
        <v>32784600</v>
      </c>
      <c r="G87" s="7"/>
      <c r="H87" s="3">
        <v>33467518</v>
      </c>
    </row>
    <row r="88" spans="1:8" ht="22.15" customHeight="1" thickBot="1" x14ac:dyDescent="0.55000000000000004">
      <c r="A88" s="33" t="s">
        <v>207</v>
      </c>
      <c r="B88" s="11">
        <f>SUM(B86:B87)</f>
        <v>37612722</v>
      </c>
      <c r="C88" s="7"/>
      <c r="D88" s="11">
        <f>SUM(D86:D87)</f>
        <v>39570369</v>
      </c>
      <c r="E88" s="7"/>
      <c r="F88" s="11">
        <f>SUM(F86:F87)</f>
        <v>29215418</v>
      </c>
      <c r="G88" s="7"/>
      <c r="H88" s="11">
        <f>SUM(H86:H87)</f>
        <v>32784600</v>
      </c>
    </row>
    <row r="89" spans="1:8" ht="22.15" customHeight="1" thickTop="1" x14ac:dyDescent="0.5">
      <c r="B89" s="4"/>
      <c r="C89" s="4"/>
      <c r="D89" s="4"/>
      <c r="E89" s="4"/>
      <c r="F89" s="4"/>
      <c r="G89" s="4"/>
      <c r="H89" s="4"/>
    </row>
    <row r="90" spans="1:8" ht="22.15" customHeight="1" x14ac:dyDescent="0.5">
      <c r="B90" s="4"/>
      <c r="C90" s="4"/>
      <c r="D90" s="4"/>
      <c r="E90" s="4"/>
      <c r="F90" s="4"/>
      <c r="G90" s="4"/>
      <c r="H90" s="4"/>
    </row>
    <row r="91" spans="1:8" ht="22.15" customHeight="1" x14ac:dyDescent="0.5">
      <c r="B91" s="4"/>
      <c r="C91" s="4"/>
      <c r="D91" s="4"/>
      <c r="E91" s="4"/>
      <c r="F91" s="4"/>
      <c r="G91" s="4"/>
      <c r="H91" s="4"/>
    </row>
    <row r="92" spans="1:8" ht="16.7" customHeight="1" x14ac:dyDescent="0.5">
      <c r="A92" s="127"/>
      <c r="B92" s="127"/>
      <c r="C92" s="127"/>
      <c r="D92" s="127"/>
      <c r="E92" s="127"/>
      <c r="F92" s="127"/>
      <c r="G92" s="127"/>
      <c r="H92" s="127"/>
    </row>
    <row r="94" spans="1:8" ht="12.2" customHeight="1" x14ac:dyDescent="0.5"/>
    <row r="96" spans="1:8" ht="13.35" customHeight="1" x14ac:dyDescent="0.5"/>
    <row r="98" spans="1:8" ht="24.4" customHeight="1" x14ac:dyDescent="0.5"/>
    <row r="99" spans="1:8" ht="17.850000000000001" customHeight="1" x14ac:dyDescent="0.5"/>
    <row r="100" spans="1:8" ht="22.15" customHeight="1" x14ac:dyDescent="0.5">
      <c r="A100" s="142" t="s">
        <v>197</v>
      </c>
      <c r="B100" s="142"/>
      <c r="C100" s="142"/>
      <c r="D100" s="142"/>
      <c r="E100" s="142"/>
      <c r="F100" s="142"/>
      <c r="G100" s="142"/>
      <c r="H100" s="142"/>
    </row>
    <row r="102" spans="1:8" ht="22.15" customHeight="1" x14ac:dyDescent="0.5">
      <c r="A102" s="127"/>
      <c r="B102" s="127"/>
      <c r="C102" s="127"/>
      <c r="D102" s="127"/>
      <c r="E102" s="127"/>
      <c r="F102" s="127"/>
      <c r="G102" s="127"/>
      <c r="H102" s="127"/>
    </row>
    <row r="103" spans="1:8" ht="22.15" customHeight="1" x14ac:dyDescent="0.5">
      <c r="A103" s="127"/>
      <c r="B103" s="127"/>
      <c r="C103" s="127"/>
      <c r="D103" s="127"/>
      <c r="E103" s="127"/>
      <c r="F103" s="127"/>
      <c r="G103" s="127"/>
      <c r="H103" s="127"/>
    </row>
    <row r="105" spans="1:8" ht="22.15" customHeight="1" x14ac:dyDescent="0.5">
      <c r="A105" s="127"/>
      <c r="B105" s="127"/>
      <c r="C105" s="127"/>
      <c r="D105" s="127"/>
      <c r="E105" s="127"/>
      <c r="F105" s="127"/>
      <c r="G105" s="127"/>
      <c r="H105" s="127"/>
    </row>
    <row r="106" spans="1:8" ht="22.15" customHeight="1" x14ac:dyDescent="0.5">
      <c r="A106" s="125" t="s">
        <v>51</v>
      </c>
      <c r="B106" s="125"/>
      <c r="C106" s="125"/>
      <c r="D106" s="133" t="s">
        <v>52</v>
      </c>
      <c r="E106" s="133"/>
      <c r="F106" s="133"/>
      <c r="G106" s="133"/>
      <c r="H106" s="133"/>
    </row>
    <row r="107" spans="1:8" ht="22.15" customHeight="1" x14ac:dyDescent="0.5">
      <c r="A107" s="131" t="s">
        <v>53</v>
      </c>
      <c r="B107" s="131"/>
      <c r="C107" s="131"/>
      <c r="D107" s="133" t="s">
        <v>91</v>
      </c>
      <c r="E107" s="133"/>
      <c r="F107" s="133"/>
      <c r="G107" s="133"/>
      <c r="H107" s="133"/>
    </row>
  </sheetData>
  <mergeCells count="20">
    <mergeCell ref="A38:H38"/>
    <mergeCell ref="A39:H39"/>
    <mergeCell ref="A40:H40"/>
    <mergeCell ref="F41:H41"/>
    <mergeCell ref="B43:D43"/>
    <mergeCell ref="F43:H43"/>
    <mergeCell ref="A1:H1"/>
    <mergeCell ref="A2:H2"/>
    <mergeCell ref="A3:H3"/>
    <mergeCell ref="B6:D6"/>
    <mergeCell ref="F6:H6"/>
    <mergeCell ref="D106:H106"/>
    <mergeCell ref="D107:H107"/>
    <mergeCell ref="A100:H100"/>
    <mergeCell ref="A70:H70"/>
    <mergeCell ref="A71:H71"/>
    <mergeCell ref="A72:H72"/>
    <mergeCell ref="F73:H73"/>
    <mergeCell ref="B75:D75"/>
    <mergeCell ref="F75:H75"/>
  </mergeCells>
  <printOptions horizontalCentered="1"/>
  <pageMargins left="0.62992125984252001" right="0.31496062992126" top="0.78740157480314998" bottom="0.78740157480314998" header="0.31496062992126" footer="0.31496062992126"/>
  <pageSetup paperSize="9" scale="93" orientation="portrait" r:id="rId1"/>
  <rowBreaks count="2" manualBreakCount="2">
    <brk id="37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Horpiklang, Jarunee</cp:lastModifiedBy>
  <cp:lastPrinted>2021-02-24T03:39:00Z</cp:lastPrinted>
  <dcterms:created xsi:type="dcterms:W3CDTF">2019-08-26T09:56:43Z</dcterms:created>
  <dcterms:modified xsi:type="dcterms:W3CDTF">2021-02-24T03:39:04Z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