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0\TSI\00 FS\Q4'2020\To Client\TH\"/>
    </mc:Choice>
  </mc:AlternateContent>
  <xr:revisionPtr revIDLastSave="0" documentId="13_ncr:1_{8EEFDDA8-AB08-4BC5-A64A-31C613A5BDF4}" xr6:coauthVersionLast="46" xr6:coauthVersionMax="46" xr10:uidLastSave="{00000000-0000-0000-0000-000000000000}"/>
  <bookViews>
    <workbookView xWindow="-120" yWindow="-120" windowWidth="20730" windowHeight="11160" tabRatio="857" activeTab="5" xr2:uid="{00000000-000D-0000-FFFF-FFFF00000000}"/>
  </bookViews>
  <sheets>
    <sheet name="BS(TH)" sheetId="18" r:id="rId1"/>
    <sheet name="PL1(TH)" sheetId="26" r:id="rId2"/>
    <sheet name="PL2(TH)" sheetId="27" r:id="rId3"/>
    <sheet name="SE1(TH)" sheetId="21" r:id="rId4"/>
    <sheet name="SE2(TH)" sheetId="22" r:id="rId5"/>
    <sheet name="CF(TH)" sheetId="23" r:id="rId6"/>
  </sheets>
  <definedNames>
    <definedName name="_xlnm.Print_Area" localSheetId="0">'BS(TH)'!$A$1:$H$55</definedName>
    <definedName name="_xlnm.Print_Area" localSheetId="5">'CF(TH)'!$A$1:$F$47</definedName>
    <definedName name="_xlnm.Print_Area" localSheetId="1">'PL1(TH)'!$A$1:$F$36</definedName>
    <definedName name="_xlnm.Print_Area" localSheetId="2">'PL2(TH)'!$A$1:$F$24</definedName>
    <definedName name="_xlnm.Print_Area" localSheetId="3">'SE1(TH)'!$A$1:$W$23</definedName>
    <definedName name="_xlnm.Print_Area" localSheetId="4">'SE2(TH)'!$A$1:$T$22</definedName>
    <definedName name="_xlnm.Print_Titles" localSheetId="0">'BS(TH)'!$1:$4</definedName>
    <definedName name="_xlnm.Print_Titles" localSheetId="5">'CF(TH)'!$1:$4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2" l="1"/>
  <c r="D27" i="26"/>
  <c r="D31" i="26" s="1"/>
  <c r="F36" i="18" l="1"/>
  <c r="H54" i="18" l="1"/>
  <c r="H36" i="18" l="1"/>
  <c r="H27" i="18"/>
  <c r="H24" i="18"/>
  <c r="U11" i="21"/>
  <c r="W11" i="21"/>
  <c r="H55" i="18" l="1"/>
  <c r="H56" i="18" s="1"/>
  <c r="A3" i="22" l="1"/>
  <c r="S15" i="21"/>
  <c r="Q15" i="21"/>
  <c r="O15" i="21"/>
  <c r="M15" i="21"/>
  <c r="K15" i="21"/>
  <c r="I15" i="21"/>
  <c r="G15" i="21"/>
  <c r="E15" i="21"/>
  <c r="W14" i="21"/>
  <c r="W13" i="21"/>
  <c r="W15" i="21" l="1"/>
  <c r="U15" i="21"/>
  <c r="A3" i="21"/>
  <c r="D19" i="27" l="1"/>
  <c r="T17" i="22" l="1"/>
  <c r="W21" i="21"/>
  <c r="L14" i="22" l="1"/>
  <c r="D24" i="18"/>
  <c r="W18" i="21" l="1"/>
  <c r="F19" i="27" l="1"/>
  <c r="F27" i="26"/>
  <c r="F31" i="26" s="1"/>
  <c r="F10" i="26"/>
  <c r="F13" i="26" s="1"/>
  <c r="F22" i="26" s="1"/>
  <c r="F33" i="26" l="1"/>
  <c r="F35" i="26" s="1"/>
  <c r="F20" i="27" l="1"/>
  <c r="D40" i="23" l="1"/>
  <c r="D32" i="23"/>
  <c r="P14" i="22" l="1"/>
  <c r="L18" i="22" l="1"/>
  <c r="L21" i="22" s="1"/>
  <c r="F32" i="23" l="1"/>
  <c r="D23" i="23"/>
  <c r="T20" i="22" l="1"/>
  <c r="T13" i="22" l="1"/>
  <c r="N14" i="22"/>
  <c r="J14" i="22"/>
  <c r="H14" i="22"/>
  <c r="F14" i="22"/>
  <c r="F21" i="22" s="1"/>
  <c r="D14" i="22"/>
  <c r="F27" i="23" l="1"/>
  <c r="D27" i="23"/>
  <c r="F27" i="18"/>
  <c r="D27" i="18"/>
  <c r="S19" i="21" l="1"/>
  <c r="S22" i="21" s="1"/>
  <c r="R19" i="21"/>
  <c r="Q19" i="21"/>
  <c r="Q22" i="21" s="1"/>
  <c r="K19" i="21"/>
  <c r="K22" i="21" s="1"/>
  <c r="I19" i="21"/>
  <c r="I22" i="21" s="1"/>
  <c r="G19" i="21"/>
  <c r="G22" i="21" s="1"/>
  <c r="E19" i="21"/>
  <c r="E22" i="21" s="1"/>
  <c r="O19" i="21"/>
  <c r="O22" i="21" s="1"/>
  <c r="M19" i="21"/>
  <c r="M22" i="21" s="1"/>
  <c r="U19" i="21" l="1"/>
  <c r="U22" i="21" s="1"/>
  <c r="W17" i="21"/>
  <c r="W19" i="21" l="1"/>
  <c r="W22" i="21" s="1"/>
  <c r="A3" i="27" l="1"/>
  <c r="A3" i="23" l="1"/>
  <c r="F40" i="23" l="1"/>
  <c r="D36" i="18" l="1"/>
  <c r="N18" i="22" l="1"/>
  <c r="N21" i="22" s="1"/>
  <c r="D18" i="22"/>
  <c r="D21" i="22" s="1"/>
  <c r="P18" i="22"/>
  <c r="P21" i="22" s="1"/>
  <c r="H18" i="22"/>
  <c r="H21" i="22" s="1"/>
  <c r="G41" i="22" l="1"/>
  <c r="R11" i="22" l="1"/>
  <c r="R14" i="22" s="1"/>
  <c r="T11" i="22" l="1"/>
  <c r="T14" i="22" s="1"/>
  <c r="XFA29" i="23" l="1"/>
  <c r="O18" i="22"/>
  <c r="F54" i="18"/>
  <c r="F24" i="18"/>
  <c r="U11" i="22" l="1"/>
  <c r="F55" i="18"/>
  <c r="F56" i="18" s="1"/>
  <c r="D10" i="26" l="1"/>
  <c r="D13" i="26" l="1"/>
  <c r="D22" i="26" s="1"/>
  <c r="D33" i="26" s="1"/>
  <c r="D35" i="26" s="1"/>
  <c r="D20" i="27" l="1"/>
  <c r="J18" i="22" l="1"/>
  <c r="J21" i="22" s="1"/>
  <c r="T16" i="22"/>
  <c r="J23" i="22" l="1"/>
  <c r="R18" i="22" l="1"/>
  <c r="R21" i="22" s="1"/>
  <c r="D54" i="18" l="1"/>
  <c r="T18" i="22"/>
  <c r="T21" i="22" s="1"/>
  <c r="U21" i="22" l="1"/>
  <c r="D55" i="18"/>
  <c r="D56" i="18" s="1"/>
  <c r="D42" i="23" l="1"/>
  <c r="D44" i="23" s="1"/>
  <c r="F23" i="23" l="1"/>
  <c r="F42" i="23" s="1"/>
  <c r="F44" i="23" s="1"/>
</calcChain>
</file>

<file path=xl/sharedStrings.xml><?xml version="1.0" encoding="utf-8"?>
<sst xmlns="http://schemas.openxmlformats.org/spreadsheetml/2006/main" count="283" uniqueCount="193">
  <si>
    <t>-</t>
  </si>
  <si>
    <t>13</t>
  </si>
  <si>
    <t>16</t>
  </si>
  <si>
    <t>17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</si>
  <si>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</si>
  <si>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</si>
  <si>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</si>
  <si>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</si>
  <si>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</si>
  <si>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</si>
  <si>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</si>
  <si>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</si>
  <si>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</si>
  <si>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</si>
  <si>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</si>
  <si>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</si>
  <si>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</si>
  <si>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</si>
  <si>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</si>
  <si>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</si>
  <si>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</si>
  <si>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</si>
  <si>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</si>
  <si>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</si>
  <si>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</si>
  <si>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 xml:space="preserve">- ทุนจดทะเบียน </t>
  </si>
  <si>
    <t xml:space="preserve">- ทุนที่ออกและชำระแล้ว </t>
  </si>
  <si>
    <t>ขาดทุนสะสม</t>
  </si>
  <si>
    <t xml:space="preserve">        ทุนสำรองตามกฎหมาย</t>
  </si>
  <si>
    <t xml:space="preserve">        ทุนสำรองทั่วไป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</si>
  <si>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</si>
  <si>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</si>
  <si>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</si>
  <si>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</si>
  <si>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</si>
  <si>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</si>
  <si>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</si>
  <si>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</si>
  <si>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</si>
  <si>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</si>
  <si>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</si>
  <si>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</si>
  <si>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</si>
  <si>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</si>
  <si>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</si>
  <si>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</si>
  <si>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</si>
  <si>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ส่วนต่ำกว่า</t>
  </si>
  <si>
    <t>ทุนสำรอง</t>
  </si>
  <si>
    <t>จากการตีราคา</t>
  </si>
  <si>
    <t>องค์ประกอบของ</t>
  </si>
  <si>
    <t>รวมส่วนของ</t>
  </si>
  <si>
    <t>ชำระแล้ว</t>
  </si>
  <si>
    <t>มูลค่าหุ้นสามัญ</t>
  </si>
  <si>
    <t>ตามกฎหมาย</t>
  </si>
  <si>
    <t>ทั่วไป</t>
  </si>
  <si>
    <t>สุทธิ</t>
  </si>
  <si>
    <t>ยอดคงเหลือ ณ วันที่ 1 มกราคม 2562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</si>
  <si>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</si>
  <si>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</si>
  <si>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</si>
  <si>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</si>
  <si>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</si>
  <si>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</si>
  <si>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</si>
  <si>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</si>
  <si>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</si>
  <si>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</si>
  <si>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</si>
  <si>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</si>
  <si>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</si>
  <si>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</si>
  <si>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</si>
  <si>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</si>
  <si>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</si>
  <si>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งบกำไรขาดทุนเบ็ดเสร็จ (ต่อ)</t>
  </si>
  <si>
    <r>
      <rPr>
        <i/>
        <sz val="14"/>
        <color rgb="FF000000"/>
        <rFont val="Angsana New"/>
        <family val="1"/>
      </rP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</si>
  <si>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</si>
  <si>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</si>
  <si>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4, 14</t>
  </si>
  <si>
    <t xml:space="preserve">        รายได้ (เพิ่มขึ้น) ลดลง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</si>
  <si>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</si>
  <si>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</si>
  <si>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</si>
  <si>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</si>
  <si>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</si>
  <si>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</si>
  <si>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</si>
  <si>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</si>
  <si>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</si>
  <si>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เงินสดรับจากเงินกู้ยืมจากกรรมการ</t>
  </si>
  <si>
    <t>19</t>
  </si>
  <si>
    <t xml:space="preserve">        หุ้นสามัญ 1,902,913,766 หุ้น มูลค่าหุ้นละ 0.50 บาท</t>
  </si>
  <si>
    <t>กำไรจากการขายสินทรัพย์ถาวร</t>
  </si>
  <si>
    <t>เงินสดจ่ายเงินกู้ยืมจากกรรมการ</t>
  </si>
  <si>
    <t>เงินสดจ่ายดอกเบี้ยจ่าย</t>
  </si>
  <si>
    <t>ทุนที่ออกและ</t>
  </si>
  <si>
    <t>สินทรัพย์ทางการเงินตราสารทุน</t>
  </si>
  <si>
    <t>สินทรัพย์ทางการเงินตราสารหนี้</t>
  </si>
  <si>
    <t>กำไรขาดทุนเบ็ดเสร็จอื่น</t>
  </si>
  <si>
    <t>ภาษีเงินได้เกี่ยวกับ</t>
  </si>
  <si>
    <t>กำไรขาดทุน</t>
  </si>
  <si>
    <t>เบ็ดเสร็จอื่น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</si>
  <si>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</si>
  <si>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</si>
  <si>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กำไรหรือขาดทุนในภายหลัง</t>
  </si>
  <si>
    <t>สินทรัพย์สิทธิการใช้</t>
  </si>
  <si>
    <t>เงินลงทุนในหลักทรัพย์</t>
  </si>
  <si>
    <t>ผลกระทบจากการนำมาตรฐานการรายงาน</t>
  </si>
  <si>
    <t xml:space="preserve">   ทางการเงินใหม่มาถือปฏิบัติ</t>
  </si>
  <si>
    <t>7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</si>
  <si>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</si>
  <si>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</si>
  <si>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</si>
  <si>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</si>
  <si>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</si>
  <si>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4, 10</t>
  </si>
  <si>
    <t>4, 11</t>
  </si>
  <si>
    <t>4</t>
  </si>
  <si>
    <t>ส่วนเกินทุน</t>
  </si>
  <si>
    <t>สินทรัพย์</t>
  </si>
  <si>
    <t>จากการวัด</t>
  </si>
  <si>
    <t>มูลค่าเงินลงทุน</t>
  </si>
  <si>
    <t>เผื่อขาย</t>
  </si>
  <si>
    <t>ตราสารทุนที่</t>
  </si>
  <si>
    <t>วัดมูลค่ายุติธรรม</t>
  </si>
  <si>
    <t>ผ่านกำไรขาดทุน</t>
  </si>
  <si>
    <t>เงินลงทุนในเงินฝากสถาบันการเงิน</t>
  </si>
  <si>
    <t>เงินสดจ่ายซื้อสินทรัพย์ไม่มีตัวตน</t>
  </si>
  <si>
    <t>รายได้ (ค่าใช้จ่าย) ภาษีเงินได้</t>
  </si>
  <si>
    <t>ที่ดิน อาคาร และอุปกรณ์</t>
  </si>
  <si>
    <t>เงินสดจ่ายหนี้สินตามสัญญาเช่า</t>
  </si>
  <si>
    <t>เงินสดจ่ายซื้อที่ดิน อาคาร และอุปกรณ์</t>
  </si>
  <si>
    <t>เงินสดรับจากการขายที่ดิน อาคาร และอุปกรณ์</t>
  </si>
  <si>
    <t>สินทรัพย์ตราสารอนุพันธ์</t>
  </si>
  <si>
    <t>14</t>
  </si>
  <si>
    <t>เงินให้กู้ยืม</t>
  </si>
  <si>
    <t>รายการที่มิใช่เงินสด</t>
  </si>
  <si>
    <t>ซื้อที่ดิน อาคาร และอุปกรณ์โดยยังไม่ได้ชำระเงิน</t>
  </si>
  <si>
    <t>เงินสดสุทธิได้มาจาก (ใช้ไปใน) กิจกรรมจัดหาเงิน</t>
  </si>
  <si>
    <t>4, 20</t>
  </si>
  <si>
    <t>22</t>
  </si>
  <si>
    <t>8, 17</t>
  </si>
  <si>
    <t xml:space="preserve">กำไรจากเงินลงทุน </t>
  </si>
  <si>
    <t>ขาดทุนจากการปรับมูลค่ายุติธรรมของเงินลงทุน</t>
  </si>
  <si>
    <t>ผลขาดทุนจากการวัดมูลค่าเงินลงทุนในหลักทรัพย์เผื่อขาย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</si>
  <si>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</si>
  <si>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</si>
  <si>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การลดหุ้นสามัญ</t>
  </si>
  <si>
    <t>หนี้สินตราสารอนุพันธ์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</si>
  <si>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</si>
  <si>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</si>
  <si>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</si>
  <si>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ขาดทุนสำหรับปี</t>
  </si>
  <si>
    <t>20</t>
  </si>
  <si>
    <t>4, 21</t>
  </si>
  <si>
    <t>23</t>
  </si>
  <si>
    <t>9, 39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</si>
  <si>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</si>
  <si>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</si>
  <si>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ขาดทุนต่อหุ้น</t>
  </si>
  <si>
    <t xml:space="preserve">ขาดทุนต่อหุ้นขั้นพื้นฐาน </t>
  </si>
  <si>
    <t>กำไรขาดทุนเบ็ดเสร็จอื่นสำหรับปี</t>
  </si>
  <si>
    <t>ยอดคงเหลือ ณ วันที่ 31 ธันวาคม 2562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</si>
  <si>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</si>
  <si>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31 ธันวาคม</t>
  </si>
  <si>
    <t>4, 15</t>
  </si>
  <si>
    <t>18, 39</t>
  </si>
  <si>
    <t>การเพิ่มหุ้นสามัญ</t>
  </si>
  <si>
    <t>4, 12</t>
  </si>
  <si>
    <t>ขาดทุนก่อนภาษีเงินได้</t>
  </si>
  <si>
    <t>ขาดทุนจากเครื่องมือทางการเงิน</t>
  </si>
  <si>
    <t>กำไรจากการปรับมูลค่ายุติธรรมของเครื่องมือทางการเงิน</t>
  </si>
  <si>
    <t>ผ่านกำไรขาดทุนเบ็ดเสร็จอื่น</t>
  </si>
  <si>
    <t>ขาดทุนจากการวัดมูลค่าเงินลงทุนในตราสารทุนด้วยมูลค่ายุติธรรม</t>
  </si>
  <si>
    <t xml:space="preserve">ผลกำไรจากการเปลี่ยนแปลงในส่วนเกินทุนจากการตีราคาสินทรัพย์ 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</si>
  <si>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</si>
  <si>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</si>
  <si>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31 ธันวาคม 2563</t>
  </si>
  <si>
    <t>31 ธันวาคม 2562</t>
  </si>
  <si>
    <t>1 มกราคม 2562</t>
  </si>
  <si>
    <t>ที่ดินที่ไม่ได้ใช้ในการดำเนินงาน</t>
  </si>
  <si>
    <t>ส่วนต่ำกว่ามูลค่าหุ้นสามัญ</t>
  </si>
  <si>
    <t xml:space="preserve">        หุ้นสามัญ 3,569,791,473 หุ้น มูลค่าหุ้นละ 0.50 บาท</t>
  </si>
  <si>
    <t xml:space="preserve">        หุ้นสามัญ 1,326,518,451 หุ้น มูลค่าหุ้นละ 1 บาท</t>
  </si>
  <si>
    <t xml:space="preserve">        หุ้นสามัญ 1,081,754,992 หุ้น มูลค่าหุ้นละ 1 บาท</t>
  </si>
  <si>
    <t>ผลกำไร (ขาดทุน) จากการวัดมูลค่าใหม่ของผลประโยชน์พนักงานที่กำหนดไว้</t>
  </si>
  <si>
    <t xml:space="preserve">เงินสดสุทธิได้มาจากกิจกรรมลงทุน </t>
  </si>
  <si>
    <t>เงินรับ (จ่าย) เกี่ยวกับการประกันภัยต่อ</t>
  </si>
  <si>
    <t>กำไรขาดทุนเบ็ดเสร็จรวม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</si>
  <si>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</si>
  <si>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</si>
  <si>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เงินสดรับจากการเพิ่มทุน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</si>
</sst>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</numFmts>
  <fonts count="21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0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66" fontId="4" fillId="0" borderId="0" xfId="2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37" fontId="3" fillId="0" borderId="4" xfId="2" applyNumberFormat="1" applyFont="1" applyBorder="1" applyAlignment="1">
      <alignment vertical="center" wrapText="1"/>
    </xf>
    <xf numFmtId="40" fontId="4" fillId="0" borderId="0" xfId="0" applyNumberFormat="1" applyFont="1"/>
    <xf numFmtId="40" fontId="4" fillId="0" borderId="0" xfId="5" quotePrefix="1" applyNumberFormat="1" applyFont="1"/>
    <xf numFmtId="166" fontId="4" fillId="0" borderId="2" xfId="2" applyNumberFormat="1" applyFont="1" applyBorder="1" applyAlignment="1">
      <alignment horizontal="right" wrapText="1"/>
    </xf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37" fontId="12" fillId="0" borderId="3" xfId="6" applyNumberFormat="1" applyFont="1" applyBorder="1" applyAlignment="1">
      <alignment vertical="center" wrapText="1"/>
    </xf>
    <xf numFmtId="37" fontId="12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Fill="1" applyAlignment="1">
      <alignment vertical="center" wrapText="1"/>
    </xf>
    <xf numFmtId="43" fontId="4" fillId="0" borderId="0" xfId="2" quotePrefix="1" applyFont="1" applyBorder="1" applyAlignment="1">
      <alignment horizontal="right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12" fillId="0" borderId="2" xfId="6" applyNumberFormat="1" applyFont="1" applyBorder="1" applyAlignment="1">
      <alignment vertical="center" wrapText="1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37" fontId="13" fillId="0" borderId="0" xfId="6" applyNumberFormat="1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wrapText="1"/>
    </xf>
    <xf numFmtId="37" fontId="4" fillId="0" borderId="0" xfId="0" applyNumberFormat="1" applyFont="1"/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37" fontId="4" fillId="0" borderId="0" xfId="0" applyNumberFormat="1" applyFont="1" applyBorder="1" applyAlignment="1">
      <alignment wrapText="1"/>
    </xf>
    <xf numFmtId="40" fontId="4" fillId="0" borderId="0" xfId="0" quotePrefix="1" applyNumberFormat="1" applyFont="1"/>
    <xf numFmtId="37" fontId="3" fillId="0" borderId="5" xfId="0" applyNumberFormat="1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/>
    <xf numFmtId="0" fontId="15" fillId="0" borderId="0" xfId="0" applyFont="1"/>
    <xf numFmtId="0" fontId="4" fillId="0" borderId="6" xfId="0" applyFont="1" applyBorder="1" applyAlignment="1">
      <alignment horizontal="center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9" fillId="0" borderId="0" xfId="0" applyNumberFormat="1" applyFont="1" applyBorder="1"/>
    <xf numFmtId="0" fontId="3" fillId="0" borderId="0" xfId="0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0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0" xfId="2" applyNumberFormat="1" applyFont="1" applyAlignment="1">
      <alignment horizontal="right" wrapText="1"/>
    </xf>
    <xf numFmtId="166" fontId="3" fillId="0" borderId="3" xfId="2" applyNumberFormat="1" applyFont="1" applyBorder="1" applyAlignment="1">
      <alignment horizontal="right" wrapText="1"/>
    </xf>
    <xf numFmtId="167" fontId="4" fillId="0" borderId="0" xfId="0" applyNumberFormat="1" applyFont="1"/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vertical="center"/>
    </xf>
    <xf numFmtId="166" fontId="4" fillId="0" borderId="0" xfId="2" quotePrefix="1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167" fontId="4" fillId="0" borderId="0" xfId="0" applyNumberFormat="1" applyFont="1" applyFill="1"/>
    <xf numFmtId="0" fontId="4" fillId="0" borderId="0" xfId="3" applyFont="1" applyFill="1" applyAlignment="1">
      <alignment vertical="center"/>
    </xf>
    <xf numFmtId="0" fontId="3" fillId="0" borderId="0" xfId="0" applyFont="1" applyFill="1" applyAlignment="1">
      <alignment horizontal="left"/>
    </xf>
    <xf numFmtId="49" fontId="3" fillId="0" borderId="0" xfId="4" applyNumberFormat="1" applyFont="1" applyFill="1"/>
    <xf numFmtId="166" fontId="3" fillId="0" borderId="6" xfId="2" applyNumberFormat="1" applyFont="1" applyFill="1" applyBorder="1" applyAlignment="1">
      <alignment horizontal="right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0" fontId="4" fillId="0" borderId="0" xfId="5" applyNumberFormat="1" applyFont="1" applyFill="1"/>
    <xf numFmtId="37" fontId="4" fillId="0" borderId="4" xfId="0" applyNumberFormat="1" applyFont="1" applyFill="1" applyBorder="1" applyAlignment="1">
      <alignment vertical="center" wrapText="1"/>
    </xf>
    <xf numFmtId="166" fontId="3" fillId="0" borderId="0" xfId="2" applyNumberFormat="1" applyFont="1" applyBorder="1" applyAlignment="1">
      <alignment horizontal="right" wrapText="1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7" fontId="13" fillId="0" borderId="0" xfId="2" applyNumberFormat="1" applyFont="1" applyBorder="1" applyAlignment="1">
      <alignment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Border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43" fontId="3" fillId="0" borderId="0" xfId="2" applyFont="1" applyAlignment="1">
      <alignment vertical="center" wrapText="1"/>
    </xf>
    <xf numFmtId="168" fontId="1" fillId="0" borderId="0" xfId="2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38" fontId="4" fillId="0" borderId="2" xfId="4" applyNumberFormat="1" applyFont="1" applyBorder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2" xfId="4" quotePrefix="1" applyFont="1" applyBorder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 applyBorder="1"/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8" fontId="4" fillId="0" borderId="2" xfId="4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 vertical="center"/>
    </xf>
    <xf numFmtId="43" fontId="3" fillId="0" borderId="0" xfId="2" applyFont="1"/>
    <xf numFmtId="37" fontId="3" fillId="0" borderId="6" xfId="6" applyNumberFormat="1" applyFont="1" applyBorder="1" applyAlignment="1">
      <alignment horizontal="right" wrapText="1"/>
    </xf>
    <xf numFmtId="43" fontId="4" fillId="0" borderId="0" xfId="2" applyFont="1" applyBorder="1" applyAlignment="1">
      <alignment horizontal="right" wrapText="1"/>
    </xf>
    <xf numFmtId="38" fontId="4" fillId="0" borderId="0" xfId="5" applyNumberFormat="1" applyFont="1" applyFill="1" applyAlignment="1" applyProtection="1">
      <alignment horizontal="left" indent="2"/>
    </xf>
    <xf numFmtId="38" fontId="4" fillId="0" borderId="0" xfId="5" applyNumberFormat="1" applyFont="1" applyFill="1" applyAlignment="1" applyProtection="1">
      <alignment horizontal="left"/>
    </xf>
    <xf numFmtId="0" fontId="4" fillId="0" borderId="0" xfId="4" applyFont="1" applyFill="1" applyAlignment="1">
      <alignment horizontal="left"/>
    </xf>
    <xf numFmtId="43" fontId="4" fillId="0" borderId="0" xfId="0" applyNumberFormat="1" applyFont="1" applyFill="1"/>
    <xf numFmtId="38" fontId="4" fillId="0" borderId="0" xfId="0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wrapText="1"/>
    </xf>
    <xf numFmtId="37" fontId="4" fillId="0" borderId="0" xfId="2" applyNumberFormat="1" applyFont="1" applyFill="1"/>
    <xf numFmtId="37" fontId="4" fillId="0" borderId="0" xfId="2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right" wrapText="1"/>
    </xf>
    <xf numFmtId="168" fontId="1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/>
    </xf>
    <xf numFmtId="37" fontId="4" fillId="0" borderId="0" xfId="6" applyNumberFormat="1" applyFont="1" applyBorder="1" applyAlignment="1">
      <alignment horizontal="right" wrapText="1"/>
    </xf>
    <xf numFmtId="37" fontId="3" fillId="0" borderId="0" xfId="2" applyNumberFormat="1" applyFont="1" applyBorder="1" applyAlignment="1">
      <alignment vertical="center" wrapText="1"/>
    </xf>
    <xf numFmtId="0" fontId="4" fillId="0" borderId="0" xfId="4" applyFont="1" applyFill="1" applyAlignment="1">
      <alignment horizontal="left" indent="2"/>
    </xf>
    <xf numFmtId="49" fontId="19" fillId="0" borderId="0" xfId="9" applyNumberFormat="1" applyFont="1" applyFill="1"/>
    <xf numFmtId="49" fontId="19" fillId="0" borderId="0" xfId="9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wrapText="1"/>
    </xf>
    <xf numFmtId="37" fontId="4" fillId="0" borderId="0" xfId="6" applyNumberFormat="1" applyFont="1" applyFill="1" applyBorder="1" applyAlignment="1">
      <alignment horizontal="right" wrapText="1"/>
    </xf>
    <xf numFmtId="166" fontId="4" fillId="0" borderId="0" xfId="2" applyNumberFormat="1" applyFont="1" applyBorder="1" applyAlignment="1">
      <alignment horizontal="right" wrapText="1"/>
    </xf>
    <xf numFmtId="37" fontId="4" fillId="0" borderId="2" xfId="0" applyNumberFormat="1" applyFont="1" applyFill="1" applyBorder="1" applyAlignment="1">
      <alignment wrapText="1"/>
    </xf>
    <xf numFmtId="37" fontId="13" fillId="0" borderId="0" xfId="6" applyNumberFormat="1" applyFont="1" applyAlignment="1">
      <alignment horizontal="right" vertical="center" wrapText="1"/>
    </xf>
    <xf numFmtId="166" fontId="3" fillId="0" borderId="0" xfId="2" applyNumberFormat="1" applyFont="1" applyBorder="1" applyAlignment="1">
      <alignment wrapText="1"/>
    </xf>
    <xf numFmtId="166" fontId="3" fillId="0" borderId="0" xfId="2" quotePrefix="1" applyNumberFormat="1" applyFont="1"/>
    <xf numFmtId="166" fontId="17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166" fontId="4" fillId="0" borderId="2" xfId="2" applyNumberFormat="1" applyFont="1" applyBorder="1"/>
    <xf numFmtId="166" fontId="13" fillId="0" borderId="0" xfId="2" applyNumberFormat="1" applyFont="1" applyFill="1" applyAlignment="1">
      <alignment vertical="center" wrapText="1"/>
    </xf>
    <xf numFmtId="43" fontId="9" fillId="0" borderId="0" xfId="6" applyNumberFormat="1" applyFont="1"/>
    <xf numFmtId="166" fontId="3" fillId="0" borderId="0" xfId="3" applyNumberFormat="1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7" fontId="12" fillId="0" borderId="0" xfId="6" applyNumberFormat="1" applyFont="1" applyBorder="1" applyAlignment="1">
      <alignment vertical="center" wrapText="1"/>
    </xf>
    <xf numFmtId="43" fontId="19" fillId="0" borderId="0" xfId="2" applyFont="1" applyFill="1"/>
    <xf numFmtId="166" fontId="4" fillId="0" borderId="0" xfId="0" applyNumberFormat="1" applyFont="1"/>
    <xf numFmtId="166" fontId="3" fillId="0" borderId="0" xfId="2" applyNumberFormat="1" applyFont="1" applyFill="1"/>
    <xf numFmtId="49" fontId="5" fillId="0" borderId="0" xfId="4" applyNumberFormat="1" applyFont="1" applyFill="1" applyAlignment="1">
      <alignment horizontal="center"/>
    </xf>
    <xf numFmtId="0" fontId="6" fillId="0" borderId="0" xfId="0" applyFont="1" applyFill="1"/>
    <xf numFmtId="166" fontId="4" fillId="0" borderId="0" xfId="2" applyNumberFormat="1" applyFont="1" applyFill="1" applyAlignment="1">
      <alignment wrapText="1"/>
    </xf>
    <xf numFmtId="43" fontId="1" fillId="0" borderId="0" xfId="0" applyNumberFormat="1" applyFont="1" applyAlignment="1">
      <alignment vertical="center"/>
    </xf>
    <xf numFmtId="166" fontId="3" fillId="0" borderId="0" xfId="2" applyNumberFormat="1" applyFont="1" applyFill="1" applyBorder="1" applyAlignment="1">
      <alignment horizontal="right" wrapText="1"/>
    </xf>
    <xf numFmtId="167" fontId="4" fillId="0" borderId="0" xfId="2" applyNumberFormat="1" applyFont="1" applyFill="1" applyAlignment="1">
      <alignment horizontal="right" wrapText="1"/>
    </xf>
    <xf numFmtId="166" fontId="3" fillId="0" borderId="6" xfId="2" quotePrefix="1" applyNumberFormat="1" applyFont="1" applyFill="1" applyBorder="1" applyAlignment="1">
      <alignment horizontal="right" wrapText="1"/>
    </xf>
    <xf numFmtId="166" fontId="3" fillId="0" borderId="5" xfId="2" quotePrefix="1" applyNumberFormat="1" applyFont="1" applyFill="1" applyBorder="1" applyAlignment="1">
      <alignment horizontal="right" wrapText="1"/>
    </xf>
    <xf numFmtId="40" fontId="4" fillId="0" borderId="0" xfId="0" applyNumberFormat="1" applyFont="1" applyFill="1"/>
    <xf numFmtId="49" fontId="20" fillId="0" borderId="0" xfId="0" applyNumberFormat="1" applyFont="1" applyFill="1"/>
    <xf numFmtId="3" fontId="3" fillId="0" borderId="0" xfId="3" applyNumberFormat="1" applyFont="1" applyFill="1" applyAlignment="1">
      <alignment vertical="center"/>
    </xf>
    <xf numFmtId="166" fontId="3" fillId="0" borderId="4" xfId="2" applyNumberFormat="1" applyFont="1" applyFill="1" applyBorder="1" applyAlignment="1">
      <alignment horizontal="right" wrapText="1"/>
    </xf>
    <xf numFmtId="166" fontId="4" fillId="0" borderId="2" xfId="2" quotePrefix="1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43" fontId="4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19" fillId="0" borderId="0" xfId="9" applyNumberFormat="1" applyFont="1" applyFill="1" applyBorder="1"/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4" applyNumberFormat="1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166" fontId="4" fillId="0" borderId="0" xfId="2" applyNumberFormat="1" applyFont="1" applyBorder="1"/>
    <xf numFmtId="166" fontId="13" fillId="0" borderId="0" xfId="2" applyNumberFormat="1" applyFont="1" applyAlignment="1">
      <alignment horizontal="right" vertical="center" wrapText="1"/>
    </xf>
    <xf numFmtId="40" fontId="4" fillId="2" borderId="0" xfId="4" applyNumberFormat="1" applyFont="1" applyFill="1"/>
    <xf numFmtId="40" fontId="4" fillId="2" borderId="0" xfId="0" applyNumberFormat="1" applyFont="1" applyFill="1"/>
    <xf numFmtId="0" fontId="4" fillId="2" borderId="0" xfId="3" applyFont="1" applyFill="1" applyAlignment="1">
      <alignment horizontal="center" vertical="center"/>
    </xf>
    <xf numFmtId="40" fontId="4" fillId="0" borderId="0" xfId="4" applyNumberFormat="1" applyFont="1" applyFill="1"/>
    <xf numFmtId="49" fontId="3" fillId="2" borderId="0" xfId="0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0" fontId="3" fillId="0" borderId="0" xfId="0" applyNumberFormat="1" applyFont="1" applyFill="1"/>
    <xf numFmtId="40" fontId="3" fillId="0" borderId="0" xfId="4" applyNumberFormat="1" applyFont="1" applyFill="1"/>
    <xf numFmtId="40" fontId="4" fillId="0" borderId="0" xfId="0" quotePrefix="1" applyNumberFormat="1" applyFont="1" applyAlignment="1">
      <alignment horizontal="center"/>
    </xf>
    <xf numFmtId="43" fontId="4" fillId="0" borderId="4" xfId="2" applyNumberFormat="1" applyFont="1" applyFill="1" applyBorder="1" applyAlignment="1">
      <alignment horizontal="right" wrapText="1"/>
    </xf>
    <xf numFmtId="43" fontId="4" fillId="0" borderId="0" xfId="6" applyNumberFormat="1" applyFont="1"/>
    <xf numFmtId="43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right" vertical="center" wrapText="1"/>
    </xf>
    <xf numFmtId="168" fontId="1" fillId="0" borderId="0" xfId="2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38" fontId="4" fillId="0" borderId="3" xfId="4" applyNumberFormat="1" applyFont="1" applyBorder="1" applyAlignment="1">
      <alignment horizontal="center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0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view="pageBreakPreview" topLeftCell="A52" zoomScale="110" zoomScaleNormal="100" zoomScaleSheetLayoutView="110" workbookViewId="0">
      <selection activeCell="D24" sqref="D24"/>
    </sheetView>
  </sheetViews>
  <sheetFormatPr defaultColWidth="9.140625" defaultRowHeight="21.75" x14ac:dyDescent="0.45"/>
  <cols>
    <col min="1" max="1" width="47.85546875" style="19" bestFit="1" customWidth="1"/>
    <col min="2" max="2" width="7.7109375" style="24" customWidth="1"/>
    <col min="3" max="3" width="1.42578125" style="23" customWidth="1"/>
    <col min="4" max="4" width="13.7109375" style="1" customWidth="1"/>
    <col min="5" max="5" width="1.42578125" style="1" customWidth="1"/>
    <col min="6" max="6" width="13.7109375" style="1" customWidth="1"/>
    <col min="7" max="7" width="1.7109375" style="187" customWidth="1"/>
    <col min="8" max="8" width="13.7109375" style="1" customWidth="1"/>
    <col min="9" max="9" width="16" style="99" customWidth="1"/>
    <col min="10" max="10" width="10.85546875" style="99" customWidth="1"/>
    <col min="11" max="16384" width="9.140625" style="99"/>
  </cols>
  <sheetData>
    <row r="1" spans="1:9" x14ac:dyDescent="0.45">
      <c r="A1" s="37" t="s">
        <v>5</v>
      </c>
      <c r="B1" s="4"/>
      <c r="C1" s="4"/>
      <c r="D1" s="4"/>
      <c r="E1" s="4"/>
      <c r="F1" s="4"/>
      <c r="H1" s="4"/>
    </row>
    <row r="2" spans="1:9" x14ac:dyDescent="0.45">
      <c r="A2" s="4" t="s">
        <v>6</v>
      </c>
      <c r="B2" s="4"/>
      <c r="C2" s="4"/>
      <c r="D2" s="4"/>
      <c r="E2" s="4"/>
      <c r="F2" s="4"/>
      <c r="H2" s="4"/>
    </row>
    <row r="3" spans="1:9" x14ac:dyDescent="0.45">
      <c r="A3" s="63" t="s">
        <v>150</v>
      </c>
      <c r="B3" s="4"/>
      <c r="C3" s="4"/>
      <c r="D3" s="4"/>
      <c r="E3" s="4"/>
      <c r="F3" s="4"/>
      <c r="H3" s="4"/>
    </row>
    <row r="4" spans="1:9" ht="14.25" customHeight="1" x14ac:dyDescent="0.45">
      <c r="B4" s="143"/>
      <c r="C4" s="143"/>
    </row>
    <row r="5" spans="1:9" s="102" customFormat="1" x14ac:dyDescent="0.45">
      <c r="A5" s="20" t="s">
        <v>7</v>
      </c>
      <c r="B5" s="100"/>
      <c r="C5" s="101"/>
      <c r="D5" s="301" t="s">
        <v>8</v>
      </c>
      <c r="E5" s="301"/>
      <c r="F5" s="301"/>
      <c r="G5" s="301"/>
      <c r="H5" s="301"/>
    </row>
    <row r="6" spans="1:9" x14ac:dyDescent="0.45">
      <c r="A6" s="143"/>
      <c r="B6" s="22" t="s">
        <v>9</v>
      </c>
      <c r="C6" s="143"/>
      <c r="D6" s="213" t="s">
        <v>178</v>
      </c>
      <c r="E6" s="190"/>
      <c r="F6" s="213" t="s">
        <v>179</v>
      </c>
      <c r="H6" s="191" t="s">
        <v>180</v>
      </c>
    </row>
    <row r="7" spans="1:9" x14ac:dyDescent="0.45">
      <c r="A7" s="20"/>
      <c r="D7" s="21"/>
      <c r="E7" s="21"/>
      <c r="F7" s="21"/>
      <c r="H7" s="21"/>
    </row>
    <row r="8" spans="1:9" x14ac:dyDescent="0.45">
      <c r="A8" s="19" t="s">
        <v>10</v>
      </c>
      <c r="B8" s="24" t="s">
        <v>115</v>
      </c>
      <c r="D8" s="104">
        <v>177835143</v>
      </c>
      <c r="E8" s="25"/>
      <c r="F8" s="104">
        <v>200234161</v>
      </c>
      <c r="H8" s="104">
        <v>59489843</v>
      </c>
      <c r="I8" s="260"/>
    </row>
    <row r="9" spans="1:9" x14ac:dyDescent="0.45">
      <c r="A9" s="19" t="s">
        <v>11</v>
      </c>
      <c r="B9" s="24" t="s">
        <v>110</v>
      </c>
      <c r="D9" s="104">
        <v>84819425</v>
      </c>
      <c r="E9" s="25"/>
      <c r="F9" s="104">
        <v>86687388</v>
      </c>
      <c r="H9" s="104">
        <v>126517539</v>
      </c>
    </row>
    <row r="10" spans="1:9" x14ac:dyDescent="0.45">
      <c r="A10" s="19" t="s">
        <v>12</v>
      </c>
      <c r="D10" s="104">
        <v>321919</v>
      </c>
      <c r="E10" s="25"/>
      <c r="F10" s="104">
        <v>911201</v>
      </c>
      <c r="H10" s="104">
        <v>739738</v>
      </c>
    </row>
    <row r="11" spans="1:9" x14ac:dyDescent="0.45">
      <c r="A11" s="19" t="s">
        <v>13</v>
      </c>
      <c r="B11" s="24" t="s">
        <v>142</v>
      </c>
      <c r="D11" s="104">
        <v>285526074</v>
      </c>
      <c r="E11" s="25"/>
      <c r="F11" s="104">
        <v>209564221</v>
      </c>
      <c r="H11" s="104">
        <v>253820712</v>
      </c>
    </row>
    <row r="12" spans="1:9" x14ac:dyDescent="0.45">
      <c r="A12" s="19" t="s">
        <v>14</v>
      </c>
      <c r="B12" s="168" t="s">
        <v>157</v>
      </c>
      <c r="D12" s="104">
        <v>54840523</v>
      </c>
      <c r="E12" s="25"/>
      <c r="F12" s="104">
        <v>112926638</v>
      </c>
      <c r="H12" s="104">
        <v>272686883</v>
      </c>
    </row>
    <row r="13" spans="1:9" s="229" customFormat="1" x14ac:dyDescent="0.45">
      <c r="A13" s="169" t="s">
        <v>98</v>
      </c>
      <c r="B13" s="168" t="s">
        <v>116</v>
      </c>
      <c r="C13" s="96"/>
      <c r="D13" s="104">
        <v>156527148</v>
      </c>
      <c r="E13" s="170"/>
      <c r="F13" s="227" t="s">
        <v>0</v>
      </c>
      <c r="G13" s="228"/>
      <c r="H13" s="227" t="s">
        <v>0</v>
      </c>
    </row>
    <row r="14" spans="1:9" s="229" customFormat="1" x14ac:dyDescent="0.45">
      <c r="A14" s="169" t="s">
        <v>97</v>
      </c>
      <c r="B14" s="168" t="s">
        <v>117</v>
      </c>
      <c r="C14" s="96"/>
      <c r="D14" s="104">
        <v>265291742</v>
      </c>
      <c r="E14" s="171"/>
      <c r="F14" s="227" t="s">
        <v>0</v>
      </c>
      <c r="G14" s="228"/>
      <c r="H14" s="227" t="s">
        <v>0</v>
      </c>
    </row>
    <row r="15" spans="1:9" s="229" customFormat="1" x14ac:dyDescent="0.45">
      <c r="A15" s="169" t="s">
        <v>134</v>
      </c>
      <c r="B15" s="24"/>
      <c r="C15" s="96"/>
      <c r="D15" s="104">
        <v>229709</v>
      </c>
      <c r="E15" s="171"/>
      <c r="F15" s="227" t="s">
        <v>0</v>
      </c>
      <c r="G15" s="228"/>
      <c r="H15" s="227" t="s">
        <v>0</v>
      </c>
    </row>
    <row r="16" spans="1:9" s="229" customFormat="1" x14ac:dyDescent="0.45">
      <c r="A16" s="167" t="s">
        <v>107</v>
      </c>
      <c r="B16" s="168" t="s">
        <v>169</v>
      </c>
      <c r="C16" s="96"/>
      <c r="D16" s="182">
        <v>0</v>
      </c>
      <c r="E16" s="171"/>
      <c r="F16" s="224">
        <v>299184924</v>
      </c>
      <c r="G16" s="228"/>
      <c r="H16" s="224">
        <v>232850154</v>
      </c>
    </row>
    <row r="17" spans="1:9" s="229" customFormat="1" x14ac:dyDescent="0.45">
      <c r="A17" s="169" t="s">
        <v>136</v>
      </c>
      <c r="B17" s="24" t="s">
        <v>1</v>
      </c>
      <c r="C17" s="96"/>
      <c r="D17" s="104">
        <v>22000000</v>
      </c>
      <c r="E17" s="171"/>
      <c r="F17" s="227" t="s">
        <v>0</v>
      </c>
      <c r="G17" s="228"/>
      <c r="H17" s="227" t="s">
        <v>0</v>
      </c>
    </row>
    <row r="18" spans="1:9" s="229" customFormat="1" x14ac:dyDescent="0.45">
      <c r="A18" s="167" t="s">
        <v>130</v>
      </c>
      <c r="B18" s="168" t="s">
        <v>79</v>
      </c>
      <c r="C18" s="96"/>
      <c r="D18" s="104">
        <v>90793558</v>
      </c>
      <c r="E18" s="170"/>
      <c r="F18" s="224">
        <v>94912796</v>
      </c>
      <c r="G18" s="228"/>
      <c r="H18" s="224">
        <v>144459950</v>
      </c>
    </row>
    <row r="19" spans="1:9" s="229" customFormat="1" x14ac:dyDescent="0.45">
      <c r="A19" s="169" t="s">
        <v>106</v>
      </c>
      <c r="B19" s="168" t="s">
        <v>166</v>
      </c>
      <c r="C19" s="96"/>
      <c r="D19" s="104">
        <v>7492128</v>
      </c>
      <c r="E19" s="171"/>
      <c r="F19" s="227" t="s">
        <v>0</v>
      </c>
      <c r="G19" s="228"/>
      <c r="H19" s="227" t="s">
        <v>0</v>
      </c>
    </row>
    <row r="20" spans="1:9" s="229" customFormat="1" x14ac:dyDescent="0.45">
      <c r="A20" s="167" t="s">
        <v>72</v>
      </c>
      <c r="B20" s="168"/>
      <c r="C20" s="96"/>
      <c r="D20" s="104">
        <v>8981123</v>
      </c>
      <c r="E20" s="170"/>
      <c r="F20" s="224">
        <v>5916421</v>
      </c>
      <c r="G20" s="228"/>
      <c r="H20" s="224">
        <v>3096305</v>
      </c>
    </row>
    <row r="21" spans="1:9" s="229" customFormat="1" x14ac:dyDescent="0.45">
      <c r="A21" s="167" t="s">
        <v>181</v>
      </c>
      <c r="B21" s="168"/>
      <c r="C21" s="96"/>
      <c r="D21" s="227" t="s">
        <v>0</v>
      </c>
      <c r="E21" s="170"/>
      <c r="F21" s="227" t="s">
        <v>0</v>
      </c>
      <c r="G21" s="228"/>
      <c r="H21" s="224">
        <v>2252000</v>
      </c>
    </row>
    <row r="22" spans="1:9" x14ac:dyDescent="0.45">
      <c r="A22" s="19" t="s">
        <v>71</v>
      </c>
      <c r="B22" s="168" t="s">
        <v>154</v>
      </c>
      <c r="D22" s="104">
        <v>83599231</v>
      </c>
      <c r="E22" s="25"/>
      <c r="F22" s="106">
        <v>111212272</v>
      </c>
      <c r="H22" s="227" t="s">
        <v>0</v>
      </c>
    </row>
    <row r="23" spans="1:9" x14ac:dyDescent="0.45">
      <c r="A23" s="19" t="s">
        <v>15</v>
      </c>
      <c r="B23" s="168" t="s">
        <v>2</v>
      </c>
      <c r="D23" s="107">
        <v>60441880</v>
      </c>
      <c r="E23" s="25"/>
      <c r="F23" s="107">
        <v>198928801</v>
      </c>
      <c r="H23" s="107">
        <v>52518026</v>
      </c>
      <c r="I23" s="260"/>
    </row>
    <row r="24" spans="1:9" ht="22.5" thickBot="1" x14ac:dyDescent="0.5">
      <c r="A24" s="26" t="s">
        <v>16</v>
      </c>
      <c r="B24" s="27"/>
      <c r="C24" s="28"/>
      <c r="D24" s="38">
        <f>SUM(D8:D23)</f>
        <v>1298699603</v>
      </c>
      <c r="E24" s="29"/>
      <c r="F24" s="38">
        <f>SUM(F8:F23)</f>
        <v>1320478823</v>
      </c>
      <c r="H24" s="38">
        <f>SUM(H8:H23)</f>
        <v>1148431150</v>
      </c>
    </row>
    <row r="25" spans="1:9" ht="22.5" thickTop="1" x14ac:dyDescent="0.45">
      <c r="A25" s="26"/>
      <c r="B25" s="27"/>
      <c r="C25" s="28"/>
      <c r="D25" s="232"/>
      <c r="E25" s="29"/>
      <c r="F25" s="232"/>
      <c r="H25" s="232"/>
    </row>
    <row r="26" spans="1:9" x14ac:dyDescent="0.45">
      <c r="A26" s="143" t="s">
        <v>83</v>
      </c>
      <c r="B26" s="100"/>
      <c r="C26" s="101"/>
      <c r="D26" s="301" t="s">
        <v>8</v>
      </c>
      <c r="E26" s="301"/>
      <c r="F26" s="301"/>
      <c r="G26" s="301"/>
      <c r="H26" s="301"/>
    </row>
    <row r="27" spans="1:9" x14ac:dyDescent="0.45">
      <c r="A27" s="1"/>
      <c r="B27" s="22" t="s">
        <v>9</v>
      </c>
      <c r="D27" s="296" t="str">
        <f>D6</f>
        <v>31 ธันวาคม 2563</v>
      </c>
      <c r="E27" s="21"/>
      <c r="F27" s="210" t="str">
        <f>F6</f>
        <v>31 ธันวาคม 2562</v>
      </c>
      <c r="H27" s="297" t="str">
        <f>H6</f>
        <v>1 มกราคม 2562</v>
      </c>
    </row>
    <row r="28" spans="1:9" x14ac:dyDescent="0.45">
      <c r="A28" s="31" t="s">
        <v>17</v>
      </c>
      <c r="C28" s="21"/>
      <c r="D28" s="23"/>
      <c r="E28" s="23"/>
      <c r="F28" s="23"/>
      <c r="H28" s="23"/>
    </row>
    <row r="29" spans="1:9" x14ac:dyDescent="0.45">
      <c r="A29" s="19" t="s">
        <v>18</v>
      </c>
      <c r="B29" s="24" t="s">
        <v>3</v>
      </c>
      <c r="D29" s="104">
        <v>594896560</v>
      </c>
      <c r="E29" s="30"/>
      <c r="F29" s="65">
        <v>545332749</v>
      </c>
      <c r="G29" s="299"/>
      <c r="H29" s="65">
        <v>546217042</v>
      </c>
    </row>
    <row r="30" spans="1:9" x14ac:dyDescent="0.45">
      <c r="A30" s="32" t="s">
        <v>19</v>
      </c>
      <c r="B30" s="168" t="s">
        <v>167</v>
      </c>
      <c r="D30" s="104">
        <v>215208500</v>
      </c>
      <c r="E30" s="30"/>
      <c r="F30" s="104">
        <v>187319568</v>
      </c>
      <c r="G30" s="299"/>
      <c r="H30" s="104">
        <v>329407218</v>
      </c>
    </row>
    <row r="31" spans="1:9" x14ac:dyDescent="0.45">
      <c r="A31" s="32" t="s">
        <v>149</v>
      </c>
      <c r="B31" s="168"/>
      <c r="D31" s="104">
        <v>711</v>
      </c>
      <c r="E31" s="30"/>
      <c r="F31" s="227" t="s">
        <v>0</v>
      </c>
      <c r="G31" s="227"/>
      <c r="H31" s="227" t="s">
        <v>0</v>
      </c>
    </row>
    <row r="32" spans="1:9" x14ac:dyDescent="0.45">
      <c r="A32" s="32" t="s">
        <v>20</v>
      </c>
      <c r="D32" s="104">
        <v>14196740</v>
      </c>
      <c r="E32" s="30"/>
      <c r="F32" s="104">
        <v>39654322</v>
      </c>
      <c r="G32" s="300"/>
      <c r="H32" s="104">
        <v>42233716</v>
      </c>
    </row>
    <row r="33" spans="1:8" x14ac:dyDescent="0.45">
      <c r="A33" s="39" t="s">
        <v>73</v>
      </c>
      <c r="B33" s="24" t="s">
        <v>91</v>
      </c>
      <c r="D33" s="104">
        <v>6453547</v>
      </c>
      <c r="E33" s="30"/>
      <c r="F33" s="61">
        <v>6812983</v>
      </c>
      <c r="G33" s="300"/>
      <c r="H33" s="61">
        <v>12279046</v>
      </c>
    </row>
    <row r="34" spans="1:8" x14ac:dyDescent="0.45">
      <c r="A34" s="39" t="s">
        <v>21</v>
      </c>
      <c r="B34" s="168" t="s">
        <v>140</v>
      </c>
      <c r="D34" s="104">
        <v>16809627</v>
      </c>
      <c r="E34" s="30"/>
      <c r="F34" s="104">
        <v>10295798</v>
      </c>
      <c r="G34" s="300"/>
      <c r="H34" s="104">
        <v>17658460</v>
      </c>
    </row>
    <row r="35" spans="1:8" x14ac:dyDescent="0.45">
      <c r="A35" s="2" t="s">
        <v>22</v>
      </c>
      <c r="B35" s="168" t="s">
        <v>155</v>
      </c>
      <c r="D35" s="107">
        <v>35813816</v>
      </c>
      <c r="E35" s="30"/>
      <c r="F35" s="104">
        <v>38238190</v>
      </c>
      <c r="G35" s="300"/>
      <c r="H35" s="104">
        <v>51945243</v>
      </c>
    </row>
    <row r="36" spans="1:8" x14ac:dyDescent="0.45">
      <c r="A36" s="143" t="s">
        <v>23</v>
      </c>
      <c r="B36" s="27"/>
      <c r="C36" s="28"/>
      <c r="D36" s="108">
        <f>SUM(D29:D35)</f>
        <v>883379501</v>
      </c>
      <c r="E36" s="33"/>
      <c r="F36" s="108">
        <f>SUM(F29:F35)</f>
        <v>827653610</v>
      </c>
      <c r="G36" s="300"/>
      <c r="H36" s="108">
        <f>SUM(H29:H35)</f>
        <v>999740725</v>
      </c>
    </row>
    <row r="37" spans="1:8" ht="12.75" customHeight="1" x14ac:dyDescent="0.45">
      <c r="A37" s="32"/>
      <c r="D37" s="30"/>
      <c r="E37" s="30"/>
      <c r="F37" s="109"/>
      <c r="G37" s="99"/>
      <c r="H37" s="109"/>
    </row>
    <row r="38" spans="1:8" x14ac:dyDescent="0.45">
      <c r="A38" s="92" t="s">
        <v>82</v>
      </c>
      <c r="B38" s="52"/>
      <c r="D38" s="30"/>
      <c r="E38" s="30"/>
      <c r="F38" s="105"/>
      <c r="G38" s="99"/>
      <c r="H38" s="105"/>
    </row>
    <row r="39" spans="1:8" x14ac:dyDescent="0.45">
      <c r="A39" s="52" t="s">
        <v>24</v>
      </c>
      <c r="B39" s="24" t="s">
        <v>141</v>
      </c>
      <c r="D39" s="30"/>
      <c r="E39" s="30"/>
      <c r="F39" s="105"/>
      <c r="G39" s="99"/>
      <c r="H39" s="105"/>
    </row>
    <row r="40" spans="1:8" x14ac:dyDescent="0.45">
      <c r="A40" s="40" t="s">
        <v>25</v>
      </c>
      <c r="D40" s="30"/>
      <c r="E40" s="30"/>
      <c r="F40" s="105"/>
      <c r="G40" s="99"/>
      <c r="H40" s="105"/>
    </row>
    <row r="41" spans="1:8" x14ac:dyDescent="0.45">
      <c r="A41" s="40" t="s">
        <v>92</v>
      </c>
      <c r="D41" s="104">
        <v>951456883</v>
      </c>
      <c r="E41" s="30"/>
      <c r="F41" s="227" t="s">
        <v>0</v>
      </c>
      <c r="G41" s="99"/>
      <c r="H41" s="227" t="s">
        <v>0</v>
      </c>
    </row>
    <row r="42" spans="1:8" x14ac:dyDescent="0.45">
      <c r="A42" s="40" t="s">
        <v>183</v>
      </c>
      <c r="D42" s="227" t="s">
        <v>0</v>
      </c>
      <c r="E42" s="30"/>
      <c r="F42" s="104">
        <v>1784895737</v>
      </c>
      <c r="G42" s="99"/>
      <c r="H42" s="227" t="s">
        <v>0</v>
      </c>
    </row>
    <row r="43" spans="1:8" ht="22.5" thickBot="1" x14ac:dyDescent="0.5">
      <c r="A43" s="40" t="s">
        <v>184</v>
      </c>
      <c r="B43" s="99"/>
      <c r="D43" s="298" t="s">
        <v>0</v>
      </c>
      <c r="E43" s="25"/>
      <c r="F43" s="298" t="s">
        <v>0</v>
      </c>
      <c r="G43" s="99"/>
      <c r="H43" s="174">
        <v>1326518451</v>
      </c>
    </row>
    <row r="44" spans="1:8" ht="22.5" thickTop="1" x14ac:dyDescent="0.45">
      <c r="A44" s="40" t="s">
        <v>26</v>
      </c>
      <c r="D44" s="110"/>
      <c r="E44" s="34"/>
      <c r="F44" s="110"/>
      <c r="G44" s="99"/>
      <c r="H44" s="110"/>
    </row>
    <row r="45" spans="1:8" x14ac:dyDescent="0.45">
      <c r="A45" s="40" t="s">
        <v>92</v>
      </c>
      <c r="D45" s="104">
        <v>951456883</v>
      </c>
      <c r="E45" s="34"/>
      <c r="F45" s="104">
        <v>951456883</v>
      </c>
      <c r="G45" s="99"/>
      <c r="H45" s="227" t="s">
        <v>0</v>
      </c>
    </row>
    <row r="46" spans="1:8" x14ac:dyDescent="0.45">
      <c r="A46" s="40" t="s">
        <v>185</v>
      </c>
      <c r="D46" s="227" t="s">
        <v>0</v>
      </c>
      <c r="E46" s="34"/>
      <c r="F46" s="227" t="s">
        <v>0</v>
      </c>
      <c r="G46" s="99"/>
      <c r="H46" s="104">
        <v>1081754992</v>
      </c>
    </row>
    <row r="47" spans="1:8" x14ac:dyDescent="0.45">
      <c r="A47" s="40" t="s">
        <v>182</v>
      </c>
      <c r="D47" s="227" t="s">
        <v>0</v>
      </c>
      <c r="E47" s="34"/>
      <c r="F47" s="227" t="s">
        <v>0</v>
      </c>
      <c r="G47" s="99"/>
      <c r="H47" s="104">
        <v>-169425006</v>
      </c>
    </row>
    <row r="48" spans="1:8" x14ac:dyDescent="0.45">
      <c r="A48" s="51" t="s">
        <v>27</v>
      </c>
      <c r="D48" s="104"/>
      <c r="E48" s="34"/>
      <c r="F48" s="104"/>
      <c r="G48" s="99"/>
      <c r="H48" s="104"/>
    </row>
    <row r="49" spans="1:8" x14ac:dyDescent="0.45">
      <c r="A49" s="48" t="s">
        <v>111</v>
      </c>
      <c r="D49" s="104"/>
      <c r="E49" s="34"/>
      <c r="F49" s="104"/>
      <c r="G49" s="99"/>
      <c r="H49" s="104"/>
    </row>
    <row r="50" spans="1:8" x14ac:dyDescent="0.45">
      <c r="A50" s="111" t="s">
        <v>28</v>
      </c>
      <c r="B50" s="64" t="s">
        <v>156</v>
      </c>
      <c r="D50" s="104">
        <v>18811235</v>
      </c>
      <c r="E50" s="34"/>
      <c r="F50" s="104">
        <v>18811235</v>
      </c>
      <c r="G50" s="99"/>
      <c r="H50" s="104">
        <v>18811235</v>
      </c>
    </row>
    <row r="51" spans="1:8" x14ac:dyDescent="0.45">
      <c r="A51" s="111" t="s">
        <v>29</v>
      </c>
      <c r="B51" s="64"/>
      <c r="D51" s="236">
        <v>6000000</v>
      </c>
      <c r="E51" s="226"/>
      <c r="F51" s="110">
        <v>6000000</v>
      </c>
      <c r="G51" s="99"/>
      <c r="H51" s="110">
        <v>6000000</v>
      </c>
    </row>
    <row r="52" spans="1:8" x14ac:dyDescent="0.45">
      <c r="A52" s="48" t="s">
        <v>113</v>
      </c>
      <c r="B52" s="64"/>
      <c r="D52" s="236">
        <v>-627708733.39999998</v>
      </c>
      <c r="E52" s="34"/>
      <c r="F52" s="110">
        <v>-524084946</v>
      </c>
      <c r="G52" s="99"/>
      <c r="H52" s="110">
        <v>-890517912</v>
      </c>
    </row>
    <row r="53" spans="1:8" x14ac:dyDescent="0.45">
      <c r="A53" s="51" t="s">
        <v>89</v>
      </c>
      <c r="B53" s="67">
        <v>4</v>
      </c>
      <c r="D53" s="239">
        <v>66760717.400000006</v>
      </c>
      <c r="E53" s="34"/>
      <c r="F53" s="107">
        <v>40642041</v>
      </c>
      <c r="G53" s="99"/>
      <c r="H53" s="107">
        <v>102067116</v>
      </c>
    </row>
    <row r="54" spans="1:8" x14ac:dyDescent="0.45">
      <c r="A54" s="36" t="s">
        <v>84</v>
      </c>
      <c r="B54" s="52"/>
      <c r="D54" s="108">
        <f>SUM(D45:D53)</f>
        <v>415320102</v>
      </c>
      <c r="E54" s="34"/>
      <c r="F54" s="108">
        <f>SUM(F45:F53)</f>
        <v>492825213</v>
      </c>
      <c r="G54" s="99"/>
      <c r="H54" s="108">
        <f>SUM(H46:H53)</f>
        <v>148690425</v>
      </c>
    </row>
    <row r="55" spans="1:8" ht="22.5" thickBot="1" x14ac:dyDescent="0.5">
      <c r="A55" s="36" t="s">
        <v>85</v>
      </c>
      <c r="B55" s="52"/>
      <c r="D55" s="112">
        <f>SUM(D54,D36)</f>
        <v>1298699603</v>
      </c>
      <c r="E55" s="34"/>
      <c r="F55" s="112">
        <f>SUM(F54,F36)</f>
        <v>1320478823</v>
      </c>
      <c r="G55" s="99"/>
      <c r="H55" s="112">
        <f>SUM(H54,H36)</f>
        <v>1148431150</v>
      </c>
    </row>
    <row r="56" spans="1:8" ht="22.5" thickTop="1" x14ac:dyDescent="0.45">
      <c r="D56" s="3">
        <f>D24-D55</f>
        <v>0</v>
      </c>
      <c r="F56" s="3">
        <f>F55-F24</f>
        <v>0</v>
      </c>
      <c r="G56" s="99"/>
      <c r="H56" s="3">
        <f>H55-H24</f>
        <v>0</v>
      </c>
    </row>
    <row r="58" spans="1:8" x14ac:dyDescent="0.45">
      <c r="D58" s="271"/>
    </row>
    <row r="59" spans="1:8" x14ac:dyDescent="0.45">
      <c r="D59" s="30"/>
    </row>
  </sheetData>
  <mergeCells count="2">
    <mergeCell ref="D5:H5"/>
    <mergeCell ref="D26:H26"/>
  </mergeCells>
  <pageMargins left="0.73" right="0.6" top="0.47244094488188998" bottom="0.7" header="0.511811023622047" footer="0.47"/>
  <pageSetup paperSize="9" firstPageNumber="9" fitToHeight="2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view="pageBreakPreview" topLeftCell="A28" zoomScaleNormal="100" zoomScaleSheetLayoutView="100" workbookViewId="0">
      <selection activeCell="J28" sqref="J28"/>
    </sheetView>
  </sheetViews>
  <sheetFormatPr defaultColWidth="9.140625" defaultRowHeight="21" x14ac:dyDescent="0.45"/>
  <cols>
    <col min="1" max="1" width="60" style="17" customWidth="1"/>
    <col min="2" max="2" width="8.7109375" style="5" customWidth="1"/>
    <col min="3" max="3" width="1.42578125" style="274" customWidth="1"/>
    <col min="4" max="4" width="14.7109375" style="7" customWidth="1"/>
    <col min="5" max="5" width="1.42578125" style="7" customWidth="1"/>
    <col min="6" max="6" width="14.7109375" style="7" customWidth="1"/>
    <col min="7" max="7" width="1" style="7" customWidth="1"/>
    <col min="8" max="8" width="9.140625" style="7"/>
    <col min="9" max="9" width="1" style="7" customWidth="1"/>
    <col min="10" max="10" width="13.85546875" style="7" bestFit="1" customWidth="1"/>
    <col min="11" max="16384" width="9.140625" style="7"/>
  </cols>
  <sheetData>
    <row r="1" spans="1:10" x14ac:dyDescent="0.45">
      <c r="A1" s="37" t="s">
        <v>5</v>
      </c>
      <c r="B1" s="113"/>
      <c r="C1" s="273"/>
    </row>
    <row r="2" spans="1:10" x14ac:dyDescent="0.45">
      <c r="A2" s="145" t="s">
        <v>30</v>
      </c>
    </row>
    <row r="3" spans="1:10" x14ac:dyDescent="0.45">
      <c r="A3" s="188" t="s">
        <v>151</v>
      </c>
    </row>
    <row r="4" spans="1:10" ht="23.25" customHeight="1" x14ac:dyDescent="0.45">
      <c r="A4" s="145"/>
    </row>
    <row r="5" spans="1:10" s="50" customFormat="1" x14ac:dyDescent="0.45">
      <c r="A5" s="144"/>
      <c r="B5" s="8"/>
      <c r="C5" s="142"/>
      <c r="D5" s="301" t="s">
        <v>8</v>
      </c>
      <c r="E5" s="301"/>
      <c r="F5" s="301"/>
    </row>
    <row r="6" spans="1:10" x14ac:dyDescent="0.45">
      <c r="A6" s="145"/>
      <c r="B6" s="140" t="s">
        <v>9</v>
      </c>
      <c r="C6" s="142"/>
      <c r="D6" s="35">
        <v>2563</v>
      </c>
      <c r="E6" s="11"/>
      <c r="F6" s="18">
        <v>2562</v>
      </c>
    </row>
    <row r="7" spans="1:10" s="2" customFormat="1" x14ac:dyDescent="0.45">
      <c r="A7" s="114" t="s">
        <v>31</v>
      </c>
      <c r="B7" s="11"/>
      <c r="C7" s="275"/>
      <c r="F7" s="14"/>
    </row>
    <row r="8" spans="1:10" s="2" customFormat="1" x14ac:dyDescent="0.45">
      <c r="A8" s="115" t="s">
        <v>32</v>
      </c>
      <c r="B8" s="11"/>
      <c r="C8" s="275"/>
      <c r="D8" s="65">
        <v>665503137</v>
      </c>
      <c r="E8" s="151"/>
      <c r="F8" s="65">
        <v>507286882</v>
      </c>
      <c r="G8" s="151"/>
      <c r="H8" s="151"/>
      <c r="I8" s="151"/>
    </row>
    <row r="9" spans="1:10" s="2" customFormat="1" x14ac:dyDescent="0.45">
      <c r="A9" s="116" t="s">
        <v>33</v>
      </c>
      <c r="B9" s="11"/>
      <c r="C9" s="275"/>
      <c r="D9" s="41">
        <v>-349064773</v>
      </c>
      <c r="E9" s="151"/>
      <c r="F9" s="41">
        <v>-179033500</v>
      </c>
      <c r="G9" s="151"/>
      <c r="H9" s="151"/>
      <c r="I9" s="151"/>
    </row>
    <row r="10" spans="1:10" s="2" customFormat="1" x14ac:dyDescent="0.45">
      <c r="A10" s="115" t="s">
        <v>34</v>
      </c>
      <c r="B10" s="11"/>
      <c r="C10" s="275"/>
      <c r="D10" s="65">
        <f>SUM(D8:D9)</f>
        <v>316438364</v>
      </c>
      <c r="E10" s="151"/>
      <c r="F10" s="65">
        <f>SUM(F8:F9)</f>
        <v>328253382</v>
      </c>
      <c r="G10" s="151"/>
      <c r="H10" s="151"/>
      <c r="I10" s="151"/>
    </row>
    <row r="11" spans="1:10" s="2" customFormat="1" x14ac:dyDescent="0.45">
      <c r="A11" s="115" t="s">
        <v>76</v>
      </c>
      <c r="B11" s="11"/>
      <c r="C11" s="275"/>
      <c r="D11" s="65"/>
      <c r="E11" s="151"/>
      <c r="F11" s="155"/>
      <c r="G11" s="151"/>
      <c r="H11" s="151"/>
      <c r="I11" s="151"/>
    </row>
    <row r="12" spans="1:10" s="2" customFormat="1" x14ac:dyDescent="0.45">
      <c r="A12" s="115" t="s">
        <v>80</v>
      </c>
      <c r="B12" s="11"/>
      <c r="C12" s="275"/>
      <c r="D12" s="41">
        <v>58627743</v>
      </c>
      <c r="E12" s="151"/>
      <c r="F12" s="146">
        <v>-109387367</v>
      </c>
      <c r="G12" s="151"/>
      <c r="H12" s="151"/>
      <c r="I12" s="151"/>
    </row>
    <row r="13" spans="1:10" s="2" customFormat="1" x14ac:dyDescent="0.45">
      <c r="A13" s="15" t="s">
        <v>35</v>
      </c>
      <c r="B13" s="11"/>
      <c r="C13" s="275"/>
      <c r="D13" s="65">
        <f>SUM(D10:D12)</f>
        <v>375066107</v>
      </c>
      <c r="E13" s="151"/>
      <c r="F13" s="155">
        <f>SUM(F10:F12)</f>
        <v>218866015</v>
      </c>
      <c r="G13" s="151"/>
      <c r="H13" s="151"/>
      <c r="I13" s="151"/>
    </row>
    <row r="14" spans="1:10" s="2" customFormat="1" x14ac:dyDescent="0.45">
      <c r="A14" s="15" t="s">
        <v>36</v>
      </c>
      <c r="B14" s="11"/>
      <c r="C14" s="275"/>
      <c r="D14" s="65">
        <v>135657995</v>
      </c>
      <c r="E14" s="151"/>
      <c r="F14" s="155">
        <v>43502682</v>
      </c>
      <c r="G14" s="151"/>
      <c r="H14" s="151"/>
      <c r="I14" s="151"/>
    </row>
    <row r="15" spans="1:10" s="2" customFormat="1" x14ac:dyDescent="0.45">
      <c r="A15" s="52" t="s">
        <v>74</v>
      </c>
      <c r="B15" s="11">
        <v>24</v>
      </c>
      <c r="C15" s="275"/>
      <c r="D15" s="65">
        <v>5696104</v>
      </c>
      <c r="E15" s="151"/>
      <c r="F15" s="155">
        <v>4899941</v>
      </c>
      <c r="G15" s="151"/>
      <c r="H15" s="151"/>
      <c r="I15" s="151"/>
    </row>
    <row r="16" spans="1:10" s="234" customFormat="1" ht="22.5" x14ac:dyDescent="0.45">
      <c r="A16" s="173" t="s">
        <v>171</v>
      </c>
      <c r="B16" s="141">
        <v>25</v>
      </c>
      <c r="C16" s="276"/>
      <c r="D16" s="65">
        <v>-399629</v>
      </c>
      <c r="F16" s="155">
        <v>0</v>
      </c>
      <c r="I16" s="235"/>
      <c r="J16" s="254"/>
    </row>
    <row r="17" spans="1:10" s="234" customFormat="1" ht="22.5" x14ac:dyDescent="0.45">
      <c r="A17" s="219" t="s">
        <v>143</v>
      </c>
      <c r="C17" s="277"/>
      <c r="D17" s="155">
        <v>0</v>
      </c>
      <c r="F17" s="155">
        <v>32900740</v>
      </c>
      <c r="I17" s="235"/>
    </row>
    <row r="18" spans="1:10" s="234" customFormat="1" ht="22.5" x14ac:dyDescent="0.45">
      <c r="A18" s="173" t="s">
        <v>172</v>
      </c>
      <c r="B18" s="141">
        <v>26</v>
      </c>
      <c r="C18" s="276"/>
      <c r="D18" s="65">
        <v>174585</v>
      </c>
      <c r="F18" s="155">
        <v>0</v>
      </c>
      <c r="I18" s="235"/>
    </row>
    <row r="19" spans="1:10" s="234" customFormat="1" ht="22.5" x14ac:dyDescent="0.45">
      <c r="A19" s="173" t="s">
        <v>144</v>
      </c>
      <c r="B19" s="141"/>
      <c r="C19" s="276"/>
      <c r="D19" s="155">
        <v>0</v>
      </c>
      <c r="F19" s="155">
        <v>-80628</v>
      </c>
      <c r="I19" s="235"/>
    </row>
    <row r="20" spans="1:10" s="2" customFormat="1" ht="21.2" customHeight="1" x14ac:dyDescent="0.45">
      <c r="A20" s="173" t="s">
        <v>93</v>
      </c>
      <c r="B20" s="141"/>
      <c r="C20" s="278"/>
      <c r="D20" s="155">
        <v>0</v>
      </c>
      <c r="E20" s="162"/>
      <c r="F20" s="155">
        <v>41087874</v>
      </c>
      <c r="G20" s="151"/>
      <c r="H20" s="151"/>
      <c r="I20" s="151"/>
    </row>
    <row r="21" spans="1:10" s="2" customFormat="1" ht="21.2" customHeight="1" x14ac:dyDescent="0.45">
      <c r="A21" s="159" t="s">
        <v>37</v>
      </c>
      <c r="B21" s="141"/>
      <c r="C21" s="276"/>
      <c r="D21" s="146">
        <v>68789379</v>
      </c>
      <c r="E21" s="162"/>
      <c r="F21" s="146">
        <v>10061618</v>
      </c>
      <c r="G21" s="151"/>
      <c r="H21" s="151"/>
      <c r="I21" s="151"/>
      <c r="J21" s="255"/>
    </row>
    <row r="22" spans="1:10" s="2" customFormat="1" ht="21.2" customHeight="1" x14ac:dyDescent="0.45">
      <c r="A22" s="160" t="s">
        <v>38</v>
      </c>
      <c r="B22" s="141"/>
      <c r="C22" s="276"/>
      <c r="D22" s="185">
        <f>SUM(D13:D21)</f>
        <v>584984541</v>
      </c>
      <c r="E22" s="162"/>
      <c r="F22" s="185">
        <f>SUM(F13:F21)</f>
        <v>351238242</v>
      </c>
      <c r="G22" s="151"/>
      <c r="H22" s="151"/>
      <c r="I22" s="151"/>
    </row>
    <row r="23" spans="1:10" s="51" customFormat="1" ht="12" customHeight="1" x14ac:dyDescent="0.45">
      <c r="A23" s="165"/>
      <c r="B23" s="257"/>
      <c r="C23" s="279"/>
      <c r="D23" s="184"/>
      <c r="E23" s="162"/>
      <c r="F23" s="184"/>
      <c r="G23" s="151"/>
      <c r="H23" s="151"/>
      <c r="I23" s="151"/>
    </row>
    <row r="24" spans="1:10" s="2" customFormat="1" x14ac:dyDescent="0.45">
      <c r="A24" s="258" t="s">
        <v>39</v>
      </c>
      <c r="B24" s="141"/>
      <c r="C24" s="276"/>
      <c r="D24" s="259"/>
      <c r="E24" s="162"/>
      <c r="F24" s="259"/>
      <c r="G24" s="151"/>
      <c r="H24" s="151"/>
      <c r="I24" s="151"/>
    </row>
    <row r="25" spans="1:10" s="2" customFormat="1" x14ac:dyDescent="0.45">
      <c r="A25" s="52" t="s">
        <v>40</v>
      </c>
      <c r="B25" s="141"/>
      <c r="C25" s="276"/>
      <c r="D25" s="65">
        <v>353704378</v>
      </c>
      <c r="E25" s="151"/>
      <c r="F25" s="155">
        <v>204888817</v>
      </c>
      <c r="G25" s="151"/>
      <c r="H25" s="151"/>
      <c r="I25" s="151"/>
    </row>
    <row r="26" spans="1:10" s="2" customFormat="1" x14ac:dyDescent="0.45">
      <c r="A26" s="52" t="s">
        <v>41</v>
      </c>
      <c r="B26" s="141"/>
      <c r="C26" s="276"/>
      <c r="D26" s="146">
        <v>-149556401</v>
      </c>
      <c r="E26" s="151"/>
      <c r="F26" s="146">
        <v>-106335356</v>
      </c>
      <c r="G26" s="151"/>
      <c r="H26" s="151"/>
      <c r="I26" s="151"/>
    </row>
    <row r="27" spans="1:10" s="2" customFormat="1" x14ac:dyDescent="0.45">
      <c r="A27" s="52" t="s">
        <v>42</v>
      </c>
      <c r="B27" s="11"/>
      <c r="C27" s="275"/>
      <c r="D27" s="65">
        <f>SUM(D25:D26)</f>
        <v>204147977</v>
      </c>
      <c r="E27" s="151"/>
      <c r="F27" s="155">
        <f t="shared" ref="F27" si="0">SUM(F25:F26)</f>
        <v>98553461</v>
      </c>
      <c r="G27" s="151"/>
      <c r="H27" s="151"/>
      <c r="I27" s="151"/>
    </row>
    <row r="28" spans="1:10" s="2" customFormat="1" x14ac:dyDescent="0.45">
      <c r="A28" s="52" t="s">
        <v>43</v>
      </c>
      <c r="B28" s="11"/>
      <c r="C28" s="275"/>
      <c r="D28" s="65">
        <v>100624979</v>
      </c>
      <c r="E28" s="151"/>
      <c r="F28" s="155">
        <v>82452494</v>
      </c>
      <c r="G28" s="151"/>
      <c r="H28" s="151"/>
      <c r="I28" s="151"/>
    </row>
    <row r="29" spans="1:10" s="2" customFormat="1" x14ac:dyDescent="0.45">
      <c r="A29" s="52" t="s">
        <v>44</v>
      </c>
      <c r="B29" s="11"/>
      <c r="C29" s="275"/>
      <c r="D29" s="65">
        <v>131427203</v>
      </c>
      <c r="E29" s="151"/>
      <c r="F29" s="155">
        <v>115076152</v>
      </c>
      <c r="G29" s="151"/>
      <c r="H29" s="151"/>
      <c r="I29" s="151"/>
    </row>
    <row r="30" spans="1:10" s="2" customFormat="1" x14ac:dyDescent="0.45">
      <c r="A30" s="52" t="s">
        <v>45</v>
      </c>
      <c r="B30" s="289">
        <v>27</v>
      </c>
      <c r="C30" s="280"/>
      <c r="D30" s="65">
        <v>223403084</v>
      </c>
      <c r="E30" s="151"/>
      <c r="F30" s="155">
        <v>230823672</v>
      </c>
      <c r="G30" s="151"/>
      <c r="H30" s="151"/>
      <c r="I30" s="151"/>
    </row>
    <row r="31" spans="1:10" s="2" customFormat="1" x14ac:dyDescent="0.45">
      <c r="A31" s="12" t="s">
        <v>46</v>
      </c>
      <c r="B31" s="11"/>
      <c r="C31" s="275"/>
      <c r="D31" s="150">
        <f>SUM(D27:D30)</f>
        <v>659603243</v>
      </c>
      <c r="E31" s="151"/>
      <c r="F31" s="185">
        <f>SUM(F27:F30)</f>
        <v>526905779</v>
      </c>
      <c r="G31" s="151"/>
      <c r="H31" s="151"/>
      <c r="I31" s="151"/>
    </row>
    <row r="32" spans="1:10" s="2" customFormat="1" ht="12" customHeight="1" x14ac:dyDescent="0.45">
      <c r="A32" s="12"/>
      <c r="B32" s="11"/>
      <c r="C32" s="275"/>
      <c r="D32" s="175"/>
      <c r="E32" s="151"/>
      <c r="F32" s="261"/>
      <c r="G32" s="151"/>
      <c r="H32" s="151"/>
      <c r="I32" s="151"/>
    </row>
    <row r="33" spans="1:9" s="2" customFormat="1" x14ac:dyDescent="0.45">
      <c r="A33" s="16" t="s">
        <v>170</v>
      </c>
      <c r="B33" s="11"/>
      <c r="C33" s="275"/>
      <c r="D33" s="149">
        <f>D22-D31</f>
        <v>-74618702</v>
      </c>
      <c r="E33" s="151"/>
      <c r="F33" s="184">
        <f>F22-F31</f>
        <v>-175667537</v>
      </c>
      <c r="G33" s="151"/>
      <c r="H33" s="151"/>
      <c r="I33" s="151"/>
    </row>
    <row r="34" spans="1:9" s="2" customFormat="1" x14ac:dyDescent="0.45">
      <c r="A34" s="2" t="s">
        <v>129</v>
      </c>
      <c r="B34" s="11" t="s">
        <v>154</v>
      </c>
      <c r="C34" s="281"/>
      <c r="D34" s="155">
        <v>-27878777</v>
      </c>
      <c r="E34" s="151"/>
      <c r="F34" s="155">
        <v>121907198</v>
      </c>
      <c r="G34" s="151"/>
      <c r="H34" s="151"/>
      <c r="I34" s="151"/>
    </row>
    <row r="35" spans="1:9" s="2" customFormat="1" x14ac:dyDescent="0.45">
      <c r="A35" s="16" t="s">
        <v>153</v>
      </c>
      <c r="B35" s="11"/>
      <c r="C35" s="275"/>
      <c r="D35" s="150">
        <f>SUM(D33:D34)</f>
        <v>-102497479</v>
      </c>
      <c r="E35" s="151"/>
      <c r="F35" s="185">
        <f>F33+F34</f>
        <v>-53760339</v>
      </c>
      <c r="G35" s="151"/>
      <c r="H35" s="151"/>
      <c r="I35" s="151"/>
    </row>
    <row r="36" spans="1:9" s="2" customFormat="1" x14ac:dyDescent="0.45">
      <c r="A36" s="12"/>
      <c r="B36" s="11"/>
      <c r="C36" s="275"/>
      <c r="D36" s="117"/>
      <c r="F36" s="166"/>
    </row>
    <row r="37" spans="1:9" s="49" customFormat="1" ht="23.25" customHeight="1" x14ac:dyDescent="0.45">
      <c r="A37" s="17"/>
      <c r="B37" s="5"/>
      <c r="C37" s="274"/>
      <c r="D37" s="250"/>
    </row>
    <row r="38" spans="1:9" s="49" customFormat="1" ht="23.25" customHeight="1" x14ac:dyDescent="0.45">
      <c r="A38" s="17"/>
      <c r="B38" s="5"/>
      <c r="C38" s="274"/>
    </row>
    <row r="39" spans="1:9" s="49" customFormat="1" ht="23.25" customHeight="1" x14ac:dyDescent="0.45">
      <c r="A39" s="17"/>
      <c r="B39" s="5"/>
      <c r="C39" s="274"/>
      <c r="D39" s="250"/>
    </row>
    <row r="40" spans="1:9" s="49" customFormat="1" ht="23.25" customHeight="1" x14ac:dyDescent="0.45">
      <c r="A40" s="17"/>
      <c r="B40" s="5"/>
      <c r="C40" s="274"/>
    </row>
    <row r="41" spans="1:9" ht="23.25" customHeight="1" x14ac:dyDescent="0.45"/>
  </sheetData>
  <mergeCells count="1">
    <mergeCell ref="D5:F5"/>
  </mergeCells>
  <pageMargins left="0.73" right="0.6" top="0.47244094488188998" bottom="0.41" header="0.511811023622047" footer="0.47"/>
  <pageSetup paperSize="9" firstPageNumber="11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view="pageBreakPreview" topLeftCell="A13" zoomScaleNormal="100" zoomScaleSheetLayoutView="100" workbookViewId="0">
      <selection activeCell="F19" sqref="F19"/>
    </sheetView>
  </sheetViews>
  <sheetFormatPr defaultColWidth="9.140625" defaultRowHeight="21" x14ac:dyDescent="0.45"/>
  <cols>
    <col min="1" max="1" width="65" style="17" customWidth="1"/>
    <col min="2" max="2" width="8.7109375" style="5" customWidth="1"/>
    <col min="3" max="3" width="1.140625" style="5" customWidth="1"/>
    <col min="4" max="4" width="12.28515625" style="7" customWidth="1"/>
    <col min="5" max="5" width="1.140625" style="7" customWidth="1"/>
    <col min="6" max="6" width="12.28515625" style="7" customWidth="1"/>
    <col min="7" max="7" width="1.140625" style="7" customWidth="1"/>
    <col min="8" max="8" width="12" style="7" bestFit="1" customWidth="1"/>
    <col min="9" max="16384" width="9.140625" style="7"/>
  </cols>
  <sheetData>
    <row r="1" spans="1:6" x14ac:dyDescent="0.45">
      <c r="A1" s="37" t="s">
        <v>5</v>
      </c>
      <c r="B1" s="4"/>
      <c r="C1" s="4"/>
    </row>
    <row r="2" spans="1:6" x14ac:dyDescent="0.45">
      <c r="A2" s="157" t="s">
        <v>75</v>
      </c>
      <c r="C2" s="6"/>
    </row>
    <row r="3" spans="1:6" x14ac:dyDescent="0.45">
      <c r="A3" s="157" t="str">
        <f>'PL1(TH)'!A3</f>
        <v>สำหรับปีสิ้นสุดวันที่ 31 ธันวาคม 2563</v>
      </c>
      <c r="C3" s="6"/>
    </row>
    <row r="4" spans="1:6" ht="23.25" customHeight="1" x14ac:dyDescent="0.45">
      <c r="A4" s="157"/>
      <c r="C4" s="6"/>
    </row>
    <row r="5" spans="1:6" s="50" customFormat="1" ht="21.75" customHeight="1" x14ac:dyDescent="0.45">
      <c r="A5" s="156"/>
      <c r="B5" s="8"/>
      <c r="C5" s="9"/>
      <c r="D5" s="301" t="s">
        <v>8</v>
      </c>
      <c r="E5" s="301"/>
      <c r="F5" s="301"/>
    </row>
    <row r="6" spans="1:6" x14ac:dyDescent="0.45">
      <c r="A6" s="157"/>
      <c r="B6" s="140" t="s">
        <v>9</v>
      </c>
      <c r="C6" s="10"/>
      <c r="D6" s="35">
        <v>2563</v>
      </c>
      <c r="E6" s="11"/>
      <c r="F6" s="18">
        <v>2562</v>
      </c>
    </row>
    <row r="7" spans="1:6" s="2" customFormat="1" x14ac:dyDescent="0.45">
      <c r="A7" s="68" t="s">
        <v>99</v>
      </c>
      <c r="B7" s="16"/>
      <c r="C7" s="12"/>
      <c r="D7" s="13"/>
      <c r="F7" s="14"/>
    </row>
    <row r="8" spans="1:6" s="2" customFormat="1" x14ac:dyDescent="0.45">
      <c r="A8" s="68" t="s">
        <v>176</v>
      </c>
      <c r="B8" s="16"/>
      <c r="C8" s="12"/>
      <c r="D8" s="225"/>
      <c r="E8" s="161"/>
      <c r="F8" s="262"/>
    </row>
    <row r="9" spans="1:6" s="161" customFormat="1" x14ac:dyDescent="0.45">
      <c r="A9" s="219" t="s">
        <v>145</v>
      </c>
      <c r="B9" s="164"/>
      <c r="C9" s="160"/>
      <c r="D9" s="155">
        <v>0</v>
      </c>
      <c r="F9" s="155">
        <v>-26474600</v>
      </c>
    </row>
    <row r="10" spans="1:6" s="2" customFormat="1" ht="22.5" x14ac:dyDescent="0.45">
      <c r="A10" s="218" t="s">
        <v>77</v>
      </c>
      <c r="B10" s="24"/>
      <c r="C10" s="12"/>
      <c r="D10" s="155"/>
      <c r="E10" s="266"/>
      <c r="F10" s="155"/>
    </row>
    <row r="11" spans="1:6" s="2" customFormat="1" x14ac:dyDescent="0.45">
      <c r="A11" s="217" t="s">
        <v>105</v>
      </c>
      <c r="B11" s="24"/>
      <c r="C11" s="12"/>
      <c r="D11" s="155">
        <v>0</v>
      </c>
      <c r="E11" s="161"/>
      <c r="F11" s="155">
        <v>92257</v>
      </c>
    </row>
    <row r="12" spans="1:6" s="2" customFormat="1" ht="22.5" x14ac:dyDescent="0.45">
      <c r="A12" s="68" t="s">
        <v>177</v>
      </c>
      <c r="B12" s="39"/>
      <c r="C12" s="12"/>
      <c r="D12" s="155"/>
      <c r="E12" s="266"/>
      <c r="F12" s="155"/>
    </row>
    <row r="13" spans="1:6" s="161" customFormat="1" x14ac:dyDescent="0.45">
      <c r="A13" s="219" t="s">
        <v>174</v>
      </c>
      <c r="B13" s="39"/>
      <c r="C13" s="160"/>
      <c r="D13" s="155"/>
      <c r="E13" s="220"/>
      <c r="F13" s="155"/>
    </row>
    <row r="14" spans="1:6" s="161" customFormat="1" x14ac:dyDescent="0.45">
      <c r="A14" s="233" t="s">
        <v>173</v>
      </c>
      <c r="B14" s="39"/>
      <c r="C14" s="160"/>
      <c r="D14" s="155">
        <v>-31876983</v>
      </c>
      <c r="E14" s="220"/>
      <c r="F14" s="155">
        <v>0</v>
      </c>
    </row>
    <row r="15" spans="1:6" s="161" customFormat="1" x14ac:dyDescent="0.45">
      <c r="A15" s="219" t="s">
        <v>175</v>
      </c>
      <c r="B15" s="24"/>
      <c r="C15" s="160"/>
      <c r="D15" s="155">
        <v>0</v>
      </c>
      <c r="E15" s="220"/>
      <c r="F15" s="155">
        <v>8159187</v>
      </c>
    </row>
    <row r="16" spans="1:6" s="2" customFormat="1" x14ac:dyDescent="0.45">
      <c r="A16" s="219" t="s">
        <v>186</v>
      </c>
      <c r="B16" s="121" t="s">
        <v>91</v>
      </c>
      <c r="C16" s="12"/>
      <c r="D16" s="155">
        <v>-1893571</v>
      </c>
      <c r="E16" s="161"/>
      <c r="F16" s="155">
        <v>8963417</v>
      </c>
    </row>
    <row r="17" spans="1:6" s="2" customFormat="1" x14ac:dyDescent="0.45">
      <c r="A17" s="218" t="s">
        <v>78</v>
      </c>
      <c r="B17" s="39"/>
      <c r="C17" s="12"/>
      <c r="D17" s="155"/>
      <c r="E17" s="161"/>
      <c r="F17" s="155"/>
    </row>
    <row r="18" spans="1:6" s="2" customFormat="1" x14ac:dyDescent="0.45">
      <c r="A18" s="217" t="s">
        <v>105</v>
      </c>
      <c r="B18" s="293" t="s">
        <v>154</v>
      </c>
      <c r="C18" s="12"/>
      <c r="D18" s="155">
        <v>6754111</v>
      </c>
      <c r="E18" s="161"/>
      <c r="F18" s="155">
        <v>-3424521</v>
      </c>
    </row>
    <row r="19" spans="1:6" s="2" customFormat="1" x14ac:dyDescent="0.45">
      <c r="A19" s="36" t="s">
        <v>159</v>
      </c>
      <c r="B19" s="39"/>
      <c r="C19" s="15"/>
      <c r="D19" s="263">
        <f>SUM(D9:D18)</f>
        <v>-27016443</v>
      </c>
      <c r="E19" s="161"/>
      <c r="F19" s="263">
        <f>SUM(F9:F18)</f>
        <v>-12684260</v>
      </c>
    </row>
    <row r="20" spans="1:6" s="2" customFormat="1" ht="21.75" thickBot="1" x14ac:dyDescent="0.5">
      <c r="A20" s="36" t="s">
        <v>158</v>
      </c>
      <c r="B20" s="16"/>
      <c r="C20" s="15"/>
      <c r="D20" s="264">
        <f>D19+'PL1(TH)'!D35</f>
        <v>-129513922</v>
      </c>
      <c r="E20" s="161"/>
      <c r="F20" s="264">
        <f>F19+'PL1(TH)'!F35</f>
        <v>-66444599</v>
      </c>
    </row>
    <row r="21" spans="1:6" s="2" customFormat="1" ht="21.75" thickTop="1" x14ac:dyDescent="0.45">
      <c r="A21" s="69"/>
      <c r="B21" s="69"/>
      <c r="C21" s="15"/>
      <c r="D21" s="265"/>
      <c r="E21" s="161"/>
      <c r="F21" s="265"/>
    </row>
    <row r="22" spans="1:6" s="2" customFormat="1" x14ac:dyDescent="0.45">
      <c r="A22" s="36" t="s">
        <v>160</v>
      </c>
      <c r="B22" s="36"/>
      <c r="C22" s="15"/>
      <c r="D22" s="265"/>
      <c r="E22" s="161"/>
      <c r="F22" s="265"/>
    </row>
    <row r="23" spans="1:6" s="2" customFormat="1" ht="21.75" thickBot="1" x14ac:dyDescent="0.5">
      <c r="A23" s="70" t="s">
        <v>161</v>
      </c>
      <c r="B23" s="11">
        <v>28</v>
      </c>
      <c r="C23" s="15"/>
      <c r="D23" s="294">
        <v>-0.05</v>
      </c>
      <c r="E23" s="161"/>
      <c r="F23" s="294">
        <v>-0.04</v>
      </c>
    </row>
    <row r="24" spans="1:6" s="49" customFormat="1" ht="21.75" thickTop="1" x14ac:dyDescent="0.45">
      <c r="A24" s="17"/>
      <c r="B24" s="5"/>
      <c r="C24" s="5"/>
      <c r="D24" s="97"/>
      <c r="E24" s="97"/>
      <c r="F24" s="97"/>
    </row>
    <row r="25" spans="1:6" s="49" customFormat="1" x14ac:dyDescent="0.45">
      <c r="A25" s="17"/>
      <c r="B25" s="5"/>
      <c r="C25" s="5"/>
      <c r="D25" s="267"/>
      <c r="E25" s="97"/>
      <c r="F25" s="97"/>
    </row>
    <row r="26" spans="1:6" s="49" customFormat="1" x14ac:dyDescent="0.45">
      <c r="A26" s="17"/>
      <c r="B26" s="5"/>
      <c r="C26" s="5"/>
      <c r="D26" s="97"/>
      <c r="E26" s="97"/>
      <c r="F26" s="97"/>
    </row>
    <row r="27" spans="1:6" s="49" customFormat="1" x14ac:dyDescent="0.45">
      <c r="A27" s="17"/>
      <c r="B27" s="286"/>
      <c r="C27" s="5"/>
      <c r="D27" s="97"/>
      <c r="E27" s="97"/>
      <c r="F27" s="97"/>
    </row>
    <row r="28" spans="1:6" x14ac:dyDescent="0.45">
      <c r="B28" s="286"/>
      <c r="D28" s="163"/>
      <c r="E28" s="163"/>
      <c r="F28" s="163"/>
    </row>
    <row r="29" spans="1:6" x14ac:dyDescent="0.45">
      <c r="D29" s="163"/>
      <c r="E29" s="163"/>
      <c r="F29" s="163"/>
    </row>
    <row r="30" spans="1:6" x14ac:dyDescent="0.45">
      <c r="D30" s="163"/>
      <c r="E30" s="163"/>
      <c r="F30" s="163"/>
    </row>
    <row r="31" spans="1:6" x14ac:dyDescent="0.45">
      <c r="B31" s="286"/>
    </row>
    <row r="32" spans="1:6" x14ac:dyDescent="0.45">
      <c r="B32" s="286"/>
    </row>
  </sheetData>
  <mergeCells count="1">
    <mergeCell ref="D5:F5"/>
  </mergeCells>
  <pageMargins left="0.73" right="0.6" top="0.47244094488188998" bottom="0.41" header="0.511811023622047" footer="0.47"/>
  <pageSetup paperSize="9" firstPageNumber="12" fitToWidth="0" fitToHeight="0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60"/>
  <sheetViews>
    <sheetView view="pageBreakPreview" topLeftCell="A10" zoomScaleNormal="100" zoomScaleSheetLayoutView="100" workbookViewId="0">
      <selection activeCell="G22" sqref="G22"/>
    </sheetView>
  </sheetViews>
  <sheetFormatPr defaultRowHeight="21" x14ac:dyDescent="0.45"/>
  <cols>
    <col min="1" max="1" width="2.7109375" style="66" customWidth="1"/>
    <col min="2" max="2" width="30.42578125" style="66" customWidth="1"/>
    <col min="3" max="3" width="8" style="66" bestFit="1" customWidth="1"/>
    <col min="4" max="4" width="0.7109375" style="195" customWidth="1"/>
    <col min="5" max="5" width="12.7109375" style="195" customWidth="1"/>
    <col min="6" max="6" width="0.7109375" style="195" customWidth="1"/>
    <col min="7" max="7" width="12" style="195" customWidth="1"/>
    <col min="8" max="8" width="0.7109375" style="195" customWidth="1"/>
    <col min="9" max="9" width="11.7109375" style="195" bestFit="1" customWidth="1"/>
    <col min="10" max="10" width="0.7109375" style="195" customWidth="1"/>
    <col min="11" max="11" width="9.42578125" style="195" customWidth="1"/>
    <col min="12" max="12" width="0.7109375" style="195" customWidth="1"/>
    <col min="13" max="13" width="12.140625" style="195" customWidth="1"/>
    <col min="14" max="14" width="0.7109375" style="195" customWidth="1"/>
    <col min="15" max="15" width="13.28515625" style="195" customWidth="1"/>
    <col min="16" max="16" width="0.7109375" style="195" customWidth="1"/>
    <col min="17" max="17" width="12" style="195" customWidth="1"/>
    <col min="18" max="18" width="0.7109375" style="195" customWidth="1"/>
    <col min="19" max="19" width="14.140625" style="195" customWidth="1"/>
    <col min="20" max="20" width="0.7109375" style="195" customWidth="1"/>
    <col min="21" max="21" width="11.140625" style="195" customWidth="1"/>
    <col min="22" max="22" width="0.7109375" style="195" customWidth="1"/>
    <col min="23" max="23" width="11.42578125" style="195" customWidth="1"/>
    <col min="24" max="24" width="11.7109375" style="66" bestFit="1" customWidth="1"/>
    <col min="25" max="16384" width="9.140625" style="66"/>
  </cols>
  <sheetData>
    <row r="1" spans="1:36" ht="21.95" customHeight="1" x14ac:dyDescent="0.45">
      <c r="A1" s="36" t="s">
        <v>5</v>
      </c>
      <c r="B1" s="36"/>
      <c r="C1" s="36"/>
      <c r="D1" s="71"/>
      <c r="E1" s="71"/>
      <c r="F1" s="71"/>
      <c r="G1" s="71"/>
      <c r="H1" s="71"/>
      <c r="I1" s="71"/>
      <c r="J1" s="71"/>
      <c r="K1" s="71"/>
      <c r="L1" s="71"/>
      <c r="M1" s="66"/>
      <c r="N1" s="71"/>
      <c r="O1" s="36"/>
      <c r="P1" s="71"/>
      <c r="Q1" s="36"/>
      <c r="R1" s="71"/>
      <c r="S1" s="36"/>
      <c r="T1" s="71"/>
      <c r="U1" s="36"/>
      <c r="V1" s="71"/>
      <c r="W1" s="5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</row>
    <row r="2" spans="1:36" s="192" customFormat="1" ht="21.95" customHeight="1" x14ac:dyDescent="0.45">
      <c r="A2" s="36" t="s">
        <v>86</v>
      </c>
      <c r="B2" s="36"/>
      <c r="C2" s="36"/>
      <c r="D2" s="71"/>
      <c r="E2" s="71"/>
      <c r="F2" s="71"/>
      <c r="G2" s="71"/>
      <c r="H2" s="71"/>
      <c r="I2" s="71"/>
      <c r="J2" s="71"/>
      <c r="K2" s="71"/>
      <c r="L2" s="71"/>
      <c r="N2" s="71"/>
      <c r="O2" s="71"/>
      <c r="P2" s="71"/>
      <c r="Q2" s="71"/>
      <c r="R2" s="71"/>
      <c r="S2" s="71"/>
      <c r="T2" s="71"/>
      <c r="U2" s="66"/>
      <c r="V2" s="71"/>
      <c r="W2" s="66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</row>
    <row r="3" spans="1:36" ht="21.95" customHeight="1" x14ac:dyDescent="0.45">
      <c r="A3" s="36" t="str">
        <f>'SE2(TH)'!A3</f>
        <v>สำหรับปีสิ้นสุดวันที่ 31 ธันวาคม 2563</v>
      </c>
      <c r="B3" s="69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73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</row>
    <row r="4" spans="1:36" ht="12.75" customHeight="1" x14ac:dyDescent="0.45">
      <c r="B4" s="192"/>
      <c r="C4" s="193"/>
      <c r="D4" s="55"/>
      <c r="E4" s="55"/>
      <c r="F4" s="55"/>
      <c r="G4" s="55"/>
      <c r="H4" s="55"/>
      <c r="I4" s="55"/>
      <c r="J4" s="55"/>
      <c r="K4" s="55"/>
      <c r="L4" s="55"/>
      <c r="M4" s="53"/>
      <c r="N4" s="55"/>
      <c r="O4" s="53"/>
      <c r="P4" s="55"/>
      <c r="Q4" s="55"/>
      <c r="R4" s="55"/>
      <c r="S4" s="53"/>
      <c r="T4" s="55"/>
      <c r="U4" s="53"/>
      <c r="V4" s="55"/>
      <c r="W4" s="53"/>
    </row>
    <row r="5" spans="1:36" ht="21.95" customHeight="1" x14ac:dyDescent="0.45">
      <c r="A5" s="36"/>
      <c r="B5" s="36"/>
      <c r="C5" s="36"/>
      <c r="D5" s="36"/>
      <c r="E5" s="303" t="s">
        <v>8</v>
      </c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</row>
    <row r="6" spans="1:36" ht="21.95" customHeight="1" x14ac:dyDescent="0.45">
      <c r="A6" s="36"/>
      <c r="B6" s="36"/>
      <c r="C6" s="36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302" t="s">
        <v>88</v>
      </c>
      <c r="P6" s="302"/>
      <c r="Q6" s="302"/>
      <c r="R6" s="302"/>
      <c r="S6" s="302"/>
      <c r="T6" s="302"/>
      <c r="U6" s="302"/>
      <c r="V6" s="74"/>
      <c r="W6" s="74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</row>
    <row r="7" spans="1:36" ht="21.95" customHeight="1" x14ac:dyDescent="0.45">
      <c r="D7" s="194"/>
      <c r="E7" s="194"/>
      <c r="F7" s="194"/>
      <c r="G7" s="194"/>
      <c r="H7" s="194"/>
      <c r="I7" s="304" t="s">
        <v>27</v>
      </c>
      <c r="J7" s="304"/>
      <c r="K7" s="304"/>
      <c r="L7" s="304"/>
      <c r="M7" s="304"/>
      <c r="N7" s="194"/>
      <c r="O7" s="221" t="s">
        <v>119</v>
      </c>
      <c r="P7" s="54"/>
      <c r="Q7" s="54"/>
      <c r="R7" s="54"/>
      <c r="S7" s="54" t="s">
        <v>100</v>
      </c>
      <c r="T7" s="194"/>
      <c r="U7" s="66"/>
      <c r="V7" s="194"/>
    </row>
    <row r="8" spans="1:36" ht="21.95" customHeight="1" x14ac:dyDescent="0.45">
      <c r="D8" s="194"/>
      <c r="E8" s="194"/>
      <c r="F8" s="194"/>
      <c r="G8" s="194"/>
      <c r="H8" s="194"/>
      <c r="I8" s="302" t="s">
        <v>112</v>
      </c>
      <c r="J8" s="302"/>
      <c r="K8" s="302"/>
      <c r="L8" s="194"/>
      <c r="M8" s="194"/>
      <c r="N8" s="194"/>
      <c r="O8" s="222" t="s">
        <v>121</v>
      </c>
      <c r="P8" s="54"/>
      <c r="Q8" s="122" t="s">
        <v>119</v>
      </c>
      <c r="R8" s="54"/>
      <c r="S8" s="54" t="s">
        <v>50</v>
      </c>
      <c r="T8" s="194"/>
      <c r="V8" s="194"/>
    </row>
    <row r="9" spans="1:36" ht="21.95" customHeight="1" x14ac:dyDescent="0.45">
      <c r="D9" s="194"/>
      <c r="E9" s="194" t="s">
        <v>96</v>
      </c>
      <c r="F9" s="194"/>
      <c r="G9" s="194" t="s">
        <v>47</v>
      </c>
      <c r="H9" s="194"/>
      <c r="I9" s="194" t="s">
        <v>48</v>
      </c>
      <c r="J9" s="194"/>
      <c r="K9" s="194" t="s">
        <v>48</v>
      </c>
      <c r="L9" s="194"/>
      <c r="M9" s="194"/>
      <c r="N9" s="194"/>
      <c r="O9" s="222" t="s">
        <v>122</v>
      </c>
      <c r="P9" s="54"/>
      <c r="Q9" s="122" t="s">
        <v>49</v>
      </c>
      <c r="R9" s="54"/>
      <c r="S9" s="54" t="s">
        <v>101</v>
      </c>
      <c r="T9" s="194"/>
      <c r="U9" s="194"/>
      <c r="V9" s="194"/>
      <c r="W9" s="54" t="s">
        <v>51</v>
      </c>
    </row>
    <row r="10" spans="1:36" ht="21.95" customHeight="1" x14ac:dyDescent="0.45">
      <c r="C10" s="197" t="s">
        <v>9</v>
      </c>
      <c r="D10" s="194"/>
      <c r="E10" s="189" t="s">
        <v>52</v>
      </c>
      <c r="F10" s="194"/>
      <c r="G10" s="189" t="s">
        <v>53</v>
      </c>
      <c r="H10" s="194"/>
      <c r="I10" s="189" t="s">
        <v>54</v>
      </c>
      <c r="J10" s="194"/>
      <c r="K10" s="189" t="s">
        <v>55</v>
      </c>
      <c r="L10" s="194"/>
      <c r="M10" s="198" t="s">
        <v>114</v>
      </c>
      <c r="N10" s="194"/>
      <c r="O10" s="223" t="s">
        <v>123</v>
      </c>
      <c r="P10" s="89"/>
      <c r="Q10" s="125" t="s">
        <v>120</v>
      </c>
      <c r="R10" s="89"/>
      <c r="S10" s="123" t="s">
        <v>102</v>
      </c>
      <c r="T10" s="194"/>
      <c r="U10" s="189" t="s">
        <v>56</v>
      </c>
      <c r="V10" s="194"/>
      <c r="W10" s="211" t="s">
        <v>87</v>
      </c>
    </row>
    <row r="11" spans="1:36" s="192" customFormat="1" ht="21.95" customHeight="1" x14ac:dyDescent="0.45">
      <c r="A11" s="192" t="s">
        <v>57</v>
      </c>
      <c r="C11" s="199"/>
      <c r="D11" s="59"/>
      <c r="E11" s="241">
        <v>1081754992</v>
      </c>
      <c r="F11" s="241"/>
      <c r="G11" s="241">
        <v>-169425006</v>
      </c>
      <c r="H11" s="241"/>
      <c r="I11" s="241">
        <v>18811235</v>
      </c>
      <c r="J11" s="241"/>
      <c r="K11" s="241">
        <v>6000000</v>
      </c>
      <c r="L11" s="241"/>
      <c r="M11" s="241">
        <v>-890517912</v>
      </c>
      <c r="N11" s="241"/>
      <c r="O11" s="241">
        <v>26013316</v>
      </c>
      <c r="P11" s="241"/>
      <c r="Q11" s="241">
        <v>95067251</v>
      </c>
      <c r="R11" s="241"/>
      <c r="S11" s="241">
        <v>-19013451</v>
      </c>
      <c r="T11" s="241"/>
      <c r="U11" s="241">
        <f>SUM(O11:S11)</f>
        <v>102067116</v>
      </c>
      <c r="V11" s="241"/>
      <c r="W11" s="241">
        <f>SUM(E11:S11)</f>
        <v>148690425</v>
      </c>
    </row>
    <row r="12" spans="1:36" s="118" customFormat="1" ht="21.95" customHeight="1" x14ac:dyDescent="0.45">
      <c r="A12" s="118" t="s">
        <v>146</v>
      </c>
      <c r="B12" s="172"/>
      <c r="C12" s="59"/>
      <c r="D12" s="88"/>
      <c r="E12" s="88"/>
      <c r="F12" s="88"/>
      <c r="G12" s="88"/>
      <c r="H12" s="88"/>
      <c r="I12" s="175"/>
      <c r="J12" s="88"/>
      <c r="K12" s="175"/>
      <c r="L12" s="88"/>
      <c r="M12" s="175"/>
      <c r="N12" s="88"/>
      <c r="O12" s="88"/>
      <c r="P12" s="88"/>
      <c r="Q12" s="88"/>
      <c r="R12" s="88"/>
      <c r="S12" s="88"/>
      <c r="T12" s="88"/>
      <c r="U12" s="88"/>
      <c r="V12" s="270"/>
      <c r="W12" s="270"/>
    </row>
    <row r="13" spans="1:36" s="39" customFormat="1" ht="21.95" customHeight="1" x14ac:dyDescent="0.45">
      <c r="A13" s="39" t="s">
        <v>148</v>
      </c>
      <c r="B13" s="168"/>
      <c r="C13" s="24" t="s">
        <v>141</v>
      </c>
      <c r="D13" s="87"/>
      <c r="E13" s="87">
        <v>-540877496</v>
      </c>
      <c r="F13" s="87"/>
      <c r="G13" s="87">
        <v>169425006</v>
      </c>
      <c r="H13" s="87"/>
      <c r="I13" s="238">
        <v>0</v>
      </c>
      <c r="J13" s="87"/>
      <c r="K13" s="238">
        <v>0</v>
      </c>
      <c r="L13" s="87"/>
      <c r="M13" s="238">
        <v>371452490</v>
      </c>
      <c r="N13" s="87"/>
      <c r="O13" s="87">
        <v>0</v>
      </c>
      <c r="P13" s="87"/>
      <c r="Q13" s="87">
        <v>0</v>
      </c>
      <c r="R13" s="87"/>
      <c r="S13" s="87">
        <v>0</v>
      </c>
      <c r="T13" s="87"/>
      <c r="U13" s="87">
        <v>0</v>
      </c>
      <c r="V13" s="282"/>
      <c r="W13" s="238">
        <f t="shared" ref="W13:W14" si="0">SUM(E13:S13)</f>
        <v>0</v>
      </c>
    </row>
    <row r="14" spans="1:36" s="39" customFormat="1" ht="21.95" customHeight="1" x14ac:dyDescent="0.45">
      <c r="A14" s="39" t="s">
        <v>168</v>
      </c>
      <c r="B14" s="168"/>
      <c r="C14" s="24" t="s">
        <v>141</v>
      </c>
      <c r="D14" s="87"/>
      <c r="E14" s="57">
        <v>410579387</v>
      </c>
      <c r="F14" s="87"/>
      <c r="G14" s="238">
        <v>0</v>
      </c>
      <c r="H14" s="87"/>
      <c r="I14" s="238">
        <v>0</v>
      </c>
      <c r="J14" s="87"/>
      <c r="K14" s="238">
        <v>0</v>
      </c>
      <c r="L14" s="87"/>
      <c r="M14" s="238">
        <v>0</v>
      </c>
      <c r="N14" s="87"/>
      <c r="O14" s="238">
        <v>0</v>
      </c>
      <c r="P14" s="87"/>
      <c r="Q14" s="238">
        <v>0</v>
      </c>
      <c r="R14" s="87"/>
      <c r="S14" s="238">
        <v>0</v>
      </c>
      <c r="T14" s="87"/>
      <c r="U14" s="238">
        <v>0</v>
      </c>
      <c r="V14" s="14"/>
      <c r="W14" s="41">
        <f t="shared" si="0"/>
        <v>410579387</v>
      </c>
    </row>
    <row r="15" spans="1:36" ht="21.95" customHeight="1" x14ac:dyDescent="0.45">
      <c r="A15" s="192" t="s">
        <v>147</v>
      </c>
      <c r="B15" s="292"/>
      <c r="C15" s="199"/>
      <c r="D15" s="53"/>
      <c r="E15" s="185">
        <f>SUM(E13:E14)</f>
        <v>-130298109</v>
      </c>
      <c r="F15" s="256"/>
      <c r="G15" s="185">
        <f>SUM(G13:G14)</f>
        <v>169425006</v>
      </c>
      <c r="H15" s="148"/>
      <c r="I15" s="185">
        <f>SUM(I13:I14)</f>
        <v>0</v>
      </c>
      <c r="J15" s="148"/>
      <c r="K15" s="185">
        <f>SUM(K13:K14)</f>
        <v>0</v>
      </c>
      <c r="L15" s="148"/>
      <c r="M15" s="185">
        <f>SUM(M13:M14)</f>
        <v>371452490</v>
      </c>
      <c r="N15" s="148"/>
      <c r="O15" s="185">
        <f>SUM(O13:O14)</f>
        <v>0</v>
      </c>
      <c r="P15" s="148"/>
      <c r="Q15" s="185">
        <f>SUM(Q13:Q14)</f>
        <v>0</v>
      </c>
      <c r="R15" s="148"/>
      <c r="S15" s="185">
        <f>SUM(S13:S14)</f>
        <v>0</v>
      </c>
      <c r="T15" s="148"/>
      <c r="U15" s="185">
        <f>SUM(U13:U14)</f>
        <v>0</v>
      </c>
      <c r="V15" s="148"/>
      <c r="W15" s="185">
        <f>SUM(W13:W14)</f>
        <v>410579387</v>
      </c>
      <c r="X15" s="77"/>
    </row>
    <row r="16" spans="1:36" ht="21.95" customHeight="1" x14ac:dyDescent="0.45">
      <c r="A16" s="192" t="s">
        <v>189</v>
      </c>
      <c r="B16" s="292"/>
      <c r="C16" s="199"/>
      <c r="D16" s="53"/>
      <c r="E16" s="261"/>
      <c r="F16" s="256"/>
      <c r="G16" s="261"/>
      <c r="H16" s="148"/>
      <c r="I16" s="261"/>
      <c r="J16" s="148"/>
      <c r="K16" s="261"/>
      <c r="L16" s="148"/>
      <c r="M16" s="261"/>
      <c r="N16" s="148"/>
      <c r="O16" s="261"/>
      <c r="P16" s="148"/>
      <c r="Q16" s="261"/>
      <c r="R16" s="148"/>
      <c r="S16" s="261"/>
      <c r="T16" s="148"/>
      <c r="U16" s="261"/>
      <c r="V16" s="148"/>
      <c r="W16" s="261"/>
      <c r="X16" s="77"/>
    </row>
    <row r="17" spans="1:24" ht="21.95" customHeight="1" x14ac:dyDescent="0.45">
      <c r="A17" s="66" t="s">
        <v>153</v>
      </c>
      <c r="B17" s="292"/>
      <c r="C17" s="193"/>
      <c r="D17" s="53"/>
      <c r="E17" s="85">
        <v>0</v>
      </c>
      <c r="F17" s="202"/>
      <c r="G17" s="85">
        <v>0</v>
      </c>
      <c r="H17" s="202"/>
      <c r="I17" s="85">
        <v>0</v>
      </c>
      <c r="J17" s="202"/>
      <c r="K17" s="85">
        <v>0</v>
      </c>
      <c r="L17" s="14"/>
      <c r="M17" s="147">
        <v>-53760339</v>
      </c>
      <c r="N17" s="14"/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14"/>
      <c r="W17" s="87">
        <f>SUM(E17:S17)</f>
        <v>-53760339</v>
      </c>
    </row>
    <row r="18" spans="1:24" ht="21.95" customHeight="1" x14ac:dyDescent="0.45">
      <c r="A18" s="39" t="s">
        <v>162</v>
      </c>
      <c r="B18" s="287"/>
      <c r="C18" s="193"/>
      <c r="D18" s="53"/>
      <c r="E18" s="57">
        <v>0</v>
      </c>
      <c r="F18" s="202"/>
      <c r="G18" s="57">
        <v>0</v>
      </c>
      <c r="H18" s="202"/>
      <c r="I18" s="57">
        <v>0</v>
      </c>
      <c r="J18" s="202"/>
      <c r="K18" s="57">
        <v>0</v>
      </c>
      <c r="L18" s="14"/>
      <c r="M18" s="57">
        <v>7170733</v>
      </c>
      <c r="N18" s="14"/>
      <c r="O18" s="57">
        <v>-26474600</v>
      </c>
      <c r="P18" s="14"/>
      <c r="Q18" s="85">
        <v>8159187</v>
      </c>
      <c r="R18" s="14"/>
      <c r="S18" s="57">
        <v>-1539580</v>
      </c>
      <c r="T18" s="87">
        <v>0</v>
      </c>
      <c r="U18" s="57">
        <v>-19854993</v>
      </c>
      <c r="V18" s="14"/>
      <c r="W18" s="57">
        <f>SUM(E18:S18)</f>
        <v>-12684260</v>
      </c>
    </row>
    <row r="19" spans="1:24" s="192" customFormat="1" ht="21.95" customHeight="1" x14ac:dyDescent="0.45">
      <c r="A19" s="36" t="s">
        <v>158</v>
      </c>
      <c r="B19" s="292"/>
      <c r="D19" s="59"/>
      <c r="E19" s="86">
        <f>SUM(E17:E18)</f>
        <v>0</v>
      </c>
      <c r="F19" s="242"/>
      <c r="G19" s="86">
        <f>SUM(G17:G18)</f>
        <v>0</v>
      </c>
      <c r="H19" s="242"/>
      <c r="I19" s="86">
        <f>SUM(I17:I18)</f>
        <v>0</v>
      </c>
      <c r="J19" s="242"/>
      <c r="K19" s="86">
        <f>SUM(K17:K18)</f>
        <v>0</v>
      </c>
      <c r="L19" s="242"/>
      <c r="M19" s="243">
        <f>SUM(M17:M18)</f>
        <v>-46589606</v>
      </c>
      <c r="N19" s="244"/>
      <c r="O19" s="90">
        <f>SUM(O17:O18)</f>
        <v>-26474600</v>
      </c>
      <c r="P19" s="244"/>
      <c r="Q19" s="86">
        <f t="shared" ref="Q19:S19" si="1">SUM(Q17:Q18)</f>
        <v>8159187</v>
      </c>
      <c r="R19" s="88">
        <f t="shared" si="1"/>
        <v>0</v>
      </c>
      <c r="S19" s="86">
        <f t="shared" si="1"/>
        <v>-1539580</v>
      </c>
      <c r="T19" s="245"/>
      <c r="U19" s="90">
        <f>SUM(U17:U18)</f>
        <v>-19854993</v>
      </c>
      <c r="V19" s="244"/>
      <c r="W19" s="90">
        <f>SUM(W17:W18)</f>
        <v>-66444599</v>
      </c>
    </row>
    <row r="20" spans="1:24" ht="21.95" customHeight="1" x14ac:dyDescent="0.45">
      <c r="A20" s="200" t="s">
        <v>81</v>
      </c>
      <c r="B20" s="292"/>
      <c r="C20" s="196"/>
      <c r="D20" s="194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</row>
    <row r="21" spans="1:24" ht="21.95" customHeight="1" x14ac:dyDescent="0.45">
      <c r="A21" s="201" t="s">
        <v>58</v>
      </c>
      <c r="B21" s="287"/>
      <c r="C21" s="24"/>
      <c r="D21" s="55"/>
      <c r="E21" s="57">
        <v>0</v>
      </c>
      <c r="F21" s="202"/>
      <c r="G21" s="57">
        <v>0</v>
      </c>
      <c r="H21" s="202"/>
      <c r="I21" s="57">
        <v>0</v>
      </c>
      <c r="J21" s="202"/>
      <c r="K21" s="57">
        <v>0</v>
      </c>
      <c r="L21" s="202"/>
      <c r="M21" s="57">
        <v>41570081.600000001</v>
      </c>
      <c r="N21" s="202"/>
      <c r="O21" s="57">
        <v>0</v>
      </c>
      <c r="P21" s="202"/>
      <c r="Q21" s="247">
        <v>-51962602</v>
      </c>
      <c r="R21" s="202"/>
      <c r="S21" s="57">
        <v>10392520.4</v>
      </c>
      <c r="T21" s="202"/>
      <c r="U21" s="57">
        <v>-41570081.600000001</v>
      </c>
      <c r="V21" s="202"/>
      <c r="W21" s="57">
        <f>SUM(E21:S21)</f>
        <v>0</v>
      </c>
    </row>
    <row r="22" spans="1:24" ht="21.95" customHeight="1" thickBot="1" x14ac:dyDescent="0.5">
      <c r="A22" s="118" t="s">
        <v>163</v>
      </c>
      <c r="B22" s="292"/>
      <c r="C22" s="199"/>
      <c r="D22" s="53"/>
      <c r="E22" s="268">
        <f>+E21+E15+E19+E11</f>
        <v>951456883</v>
      </c>
      <c r="F22" s="256"/>
      <c r="G22" s="268">
        <f>+G21+G15+G19+G11</f>
        <v>0</v>
      </c>
      <c r="H22" s="148"/>
      <c r="I22" s="268">
        <f>+I21+I15+I19+I11</f>
        <v>18811235</v>
      </c>
      <c r="J22" s="148"/>
      <c r="K22" s="268">
        <f>+K21+K15+K19+K11</f>
        <v>6000000</v>
      </c>
      <c r="L22" s="148"/>
      <c r="M22" s="268">
        <f>+M21+M15+M19+M11</f>
        <v>-524084946.39999998</v>
      </c>
      <c r="N22" s="148"/>
      <c r="O22" s="268">
        <f>+O21+O15+O19+O11</f>
        <v>-461284</v>
      </c>
      <c r="P22" s="148"/>
      <c r="Q22" s="268">
        <f>+Q21+Q15+Q19+Q11</f>
        <v>51263836</v>
      </c>
      <c r="R22" s="148"/>
      <c r="S22" s="268">
        <f>+S21+S15+S19+S11</f>
        <v>-10160510.6</v>
      </c>
      <c r="T22" s="148"/>
      <c r="U22" s="268">
        <f>+U21+U15+U19+U11</f>
        <v>40642041.399999999</v>
      </c>
      <c r="V22" s="148"/>
      <c r="W22" s="268">
        <f>+W21+W15+W19+W11</f>
        <v>492825213</v>
      </c>
      <c r="X22" s="77"/>
    </row>
    <row r="23" spans="1:24" s="206" customFormat="1" ht="21" customHeight="1" thickTop="1" x14ac:dyDescent="0.45">
      <c r="A23" s="203"/>
      <c r="B23" s="203"/>
      <c r="C23" s="204"/>
      <c r="D23" s="75"/>
      <c r="E23" s="75"/>
      <c r="F23" s="75"/>
      <c r="G23" s="75"/>
      <c r="H23" s="75"/>
      <c r="I23" s="75"/>
      <c r="J23" s="75"/>
      <c r="K23" s="75"/>
      <c r="L23" s="75"/>
      <c r="M23" s="78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205"/>
    </row>
    <row r="24" spans="1:24" s="206" customFormat="1" ht="21" customHeight="1" x14ac:dyDescent="0.45">
      <c r="A24" s="203"/>
      <c r="B24" s="203"/>
      <c r="C24" s="204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</row>
    <row r="25" spans="1:24" s="206" customFormat="1" ht="21" customHeight="1" x14ac:dyDescent="0.45">
      <c r="A25" s="203"/>
      <c r="B25" s="203"/>
      <c r="C25" s="20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</row>
    <row r="26" spans="1:24" ht="21" customHeight="1" x14ac:dyDescent="0.45">
      <c r="A26" s="192"/>
      <c r="B26" s="192"/>
      <c r="C26" s="199"/>
      <c r="D26" s="295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</row>
    <row r="27" spans="1:24" ht="21" customHeight="1" x14ac:dyDescent="0.45">
      <c r="A27" s="192"/>
      <c r="B27" s="192"/>
      <c r="C27" s="199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</row>
    <row r="28" spans="1:24" ht="19.5" customHeight="1" x14ac:dyDescent="0.45">
      <c r="D28" s="66"/>
      <c r="E28" s="66"/>
      <c r="F28" s="66"/>
      <c r="G28" s="66"/>
      <c r="H28" s="66"/>
      <c r="I28" s="66"/>
      <c r="J28" s="66"/>
      <c r="K28" s="76"/>
      <c r="L28" s="66"/>
      <c r="M28" s="76"/>
      <c r="N28" s="66"/>
      <c r="O28" s="76"/>
      <c r="P28" s="66"/>
      <c r="Q28" s="76"/>
      <c r="R28" s="66"/>
      <c r="S28" s="76"/>
      <c r="T28" s="66"/>
      <c r="U28" s="76"/>
      <c r="V28" s="66"/>
      <c r="W28" s="76"/>
    </row>
    <row r="29" spans="1:24" ht="21" customHeight="1" x14ac:dyDescent="0.45">
      <c r="K29" s="76"/>
      <c r="M29" s="76"/>
      <c r="O29" s="76"/>
      <c r="Q29" s="76"/>
      <c r="S29" s="76"/>
      <c r="U29" s="76"/>
      <c r="W29" s="76"/>
    </row>
    <row r="30" spans="1:24" ht="21" customHeight="1" x14ac:dyDescent="0.45">
      <c r="B30" s="284"/>
      <c r="K30" s="76"/>
      <c r="M30" s="76"/>
      <c r="O30" s="76"/>
      <c r="Q30" s="76"/>
      <c r="S30" s="76"/>
      <c r="U30" s="76"/>
      <c r="W30" s="76"/>
    </row>
    <row r="31" spans="1:24" ht="21" customHeight="1" x14ac:dyDescent="0.45">
      <c r="B31" s="284"/>
      <c r="K31" s="76"/>
      <c r="M31" s="76"/>
      <c r="O31" s="76"/>
      <c r="Q31" s="76"/>
      <c r="S31" s="76"/>
      <c r="U31" s="76"/>
      <c r="W31" s="76"/>
    </row>
    <row r="32" spans="1:24" ht="21" customHeight="1" x14ac:dyDescent="0.45">
      <c r="Q32" s="207"/>
    </row>
    <row r="33" spans="1:36" ht="21" customHeight="1" x14ac:dyDescent="0.45">
      <c r="Q33" s="207"/>
    </row>
    <row r="34" spans="1:36" ht="22.5" customHeight="1" x14ac:dyDescent="0.45">
      <c r="B34" s="284"/>
    </row>
    <row r="35" spans="1:36" s="195" customFormat="1" ht="21" customHeight="1" x14ac:dyDescent="0.45">
      <c r="A35" s="66"/>
      <c r="B35" s="284"/>
      <c r="C35" s="66"/>
      <c r="O35" s="195" t="s">
        <v>4</v>
      </c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</row>
    <row r="37" spans="1:36" ht="22.5" customHeight="1" x14ac:dyDescent="0.45"/>
    <row r="56" spans="1:36" s="195" customFormat="1" ht="21" customHeight="1" x14ac:dyDescent="0.45">
      <c r="A56" s="66"/>
      <c r="B56" s="66"/>
      <c r="C56" s="66"/>
      <c r="K56" s="208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</row>
    <row r="58" spans="1:36" s="195" customFormat="1" ht="21" customHeight="1" x14ac:dyDescent="0.45">
      <c r="A58" s="66"/>
      <c r="B58" s="66"/>
      <c r="C58" s="66"/>
      <c r="K58" s="208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</row>
    <row r="60" spans="1:36" ht="22.5" customHeight="1" x14ac:dyDescent="0.45"/>
  </sheetData>
  <mergeCells count="4">
    <mergeCell ref="I8:K8"/>
    <mergeCell ref="E5:W5"/>
    <mergeCell ref="O6:U6"/>
    <mergeCell ref="I7:M7"/>
  </mergeCells>
  <pageMargins left="0.73" right="0.6" top="0.47244094488188998" bottom="0.41" header="0.511811023622047" footer="0.47"/>
  <pageSetup paperSize="9" scale="90" firstPageNumber="13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57"/>
  <sheetViews>
    <sheetView view="pageBreakPreview" topLeftCell="A11" zoomScaleNormal="100" zoomScaleSheetLayoutView="100" workbookViewId="0">
      <selection activeCell="J23" sqref="J23"/>
    </sheetView>
  </sheetViews>
  <sheetFormatPr defaultColWidth="9.140625" defaultRowHeight="21" x14ac:dyDescent="0.45"/>
  <cols>
    <col min="1" max="1" width="41.42578125" style="39" customWidth="1"/>
    <col min="2" max="2" width="7.7109375" style="39" customWidth="1"/>
    <col min="3" max="3" width="0.7109375" style="120" customWidth="1"/>
    <col min="4" max="4" width="11.5703125" style="120" customWidth="1"/>
    <col min="5" max="5" width="0.7109375" style="120" customWidth="1"/>
    <col min="6" max="6" width="10.85546875" style="120" customWidth="1"/>
    <col min="7" max="7" width="0.7109375" style="120" customWidth="1"/>
    <col min="8" max="8" width="9.42578125" style="120" customWidth="1"/>
    <col min="9" max="9" width="0.7109375" style="120" customWidth="1"/>
    <col min="10" max="10" width="12.7109375" style="120" customWidth="1"/>
    <col min="11" max="11" width="0.7109375" style="120" customWidth="1"/>
    <col min="12" max="12" width="14.28515625" style="120" customWidth="1"/>
    <col min="13" max="13" width="0.7109375" style="120" customWidth="1"/>
    <col min="14" max="14" width="13" style="120" customWidth="1"/>
    <col min="15" max="15" width="0.7109375" style="120" customWidth="1"/>
    <col min="16" max="16" width="15" style="120" customWidth="1"/>
    <col min="17" max="17" width="0.7109375" style="120" customWidth="1"/>
    <col min="18" max="18" width="11.7109375" style="120" customWidth="1"/>
    <col min="19" max="19" width="0.7109375" style="120" customWidth="1"/>
    <col min="20" max="20" width="12.140625" style="120" customWidth="1"/>
    <col min="21" max="21" width="13.42578125" style="39" bestFit="1" customWidth="1"/>
    <col min="22" max="16384" width="9.140625" style="39"/>
  </cols>
  <sheetData>
    <row r="1" spans="1:33" ht="21.95" customHeight="1" x14ac:dyDescent="0.45">
      <c r="A1" s="36" t="s">
        <v>5</v>
      </c>
      <c r="B1" s="36"/>
      <c r="C1" s="71"/>
      <c r="D1" s="71"/>
      <c r="E1" s="71"/>
      <c r="F1" s="71"/>
      <c r="G1" s="71"/>
      <c r="H1" s="71"/>
      <c r="I1" s="71"/>
      <c r="J1" s="39"/>
      <c r="K1" s="71"/>
      <c r="L1" s="36"/>
      <c r="M1" s="71"/>
      <c r="N1" s="36"/>
      <c r="O1" s="71"/>
      <c r="P1" s="36"/>
      <c r="Q1" s="71"/>
      <c r="R1" s="36"/>
      <c r="S1" s="71"/>
      <c r="T1" s="5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</row>
    <row r="2" spans="1:33" s="118" customFormat="1" ht="21.95" customHeight="1" x14ac:dyDescent="0.45">
      <c r="A2" s="36" t="s">
        <v>86</v>
      </c>
      <c r="B2" s="36"/>
      <c r="C2" s="71"/>
      <c r="D2" s="71"/>
      <c r="E2" s="71"/>
      <c r="F2" s="71"/>
      <c r="G2" s="71"/>
      <c r="H2" s="71"/>
      <c r="I2" s="71"/>
      <c r="K2" s="71"/>
      <c r="L2" s="71"/>
      <c r="M2" s="71"/>
      <c r="N2" s="71"/>
      <c r="O2" s="71"/>
      <c r="P2" s="71"/>
      <c r="Q2" s="71"/>
      <c r="R2" s="39"/>
      <c r="S2" s="71"/>
      <c r="T2" s="39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</row>
    <row r="3" spans="1:33" ht="21.95" customHeight="1" x14ac:dyDescent="0.45">
      <c r="A3" s="272" t="str">
        <f>'PL1(TH)'!A3</f>
        <v>สำหรับปีสิ้นสุดวันที่ 31 ธันวาคม 2563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73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33" ht="12.75" customHeight="1" x14ac:dyDescent="0.45">
      <c r="B4" s="119"/>
      <c r="C4" s="55"/>
      <c r="D4" s="55"/>
      <c r="E4" s="55"/>
      <c r="F4" s="55"/>
      <c r="G4" s="55"/>
      <c r="H4" s="55"/>
      <c r="I4" s="55"/>
      <c r="J4" s="53"/>
      <c r="K4" s="55"/>
      <c r="L4" s="53"/>
      <c r="M4" s="55"/>
      <c r="N4" s="55"/>
      <c r="O4" s="55"/>
      <c r="P4" s="53"/>
      <c r="Q4" s="55"/>
      <c r="R4" s="53"/>
      <c r="S4" s="55"/>
      <c r="T4" s="53"/>
    </row>
    <row r="5" spans="1:33" ht="21.95" customHeight="1" x14ac:dyDescent="0.45">
      <c r="A5" s="36"/>
      <c r="B5" s="36"/>
      <c r="C5" s="36"/>
      <c r="D5" s="303" t="s">
        <v>8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</row>
    <row r="6" spans="1:33" ht="21.95" customHeight="1" x14ac:dyDescent="0.45">
      <c r="A6" s="36"/>
      <c r="B6" s="36"/>
      <c r="C6" s="74"/>
      <c r="D6" s="74"/>
      <c r="E6" s="74"/>
      <c r="F6" s="74"/>
      <c r="G6" s="74"/>
      <c r="H6" s="74"/>
      <c r="I6" s="74"/>
      <c r="J6" s="74"/>
      <c r="K6" s="74"/>
      <c r="L6" s="302" t="s">
        <v>88</v>
      </c>
      <c r="M6" s="302"/>
      <c r="N6" s="302"/>
      <c r="O6" s="302"/>
      <c r="P6" s="302"/>
      <c r="Q6" s="302"/>
      <c r="R6" s="302"/>
      <c r="S6" s="74"/>
      <c r="T6" s="74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</row>
    <row r="7" spans="1:33" ht="21.95" customHeight="1" x14ac:dyDescent="0.45">
      <c r="C7" s="54"/>
      <c r="D7" s="54"/>
      <c r="E7" s="54"/>
      <c r="F7" s="304" t="s">
        <v>27</v>
      </c>
      <c r="G7" s="304"/>
      <c r="H7" s="304"/>
      <c r="I7" s="304"/>
      <c r="J7" s="304"/>
      <c r="K7" s="54"/>
      <c r="L7" s="221" t="s">
        <v>124</v>
      </c>
      <c r="M7" s="54"/>
      <c r="N7" s="54"/>
      <c r="O7" s="54"/>
      <c r="P7" s="54" t="s">
        <v>100</v>
      </c>
      <c r="Q7" s="54"/>
      <c r="R7" s="39"/>
      <c r="S7" s="54"/>
    </row>
    <row r="8" spans="1:33" ht="21.95" customHeight="1" x14ac:dyDescent="0.45">
      <c r="A8" s="1"/>
      <c r="C8" s="54"/>
      <c r="D8" s="54"/>
      <c r="E8" s="54"/>
      <c r="F8" s="305" t="s">
        <v>112</v>
      </c>
      <c r="G8" s="305"/>
      <c r="H8" s="305"/>
      <c r="I8" s="54"/>
      <c r="J8" s="54"/>
      <c r="K8" s="54"/>
      <c r="L8" s="222" t="s">
        <v>125</v>
      </c>
      <c r="M8" s="54"/>
      <c r="N8" s="122" t="s">
        <v>119</v>
      </c>
      <c r="O8" s="54"/>
      <c r="P8" s="54" t="s">
        <v>50</v>
      </c>
      <c r="Q8" s="54"/>
      <c r="S8" s="54"/>
    </row>
    <row r="9" spans="1:33" ht="21.95" customHeight="1" x14ac:dyDescent="0.45">
      <c r="A9" s="1"/>
      <c r="C9" s="54"/>
      <c r="D9" s="194" t="s">
        <v>96</v>
      </c>
      <c r="E9" s="89"/>
      <c r="F9" s="54" t="s">
        <v>48</v>
      </c>
      <c r="G9" s="54"/>
      <c r="H9" s="54" t="s">
        <v>48</v>
      </c>
      <c r="I9" s="54"/>
      <c r="J9" s="54"/>
      <c r="K9" s="54"/>
      <c r="L9" s="222" t="s">
        <v>126</v>
      </c>
      <c r="M9" s="54"/>
      <c r="N9" s="122" t="s">
        <v>49</v>
      </c>
      <c r="O9" s="54"/>
      <c r="P9" s="54" t="s">
        <v>101</v>
      </c>
      <c r="Q9" s="54"/>
      <c r="R9" s="54"/>
      <c r="S9" s="54"/>
      <c r="T9" s="54" t="s">
        <v>51</v>
      </c>
    </row>
    <row r="10" spans="1:33" ht="21.95" customHeight="1" x14ac:dyDescent="0.45">
      <c r="A10" s="1"/>
      <c r="B10" s="123" t="s">
        <v>9</v>
      </c>
      <c r="C10" s="54"/>
      <c r="D10" s="212" t="s">
        <v>52</v>
      </c>
      <c r="E10" s="89"/>
      <c r="F10" s="124" t="s">
        <v>54</v>
      </c>
      <c r="G10" s="89"/>
      <c r="H10" s="124" t="s">
        <v>55</v>
      </c>
      <c r="I10" s="89"/>
      <c r="J10" s="125" t="s">
        <v>114</v>
      </c>
      <c r="K10" s="89"/>
      <c r="L10" s="223" t="s">
        <v>102</v>
      </c>
      <c r="M10" s="89"/>
      <c r="N10" s="125" t="s">
        <v>120</v>
      </c>
      <c r="O10" s="89"/>
      <c r="P10" s="123" t="s">
        <v>102</v>
      </c>
      <c r="Q10" s="89"/>
      <c r="R10" s="124" t="s">
        <v>56</v>
      </c>
      <c r="S10" s="89"/>
      <c r="T10" s="212" t="s">
        <v>87</v>
      </c>
    </row>
    <row r="11" spans="1:33" s="118" customFormat="1" ht="21.95" customHeight="1" x14ac:dyDescent="0.45">
      <c r="A11" s="118" t="s">
        <v>103</v>
      </c>
      <c r="B11" s="126"/>
      <c r="C11" s="59"/>
      <c r="D11" s="84">
        <v>951456883</v>
      </c>
      <c r="E11" s="84"/>
      <c r="F11" s="84">
        <v>18811235</v>
      </c>
      <c r="G11" s="84"/>
      <c r="H11" s="84">
        <v>6000000</v>
      </c>
      <c r="I11" s="84"/>
      <c r="J11" s="84">
        <v>-524084946.39999998</v>
      </c>
      <c r="K11" s="84"/>
      <c r="L11" s="84">
        <v>-461284</v>
      </c>
      <c r="M11" s="84"/>
      <c r="N11" s="84">
        <v>51263836</v>
      </c>
      <c r="O11" s="84"/>
      <c r="P11" s="84">
        <v>-10160510.6</v>
      </c>
      <c r="Q11" s="84"/>
      <c r="R11" s="84">
        <f>SUM(L11:P11)</f>
        <v>40642041.399999999</v>
      </c>
      <c r="S11" s="84"/>
      <c r="T11" s="84">
        <f>SUM(D11:J11)+R11</f>
        <v>492825213</v>
      </c>
      <c r="U11" s="214">
        <f>T11-'BS(TH)'!F54</f>
        <v>0</v>
      </c>
    </row>
    <row r="12" spans="1:33" s="118" customFormat="1" ht="21.95" customHeight="1" x14ac:dyDescent="0.45">
      <c r="A12" s="1" t="s">
        <v>108</v>
      </c>
      <c r="B12" s="290"/>
      <c r="C12" s="59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214"/>
    </row>
    <row r="13" spans="1:33" s="118" customFormat="1" ht="21.95" customHeight="1" x14ac:dyDescent="0.45">
      <c r="A13" s="1" t="s">
        <v>109</v>
      </c>
      <c r="B13" s="230" t="s">
        <v>118</v>
      </c>
      <c r="C13" s="59"/>
      <c r="D13" s="65">
        <v>0</v>
      </c>
      <c r="E13" s="231"/>
      <c r="F13" s="65">
        <v>0</v>
      </c>
      <c r="G13" s="231"/>
      <c r="H13" s="65">
        <v>0</v>
      </c>
      <c r="I13" s="231"/>
      <c r="J13" s="231" t="s">
        <v>0</v>
      </c>
      <c r="K13" s="231"/>
      <c r="L13" s="231">
        <v>65011014</v>
      </c>
      <c r="M13" s="231"/>
      <c r="N13" s="65">
        <v>0</v>
      </c>
      <c r="O13" s="231"/>
      <c r="P13" s="237">
        <v>-13002203</v>
      </c>
      <c r="Q13" s="84"/>
      <c r="R13" s="238">
        <v>52008811</v>
      </c>
      <c r="S13" s="216"/>
      <c r="T13" s="238">
        <f>SUM(D13:J13)+R13</f>
        <v>52008811</v>
      </c>
      <c r="U13" s="214"/>
    </row>
    <row r="14" spans="1:33" s="118" customFormat="1" ht="21.75" customHeight="1" x14ac:dyDescent="0.45">
      <c r="A14" s="118" t="s">
        <v>104</v>
      </c>
      <c r="B14" s="126"/>
      <c r="C14" s="59"/>
      <c r="D14" s="215">
        <f>SUM(D11:D13)</f>
        <v>951456883</v>
      </c>
      <c r="E14" s="84"/>
      <c r="F14" s="215">
        <f>SUM(F11:F13)</f>
        <v>18811235</v>
      </c>
      <c r="G14" s="84"/>
      <c r="H14" s="215">
        <f>SUM(H11:H13)</f>
        <v>6000000</v>
      </c>
      <c r="I14" s="84"/>
      <c r="J14" s="215">
        <f>SUM(J11:J13)</f>
        <v>-524084946.39999998</v>
      </c>
      <c r="K14" s="84"/>
      <c r="L14" s="215">
        <f>SUM(L11:L13)</f>
        <v>64549730</v>
      </c>
      <c r="M14" s="84"/>
      <c r="N14" s="215">
        <f>SUM(N11:N13)</f>
        <v>51263836</v>
      </c>
      <c r="O14" s="84"/>
      <c r="P14" s="215">
        <f>SUM(P11:P13)</f>
        <v>-23162713.600000001</v>
      </c>
      <c r="Q14" s="84"/>
      <c r="R14" s="215">
        <f>SUM(R11:R13)</f>
        <v>92650852.400000006</v>
      </c>
      <c r="S14" s="84"/>
      <c r="T14" s="215">
        <f>SUM(T11:T13)</f>
        <v>544834024</v>
      </c>
      <c r="U14" s="214"/>
    </row>
    <row r="15" spans="1:33" ht="21.95" customHeight="1" x14ac:dyDescent="0.45">
      <c r="A15" s="192" t="s">
        <v>189</v>
      </c>
      <c r="B15" s="168"/>
      <c r="C15" s="53"/>
      <c r="D15" s="87"/>
      <c r="E15" s="87"/>
      <c r="F15" s="87"/>
      <c r="G15" s="87"/>
      <c r="H15" s="87"/>
      <c r="I15" s="180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</row>
    <row r="16" spans="1:33" ht="21.95" customHeight="1" x14ac:dyDescent="0.45">
      <c r="A16" s="39" t="s">
        <v>153</v>
      </c>
      <c r="B16" s="119"/>
      <c r="C16" s="53"/>
      <c r="D16" s="85">
        <v>0</v>
      </c>
      <c r="E16" s="87"/>
      <c r="F16" s="85">
        <v>0</v>
      </c>
      <c r="G16" s="87"/>
      <c r="H16" s="85">
        <v>0</v>
      </c>
      <c r="I16" s="180"/>
      <c r="J16" s="85">
        <v>-102497479</v>
      </c>
      <c r="K16" s="87"/>
      <c r="L16" s="85">
        <v>0</v>
      </c>
      <c r="M16" s="87"/>
      <c r="N16" s="85">
        <v>0</v>
      </c>
      <c r="O16" s="87"/>
      <c r="P16" s="85">
        <v>0</v>
      </c>
      <c r="Q16" s="87"/>
      <c r="R16" s="85">
        <v>0</v>
      </c>
      <c r="S16" s="87"/>
      <c r="T16" s="85">
        <f>SUM(D16:J16)+R16</f>
        <v>-102497479</v>
      </c>
    </row>
    <row r="17" spans="1:21" ht="21.95" customHeight="1" x14ac:dyDescent="0.45">
      <c r="A17" s="39" t="s">
        <v>162</v>
      </c>
      <c r="B17" s="230"/>
      <c r="C17" s="53"/>
      <c r="D17" s="85">
        <v>0</v>
      </c>
      <c r="E17" s="87"/>
      <c r="F17" s="85">
        <v>0</v>
      </c>
      <c r="G17" s="87"/>
      <c r="H17" s="85">
        <v>0</v>
      </c>
      <c r="I17" s="180"/>
      <c r="J17" s="158">
        <v>-1514857</v>
      </c>
      <c r="K17" s="87"/>
      <c r="L17" s="57">
        <v>-31876983</v>
      </c>
      <c r="M17" s="87"/>
      <c r="N17" s="158">
        <v>0</v>
      </c>
      <c r="O17" s="87"/>
      <c r="P17" s="85">
        <v>6375397</v>
      </c>
      <c r="Q17" s="87"/>
      <c r="R17" s="57">
        <v>-25501586</v>
      </c>
      <c r="S17" s="87"/>
      <c r="T17" s="57">
        <f>SUM(D17:J17)+R17</f>
        <v>-27016443</v>
      </c>
    </row>
    <row r="18" spans="1:21" s="118" customFormat="1" ht="21.95" customHeight="1" x14ac:dyDescent="0.45">
      <c r="A18" s="36" t="s">
        <v>158</v>
      </c>
      <c r="B18" s="291"/>
      <c r="C18" s="59"/>
      <c r="D18" s="86">
        <f>SUM(D16:D17)</f>
        <v>0</v>
      </c>
      <c r="E18" s="181"/>
      <c r="F18" s="60">
        <f>SUM(F15:F17)</f>
        <v>0</v>
      </c>
      <c r="G18" s="181"/>
      <c r="H18" s="60">
        <f>SUM(H15:H17)</f>
        <v>0</v>
      </c>
      <c r="I18" s="181"/>
      <c r="J18" s="86">
        <f>SUM(J16:J17)</f>
        <v>-104012336</v>
      </c>
      <c r="K18" s="175"/>
      <c r="L18" s="90">
        <f>SUM(L16:L17)</f>
        <v>-31876983</v>
      </c>
      <c r="M18" s="175"/>
      <c r="N18" s="86">
        <f>SUM(N16:N17)</f>
        <v>0</v>
      </c>
      <c r="O18" s="77">
        <f t="shared" ref="O18" si="0">SUM(O16:O17)</f>
        <v>0</v>
      </c>
      <c r="P18" s="86">
        <f>SUM(P16:P17)</f>
        <v>6375397</v>
      </c>
      <c r="Q18" s="77"/>
      <c r="R18" s="90">
        <f>SUM(R16:R17)</f>
        <v>-25501586</v>
      </c>
      <c r="S18" s="77"/>
      <c r="T18" s="90">
        <f>SUM(D18:J18)+R18</f>
        <v>-129513922</v>
      </c>
    </row>
    <row r="19" spans="1:21" ht="21.95" customHeight="1" x14ac:dyDescent="0.45">
      <c r="A19" s="127" t="s">
        <v>81</v>
      </c>
      <c r="B19" s="121"/>
      <c r="C19" s="54"/>
      <c r="D19" s="182"/>
      <c r="E19" s="183"/>
      <c r="F19" s="182"/>
      <c r="G19" s="183"/>
      <c r="H19" s="182"/>
      <c r="I19" s="183"/>
      <c r="J19" s="182"/>
      <c r="K19" s="183"/>
      <c r="L19" s="182"/>
      <c r="M19" s="183"/>
      <c r="N19" s="182"/>
      <c r="O19" s="183"/>
      <c r="P19" s="182"/>
      <c r="Q19" s="183"/>
      <c r="R19" s="182"/>
      <c r="S19" s="183"/>
      <c r="T19" s="182"/>
    </row>
    <row r="20" spans="1:21" ht="21.95" customHeight="1" x14ac:dyDescent="0.45">
      <c r="A20" s="128" t="s">
        <v>58</v>
      </c>
      <c r="B20" s="24" t="s">
        <v>135</v>
      </c>
      <c r="C20" s="55"/>
      <c r="D20" s="57">
        <v>0</v>
      </c>
      <c r="E20" s="179"/>
      <c r="F20" s="57">
        <v>0</v>
      </c>
      <c r="G20" s="179"/>
      <c r="H20" s="57">
        <v>0</v>
      </c>
      <c r="I20" s="179"/>
      <c r="J20" s="57">
        <v>388549</v>
      </c>
      <c r="K20" s="87"/>
      <c r="L20" s="57">
        <v>0</v>
      </c>
      <c r="M20" s="87"/>
      <c r="N20" s="269">
        <v>-485686</v>
      </c>
      <c r="O20" s="87"/>
      <c r="P20" s="41">
        <v>97137</v>
      </c>
      <c r="Q20" s="87"/>
      <c r="R20" s="57">
        <v>-388549</v>
      </c>
      <c r="S20" s="87"/>
      <c r="T20" s="56">
        <f>SUM(D20:J20)+R20</f>
        <v>0</v>
      </c>
    </row>
    <row r="21" spans="1:21" ht="21.95" customHeight="1" thickBot="1" x14ac:dyDescent="0.5">
      <c r="A21" s="118" t="s">
        <v>152</v>
      </c>
      <c r="B21" s="126"/>
      <c r="C21" s="53"/>
      <c r="D21" s="58">
        <f>D14+D18+D20</f>
        <v>951456883</v>
      </c>
      <c r="E21" s="84"/>
      <c r="F21" s="58">
        <f>F14+F18+F20</f>
        <v>18811235</v>
      </c>
      <c r="G21" s="84"/>
      <c r="H21" s="58">
        <f>H14+H18+H20</f>
        <v>6000000</v>
      </c>
      <c r="I21" s="84"/>
      <c r="J21" s="58">
        <f>J14+J18+J20</f>
        <v>-627708733.39999998</v>
      </c>
      <c r="K21" s="84"/>
      <c r="L21" s="58">
        <f>L14+L18+L20</f>
        <v>32672747</v>
      </c>
      <c r="M21" s="84"/>
      <c r="N21" s="58">
        <f>N14+N18+N20</f>
        <v>50778150</v>
      </c>
      <c r="O21" s="84"/>
      <c r="P21" s="58">
        <f>P14+P18+P20</f>
        <v>-16690179.600000001</v>
      </c>
      <c r="Q21" s="84"/>
      <c r="R21" s="58">
        <f>R14+R18+R20</f>
        <v>66760717.400000006</v>
      </c>
      <c r="S21" s="84"/>
      <c r="T21" s="58">
        <f>T14+T18+T20</f>
        <v>415320102</v>
      </c>
      <c r="U21" s="77">
        <f>+T21-'BS(TH)'!D54</f>
        <v>0</v>
      </c>
    </row>
    <row r="22" spans="1:21" s="131" customFormat="1" ht="21" customHeight="1" thickTop="1" x14ac:dyDescent="0.45">
      <c r="A22" s="129"/>
      <c r="B22" s="130"/>
      <c r="C22" s="75"/>
      <c r="D22" s="249"/>
      <c r="E22" s="152"/>
      <c r="F22" s="75"/>
      <c r="G22" s="152"/>
      <c r="H22" s="75"/>
      <c r="I22" s="152"/>
      <c r="J22" s="78"/>
      <c r="K22" s="152"/>
      <c r="L22" s="75"/>
      <c r="M22" s="152"/>
      <c r="N22" s="75"/>
      <c r="O22" s="152"/>
      <c r="P22" s="75"/>
      <c r="Q22" s="152"/>
      <c r="R22" s="75"/>
      <c r="S22" s="152"/>
      <c r="T22" s="75"/>
      <c r="U22" s="134"/>
    </row>
    <row r="23" spans="1:21" s="131" customFormat="1" ht="21" customHeight="1" x14ac:dyDescent="0.45">
      <c r="A23" s="129"/>
      <c r="B23" s="130"/>
      <c r="C23" s="75"/>
      <c r="D23" s="75"/>
      <c r="E23" s="75"/>
      <c r="F23" s="75"/>
      <c r="G23" s="75"/>
      <c r="H23" s="75"/>
      <c r="I23" s="75"/>
      <c r="J23" s="75">
        <f>J21-'BS(TH)'!D52</f>
        <v>0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</row>
    <row r="24" spans="1:21" s="131" customFormat="1" ht="21" customHeight="1" x14ac:dyDescent="0.45">
      <c r="A24" s="129"/>
      <c r="B24" s="130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249"/>
    </row>
    <row r="25" spans="1:21" ht="21" customHeight="1" x14ac:dyDescent="0.45">
      <c r="A25" s="118"/>
      <c r="B25" s="12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</row>
    <row r="26" spans="1:21" ht="21" customHeight="1" x14ac:dyDescent="0.45">
      <c r="A26" s="118"/>
      <c r="B26" s="288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</row>
    <row r="27" spans="1:21" ht="19.5" customHeight="1" x14ac:dyDescent="0.45">
      <c r="B27" s="285"/>
      <c r="C27" s="39"/>
      <c r="D27" s="39"/>
      <c r="E27" s="39"/>
      <c r="F27" s="39"/>
      <c r="G27" s="39"/>
      <c r="H27" s="76"/>
      <c r="I27" s="39"/>
      <c r="J27" s="76"/>
      <c r="K27" s="39"/>
      <c r="L27" s="76"/>
      <c r="M27" s="39"/>
      <c r="N27" s="76"/>
      <c r="O27" s="39"/>
      <c r="P27" s="76"/>
      <c r="Q27" s="39"/>
      <c r="R27" s="76"/>
      <c r="S27" s="39"/>
      <c r="T27" s="76"/>
    </row>
    <row r="28" spans="1:21" ht="21" customHeight="1" x14ac:dyDescent="0.45">
      <c r="H28" s="76"/>
      <c r="J28" s="76"/>
      <c r="L28" s="76"/>
      <c r="N28" s="76"/>
      <c r="P28" s="76"/>
      <c r="R28" s="76"/>
      <c r="T28" s="76"/>
    </row>
    <row r="29" spans="1:21" ht="21" customHeight="1" x14ac:dyDescent="0.45">
      <c r="H29" s="76"/>
      <c r="J29" s="76"/>
      <c r="L29" s="76"/>
      <c r="N29" s="76"/>
      <c r="P29" s="76"/>
      <c r="R29" s="76"/>
      <c r="T29" s="76"/>
    </row>
    <row r="30" spans="1:21" ht="21" customHeight="1" x14ac:dyDescent="0.45">
      <c r="B30" s="285"/>
      <c r="H30" s="76"/>
      <c r="J30" s="76"/>
      <c r="L30" s="76"/>
      <c r="N30" s="76"/>
      <c r="P30" s="76"/>
      <c r="R30" s="76"/>
      <c r="T30" s="76"/>
    </row>
    <row r="31" spans="1:21" ht="21" customHeight="1" x14ac:dyDescent="0.45">
      <c r="B31" s="285"/>
      <c r="N31" s="132"/>
    </row>
    <row r="32" spans="1:21" ht="21" customHeight="1" x14ac:dyDescent="0.45">
      <c r="N32" s="132"/>
    </row>
    <row r="34" spans="1:33" s="120" customFormat="1" ht="21" customHeight="1" x14ac:dyDescent="0.45">
      <c r="A34" s="39"/>
      <c r="B34" s="39"/>
      <c r="L34" s="120" t="s">
        <v>4</v>
      </c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41" spans="1:33" x14ac:dyDescent="0.45">
      <c r="G41" s="120" t="e">
        <f>#REF!-#REF!</f>
        <v>#REF!</v>
      </c>
    </row>
    <row r="55" spans="1:33" s="120" customFormat="1" ht="21" customHeight="1" x14ac:dyDescent="0.45">
      <c r="A55" s="39"/>
      <c r="B55" s="39"/>
      <c r="H55" s="133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</row>
    <row r="57" spans="1:33" s="120" customFormat="1" ht="21" customHeight="1" x14ac:dyDescent="0.45">
      <c r="A57" s="39"/>
      <c r="B57" s="39"/>
      <c r="H57" s="133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</row>
  </sheetData>
  <mergeCells count="4">
    <mergeCell ref="D5:T5"/>
    <mergeCell ref="F7:J7"/>
    <mergeCell ref="F8:H8"/>
    <mergeCell ref="L6:R6"/>
  </mergeCells>
  <pageMargins left="0.73" right="0.6" top="0.47244094488188998" bottom="0.41" header="0.511811023622047" footer="0.47"/>
  <pageSetup paperSize="9" scale="91" firstPageNumber="14" fitToHeight="0" orientation="landscape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52"/>
  <sheetViews>
    <sheetView tabSelected="1" view="pageBreakPreview" topLeftCell="A43" zoomScaleNormal="100" zoomScaleSheetLayoutView="100" workbookViewId="0">
      <selection activeCell="H53" sqref="H53"/>
    </sheetView>
  </sheetViews>
  <sheetFormatPr defaultColWidth="9.140625" defaultRowHeight="21" x14ac:dyDescent="0.45"/>
  <cols>
    <col min="1" max="1" width="58.85546875" style="1" customWidth="1"/>
    <col min="2" max="2" width="8.7109375" style="21" customWidth="1"/>
    <col min="3" max="3" width="2" style="23" customWidth="1"/>
    <col min="4" max="4" width="14.7109375" style="23" customWidth="1"/>
    <col min="5" max="5" width="1.5703125" style="1" customWidth="1"/>
    <col min="6" max="6" width="14.7109375" style="23" customWidth="1"/>
    <col min="7" max="7" width="12" style="1" bestFit="1" customWidth="1"/>
    <col min="8" max="8" width="12.5703125" style="1" bestFit="1" customWidth="1"/>
    <col min="9" max="16384" width="9.140625" style="1"/>
  </cols>
  <sheetData>
    <row r="1" spans="1:6" x14ac:dyDescent="0.45">
      <c r="A1" s="37" t="s">
        <v>5</v>
      </c>
      <c r="B1" s="4"/>
      <c r="C1" s="4"/>
      <c r="D1" s="4"/>
      <c r="E1" s="4"/>
      <c r="F1" s="4"/>
    </row>
    <row r="2" spans="1:6" x14ac:dyDescent="0.45">
      <c r="A2" s="4" t="s">
        <v>59</v>
      </c>
    </row>
    <row r="3" spans="1:6" x14ac:dyDescent="0.45">
      <c r="A3" s="79" t="str">
        <f>'SE2(TH)'!A3</f>
        <v>สำหรับปีสิ้นสุดวันที่ 31 ธันวาคม 2563</v>
      </c>
      <c r="B3" s="28"/>
      <c r="C3" s="135"/>
      <c r="D3" s="135"/>
      <c r="E3" s="135"/>
      <c r="F3" s="135"/>
    </row>
    <row r="4" spans="1:6" ht="12" customHeight="1" x14ac:dyDescent="0.45">
      <c r="A4" s="145"/>
      <c r="B4" s="28"/>
      <c r="C4" s="135"/>
      <c r="D4" s="135"/>
      <c r="E4" s="135"/>
      <c r="F4" s="135"/>
    </row>
    <row r="5" spans="1:6" ht="19.5" customHeight="1" x14ac:dyDescent="0.45">
      <c r="D5" s="306" t="s">
        <v>8</v>
      </c>
      <c r="E5" s="306"/>
      <c r="F5" s="306"/>
    </row>
    <row r="6" spans="1:6" ht="21" customHeight="1" x14ac:dyDescent="0.45">
      <c r="A6" s="4"/>
      <c r="D6" s="103">
        <v>2563</v>
      </c>
      <c r="E6" s="21"/>
      <c r="F6" s="103">
        <v>2562</v>
      </c>
    </row>
    <row r="7" spans="1:6" x14ac:dyDescent="0.45">
      <c r="A7" s="93" t="s">
        <v>60</v>
      </c>
    </row>
    <row r="8" spans="1:6" x14ac:dyDescent="0.45">
      <c r="A8" s="81" t="s">
        <v>61</v>
      </c>
      <c r="D8" s="65">
        <v>671825969</v>
      </c>
      <c r="F8" s="176">
        <v>484438107</v>
      </c>
    </row>
    <row r="9" spans="1:6" x14ac:dyDescent="0.45">
      <c r="A9" s="82" t="s">
        <v>188</v>
      </c>
      <c r="D9" s="65">
        <v>4556847</v>
      </c>
      <c r="F9" s="176">
        <v>-12991086</v>
      </c>
    </row>
    <row r="10" spans="1:6" x14ac:dyDescent="0.45">
      <c r="A10" s="81" t="s">
        <v>62</v>
      </c>
      <c r="D10" s="65">
        <v>-309774647</v>
      </c>
      <c r="F10" s="176">
        <v>-331358412</v>
      </c>
    </row>
    <row r="11" spans="1:6" x14ac:dyDescent="0.45">
      <c r="A11" s="81" t="s">
        <v>63</v>
      </c>
      <c r="D11" s="65">
        <v>-99730502</v>
      </c>
      <c r="F11" s="176">
        <v>-80365306</v>
      </c>
    </row>
    <row r="12" spans="1:6" x14ac:dyDescent="0.45">
      <c r="A12" s="81" t="s">
        <v>44</v>
      </c>
      <c r="D12" s="65">
        <v>-127807809</v>
      </c>
      <c r="F12" s="176">
        <v>-103814912</v>
      </c>
    </row>
    <row r="13" spans="1:6" x14ac:dyDescent="0.45">
      <c r="A13" s="81" t="s">
        <v>64</v>
      </c>
      <c r="D13" s="65">
        <v>4575098</v>
      </c>
      <c r="F13" s="176">
        <v>2158858</v>
      </c>
    </row>
    <row r="14" spans="1:6" x14ac:dyDescent="0.45">
      <c r="A14" s="81" t="s">
        <v>65</v>
      </c>
      <c r="D14" s="65">
        <v>1710288</v>
      </c>
      <c r="F14" s="176">
        <v>2569620</v>
      </c>
    </row>
    <row r="15" spans="1:6" x14ac:dyDescent="0.45">
      <c r="A15" s="81" t="s">
        <v>37</v>
      </c>
      <c r="D15" s="155">
        <v>7499082</v>
      </c>
      <c r="F15" s="176">
        <v>10061617</v>
      </c>
    </row>
    <row r="16" spans="1:6" x14ac:dyDescent="0.45">
      <c r="A16" s="81" t="s">
        <v>45</v>
      </c>
      <c r="D16" s="155">
        <v>-142806478</v>
      </c>
      <c r="F16" s="176">
        <v>-181763194</v>
      </c>
    </row>
    <row r="17" spans="1:6 16381:16381" x14ac:dyDescent="0.45">
      <c r="A17" s="81" t="s">
        <v>66</v>
      </c>
      <c r="D17" s="155">
        <v>-961532</v>
      </c>
      <c r="F17" s="176">
        <v>-1536479</v>
      </c>
    </row>
    <row r="18" spans="1:6 16381:16381" x14ac:dyDescent="0.45">
      <c r="A18" s="81" t="s">
        <v>190</v>
      </c>
      <c r="D18" s="155">
        <v>190909911</v>
      </c>
      <c r="F18" s="65">
        <v>0</v>
      </c>
    </row>
    <row r="19" spans="1:6 16381:16381" x14ac:dyDescent="0.45">
      <c r="A19" s="81" t="s">
        <v>191</v>
      </c>
      <c r="D19" s="65">
        <v>-280618766</v>
      </c>
      <c r="F19" s="65">
        <v>0</v>
      </c>
    </row>
    <row r="20" spans="1:6 16381:16381" x14ac:dyDescent="0.45">
      <c r="A20" s="81" t="s">
        <v>136</v>
      </c>
      <c r="D20" s="248">
        <v>-22000000</v>
      </c>
      <c r="E20" s="95"/>
      <c r="F20" s="65">
        <v>0</v>
      </c>
    </row>
    <row r="21" spans="1:6 16381:16381" x14ac:dyDescent="0.45">
      <c r="A21" s="81" t="s">
        <v>107</v>
      </c>
      <c r="D21" s="65">
        <v>0</v>
      </c>
      <c r="F21" s="176">
        <v>26571885</v>
      </c>
    </row>
    <row r="22" spans="1:6 16381:16381" x14ac:dyDescent="0.45">
      <c r="A22" s="81" t="s">
        <v>127</v>
      </c>
      <c r="D22" s="65">
        <v>0</v>
      </c>
      <c r="F22" s="176">
        <v>-86561143</v>
      </c>
    </row>
    <row r="23" spans="1:6 16381:16381" x14ac:dyDescent="0.45">
      <c r="A23" s="136" t="s">
        <v>67</v>
      </c>
      <c r="D23" s="150">
        <f>SUM(D8:D22)</f>
        <v>-102622539</v>
      </c>
      <c r="E23" s="4"/>
      <c r="F23" s="46">
        <f>SUM(F8:F22)</f>
        <v>-272590445</v>
      </c>
    </row>
    <row r="24" spans="1:6 16381:16381" x14ac:dyDescent="0.45">
      <c r="A24" s="136"/>
      <c r="D24" s="175"/>
      <c r="E24" s="4"/>
      <c r="F24" s="253"/>
    </row>
    <row r="25" spans="1:6 16381:16381" ht="12.75" customHeight="1" x14ac:dyDescent="0.45">
      <c r="A25" s="42"/>
      <c r="D25" s="43"/>
      <c r="F25" s="43"/>
    </row>
    <row r="26" spans="1:6 16381:16381" ht="19.5" customHeight="1" x14ac:dyDescent="0.45">
      <c r="D26" s="306" t="s">
        <v>8</v>
      </c>
      <c r="E26" s="306"/>
      <c r="F26" s="306"/>
    </row>
    <row r="27" spans="1:6 16381:16381" ht="21" customHeight="1" x14ac:dyDescent="0.45">
      <c r="A27" s="4"/>
      <c r="B27" s="252" t="s">
        <v>9</v>
      </c>
      <c r="D27" s="251">
        <f>D6</f>
        <v>2563</v>
      </c>
      <c r="E27" s="21"/>
      <c r="F27" s="251">
        <f>F6</f>
        <v>2562</v>
      </c>
    </row>
    <row r="28" spans="1:6 16381:16381" x14ac:dyDescent="0.45">
      <c r="A28" s="94" t="s">
        <v>68</v>
      </c>
      <c r="D28" s="44"/>
      <c r="F28" s="44"/>
    </row>
    <row r="29" spans="1:6 16381:16381" x14ac:dyDescent="0.45">
      <c r="A29" s="82" t="s">
        <v>132</v>
      </c>
      <c r="C29" s="21"/>
      <c r="D29" s="65">
        <v>-639372</v>
      </c>
      <c r="F29" s="178">
        <v>-13162290</v>
      </c>
      <c r="XFA29" s="177">
        <f>SUM(D29:XEZ29)</f>
        <v>-13801662</v>
      </c>
    </row>
    <row r="30" spans="1:6 16381:16381" x14ac:dyDescent="0.45">
      <c r="A30" s="82" t="s">
        <v>133</v>
      </c>
      <c r="D30" s="65">
        <v>90008784</v>
      </c>
      <c r="F30" s="87">
        <v>21730000</v>
      </c>
    </row>
    <row r="31" spans="1:6 16381:16381" x14ac:dyDescent="0.45">
      <c r="A31" s="82" t="s">
        <v>128</v>
      </c>
      <c r="C31" s="21"/>
      <c r="D31" s="65">
        <v>-4775948</v>
      </c>
      <c r="F31" s="87">
        <v>-3443978</v>
      </c>
    </row>
    <row r="32" spans="1:6 16381:16381" x14ac:dyDescent="0.45">
      <c r="A32" s="80" t="s">
        <v>187</v>
      </c>
      <c r="C32" s="21"/>
      <c r="D32" s="150">
        <f>SUM(D29:D31)</f>
        <v>84593464</v>
      </c>
      <c r="F32" s="150">
        <f>SUM(F29:F31)</f>
        <v>5123732</v>
      </c>
    </row>
    <row r="33" spans="1:8" ht="12.75" customHeight="1" x14ac:dyDescent="0.45">
      <c r="A33" s="42"/>
      <c r="D33" s="153"/>
      <c r="F33" s="43"/>
    </row>
    <row r="34" spans="1:8" x14ac:dyDescent="0.45">
      <c r="A34" s="93" t="s">
        <v>69</v>
      </c>
      <c r="C34" s="21"/>
      <c r="D34" s="154"/>
      <c r="E34" s="137"/>
      <c r="F34" s="45"/>
    </row>
    <row r="35" spans="1:8" x14ac:dyDescent="0.45">
      <c r="A35" s="81" t="s">
        <v>90</v>
      </c>
      <c r="C35" s="21"/>
      <c r="D35" s="65">
        <v>0</v>
      </c>
      <c r="E35" s="137"/>
      <c r="F35" s="98">
        <v>90000000</v>
      </c>
    </row>
    <row r="36" spans="1:8" x14ac:dyDescent="0.45">
      <c r="A36" s="81" t="s">
        <v>94</v>
      </c>
      <c r="C36" s="21"/>
      <c r="D36" s="65">
        <v>0</v>
      </c>
      <c r="E36" s="137"/>
      <c r="F36" s="240">
        <v>-90000000</v>
      </c>
    </row>
    <row r="37" spans="1:8" x14ac:dyDescent="0.45">
      <c r="A37" s="81" t="s">
        <v>95</v>
      </c>
      <c r="C37" s="21"/>
      <c r="D37" s="65">
        <v>0</v>
      </c>
      <c r="E37" s="137"/>
      <c r="F37" s="283">
        <v>-2368356</v>
      </c>
    </row>
    <row r="38" spans="1:8" x14ac:dyDescent="0.45">
      <c r="A38" s="81" t="s">
        <v>192</v>
      </c>
      <c r="C38" s="21"/>
      <c r="D38" s="65">
        <v>0</v>
      </c>
      <c r="E38" s="137"/>
      <c r="F38" s="43">
        <v>410579387</v>
      </c>
    </row>
    <row r="39" spans="1:8" x14ac:dyDescent="0.45">
      <c r="A39" s="81" t="s">
        <v>131</v>
      </c>
      <c r="C39" s="21"/>
      <c r="D39" s="65">
        <v>-4369943</v>
      </c>
      <c r="E39" s="137"/>
      <c r="F39" s="62">
        <v>0</v>
      </c>
    </row>
    <row r="40" spans="1:8" x14ac:dyDescent="0.45">
      <c r="A40" s="138" t="s">
        <v>139</v>
      </c>
      <c r="D40" s="150">
        <f>SUM(D35:D39)</f>
        <v>-4369943</v>
      </c>
      <c r="E40" s="4"/>
      <c r="F40" s="150">
        <f>SUM(F35:F39)</f>
        <v>408211031</v>
      </c>
    </row>
    <row r="41" spans="1:8" ht="9.75" customHeight="1" x14ac:dyDescent="0.45">
      <c r="A41" s="42"/>
      <c r="D41" s="153"/>
      <c r="F41" s="43"/>
    </row>
    <row r="42" spans="1:8" x14ac:dyDescent="0.45">
      <c r="A42" s="80" t="s">
        <v>164</v>
      </c>
      <c r="D42" s="47">
        <f>D23+D32+D40</f>
        <v>-22399018</v>
      </c>
      <c r="E42" s="4"/>
      <c r="F42" s="47">
        <f>F23+F32+F40</f>
        <v>140744318</v>
      </c>
    </row>
    <row r="43" spans="1:8" x14ac:dyDescent="0.45">
      <c r="A43" s="80" t="s">
        <v>70</v>
      </c>
      <c r="B43" s="113">
        <v>6</v>
      </c>
      <c r="D43" s="83">
        <v>200234161</v>
      </c>
      <c r="E43" s="63"/>
      <c r="F43" s="83">
        <v>59489843</v>
      </c>
    </row>
    <row r="44" spans="1:8" ht="21.75" thickBot="1" x14ac:dyDescent="0.5">
      <c r="A44" s="80" t="s">
        <v>165</v>
      </c>
      <c r="B44" s="113">
        <v>6</v>
      </c>
      <c r="D44" s="91">
        <f>SUM(D42:D43)</f>
        <v>177835143</v>
      </c>
      <c r="E44" s="63"/>
      <c r="F44" s="91">
        <f>SUM(F42:F43)</f>
        <v>200234161</v>
      </c>
      <c r="G44" s="3"/>
      <c r="H44" s="3"/>
    </row>
    <row r="45" spans="1:8" ht="22.5" customHeight="1" thickTop="1" x14ac:dyDescent="0.45">
      <c r="E45" s="4"/>
      <c r="F45" s="186"/>
    </row>
    <row r="46" spans="1:8" ht="22.5" customHeight="1" x14ac:dyDescent="0.45">
      <c r="A46" s="143" t="s">
        <v>137</v>
      </c>
      <c r="D46" s="139"/>
      <c r="F46" s="139"/>
    </row>
    <row r="47" spans="1:8" x14ac:dyDescent="0.45">
      <c r="A47" s="1" t="s">
        <v>138</v>
      </c>
      <c r="D47" s="65">
        <v>768200</v>
      </c>
      <c r="F47" s="62">
        <v>0</v>
      </c>
    </row>
    <row r="52" spans="4:4" x14ac:dyDescent="0.45">
      <c r="D52" s="209"/>
    </row>
  </sheetData>
  <mergeCells count="2">
    <mergeCell ref="D5:F5"/>
    <mergeCell ref="D26:F26"/>
  </mergeCells>
  <pageMargins left="0.73" right="0.6" top="0.47244094488188998" bottom="0.41" header="0.511811023622047" footer="0.47"/>
  <pageSetup paperSize="9" firstPageNumber="15" orientation="portrait" useFirstPageNumber="1" r:id="rId1"/>
  <headerFooter>
    <oddFooter>&amp;L&amp;14หมายเหตุประกอบงบการเงินเป็นส่วนหนึ่งของงบการเงินนี้&amp;R&amp;14&amp;P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700AB-9F21-4BC9-A645-0F8EB1D5C7A5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23d751c-1841-4b8a-a767-3e121fd19828"/>
    <ds:schemaRef ds:uri="http://purl.org/dc/terms/"/>
    <ds:schemaRef ds:uri="http://schemas.openxmlformats.org/package/2006/metadata/core-properties"/>
    <ds:schemaRef ds:uri="a9c3ae1e-04ea-472a-8824-9b97814cc63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Nachanya Bongkodpreechapanit</cp:lastModifiedBy>
  <cp:revision/>
  <cp:lastPrinted>2021-02-24T16:16:10Z</cp:lastPrinted>
  <dcterms:created xsi:type="dcterms:W3CDTF">2018-05-09T09:33:32Z</dcterms:created>
  <dcterms:modified xsi:type="dcterms:W3CDTF">2021-02-24T16:55:42Z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