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updateLinks="never"/>
  <mc:AlternateContent xmlns:mc="http://schemas.openxmlformats.org/markup-compatibility/2006">
    <mc:Choice Requires="x15">
      <x15ac:absPath xmlns:x15ac="http://schemas.microsoft.com/office/spreadsheetml/2010/11/ac" url="S:\Audit\Client\2020\TSI\00 FS\Q4'2020\To Client\EN\"/>
    </mc:Choice>
  </mc:AlternateContent>
  <xr:revisionPtr revIDLastSave="0" documentId="13_ncr:1_{B5A92F75-F4B7-46E7-AEE2-F599FD593EC0}" xr6:coauthVersionLast="46" xr6:coauthVersionMax="46" xr10:uidLastSave="{00000000-0000-0000-0000-000000000000}"/>
  <bookViews>
    <workbookView xWindow="20370" yWindow="-120" windowWidth="29040" windowHeight="15840" activeTab="5" xr2:uid="{00000000-000D-0000-FFFF-FFFF00000000}"/>
  </bookViews>
  <sheets>
    <sheet name="BS" sheetId="1" r:id="rId1"/>
    <sheet name="PL1 " sheetId="2" r:id="rId2"/>
    <sheet name="PL2 " sheetId="3" r:id="rId3"/>
    <sheet name="SE1" sheetId="4" r:id="rId4"/>
    <sheet name="SE2" sheetId="5" r:id="rId5"/>
    <sheet name="CF" sheetId="6" r:id="rId6"/>
  </sheets>
  <externalReferences>
    <externalReference r:id="rId7"/>
  </externalReferences>
  <definedNames>
    <definedName name="_xlnm.Print_Area" localSheetId="0">BS!$A$1:$H$57</definedName>
    <definedName name="_xlnm.Print_Area" localSheetId="5">CF!$A$1:$F$47</definedName>
    <definedName name="_xlnm.Print_Area" localSheetId="1">'PL1 '!$A$1:$F$36</definedName>
    <definedName name="_xlnm.Print_Area" localSheetId="2">'PL2 '!$A$1:$F$22</definedName>
    <definedName name="_xlnm.Print_Area" localSheetId="3">'SE1'!$A$1:$W$24</definedName>
    <definedName name="_xlnm.Print_Area" localSheetId="4">'SE2'!$A$1:$U$22</definedName>
    <definedName name="_xlnm.Print_Titles" localSheetId="0">BS!$1:$4</definedName>
    <definedName name="_xlnm.Print_Titles" localSheetId="5">CF!$1:$4</definedName>
    <definedName name="_xlnm.Print_Titles" localSheetId="1">'PL1 '!$1:$6</definedName>
    <definedName name="_xlnm.Print_Titles" localSheetId="2">'PL2 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5" i="4" l="1"/>
  <c r="D37" i="1"/>
  <c r="F46" i="6"/>
  <c r="B43" i="6"/>
  <c r="B42" i="6"/>
  <c r="F39" i="6"/>
  <c r="D39" i="6"/>
  <c r="F31" i="6"/>
  <c r="D31" i="6"/>
  <c r="D41" i="6" s="1"/>
  <c r="D43" i="6" s="1"/>
  <c r="D48" i="6" s="1"/>
  <c r="F23" i="6"/>
  <c r="F41" i="6" s="1"/>
  <c r="F43" i="6" s="1"/>
  <c r="H43" i="6" s="1"/>
  <c r="D23" i="6"/>
  <c r="U21" i="5"/>
  <c r="C21" i="5"/>
  <c r="S19" i="5"/>
  <c r="Q19" i="5"/>
  <c r="O19" i="5"/>
  <c r="M19" i="5"/>
  <c r="M22" i="5" s="1"/>
  <c r="K19" i="5"/>
  <c r="I19" i="5"/>
  <c r="G19" i="5"/>
  <c r="E19" i="5"/>
  <c r="U18" i="5"/>
  <c r="U17" i="5"/>
  <c r="Q15" i="5"/>
  <c r="O15" i="5"/>
  <c r="M15" i="5"/>
  <c r="K15" i="5"/>
  <c r="I15" i="5"/>
  <c r="G15" i="5"/>
  <c r="E15" i="5"/>
  <c r="U14" i="5"/>
  <c r="C14" i="5"/>
  <c r="S12" i="5"/>
  <c r="U12" i="5" s="1"/>
  <c r="U15" i="5" s="1"/>
  <c r="W22" i="4"/>
  <c r="U20" i="4"/>
  <c r="S20" i="4"/>
  <c r="Q20" i="4"/>
  <c r="W20" i="4" s="1"/>
  <c r="O20" i="4"/>
  <c r="M20" i="4"/>
  <c r="W19" i="4"/>
  <c r="W18" i="4"/>
  <c r="U16" i="4"/>
  <c r="S16" i="4"/>
  <c r="S23" i="4" s="1"/>
  <c r="Q16" i="4"/>
  <c r="O16" i="4"/>
  <c r="O23" i="4" s="1"/>
  <c r="M16" i="4"/>
  <c r="M23" i="4" s="1"/>
  <c r="K16" i="4"/>
  <c r="K23" i="4" s="1"/>
  <c r="I16" i="4"/>
  <c r="I23" i="4" s="1"/>
  <c r="G16" i="4"/>
  <c r="G23" i="4" s="1"/>
  <c r="E16" i="4"/>
  <c r="E23" i="4" s="1"/>
  <c r="U12" i="4"/>
  <c r="W12" i="4" s="1"/>
  <c r="B21" i="3"/>
  <c r="F17" i="3"/>
  <c r="D17" i="3"/>
  <c r="B16" i="3"/>
  <c r="A3" i="3"/>
  <c r="B34" i="2"/>
  <c r="B30" i="2"/>
  <c r="F27" i="2"/>
  <c r="F31" i="2" s="1"/>
  <c r="D27" i="2"/>
  <c r="D31" i="2" s="1"/>
  <c r="B18" i="2"/>
  <c r="B16" i="2"/>
  <c r="B15" i="2"/>
  <c r="F10" i="2"/>
  <c r="F13" i="2" s="1"/>
  <c r="F22" i="2" s="1"/>
  <c r="D10" i="2"/>
  <c r="D13" i="2" s="1"/>
  <c r="D22" i="2" s="1"/>
  <c r="D33" i="2" s="1"/>
  <c r="D35" i="2" s="1"/>
  <c r="H55" i="1"/>
  <c r="F55" i="1"/>
  <c r="D55" i="1"/>
  <c r="B54" i="1"/>
  <c r="B51" i="1"/>
  <c r="B40" i="1"/>
  <c r="H37" i="1"/>
  <c r="F37" i="1"/>
  <c r="B36" i="1"/>
  <c r="B35" i="1"/>
  <c r="B31" i="1"/>
  <c r="B30" i="1"/>
  <c r="H28" i="1"/>
  <c r="F28" i="1"/>
  <c r="D28" i="1"/>
  <c r="H24" i="1"/>
  <c r="F24" i="1"/>
  <c r="D24" i="1"/>
  <c r="B23" i="1"/>
  <c r="B22" i="1"/>
  <c r="B19" i="1"/>
  <c r="B18" i="1"/>
  <c r="B17" i="1"/>
  <c r="B16" i="1"/>
  <c r="B14" i="1"/>
  <c r="B13" i="1"/>
  <c r="B12" i="1"/>
  <c r="B11" i="1"/>
  <c r="B9" i="1"/>
  <c r="B8" i="1"/>
  <c r="S15" i="5" l="1"/>
  <c r="U19" i="5"/>
  <c r="F56" i="1"/>
  <c r="F58" i="1" s="1"/>
  <c r="H56" i="1"/>
  <c r="H58" i="1" s="1"/>
  <c r="U23" i="4"/>
  <c r="W16" i="4"/>
  <c r="W23" i="4" s="1"/>
  <c r="Q23" i="4"/>
  <c r="K22" i="5"/>
  <c r="Q22" i="5"/>
  <c r="G22" i="5"/>
  <c r="O22" i="5"/>
  <c r="S22" i="5"/>
  <c r="E22" i="5"/>
  <c r="I22" i="5"/>
  <c r="U22" i="5"/>
  <c r="V19" i="5"/>
  <c r="D56" i="1"/>
  <c r="D58" i="1" s="1"/>
  <c r="F33" i="2"/>
  <c r="F35" i="2" s="1"/>
  <c r="V15" i="5"/>
  <c r="D18" i="3"/>
  <c r="F18" i="3"/>
  <c r="V22" i="5"/>
</calcChain>
</file>

<file path=xl/sharedStrings.xml><?xml version="1.0" encoding="utf-8"?>
<sst xmlns="http://schemas.openxmlformats.org/spreadsheetml/2006/main" count="266" uniqueCount="179">
  <si>
    <t>The Thai Setakij Insurance Public Company Limited</t>
  </si>
  <si>
    <t>Statement of financial position</t>
  </si>
  <si>
    <t>As at 31 December 2020</t>
  </si>
  <si>
    <t>Assets</t>
  </si>
  <si>
    <t>Baht</t>
  </si>
  <si>
    <t>Note</t>
  </si>
  <si>
    <t>31 December 2020</t>
  </si>
  <si>
    <t>31 December 2019</t>
  </si>
  <si>
    <t>1 January 2019</t>
  </si>
  <si>
    <t>Cash and cash equivalents</t>
  </si>
  <si>
    <t>Premiums due and uncollected</t>
  </si>
  <si>
    <t>Accrued investment income</t>
  </si>
  <si>
    <t>Reinsurance assets</t>
  </si>
  <si>
    <t>Due from reinsurers</t>
  </si>
  <si>
    <t xml:space="preserve">Debt instruments financial assets </t>
  </si>
  <si>
    <t>-</t>
  </si>
  <si>
    <t xml:space="preserve">Equity instruments financial assets </t>
  </si>
  <si>
    <t>Derivative assets</t>
  </si>
  <si>
    <t>Investments in securities</t>
  </si>
  <si>
    <t>Loan</t>
  </si>
  <si>
    <t>Property, plant and equipment</t>
  </si>
  <si>
    <t>Right-of-use assets</t>
  </si>
  <si>
    <t>Intangible assets</t>
  </si>
  <si>
    <t>Land not used in operations</t>
  </si>
  <si>
    <t>Deferred tax assets</t>
  </si>
  <si>
    <t>Other assets</t>
  </si>
  <si>
    <t>Total assets</t>
  </si>
  <si>
    <t>Liabilities and equity</t>
  </si>
  <si>
    <t>Liabilities</t>
  </si>
  <si>
    <t>Insurance contract liabilities</t>
  </si>
  <si>
    <t>Due to reinsurers</t>
  </si>
  <si>
    <t>Derivative liabilities</t>
  </si>
  <si>
    <t>Accrued commission and brokerage expenses</t>
  </si>
  <si>
    <t>Employee benefit obligations</t>
  </si>
  <si>
    <t>19</t>
  </si>
  <si>
    <t>Deferred tax liabilities</t>
  </si>
  <si>
    <t xml:space="preserve">Other liabilities </t>
  </si>
  <si>
    <t>Total liabilities</t>
  </si>
  <si>
    <t>Equity</t>
  </si>
  <si>
    <t>Share capital</t>
  </si>
  <si>
    <t>- Authorised share capital</t>
  </si>
  <si>
    <t xml:space="preserve">       1,902,913,766 ordinary shares of Baht 0.50 each</t>
  </si>
  <si>
    <t xml:space="preserve">       3,569,791,473 ordinary shares of Baht 0.50 each</t>
  </si>
  <si>
    <t xml:space="preserve">       1,326,518,451 ordinary shares of Baht 1 each</t>
  </si>
  <si>
    <t>- Issued and paid-up share capital</t>
  </si>
  <si>
    <t xml:space="preserve">       1,081,754,992 ordinary shares of Baht 1 each</t>
  </si>
  <si>
    <t>Share discount on ordinary shares</t>
  </si>
  <si>
    <t>Deficits</t>
  </si>
  <si>
    <t>- Appropriated for</t>
  </si>
  <si>
    <t xml:space="preserve">        Legal reserve</t>
  </si>
  <si>
    <t xml:space="preserve">        General reserve</t>
  </si>
  <si>
    <t>- Unappropriated</t>
  </si>
  <si>
    <t>Other components of equity - Net</t>
  </si>
  <si>
    <t>Total equity</t>
  </si>
  <si>
    <t>Total liabilities and equity</t>
  </si>
  <si>
    <t>Statement of comprehensive income</t>
  </si>
  <si>
    <t>For the year ended 31 December 2020</t>
  </si>
  <si>
    <t>Revenues</t>
  </si>
  <si>
    <t>Gross written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</si>
  <si>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premiums ceded to reinsurers</t>
    </r>
  </si>
  <si>
    <t>Net written premiums</t>
  </si>
  <si>
    <r>
      <rPr>
        <i/>
        <sz val="14"/>
        <rFont val="Angsana New"/>
        <family val="1"/>
      </rPr>
      <t xml:space="preserve">Add (Less) </t>
    </r>
    <r>
      <rPr>
        <sz val="14"/>
        <rFont val="Angsana New"/>
        <family val="1"/>
      </rPr>
      <t>unearned premium reserves (increase)</t>
    </r>
  </si>
  <si>
    <t xml:space="preserve">        decrease from previous year</t>
  </si>
  <si>
    <t>Net earned premiums</t>
  </si>
  <si>
    <t>Fee and brokerage incomes</t>
  </si>
  <si>
    <t>Net investments incomes</t>
  </si>
  <si>
    <t>Loss on financial instruments</t>
  </si>
  <si>
    <t>Gain on investments</t>
  </si>
  <si>
    <t xml:space="preserve">Gain on revaluation of financial instruments </t>
  </si>
  <si>
    <t>Loss on revaluation of securities</t>
  </si>
  <si>
    <t>Gain on fixed asset disposal</t>
  </si>
  <si>
    <t>Other income</t>
  </si>
  <si>
    <t>Total revenues</t>
  </si>
  <si>
    <t>Expenses</t>
  </si>
  <si>
    <t>Insurance claims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</si>
  <si>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insurance claims recoverable from reinsurers</t>
    </r>
  </si>
  <si>
    <t>Net insurance claims</t>
  </si>
  <si>
    <t>Commissions and brokerages expenses</t>
  </si>
  <si>
    <t>Other underwriting expenses</t>
  </si>
  <si>
    <t>Operating expenses</t>
  </si>
  <si>
    <t>Total expenses</t>
  </si>
  <si>
    <t>Loss before income tax</t>
  </si>
  <si>
    <t>Income tax benefit (expense)</t>
  </si>
  <si>
    <t>Loss for the year</t>
  </si>
  <si>
    <t>Statement of comprehensive income (Continued)</t>
  </si>
  <si>
    <t>Other comprehensive income (loss)</t>
  </si>
  <si>
    <t>Items that may be reclassified subsequently to profit or loss</t>
  </si>
  <si>
    <t>Loss on revaluation of available-for-sales investments</t>
  </si>
  <si>
    <t>Tax relating to components of other comprehensive income</t>
  </si>
  <si>
    <t>Items that will not be reclassified subsequently to profit or loss</t>
  </si>
  <si>
    <t xml:space="preserve">Loss on revaluation of equity instruments measured at </t>
  </si>
  <si>
    <t xml:space="preserve">     fair value through other comprehensive income</t>
  </si>
  <si>
    <t>Gain on revaluation of assets</t>
  </si>
  <si>
    <t>Gain (loss) on remeasurement of defined employee benefit plan</t>
  </si>
  <si>
    <t>Other comprehensive income (loss) for the year - net</t>
  </si>
  <si>
    <t>Total comprehensive income (loss) for the year</t>
  </si>
  <si>
    <t>Basic loss per share</t>
  </si>
  <si>
    <t xml:space="preserve">Loss  per share </t>
  </si>
  <si>
    <t>Statement of changes in equity</t>
  </si>
  <si>
    <t>Other components of equity</t>
  </si>
  <si>
    <t>Tax relating to</t>
  </si>
  <si>
    <t>Surplus</t>
  </si>
  <si>
    <t>components of</t>
  </si>
  <si>
    <t>Issued and</t>
  </si>
  <si>
    <t>Share discount</t>
  </si>
  <si>
    <t>Appropriated for</t>
  </si>
  <si>
    <t>on revaluation of</t>
  </si>
  <si>
    <t>Surplus on</t>
  </si>
  <si>
    <t>other</t>
  </si>
  <si>
    <t xml:space="preserve"> paid-up</t>
  </si>
  <si>
    <t>on ordinary</t>
  </si>
  <si>
    <t>Legal</t>
  </si>
  <si>
    <t>General</t>
  </si>
  <si>
    <t>available-for-sales</t>
  </si>
  <si>
    <t xml:space="preserve"> revaluation of</t>
  </si>
  <si>
    <t>comprehensive</t>
  </si>
  <si>
    <t>share capital</t>
  </si>
  <si>
    <t>shares</t>
  </si>
  <si>
    <t xml:space="preserve"> reserve</t>
  </si>
  <si>
    <t>Unappropriated</t>
  </si>
  <si>
    <t>investments</t>
  </si>
  <si>
    <t>assets</t>
  </si>
  <si>
    <t>income</t>
  </si>
  <si>
    <t>Net</t>
  </si>
  <si>
    <t>Balance at 1 January 2019</t>
  </si>
  <si>
    <t>Changes in shareholders’ equity</t>
  </si>
  <si>
    <t>Decrease in share capital</t>
  </si>
  <si>
    <t>22</t>
  </si>
  <si>
    <t>Increase in share capital</t>
  </si>
  <si>
    <t>Total changes in shareholders’ equity</t>
  </si>
  <si>
    <t>Total comprehensive income</t>
  </si>
  <si>
    <t>Other comprehensive income (loss) for the year</t>
  </si>
  <si>
    <t>Transfer surplus on revaluation of assets and</t>
  </si>
  <si>
    <t xml:space="preserve"> relevant income tax to deficits</t>
  </si>
  <si>
    <t>Balance at 31 December 2019</t>
  </si>
  <si>
    <t xml:space="preserve"> </t>
  </si>
  <si>
    <t>Equity instruments</t>
  </si>
  <si>
    <t>measured with</t>
  </si>
  <si>
    <t xml:space="preserve">fair value </t>
  </si>
  <si>
    <t>Issued and paid-up</t>
  </si>
  <si>
    <t xml:space="preserve">through other </t>
  </si>
  <si>
    <t>comprehensive income</t>
  </si>
  <si>
    <t>Balance at 1 January 2020 (as previously reported)</t>
  </si>
  <si>
    <t xml:space="preserve">Effects of changes in accounting policies due to </t>
  </si>
  <si>
    <t>the adoption of new financial reporting standards</t>
  </si>
  <si>
    <t>Balance at 1 January 2020 (as restated)</t>
  </si>
  <si>
    <t xml:space="preserve">Total comprehensive income </t>
  </si>
  <si>
    <t>Balance at 31 December 2020</t>
  </si>
  <si>
    <t xml:space="preserve">Statement of cash flows </t>
  </si>
  <si>
    <t>Cash flows from operating activities</t>
  </si>
  <si>
    <t xml:space="preserve">Direct premium received </t>
  </si>
  <si>
    <t xml:space="preserve">Receive from (paid to) reinsurance business </t>
  </si>
  <si>
    <t xml:space="preserve">Direct insurance claims </t>
  </si>
  <si>
    <t>Direct commissions and brokerages</t>
  </si>
  <si>
    <t>Interest income</t>
  </si>
  <si>
    <t>Dividend income</t>
  </si>
  <si>
    <t>Income tax paid</t>
  </si>
  <si>
    <t>Proceeds from financial assets</t>
  </si>
  <si>
    <t>Payment for financial assets</t>
  </si>
  <si>
    <t>Investment in securities</t>
  </si>
  <si>
    <t>Deposits at financial institution</t>
  </si>
  <si>
    <t>Net cash used in operating activities</t>
  </si>
  <si>
    <t>Cash flows from investing activities</t>
  </si>
  <si>
    <t>Payment for property, plant and equipment</t>
  </si>
  <si>
    <t>Proceeds from sales of property, plant and equipment</t>
  </si>
  <si>
    <t>Payment for intangible assets</t>
  </si>
  <si>
    <t>Net cash provided by investing activities</t>
  </si>
  <si>
    <t>Cash flows from financing activities</t>
  </si>
  <si>
    <t>Proceeds from borrowing from director</t>
  </si>
  <si>
    <t>Payment of borrowing from director</t>
  </si>
  <si>
    <t>Payment of interest expense</t>
  </si>
  <si>
    <t>Proceeds from increase in share capital</t>
  </si>
  <si>
    <t xml:space="preserve">Payment for lease agreement </t>
  </si>
  <si>
    <t>Net cash provided by (used in) financing activities</t>
  </si>
  <si>
    <t>Net increase (decrease) in cash and cash equivalents</t>
  </si>
  <si>
    <t xml:space="preserve">Cash and cash equivalents at 1 January </t>
  </si>
  <si>
    <t>Cash and cash equivalents at 31 December</t>
  </si>
  <si>
    <t>Non-cash transaction</t>
  </si>
  <si>
    <t>Accounts payable - purchase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</si>
</sst>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_-* #,##0.00_-;\-* #,##0.00_-;_-* &quot;-&quot;??_-;_-@_-"/>
    <numFmt numFmtId="169" formatCode="#,##0\ ;\(#,##0\)"/>
  </numFmts>
  <fonts count="14" x14ac:knownFonts="1">
    <font>
      <sz val="15"/>
      <name val="Angsana New"/>
    </font>
    <font>
      <sz val="12"/>
      <name val="Helv"/>
      <charset val="222"/>
    </font>
    <font>
      <b/>
      <sz val="14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39" fontId="1" fillId="0" borderId="0"/>
    <xf numFmtId="0" fontId="7" fillId="0" borderId="0"/>
    <xf numFmtId="0" fontId="3" fillId="0" borderId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7" fillId="0" borderId="0" applyFont="0" applyFill="0" applyBorder="0" applyAlignment="0" applyProtection="0"/>
  </cellStyleXfs>
  <cellXfs count="270">
    <xf numFmtId="0" fontId="0" fillId="0" borderId="0" xfId="0"/>
    <xf numFmtId="40" fontId="2" fillId="0" borderId="0" xfId="2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3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5" fontId="4" fillId="0" borderId="1" xfId="0" quotePrefix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37" fontId="4" fillId="0" borderId="0" xfId="0" applyNumberFormat="1" applyFont="1" applyFill="1" applyAlignment="1">
      <alignment vertical="center" wrapText="1"/>
    </xf>
    <xf numFmtId="37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wrapText="1"/>
    </xf>
    <xf numFmtId="37" fontId="5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left" vertical="center" wrapText="1"/>
    </xf>
    <xf numFmtId="37" fontId="4" fillId="0" borderId="1" xfId="0" applyNumberFormat="1" applyFont="1" applyFill="1" applyBorder="1" applyAlignment="1">
      <alignment vertical="center" wrapText="1"/>
    </xf>
    <xf numFmtId="49" fontId="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37" fontId="2" fillId="0" borderId="2" xfId="1" applyNumberFormat="1" applyFont="1" applyFill="1" applyBorder="1" applyAlignment="1">
      <alignment vertical="center" wrapText="1"/>
    </xf>
    <xf numFmtId="37" fontId="2" fillId="0" borderId="0" xfId="1" applyNumberFormat="1" applyFont="1" applyFill="1" applyAlignment="1">
      <alignment vertical="center"/>
    </xf>
    <xf numFmtId="37" fontId="2" fillId="0" borderId="3" xfId="1" applyNumberFormat="1" applyFont="1" applyFill="1" applyBorder="1" applyAlignment="1">
      <alignment vertical="center" wrapText="1"/>
    </xf>
    <xf numFmtId="37" fontId="2" fillId="0" borderId="0" xfId="1" applyNumberFormat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 wrapText="1"/>
    </xf>
    <xf numFmtId="37" fontId="4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0" fontId="4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37" fontId="2" fillId="0" borderId="4" xfId="0" applyNumberFormat="1" applyFont="1" applyFill="1" applyBorder="1" applyAlignment="1">
      <alignment vertical="center" wrapText="1"/>
    </xf>
    <xf numFmtId="37" fontId="2" fillId="0" borderId="0" xfId="0" applyNumberFormat="1" applyFont="1" applyFill="1" applyAlignment="1">
      <alignment vertical="center"/>
    </xf>
    <xf numFmtId="40" fontId="4" fillId="0" borderId="0" xfId="2" applyNumberFormat="1" applyFont="1" applyFill="1"/>
    <xf numFmtId="40" fontId="4" fillId="0" borderId="0" xfId="2" quotePrefix="1" applyNumberFormat="1" applyFont="1" applyFill="1" applyAlignment="1">
      <alignment vertical="center"/>
    </xf>
    <xf numFmtId="37" fontId="4" fillId="0" borderId="3" xfId="0" applyNumberFormat="1" applyFont="1" applyFill="1" applyBorder="1" applyAlignment="1">
      <alignment horizontal="right" vertical="center" wrapText="1"/>
    </xf>
    <xf numFmtId="37" fontId="4" fillId="0" borderId="0" xfId="1" applyNumberFormat="1" applyFont="1" applyFill="1" applyAlignment="1">
      <alignment vertical="center"/>
    </xf>
    <xf numFmtId="37" fontId="4" fillId="0" borderId="3" xfId="0" applyNumberFormat="1" applyFont="1" applyFill="1" applyBorder="1" applyAlignment="1">
      <alignment vertical="center" wrapText="1"/>
    </xf>
    <xf numFmtId="37" fontId="4" fillId="0" borderId="0" xfId="0" applyNumberFormat="1" applyFont="1" applyFill="1" applyBorder="1" applyAlignment="1">
      <alignment vertical="center" wrapText="1"/>
    </xf>
    <xf numFmtId="37" fontId="4" fillId="0" borderId="0" xfId="0" applyNumberFormat="1" applyFont="1" applyFill="1" applyAlignment="1">
      <alignment horizontal="right" vertical="center" wrapText="1"/>
    </xf>
    <xf numFmtId="0" fontId="4" fillId="0" borderId="0" xfId="0" quotePrefix="1" applyFont="1" applyFill="1" applyAlignment="1">
      <alignment vertical="center"/>
    </xf>
    <xf numFmtId="40" fontId="4" fillId="0" borderId="0" xfId="0" quotePrefix="1" applyNumberFormat="1" applyFont="1" applyFill="1" applyAlignment="1">
      <alignment vertical="center"/>
    </xf>
    <xf numFmtId="40" fontId="4" fillId="0" borderId="0" xfId="2" applyNumberFormat="1" applyFont="1" applyFill="1" applyAlignment="1">
      <alignment vertical="center"/>
    </xf>
    <xf numFmtId="37" fontId="2" fillId="0" borderId="3" xfId="0" applyNumberFormat="1" applyFont="1" applyFill="1" applyBorder="1" applyAlignment="1">
      <alignment vertical="center" wrapText="1"/>
    </xf>
    <xf numFmtId="0" fontId="4" fillId="0" borderId="0" xfId="3" applyFont="1" applyFill="1" applyAlignment="1">
      <alignment vertical="center"/>
    </xf>
    <xf numFmtId="0" fontId="2" fillId="0" borderId="0" xfId="3" applyFont="1" applyFill="1" applyAlignment="1">
      <alignment horizontal="left"/>
    </xf>
    <xf numFmtId="165" fontId="4" fillId="0" borderId="0" xfId="1" applyNumberFormat="1" applyFont="1" applyFill="1" applyAlignment="1">
      <alignment vertical="center"/>
    </xf>
    <xf numFmtId="0" fontId="2" fillId="0" borderId="0" xfId="3" applyFont="1"/>
    <xf numFmtId="0" fontId="2" fillId="0" borderId="0" xfId="3" applyFont="1" applyFill="1"/>
    <xf numFmtId="0" fontId="4" fillId="0" borderId="0" xfId="3" applyFont="1" applyFill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3" applyFont="1" applyFill="1"/>
    <xf numFmtId="0" fontId="2" fillId="0" borderId="0" xfId="3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/>
    <xf numFmtId="165" fontId="4" fillId="0" borderId="0" xfId="1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left"/>
    </xf>
    <xf numFmtId="165" fontId="4" fillId="0" borderId="0" xfId="1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166" fontId="4" fillId="0" borderId="0" xfId="0" applyNumberFormat="1" applyFont="1" applyFill="1"/>
    <xf numFmtId="165" fontId="4" fillId="0" borderId="1" xfId="1" applyNumberFormat="1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165" fontId="2" fillId="0" borderId="4" xfId="1" applyNumberFormat="1" applyFont="1" applyFill="1" applyBorder="1" applyAlignment="1">
      <alignment horizontal="right" wrapText="1"/>
    </xf>
    <xf numFmtId="49" fontId="2" fillId="0" borderId="0" xfId="4" applyNumberFormat="1" applyFont="1" applyFill="1"/>
    <xf numFmtId="49" fontId="5" fillId="0" borderId="0" xfId="4" applyNumberFormat="1" applyFont="1" applyAlignment="1">
      <alignment horizontal="center"/>
    </xf>
    <xf numFmtId="0" fontId="4" fillId="0" borderId="0" xfId="4" applyFont="1" applyFill="1" applyAlignment="1">
      <alignment horizontal="right"/>
    </xf>
    <xf numFmtId="0" fontId="4" fillId="0" borderId="0" xfId="4" applyFont="1" applyFill="1" applyAlignment="1">
      <alignment horizontal="right" wrapText="1"/>
    </xf>
    <xf numFmtId="0" fontId="4" fillId="0" borderId="0" xfId="4" applyFont="1" applyFill="1"/>
    <xf numFmtId="165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justify"/>
    </xf>
    <xf numFmtId="0" fontId="4" fillId="0" borderId="0" xfId="4" applyFont="1" applyAlignment="1">
      <alignment horizontal="center"/>
    </xf>
    <xf numFmtId="166" fontId="2" fillId="0" borderId="0" xfId="1" applyNumberFormat="1" applyFont="1" applyFill="1" applyBorder="1" applyAlignment="1">
      <alignment horizontal="right" wrapText="1"/>
    </xf>
    <xf numFmtId="165" fontId="2" fillId="0" borderId="0" xfId="1" applyNumberFormat="1" applyFont="1" applyFill="1" applyAlignment="1">
      <alignment horizontal="right" wrapText="1"/>
    </xf>
    <xf numFmtId="49" fontId="4" fillId="0" borderId="0" xfId="0" applyNumberFormat="1" applyFont="1" applyAlignment="1">
      <alignment horizontal="center"/>
    </xf>
    <xf numFmtId="165" fontId="4" fillId="0" borderId="0" xfId="1" quotePrefix="1" applyNumberFormat="1" applyFont="1" applyFill="1" applyAlignment="1">
      <alignment horizontal="right" wrapText="1"/>
    </xf>
    <xf numFmtId="0" fontId="4" fillId="0" borderId="0" xfId="0" applyFont="1" applyFill="1" applyBorder="1"/>
    <xf numFmtId="165" fontId="2" fillId="0" borderId="5" xfId="1" applyNumberFormat="1" applyFont="1" applyFill="1" applyBorder="1" applyAlignment="1">
      <alignment horizontal="right" wrapText="1"/>
    </xf>
    <xf numFmtId="0" fontId="4" fillId="0" borderId="0" xfId="3" applyFont="1" applyFill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 wrapText="1"/>
    </xf>
    <xf numFmtId="0" fontId="2" fillId="0" borderId="0" xfId="3" applyFont="1" applyFill="1" applyAlignment="1">
      <alignment vertical="center"/>
    </xf>
    <xf numFmtId="40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3" applyFont="1" applyAlignment="1">
      <alignment vertical="center"/>
    </xf>
    <xf numFmtId="0" fontId="2" fillId="0" borderId="0" xfId="3" applyFont="1" applyAlignment="1"/>
    <xf numFmtId="0" fontId="2" fillId="0" borderId="0" xfId="3" applyFont="1" applyAlignment="1">
      <alignment horizontal="left"/>
    </xf>
    <xf numFmtId="165" fontId="4" fillId="0" borderId="0" xfId="1" applyNumberFormat="1" applyFont="1" applyAlignment="1">
      <alignment vertical="center"/>
    </xf>
    <xf numFmtId="0" fontId="4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4" fillId="0" borderId="0" xfId="3" applyFont="1"/>
    <xf numFmtId="0" fontId="2" fillId="0" borderId="0" xfId="3" applyFont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/>
    </xf>
    <xf numFmtId="0" fontId="4" fillId="0" borderId="0" xfId="0" quotePrefix="1" applyFont="1" applyBorder="1" applyAlignment="1">
      <alignment horizontal="center" vertical="center"/>
    </xf>
    <xf numFmtId="38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37" fontId="4" fillId="0" borderId="0" xfId="1" applyNumberFormat="1" applyFont="1"/>
    <xf numFmtId="166" fontId="4" fillId="0" borderId="0" xfId="1" applyNumberFormat="1" applyFont="1" applyAlignment="1">
      <alignment horizontal="right" wrapText="1"/>
    </xf>
    <xf numFmtId="0" fontId="4" fillId="0" borderId="0" xfId="0" applyFont="1"/>
    <xf numFmtId="38" fontId="4" fillId="0" borderId="0" xfId="0" applyNumberFormat="1" applyFont="1" applyAlignment="1">
      <alignment horizontal="left"/>
    </xf>
    <xf numFmtId="165" fontId="4" fillId="0" borderId="0" xfId="1" quotePrefix="1" applyNumberFormat="1" applyFont="1" applyAlignment="1">
      <alignment horizontal="right" wrapText="1"/>
    </xf>
    <xf numFmtId="37" fontId="4" fillId="0" borderId="0" xfId="1" applyNumberFormat="1" applyFont="1" applyBorder="1" applyAlignment="1">
      <alignment horizontal="right" wrapText="1"/>
    </xf>
    <xf numFmtId="40" fontId="4" fillId="0" borderId="0" xfId="0" applyNumberFormat="1" applyFont="1"/>
    <xf numFmtId="165" fontId="4" fillId="0" borderId="0" xfId="0" applyNumberFormat="1" applyFont="1" applyAlignment="1">
      <alignment horizontal="right" wrapText="1"/>
    </xf>
    <xf numFmtId="37" fontId="4" fillId="0" borderId="0" xfId="1" applyNumberFormat="1" applyFont="1" applyAlignment="1">
      <alignment horizontal="right" wrapText="1"/>
    </xf>
    <xf numFmtId="37" fontId="4" fillId="0" borderId="0" xfId="1" applyNumberFormat="1" applyFont="1" applyFill="1" applyBorder="1" applyAlignment="1">
      <alignment horizontal="right" wrapText="1"/>
    </xf>
    <xf numFmtId="37" fontId="4" fillId="0" borderId="0" xfId="1" applyNumberFormat="1" applyFont="1" applyFill="1" applyAlignment="1">
      <alignment horizontal="right" wrapText="1"/>
    </xf>
    <xf numFmtId="40" fontId="4" fillId="0" borderId="0" xfId="2" applyNumberFormat="1" applyFont="1"/>
    <xf numFmtId="0" fontId="4" fillId="0" borderId="0" xfId="0" applyFont="1" applyAlignment="1">
      <alignment horizontal="left"/>
    </xf>
    <xf numFmtId="165" fontId="2" fillId="0" borderId="5" xfId="1" quotePrefix="1" applyNumberFormat="1" applyFont="1" applyBorder="1" applyAlignment="1">
      <alignment horizontal="right" wrapText="1"/>
    </xf>
    <xf numFmtId="37" fontId="2" fillId="0" borderId="0" xfId="1" applyNumberFormat="1" applyFont="1" applyAlignment="1">
      <alignment horizontal="right" vertical="top" wrapText="1"/>
    </xf>
    <xf numFmtId="165" fontId="2" fillId="0" borderId="4" xfId="0" applyNumberFormat="1" applyFont="1" applyBorder="1" applyAlignment="1">
      <alignment horizontal="right" wrapText="1"/>
    </xf>
    <xf numFmtId="165" fontId="2" fillId="0" borderId="2" xfId="1" quotePrefix="1" applyNumberFormat="1" applyFont="1" applyBorder="1" applyAlignment="1">
      <alignment horizontal="right" wrapText="1"/>
    </xf>
    <xf numFmtId="40" fontId="2" fillId="0" borderId="0" xfId="2" applyNumberFormat="1" applyFont="1"/>
    <xf numFmtId="43" fontId="4" fillId="0" borderId="0" xfId="1" applyFont="1" applyAlignment="1">
      <alignment horizontal="right" vertical="top" wrapText="1"/>
    </xf>
    <xf numFmtId="37" fontId="4" fillId="0" borderId="0" xfId="1" applyNumberFormat="1" applyFont="1" applyAlignment="1">
      <alignment horizontal="right" vertical="top" wrapText="1"/>
    </xf>
    <xf numFmtId="40" fontId="4" fillId="0" borderId="0" xfId="0" applyNumberFormat="1" applyFont="1" applyAlignment="1">
      <alignment horizontal="right" wrapText="1"/>
    </xf>
    <xf numFmtId="43" fontId="4" fillId="0" borderId="3" xfId="1" quotePrefix="1" applyNumberFormat="1" applyFont="1" applyBorder="1" applyAlignment="1">
      <alignment horizontal="right" wrapText="1"/>
    </xf>
    <xf numFmtId="167" fontId="4" fillId="0" borderId="0" xfId="1" applyNumberFormat="1" applyFont="1" applyAlignment="1">
      <alignment horizontal="right" vertical="top" wrapText="1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165" fontId="4" fillId="0" borderId="0" xfId="1" applyNumberFormat="1" applyFont="1" applyAlignment="1">
      <alignment vertical="center" wrapText="1"/>
    </xf>
    <xf numFmtId="0" fontId="2" fillId="0" borderId="0" xfId="3" applyFont="1" applyAlignment="1">
      <alignment vertical="center"/>
    </xf>
    <xf numFmtId="3" fontId="4" fillId="0" borderId="0" xfId="3" applyNumberFormat="1" applyFont="1" applyAlignment="1">
      <alignment horizontal="center" vertical="center"/>
    </xf>
    <xf numFmtId="38" fontId="2" fillId="0" borderId="0" xfId="2" applyNumberFormat="1" applyFont="1" applyAlignment="1">
      <alignment vertical="center"/>
    </xf>
    <xf numFmtId="40" fontId="4" fillId="0" borderId="0" xfId="0" applyNumberFormat="1" applyFont="1" applyAlignment="1">
      <alignment vertical="center"/>
    </xf>
    <xf numFmtId="38" fontId="2" fillId="0" borderId="0" xfId="2" applyNumberFormat="1" applyFont="1" applyAlignment="1">
      <alignment horizontal="right" vertical="center"/>
    </xf>
    <xf numFmtId="40" fontId="2" fillId="0" borderId="0" xfId="2" applyNumberFormat="1" applyFont="1" applyBorder="1" applyAlignment="1">
      <alignment vertical="center"/>
    </xf>
    <xf numFmtId="40" fontId="4" fillId="0" borderId="0" xfId="2" applyNumberFormat="1" applyFont="1" applyAlignment="1">
      <alignment vertical="center"/>
    </xf>
    <xf numFmtId="40" fontId="2" fillId="0" borderId="0" xfId="2" applyNumberFormat="1" applyFont="1" applyAlignment="1">
      <alignment horizontal="center" vertical="center"/>
    </xf>
    <xf numFmtId="40" fontId="2" fillId="0" borderId="0" xfId="0" applyNumberFormat="1" applyFont="1" applyAlignment="1">
      <alignment vertical="center"/>
    </xf>
    <xf numFmtId="40" fontId="4" fillId="0" borderId="0" xfId="0" applyNumberFormat="1" applyFont="1" applyBorder="1" applyAlignment="1">
      <alignment vertical="center"/>
    </xf>
    <xf numFmtId="40" fontId="2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horizontal="right" vertical="center"/>
    </xf>
    <xf numFmtId="40" fontId="2" fillId="0" borderId="0" xfId="4" applyNumberFormat="1" applyFont="1" applyAlignment="1">
      <alignment vertical="center"/>
    </xf>
    <xf numFmtId="37" fontId="4" fillId="0" borderId="0" xfId="1" quotePrefix="1" applyNumberFormat="1" applyFont="1" applyAlignment="1">
      <alignment vertical="center"/>
    </xf>
    <xf numFmtId="37" fontId="4" fillId="0" borderId="0" xfId="5" applyNumberFormat="1" applyFont="1" applyAlignment="1">
      <alignment vertical="center"/>
    </xf>
    <xf numFmtId="37" fontId="4" fillId="0" borderId="0" xfId="5" applyNumberFormat="1" applyFont="1" applyBorder="1" applyAlignment="1">
      <alignment vertical="center"/>
    </xf>
    <xf numFmtId="165" fontId="4" fillId="0" borderId="0" xfId="6" applyNumberFormat="1" applyFont="1" applyAlignment="1">
      <alignment horizontal="center" vertical="center"/>
    </xf>
    <xf numFmtId="165" fontId="2" fillId="0" borderId="0" xfId="6" applyNumberFormat="1" applyFont="1" applyBorder="1" applyAlignment="1">
      <alignment horizontal="center" vertical="center"/>
    </xf>
    <xf numFmtId="165" fontId="2" fillId="0" borderId="0" xfId="6" applyNumberFormat="1" applyFont="1" applyAlignment="1">
      <alignment horizontal="center" vertical="center"/>
    </xf>
    <xf numFmtId="40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0" quotePrefix="1" applyNumberFormat="1" applyFont="1" applyAlignment="1">
      <alignment horizontal="center" vertical="center"/>
    </xf>
    <xf numFmtId="165" fontId="4" fillId="0" borderId="0" xfId="6" applyNumberFormat="1" applyFont="1" applyBorder="1" applyAlignment="1">
      <alignment horizontal="center" vertical="center"/>
    </xf>
    <xf numFmtId="37" fontId="8" fillId="0" borderId="0" xfId="5" applyNumberFormat="1" applyFont="1" applyAlignment="1">
      <alignment vertical="center"/>
    </xf>
    <xf numFmtId="38" fontId="4" fillId="0" borderId="0" xfId="0" applyNumberFormat="1" applyFont="1" applyBorder="1" applyAlignment="1">
      <alignment vertical="center"/>
    </xf>
    <xf numFmtId="40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0" xfId="7" applyNumberFormat="1" applyFont="1" applyAlignment="1">
      <alignment horizontal="center" vertical="center"/>
    </xf>
    <xf numFmtId="4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0" borderId="1" xfId="6" applyNumberFormat="1" applyFont="1" applyBorder="1" applyAlignment="1">
      <alignment horizontal="center" vertical="center"/>
    </xf>
    <xf numFmtId="165" fontId="4" fillId="0" borderId="1" xfId="7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37" fontId="2" fillId="0" borderId="0" xfId="5" applyNumberFormat="1" applyFont="1" applyAlignment="1">
      <alignment vertical="center"/>
    </xf>
    <xf numFmtId="37" fontId="2" fillId="0" borderId="0" xfId="5" applyNumberFormat="1" applyFont="1" applyBorder="1" applyAlignment="1">
      <alignment vertical="center"/>
    </xf>
    <xf numFmtId="43" fontId="4" fillId="0" borderId="0" xfId="1" quotePrefix="1" applyFont="1" applyAlignment="1">
      <alignment horizontal="right" wrapText="1"/>
    </xf>
    <xf numFmtId="43" fontId="4" fillId="0" borderId="0" xfId="1" quotePrefix="1" applyFont="1" applyBorder="1" applyAlignment="1">
      <alignment horizontal="right" wrapText="1"/>
    </xf>
    <xf numFmtId="37" fontId="4" fillId="0" borderId="0" xfId="1" quotePrefix="1" applyNumberFormat="1" applyFont="1" applyAlignment="1">
      <alignment horizontal="right" wrapText="1"/>
    </xf>
    <xf numFmtId="37" fontId="4" fillId="0" borderId="0" xfId="5" applyNumberFormat="1" applyFont="1" applyFill="1" applyAlignment="1">
      <alignment vertical="center"/>
    </xf>
    <xf numFmtId="165" fontId="4" fillId="0" borderId="0" xfId="1" quotePrefix="1" applyNumberFormat="1" applyFont="1" applyFill="1" applyBorder="1" applyAlignment="1">
      <alignment horizontal="right" wrapText="1"/>
    </xf>
    <xf numFmtId="43" fontId="4" fillId="0" borderId="0" xfId="1" quotePrefix="1" applyFont="1" applyFill="1" applyBorder="1" applyAlignment="1">
      <alignment horizontal="right" wrapText="1"/>
    </xf>
    <xf numFmtId="40" fontId="4" fillId="0" borderId="0" xfId="0" applyNumberFormat="1" applyFont="1" applyFill="1" applyBorder="1" applyAlignment="1">
      <alignment vertical="center"/>
    </xf>
    <xf numFmtId="165" fontId="4" fillId="0" borderId="1" xfId="1" quotePrefix="1" applyNumberFormat="1" applyFont="1" applyFill="1" applyBorder="1" applyAlignment="1">
      <alignment horizontal="right" wrapText="1"/>
    </xf>
    <xf numFmtId="37" fontId="2" fillId="0" borderId="4" xfId="5" applyNumberFormat="1" applyFont="1" applyBorder="1" applyAlignment="1">
      <alignment horizontal="right" wrapText="1"/>
    </xf>
    <xf numFmtId="165" fontId="2" fillId="0" borderId="4" xfId="1" applyNumberFormat="1" applyFont="1" applyBorder="1" applyAlignment="1">
      <alignment horizontal="right" wrapText="1"/>
    </xf>
    <xf numFmtId="165" fontId="4" fillId="0" borderId="0" xfId="1" quotePrefix="1" applyNumberFormat="1" applyFont="1" applyBorder="1" applyAlignment="1">
      <alignment horizontal="right" wrapText="1"/>
    </xf>
    <xf numFmtId="43" fontId="2" fillId="0" borderId="4" xfId="1" quotePrefix="1" applyFont="1" applyBorder="1" applyAlignment="1">
      <alignment horizontal="right" wrapText="1"/>
    </xf>
    <xf numFmtId="43" fontId="2" fillId="0" borderId="0" xfId="1" quotePrefix="1" applyFont="1" applyBorder="1" applyAlignment="1">
      <alignment horizontal="right" wrapText="1"/>
    </xf>
    <xf numFmtId="37" fontId="2" fillId="0" borderId="4" xfId="1" quotePrefix="1" applyNumberFormat="1" applyFont="1" applyBorder="1" applyAlignment="1">
      <alignment horizontal="right" wrapText="1"/>
    </xf>
    <xf numFmtId="165" fontId="2" fillId="0" borderId="4" xfId="1" quotePrefix="1" applyNumberFormat="1" applyFont="1" applyBorder="1" applyAlignment="1">
      <alignment horizontal="right" wrapText="1"/>
    </xf>
    <xf numFmtId="165" fontId="2" fillId="0" borderId="0" xfId="1" quotePrefix="1" applyNumberFormat="1" applyFont="1" applyBorder="1" applyAlignment="1">
      <alignment horizontal="right" wrapText="1"/>
    </xf>
    <xf numFmtId="43" fontId="4" fillId="0" borderId="0" xfId="1" quotePrefix="1" applyFont="1" applyAlignment="1">
      <alignment horizontal="center" vertical="center"/>
    </xf>
    <xf numFmtId="43" fontId="4" fillId="0" borderId="0" xfId="1" quotePrefix="1" applyFont="1" applyBorder="1" applyAlignment="1">
      <alignment horizontal="center" vertical="center"/>
    </xf>
    <xf numFmtId="37" fontId="4" fillId="0" borderId="0" xfId="1" quotePrefix="1" applyNumberFormat="1" applyFont="1" applyAlignment="1">
      <alignment horizontal="center" vertical="center"/>
    </xf>
    <xf numFmtId="43" fontId="4" fillId="0" borderId="1" xfId="1" quotePrefix="1" applyFont="1" applyBorder="1" applyAlignment="1">
      <alignment horizontal="right" wrapText="1"/>
    </xf>
    <xf numFmtId="37" fontId="4" fillId="0" borderId="1" xfId="1" quotePrefix="1" applyNumberFormat="1" applyFont="1" applyBorder="1" applyAlignment="1">
      <alignment horizontal="right" wrapText="1"/>
    </xf>
    <xf numFmtId="165" fontId="4" fillId="0" borderId="1" xfId="1" quotePrefix="1" applyNumberFormat="1" applyFont="1" applyBorder="1" applyAlignment="1">
      <alignment horizontal="right" wrapText="1"/>
    </xf>
    <xf numFmtId="37" fontId="2" fillId="0" borderId="3" xfId="5" applyNumberFormat="1" applyFont="1" applyBorder="1" applyAlignment="1">
      <alignment horizontal="right" wrapText="1"/>
    </xf>
    <xf numFmtId="37" fontId="2" fillId="0" borderId="0" xfId="5" applyNumberFormat="1" applyFont="1" applyBorder="1" applyAlignment="1">
      <alignment horizontal="right" wrapText="1"/>
    </xf>
    <xf numFmtId="43" fontId="2" fillId="0" borderId="3" xfId="1" applyFont="1" applyBorder="1" applyAlignment="1">
      <alignment horizontal="right" wrapText="1"/>
    </xf>
    <xf numFmtId="43" fontId="2" fillId="0" borderId="0" xfId="1" applyFont="1" applyAlignment="1">
      <alignment vertical="center"/>
    </xf>
    <xf numFmtId="40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41" fontId="10" fillId="0" borderId="0" xfId="5" applyNumberFormat="1" applyFont="1" applyAlignment="1">
      <alignment vertical="center"/>
    </xf>
    <xf numFmtId="43" fontId="10" fillId="0" borderId="0" xfId="1" applyFont="1" applyAlignment="1">
      <alignment vertical="center"/>
    </xf>
    <xf numFmtId="41" fontId="10" fillId="0" borderId="0" xfId="5" applyNumberFormat="1" applyFont="1" applyBorder="1" applyAlignment="1">
      <alignment vertical="center"/>
    </xf>
    <xf numFmtId="40" fontId="10" fillId="0" borderId="0" xfId="0" applyNumberFormat="1" applyFont="1" applyAlignment="1">
      <alignment vertical="center"/>
    </xf>
    <xf numFmtId="41" fontId="4" fillId="0" borderId="0" xfId="5" applyNumberFormat="1" applyFont="1" applyAlignment="1">
      <alignment vertical="center"/>
    </xf>
    <xf numFmtId="41" fontId="4" fillId="0" borderId="0" xfId="5" applyNumberFormat="1" applyFont="1" applyBorder="1" applyAlignment="1">
      <alignment vertical="center"/>
    </xf>
    <xf numFmtId="3" fontId="11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37" fontId="2" fillId="0" borderId="0" xfId="5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Fill="1" applyAlignment="1">
      <alignment horizontal="center"/>
    </xf>
    <xf numFmtId="165" fontId="4" fillId="0" borderId="0" xfId="1" applyNumberFormat="1" applyFont="1" applyAlignment="1">
      <alignment horizontal="right" wrapText="1"/>
    </xf>
    <xf numFmtId="37" fontId="4" fillId="0" borderId="0" xfId="5" applyNumberFormat="1" applyFont="1" applyBorder="1" applyAlignment="1">
      <alignment horizontal="right" wrapText="1"/>
    </xf>
    <xf numFmtId="37" fontId="4" fillId="0" borderId="0" xfId="5" applyNumberFormat="1" applyFont="1" applyBorder="1" applyAlignment="1">
      <alignment horizontal="right" vertical="center" wrapText="1"/>
    </xf>
    <xf numFmtId="37" fontId="2" fillId="0" borderId="5" xfId="5" applyNumberFormat="1" applyFont="1" applyBorder="1" applyAlignment="1">
      <alignment horizontal="right" vertical="center" wrapText="1"/>
    </xf>
    <xf numFmtId="43" fontId="4" fillId="0" borderId="0" xfId="1" quotePrefix="1" applyFont="1" applyAlignment="1">
      <alignment horizontal="right" vertical="center" wrapText="1"/>
    </xf>
    <xf numFmtId="165" fontId="2" fillId="0" borderId="0" xfId="1" quotePrefix="1" applyNumberFormat="1" applyFont="1" applyFill="1" applyBorder="1" applyAlignment="1">
      <alignment horizontal="right" wrapText="1"/>
    </xf>
    <xf numFmtId="43" fontId="4" fillId="0" borderId="0" xfId="1" quotePrefix="1" applyFont="1" applyFill="1" applyAlignment="1">
      <alignment horizontal="right" wrapText="1"/>
    </xf>
    <xf numFmtId="40" fontId="4" fillId="2" borderId="0" xfId="0" applyNumberFormat="1" applyFont="1" applyFill="1" applyAlignment="1">
      <alignment vertical="center"/>
    </xf>
    <xf numFmtId="40" fontId="2" fillId="0" borderId="0" xfId="0" applyNumberFormat="1" applyFont="1"/>
    <xf numFmtId="40" fontId="4" fillId="0" borderId="0" xfId="0" applyNumberFormat="1" applyFont="1" applyAlignment="1">
      <alignment horizontal="center"/>
    </xf>
    <xf numFmtId="43" fontId="4" fillId="0" borderId="0" xfId="1" quotePrefix="1" applyFont="1" applyBorder="1" applyAlignment="1">
      <alignment horizontal="right" vertical="center" wrapText="1"/>
    </xf>
    <xf numFmtId="165" fontId="4" fillId="0" borderId="0" xfId="1" quotePrefix="1" applyNumberFormat="1" applyFont="1" applyAlignment="1">
      <alignment horizontal="right" vertical="center" wrapText="1"/>
    </xf>
    <xf numFmtId="40" fontId="2" fillId="0" borderId="0" xfId="0" applyNumberFormat="1" applyFont="1" applyFill="1" applyAlignment="1">
      <alignment vertical="center"/>
    </xf>
    <xf numFmtId="165" fontId="10" fillId="0" borderId="0" xfId="1" applyNumberFormat="1" applyFont="1" applyAlignment="1">
      <alignment vertical="center"/>
    </xf>
    <xf numFmtId="165" fontId="10" fillId="0" borderId="0" xfId="5" applyNumberFormat="1" applyFont="1" applyAlignment="1">
      <alignment vertical="center"/>
    </xf>
    <xf numFmtId="41" fontId="10" fillId="2" borderId="0" xfId="5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37" fontId="8" fillId="0" borderId="0" xfId="5" applyNumberFormat="1" applyFont="1" applyFill="1" applyAlignment="1">
      <alignment vertical="center" wrapText="1"/>
    </xf>
    <xf numFmtId="43" fontId="4" fillId="0" borderId="0" xfId="0" applyNumberFormat="1" applyFont="1" applyFill="1" applyAlignment="1">
      <alignment vertical="center"/>
    </xf>
    <xf numFmtId="37" fontId="8" fillId="0" borderId="0" xfId="5" applyNumberFormat="1" applyFont="1" applyFill="1" applyBorder="1" applyAlignment="1">
      <alignment vertical="center" wrapText="1"/>
    </xf>
    <xf numFmtId="37" fontId="8" fillId="0" borderId="1" xfId="5" applyNumberFormat="1" applyFont="1" applyFill="1" applyBorder="1" applyAlignment="1">
      <alignment vertical="center" wrapText="1"/>
    </xf>
    <xf numFmtId="37" fontId="13" fillId="0" borderId="4" xfId="5" applyNumberFormat="1" applyFont="1" applyFill="1" applyBorder="1" applyAlignment="1">
      <alignment vertical="center" wrapText="1"/>
    </xf>
    <xf numFmtId="40" fontId="13" fillId="0" borderId="0" xfId="4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 wrapText="1"/>
    </xf>
    <xf numFmtId="49" fontId="8" fillId="0" borderId="0" xfId="2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65" fontId="13" fillId="0" borderId="4" xfId="1" applyNumberFormat="1" applyFont="1" applyBorder="1" applyAlignment="1">
      <alignment horizontal="right" vertical="center" wrapText="1"/>
    </xf>
    <xf numFmtId="37" fontId="13" fillId="0" borderId="0" xfId="1" applyNumberFormat="1" applyFont="1" applyFill="1" applyAlignment="1">
      <alignment vertical="center" wrapText="1"/>
    </xf>
    <xf numFmtId="0" fontId="2" fillId="0" borderId="0" xfId="0" applyFont="1" applyAlignment="1">
      <alignment horizontal="center" vertical="center"/>
    </xf>
    <xf numFmtId="37" fontId="13" fillId="0" borderId="0" xfId="5" applyNumberFormat="1" applyFont="1" applyFill="1" applyAlignment="1">
      <alignment vertical="center" wrapText="1"/>
    </xf>
    <xf numFmtId="37" fontId="13" fillId="0" borderId="2" xfId="1" applyNumberFormat="1" applyFont="1" applyFill="1" applyBorder="1" applyAlignment="1">
      <alignment vertical="center" wrapText="1"/>
    </xf>
    <xf numFmtId="37" fontId="13" fillId="0" borderId="0" xfId="1" applyNumberFormat="1" applyFont="1" applyFill="1" applyBorder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43" fontId="2" fillId="0" borderId="0" xfId="1" applyFont="1" applyFill="1" applyAlignment="1">
      <alignment vertical="center"/>
    </xf>
    <xf numFmtId="43" fontId="2" fillId="0" borderId="0" xfId="1" applyFont="1" applyFill="1" applyAlignment="1">
      <alignment vertical="center" wrapText="1"/>
    </xf>
    <xf numFmtId="169" fontId="4" fillId="0" borderId="0" xfId="0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3" applyFont="1" applyFill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2" fillId="0" borderId="0" xfId="3" applyFont="1" applyAlignment="1">
      <alignment horizontal="left" vertical="center"/>
    </xf>
    <xf numFmtId="165" fontId="4" fillId="0" borderId="1" xfId="6" applyNumberFormat="1" applyFont="1" applyBorder="1" applyAlignment="1">
      <alignment horizontal="center" vertical="center"/>
    </xf>
    <xf numFmtId="165" fontId="4" fillId="0" borderId="4" xfId="6" applyNumberFormat="1" applyFont="1" applyBorder="1" applyAlignment="1">
      <alignment horizontal="center" vertical="center"/>
    </xf>
  </cellXfs>
  <cellStyles count="8">
    <cellStyle name="Comma" xfId="1" builtinId="3"/>
    <cellStyle name="Comma 12 2" xfId="6" xr:uid="{00000000-0005-0000-0000-000001000000}"/>
    <cellStyle name="Comma 2" xfId="7" xr:uid="{00000000-0005-0000-0000-000002000000}"/>
    <cellStyle name="Comma_top311204_cpico" xfId="5" xr:uid="{00000000-0005-0000-0000-000003000000}"/>
    <cellStyle name="Normal" xfId="0" builtinId="0"/>
    <cellStyle name="Normal 2" xfId="4" xr:uid="{00000000-0005-0000-0000-000005000000}"/>
    <cellStyle name="Normal_SMK45Q1" xfId="3" xr:uid="{00000000-0005-0000-0000-000006000000}"/>
    <cellStyle name="ปกติ_Sheet1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/2020/TSI/00%20FS/Q4'2020/To%20Client/TH/FS%20TSI%20Q4'20%20(TH&amp;E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(TH)"/>
      <sheetName val="PL1(TH)"/>
      <sheetName val="PL2(TH)"/>
      <sheetName val="SE1(TH)"/>
      <sheetName val="SE2(TH)"/>
      <sheetName val="CF(TH)"/>
      <sheetName val="BS"/>
      <sheetName val="PL1 "/>
      <sheetName val="PL2 "/>
      <sheetName val="SE1"/>
      <sheetName val="SE2"/>
      <sheetName val="CF"/>
      <sheetName val="Lead sheet"/>
    </sheetNames>
    <sheetDataSet>
      <sheetData sheetId="0">
        <row r="8">
          <cell r="B8" t="str">
            <v>6</v>
          </cell>
        </row>
        <row r="9">
          <cell r="B9" t="str">
            <v>7</v>
          </cell>
        </row>
        <row r="11">
          <cell r="B11" t="str">
            <v>8, 17</v>
          </cell>
        </row>
        <row r="12">
          <cell r="B12" t="str">
            <v>9, 39</v>
          </cell>
        </row>
        <row r="13">
          <cell r="B13" t="str">
            <v>4, 10</v>
          </cell>
        </row>
        <row r="14">
          <cell r="B14" t="str">
            <v>4, 11</v>
          </cell>
        </row>
        <row r="16">
          <cell r="B16" t="str">
            <v>4, 12</v>
          </cell>
        </row>
        <row r="17">
          <cell r="B17" t="str">
            <v>13</v>
          </cell>
        </row>
        <row r="18">
          <cell r="B18" t="str">
            <v>4, 14</v>
          </cell>
        </row>
        <row r="19">
          <cell r="B19" t="str">
            <v>4, 15</v>
          </cell>
        </row>
        <row r="22">
          <cell r="B22" t="str">
            <v>20</v>
          </cell>
        </row>
        <row r="23">
          <cell r="B23" t="str">
            <v>16</v>
          </cell>
        </row>
        <row r="29">
          <cell r="B29" t="str">
            <v>4, 14</v>
          </cell>
        </row>
        <row r="30">
          <cell r="B30" t="str">
            <v>17</v>
          </cell>
        </row>
        <row r="34">
          <cell r="B34" t="str">
            <v>19</v>
          </cell>
        </row>
        <row r="35">
          <cell r="B35" t="str">
            <v>4, 20</v>
          </cell>
        </row>
      </sheetData>
      <sheetData sheetId="1">
        <row r="15">
          <cell r="B15">
            <v>24</v>
          </cell>
        </row>
        <row r="16">
          <cell r="B16">
            <v>25</v>
          </cell>
        </row>
        <row r="18">
          <cell r="B18">
            <v>26</v>
          </cell>
        </row>
        <row r="30">
          <cell r="B30">
            <v>27</v>
          </cell>
        </row>
        <row r="34">
          <cell r="B34" t="str">
            <v>20</v>
          </cell>
        </row>
      </sheetData>
      <sheetData sheetId="2">
        <row r="18">
          <cell r="B18" t="str">
            <v>20</v>
          </cell>
        </row>
        <row r="23">
          <cell r="B23">
            <v>28</v>
          </cell>
        </row>
      </sheetData>
      <sheetData sheetId="3">
        <row r="13">
          <cell r="W13">
            <v>0</v>
          </cell>
        </row>
      </sheetData>
      <sheetData sheetId="4">
        <row r="13">
          <cell r="B13" t="str">
            <v>4</v>
          </cell>
        </row>
        <row r="14">
          <cell r="T14">
            <v>544834024</v>
          </cell>
        </row>
        <row r="22">
          <cell r="T22">
            <v>-129513922</v>
          </cell>
        </row>
        <row r="24">
          <cell r="B24" t="str">
            <v>14</v>
          </cell>
        </row>
      </sheetData>
      <sheetData sheetId="5">
        <row r="43">
          <cell r="B43">
            <v>6</v>
          </cell>
        </row>
        <row r="44">
          <cell r="B44">
            <v>6</v>
          </cell>
          <cell r="F44">
            <v>200234161</v>
          </cell>
        </row>
        <row r="47">
          <cell r="F47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8"/>
  <sheetViews>
    <sheetView view="pageBreakPreview" topLeftCell="A16" zoomScale="120" zoomScaleNormal="100" zoomScaleSheetLayoutView="120" workbookViewId="0">
      <selection activeCell="H10" sqref="H10"/>
    </sheetView>
  </sheetViews>
  <sheetFormatPr defaultColWidth="9.140625" defaultRowHeight="23.25" customHeight="1" x14ac:dyDescent="0.45"/>
  <cols>
    <col min="1" max="1" width="44.7109375" style="25" customWidth="1"/>
    <col min="2" max="2" width="8.7109375" style="18" customWidth="1"/>
    <col min="3" max="3" width="1.42578125" style="14" customWidth="1"/>
    <col min="4" max="4" width="14.7109375" style="4" customWidth="1"/>
    <col min="5" max="5" width="1.42578125" style="4" customWidth="1"/>
    <col min="6" max="6" width="14.7109375" style="4" customWidth="1"/>
    <col min="7" max="7" width="1.42578125" style="3" customWidth="1"/>
    <col min="8" max="8" width="14.7109375" style="4" customWidth="1"/>
    <col min="9" max="9" width="1.42578125" style="3" customWidth="1"/>
    <col min="10" max="10" width="12.7109375" style="3" customWidth="1"/>
    <col min="11" max="16384" width="9.140625" style="4"/>
  </cols>
  <sheetData>
    <row r="1" spans="1:10" ht="23.25" customHeight="1" x14ac:dyDescent="0.45">
      <c r="A1" s="1" t="s">
        <v>0</v>
      </c>
      <c r="B1" s="2"/>
      <c r="C1" s="2"/>
      <c r="D1" s="2"/>
      <c r="E1" s="2"/>
      <c r="F1" s="2"/>
      <c r="H1" s="2"/>
    </row>
    <row r="2" spans="1:10" ht="23.25" customHeight="1" x14ac:dyDescent="0.45">
      <c r="A2" s="2" t="s">
        <v>1</v>
      </c>
      <c r="B2" s="2"/>
      <c r="C2" s="2"/>
      <c r="D2" s="2"/>
      <c r="E2" s="2"/>
      <c r="F2" s="2"/>
      <c r="H2" s="2"/>
    </row>
    <row r="3" spans="1:10" ht="23.25" customHeight="1" x14ac:dyDescent="0.45">
      <c r="A3" s="5" t="s">
        <v>2</v>
      </c>
      <c r="B3" s="5"/>
      <c r="C3" s="5"/>
      <c r="D3" s="5"/>
      <c r="E3" s="5"/>
      <c r="F3" s="5"/>
      <c r="H3" s="5"/>
    </row>
    <row r="4" spans="1:10" s="10" customFormat="1" ht="14.25" customHeight="1" x14ac:dyDescent="0.45">
      <c r="A4" s="6"/>
      <c r="B4" s="7"/>
      <c r="C4" s="7"/>
      <c r="D4" s="8"/>
      <c r="E4" s="8"/>
      <c r="F4" s="8"/>
      <c r="G4" s="9"/>
      <c r="H4" s="8"/>
      <c r="J4" s="11"/>
    </row>
    <row r="5" spans="1:10" ht="21" x14ac:dyDescent="0.45">
      <c r="A5" s="12" t="s">
        <v>3</v>
      </c>
      <c r="B5" s="13"/>
      <c r="D5" s="264" t="s">
        <v>4</v>
      </c>
      <c r="E5" s="264"/>
      <c r="F5" s="264"/>
      <c r="G5" s="264"/>
      <c r="H5" s="264"/>
    </row>
    <row r="6" spans="1:10" ht="23.25" customHeight="1" x14ac:dyDescent="0.45">
      <c r="A6" s="5"/>
      <c r="B6" s="15" t="s">
        <v>5</v>
      </c>
      <c r="C6" s="5"/>
      <c r="D6" s="16" t="s">
        <v>6</v>
      </c>
      <c r="E6" s="17"/>
      <c r="F6" s="16" t="s">
        <v>7</v>
      </c>
      <c r="H6" s="16" t="s">
        <v>8</v>
      </c>
    </row>
    <row r="7" spans="1:10" ht="23.25" customHeight="1" x14ac:dyDescent="0.45">
      <c r="A7" s="12"/>
      <c r="D7" s="17"/>
      <c r="E7" s="19"/>
      <c r="F7" s="17"/>
      <c r="H7" s="17"/>
    </row>
    <row r="8" spans="1:10" ht="23.25" customHeight="1" x14ac:dyDescent="0.45">
      <c r="A8" s="20" t="s">
        <v>9</v>
      </c>
      <c r="B8" s="21" t="str">
        <f>'[1]BS(TH)'!B8</f>
        <v>6</v>
      </c>
      <c r="D8" s="22">
        <v>177835143</v>
      </c>
      <c r="E8" s="23"/>
      <c r="F8" s="22">
        <v>200234161</v>
      </c>
      <c r="H8" s="22">
        <v>59489843</v>
      </c>
      <c r="I8" s="24"/>
    </row>
    <row r="9" spans="1:10" ht="23.25" customHeight="1" x14ac:dyDescent="0.45">
      <c r="A9" s="20" t="s">
        <v>10</v>
      </c>
      <c r="B9" s="21" t="str">
        <f>'[1]BS(TH)'!B9</f>
        <v>7</v>
      </c>
      <c r="D9" s="22">
        <v>84819425</v>
      </c>
      <c r="E9" s="23"/>
      <c r="F9" s="22">
        <v>86687388</v>
      </c>
      <c r="H9" s="22">
        <v>126517539</v>
      </c>
    </row>
    <row r="10" spans="1:10" ht="23.25" customHeight="1" x14ac:dyDescent="0.45">
      <c r="A10" s="25" t="s">
        <v>11</v>
      </c>
      <c r="B10" s="21"/>
      <c r="D10" s="22">
        <v>321919</v>
      </c>
      <c r="E10" s="23"/>
      <c r="F10" s="22">
        <v>911201</v>
      </c>
      <c r="H10" s="22">
        <v>739738</v>
      </c>
    </row>
    <row r="11" spans="1:10" ht="23.25" customHeight="1" x14ac:dyDescent="0.45">
      <c r="A11" s="20" t="s">
        <v>12</v>
      </c>
      <c r="B11" s="21" t="str">
        <f>'[1]BS(TH)'!B11</f>
        <v>8, 17</v>
      </c>
      <c r="D11" s="22">
        <v>285526074</v>
      </c>
      <c r="E11" s="23"/>
      <c r="F11" s="22">
        <v>209564221</v>
      </c>
      <c r="H11" s="22">
        <v>253820712</v>
      </c>
    </row>
    <row r="12" spans="1:10" ht="23.25" customHeight="1" x14ac:dyDescent="0.45">
      <c r="A12" s="25" t="s">
        <v>13</v>
      </c>
      <c r="B12" s="21" t="str">
        <f>'[1]BS(TH)'!B12</f>
        <v>9, 39</v>
      </c>
      <c r="D12" s="22">
        <v>54840523</v>
      </c>
      <c r="E12" s="23"/>
      <c r="F12" s="22">
        <v>112926638</v>
      </c>
      <c r="H12" s="22">
        <v>272686883</v>
      </c>
    </row>
    <row r="13" spans="1:10" ht="23.25" customHeight="1" x14ac:dyDescent="0.45">
      <c r="A13" s="20" t="s">
        <v>14</v>
      </c>
      <c r="B13" s="21" t="str">
        <f>'[1]BS(TH)'!B13</f>
        <v>4, 10</v>
      </c>
      <c r="D13" s="22">
        <v>156527148</v>
      </c>
      <c r="E13" s="23"/>
      <c r="F13" s="26" t="s">
        <v>15</v>
      </c>
      <c r="H13" s="26" t="s">
        <v>15</v>
      </c>
    </row>
    <row r="14" spans="1:10" ht="23.25" customHeight="1" x14ac:dyDescent="0.45">
      <c r="A14" s="20" t="s">
        <v>16</v>
      </c>
      <c r="B14" s="21" t="str">
        <f>'[1]BS(TH)'!B14</f>
        <v>4, 11</v>
      </c>
      <c r="D14" s="22">
        <v>265291742</v>
      </c>
      <c r="E14" s="27"/>
      <c r="F14" s="26" t="s">
        <v>15</v>
      </c>
      <c r="H14" s="26" t="s">
        <v>15</v>
      </c>
    </row>
    <row r="15" spans="1:10" ht="23.25" customHeight="1" x14ac:dyDescent="0.45">
      <c r="A15" s="28" t="s">
        <v>17</v>
      </c>
      <c r="B15" s="21"/>
      <c r="D15" s="22">
        <v>229709</v>
      </c>
      <c r="E15" s="27"/>
      <c r="F15" s="26" t="s">
        <v>15</v>
      </c>
      <c r="H15" s="26" t="s">
        <v>15</v>
      </c>
    </row>
    <row r="16" spans="1:10" ht="23.25" customHeight="1" x14ac:dyDescent="0.45">
      <c r="A16" s="20" t="s">
        <v>18</v>
      </c>
      <c r="B16" s="21" t="str">
        <f>'[1]BS(TH)'!B16</f>
        <v>4, 12</v>
      </c>
      <c r="D16" s="26" t="s">
        <v>15</v>
      </c>
      <c r="E16" s="27"/>
      <c r="F16" s="29">
        <v>299184924</v>
      </c>
      <c r="H16" s="29">
        <v>232850154</v>
      </c>
    </row>
    <row r="17" spans="1:12" ht="23.25" customHeight="1" x14ac:dyDescent="0.45">
      <c r="A17" s="30" t="s">
        <v>19</v>
      </c>
      <c r="B17" s="21" t="str">
        <f>'[1]BS(TH)'!B17</f>
        <v>13</v>
      </c>
      <c r="D17" s="22">
        <v>22000000</v>
      </c>
      <c r="E17" s="27"/>
      <c r="F17" s="26" t="s">
        <v>15</v>
      </c>
      <c r="H17" s="26" t="s">
        <v>15</v>
      </c>
    </row>
    <row r="18" spans="1:12" ht="23.25" customHeight="1" x14ac:dyDescent="0.45">
      <c r="A18" s="25" t="s">
        <v>20</v>
      </c>
      <c r="B18" s="21" t="str">
        <f>'[1]BS(TH)'!B18</f>
        <v>4, 14</v>
      </c>
      <c r="D18" s="22">
        <v>90793558</v>
      </c>
      <c r="E18" s="23"/>
      <c r="F18" s="22">
        <v>94912796</v>
      </c>
      <c r="H18" s="22">
        <v>144459950</v>
      </c>
    </row>
    <row r="19" spans="1:12" ht="23.25" customHeight="1" x14ac:dyDescent="0.45">
      <c r="A19" s="25" t="s">
        <v>21</v>
      </c>
      <c r="B19" s="21" t="str">
        <f>'[1]BS(TH)'!B19</f>
        <v>4, 15</v>
      </c>
      <c r="D19" s="22">
        <v>7492128</v>
      </c>
      <c r="E19" s="23"/>
      <c r="F19" s="26" t="s">
        <v>15</v>
      </c>
      <c r="H19" s="26" t="s">
        <v>15</v>
      </c>
    </row>
    <row r="20" spans="1:12" ht="23.25" customHeight="1" x14ac:dyDescent="0.45">
      <c r="A20" s="25" t="s">
        <v>22</v>
      </c>
      <c r="D20" s="22">
        <v>8981123</v>
      </c>
      <c r="E20" s="23"/>
      <c r="F20" s="22">
        <v>5916421</v>
      </c>
      <c r="H20" s="22">
        <v>3096305</v>
      </c>
    </row>
    <row r="21" spans="1:12" ht="23.25" customHeight="1" x14ac:dyDescent="0.45">
      <c r="A21" s="25" t="s">
        <v>23</v>
      </c>
      <c r="D21" s="26" t="s">
        <v>15</v>
      </c>
      <c r="E21" s="23"/>
      <c r="F21" s="26" t="s">
        <v>15</v>
      </c>
      <c r="H21" s="22">
        <v>2252000</v>
      </c>
    </row>
    <row r="22" spans="1:12" ht="23.25" customHeight="1" x14ac:dyDescent="0.45">
      <c r="A22" s="25" t="s">
        <v>24</v>
      </c>
      <c r="B22" s="21" t="str">
        <f>'[1]BS(TH)'!B22</f>
        <v>20</v>
      </c>
      <c r="D22" s="22">
        <v>83599231</v>
      </c>
      <c r="E22" s="23"/>
      <c r="F22" s="22">
        <v>111212272</v>
      </c>
      <c r="H22" s="26" t="s">
        <v>15</v>
      </c>
    </row>
    <row r="23" spans="1:12" ht="23.25" customHeight="1" x14ac:dyDescent="0.45">
      <c r="A23" s="25" t="s">
        <v>25</v>
      </c>
      <c r="B23" s="21" t="str">
        <f>'[1]BS(TH)'!B23</f>
        <v>16</v>
      </c>
      <c r="D23" s="22">
        <v>60441880</v>
      </c>
      <c r="E23" s="23"/>
      <c r="F23" s="31">
        <v>198928801</v>
      </c>
      <c r="H23" s="31">
        <v>52518026</v>
      </c>
    </row>
    <row r="24" spans="1:12" ht="23.25" customHeight="1" thickBot="1" x14ac:dyDescent="0.5">
      <c r="A24" s="32" t="s">
        <v>26</v>
      </c>
      <c r="B24" s="21"/>
      <c r="C24" s="33"/>
      <c r="D24" s="34">
        <f>SUM(D8:D23)</f>
        <v>1298699603</v>
      </c>
      <c r="E24" s="35"/>
      <c r="F24" s="36">
        <f>SUM(F8:F23)</f>
        <v>1320478823</v>
      </c>
      <c r="H24" s="36">
        <f>SUM(H8:H23)</f>
        <v>1148431150</v>
      </c>
    </row>
    <row r="25" spans="1:12" ht="23.25" customHeight="1" thickTop="1" x14ac:dyDescent="0.45">
      <c r="A25" s="32"/>
      <c r="B25" s="21"/>
      <c r="C25" s="33"/>
      <c r="D25" s="37"/>
      <c r="E25" s="35"/>
      <c r="F25" s="37"/>
      <c r="H25" s="37"/>
    </row>
    <row r="26" spans="1:12" ht="23.25" customHeight="1" x14ac:dyDescent="0.45">
      <c r="A26" s="5"/>
      <c r="B26" s="5"/>
      <c r="C26" s="5"/>
      <c r="D26" s="5"/>
      <c r="E26" s="5"/>
      <c r="F26" s="5"/>
      <c r="H26" s="5"/>
    </row>
    <row r="27" spans="1:12" ht="23.25" customHeight="1" x14ac:dyDescent="0.45">
      <c r="A27" s="5" t="s">
        <v>27</v>
      </c>
      <c r="B27" s="13"/>
      <c r="D27" s="264" t="s">
        <v>4</v>
      </c>
      <c r="E27" s="264"/>
      <c r="F27" s="264"/>
      <c r="G27" s="264"/>
      <c r="H27" s="264"/>
    </row>
    <row r="28" spans="1:12" ht="23.25" customHeight="1" x14ac:dyDescent="0.45">
      <c r="A28" s="5"/>
      <c r="B28" s="15" t="s">
        <v>5</v>
      </c>
      <c r="D28" s="38" t="str">
        <f>D6</f>
        <v>31 December 2020</v>
      </c>
      <c r="E28" s="17"/>
      <c r="F28" s="38" t="str">
        <f>F6</f>
        <v>31 December 2019</v>
      </c>
      <c r="H28" s="38" t="str">
        <f>H6</f>
        <v>1 January 2019</v>
      </c>
    </row>
    <row r="29" spans="1:12" ht="23.25" customHeight="1" x14ac:dyDescent="0.45">
      <c r="A29" s="39" t="s">
        <v>28</v>
      </c>
      <c r="C29" s="17"/>
      <c r="D29" s="14"/>
      <c r="E29" s="40"/>
      <c r="F29" s="14"/>
      <c r="H29" s="14"/>
    </row>
    <row r="30" spans="1:12" ht="23.25" customHeight="1" x14ac:dyDescent="0.45">
      <c r="A30" s="28" t="s">
        <v>29</v>
      </c>
      <c r="B30" s="21" t="str">
        <f>+'[1]BS(TH)'!B29</f>
        <v>4, 14</v>
      </c>
      <c r="D30" s="41">
        <v>594896560</v>
      </c>
      <c r="E30" s="42"/>
      <c r="F30" s="41">
        <v>545332749</v>
      </c>
      <c r="H30" s="41">
        <v>546217042</v>
      </c>
    </row>
    <row r="31" spans="1:12" ht="23.25" customHeight="1" x14ac:dyDescent="0.45">
      <c r="A31" s="28" t="s">
        <v>30</v>
      </c>
      <c r="B31" s="21" t="str">
        <f>+'[1]BS(TH)'!B30</f>
        <v>17</v>
      </c>
      <c r="D31" s="41">
        <v>215208500</v>
      </c>
      <c r="E31" s="42"/>
      <c r="F31" s="22">
        <v>187319568</v>
      </c>
      <c r="H31" s="22">
        <v>329407218</v>
      </c>
      <c r="L31" s="43"/>
    </row>
    <row r="32" spans="1:12" ht="23.25" customHeight="1" x14ac:dyDescent="0.45">
      <c r="A32" s="28" t="s">
        <v>31</v>
      </c>
      <c r="B32" s="21"/>
      <c r="D32" s="41">
        <v>711</v>
      </c>
      <c r="E32" s="42"/>
      <c r="F32" s="26" t="s">
        <v>15</v>
      </c>
      <c r="H32" s="26" t="s">
        <v>15</v>
      </c>
      <c r="L32" s="43"/>
    </row>
    <row r="33" spans="1:12" ht="23.25" customHeight="1" x14ac:dyDescent="0.45">
      <c r="A33" s="28" t="s">
        <v>32</v>
      </c>
      <c r="B33" s="21"/>
      <c r="D33" s="41">
        <v>14196740</v>
      </c>
      <c r="E33" s="42"/>
      <c r="F33" s="22">
        <v>39654322</v>
      </c>
      <c r="H33" s="22">
        <v>42233716</v>
      </c>
    </row>
    <row r="34" spans="1:12" ht="23.25" customHeight="1" x14ac:dyDescent="0.45">
      <c r="A34" s="44" t="s">
        <v>33</v>
      </c>
      <c r="B34" s="21" t="s">
        <v>34</v>
      </c>
      <c r="D34" s="41">
        <v>6453547</v>
      </c>
      <c r="E34" s="42"/>
      <c r="F34" s="22">
        <v>6812983</v>
      </c>
      <c r="H34" s="22">
        <v>12279046</v>
      </c>
    </row>
    <row r="35" spans="1:12" ht="23.25" customHeight="1" x14ac:dyDescent="0.45">
      <c r="A35" s="44" t="s">
        <v>35</v>
      </c>
      <c r="B35" s="21" t="str">
        <f>+'[1]BS(TH)'!B34</f>
        <v>19</v>
      </c>
      <c r="D35" s="41">
        <v>16809627</v>
      </c>
      <c r="E35" s="42"/>
      <c r="F35" s="22">
        <v>10295798</v>
      </c>
      <c r="H35" s="22">
        <v>17658460</v>
      </c>
    </row>
    <row r="36" spans="1:12" ht="23.25" customHeight="1" x14ac:dyDescent="0.45">
      <c r="A36" s="44" t="s">
        <v>36</v>
      </c>
      <c r="B36" s="21" t="str">
        <f>+'[1]BS(TH)'!B35</f>
        <v>4, 20</v>
      </c>
      <c r="D36" s="41">
        <v>35813816</v>
      </c>
      <c r="E36" s="42"/>
      <c r="F36" s="22">
        <v>38238190</v>
      </c>
      <c r="H36" s="22">
        <v>51945243</v>
      </c>
    </row>
    <row r="37" spans="1:12" ht="23.25" customHeight="1" x14ac:dyDescent="0.45">
      <c r="A37" s="5" t="s">
        <v>37</v>
      </c>
      <c r="B37" s="45"/>
      <c r="C37" s="33"/>
      <c r="D37" s="46">
        <f>SUM(D30:D36)</f>
        <v>883379501</v>
      </c>
      <c r="E37" s="47"/>
      <c r="F37" s="46">
        <f>SUM(F30:F36)</f>
        <v>827653610</v>
      </c>
      <c r="H37" s="46">
        <f>SUM(H30:H36)</f>
        <v>999740725</v>
      </c>
    </row>
    <row r="38" spans="1:12" ht="7.5" customHeight="1" x14ac:dyDescent="0.45">
      <c r="A38" s="28"/>
      <c r="D38" s="47"/>
      <c r="E38" s="42"/>
      <c r="F38" s="47"/>
      <c r="H38" s="47"/>
    </row>
    <row r="39" spans="1:12" ht="23.25" customHeight="1" x14ac:dyDescent="0.45">
      <c r="A39" s="39" t="s">
        <v>38</v>
      </c>
      <c r="B39" s="48"/>
      <c r="D39" s="42"/>
      <c r="E39" s="42"/>
      <c r="F39" s="42"/>
      <c r="H39" s="42"/>
    </row>
    <row r="40" spans="1:12" ht="23.25" customHeight="1" x14ac:dyDescent="0.45">
      <c r="A40" s="28" t="s">
        <v>39</v>
      </c>
      <c r="B40" s="21">
        <f>'[1]BS(TH)'!B39</f>
        <v>0</v>
      </c>
      <c r="D40" s="42"/>
      <c r="E40" s="42"/>
      <c r="F40" s="42"/>
      <c r="H40" s="42"/>
    </row>
    <row r="41" spans="1:12" ht="23.25" customHeight="1" x14ac:dyDescent="0.45">
      <c r="A41" s="49" t="s">
        <v>40</v>
      </c>
      <c r="B41" s="21"/>
      <c r="D41" s="42"/>
      <c r="E41" s="42"/>
      <c r="F41" s="42"/>
      <c r="H41" s="42"/>
    </row>
    <row r="42" spans="1:12" ht="23.25" customHeight="1" x14ac:dyDescent="0.45">
      <c r="A42" s="4" t="s">
        <v>41</v>
      </c>
      <c r="B42" s="21"/>
      <c r="D42" s="22">
        <v>951456883</v>
      </c>
      <c r="E42" s="42"/>
      <c r="F42" s="26" t="s">
        <v>15</v>
      </c>
      <c r="H42" s="26" t="s">
        <v>15</v>
      </c>
    </row>
    <row r="43" spans="1:12" ht="23.25" customHeight="1" x14ac:dyDescent="0.45">
      <c r="A43" s="4" t="s">
        <v>42</v>
      </c>
      <c r="B43" s="21"/>
      <c r="D43" s="26" t="s">
        <v>15</v>
      </c>
      <c r="E43" s="42"/>
      <c r="F43" s="22">
        <v>1784895737</v>
      </c>
      <c r="H43" s="26" t="s">
        <v>15</v>
      </c>
    </row>
    <row r="44" spans="1:12" ht="23.25" customHeight="1" thickBot="1" x14ac:dyDescent="0.5">
      <c r="A44" s="4" t="s">
        <v>43</v>
      </c>
      <c r="D44" s="50" t="s">
        <v>15</v>
      </c>
      <c r="E44" s="51"/>
      <c r="F44" s="50" t="s">
        <v>15</v>
      </c>
      <c r="H44" s="52">
        <v>1326518451</v>
      </c>
    </row>
    <row r="45" spans="1:12" ht="23.25" customHeight="1" thickTop="1" x14ac:dyDescent="0.45">
      <c r="A45" s="49" t="s">
        <v>44</v>
      </c>
      <c r="B45" s="21"/>
      <c r="D45" s="53"/>
      <c r="E45" s="51"/>
      <c r="F45" s="53"/>
      <c r="H45" s="53"/>
    </row>
    <row r="46" spans="1:12" ht="23.25" customHeight="1" x14ac:dyDescent="0.45">
      <c r="A46" s="4" t="s">
        <v>41</v>
      </c>
      <c r="B46" s="21"/>
      <c r="D46" s="22">
        <v>951456883</v>
      </c>
      <c r="E46" s="51"/>
      <c r="F46" s="22">
        <v>951456883</v>
      </c>
      <c r="H46" s="54" t="s">
        <v>15</v>
      </c>
    </row>
    <row r="47" spans="1:12" ht="23.25" customHeight="1" x14ac:dyDescent="0.45">
      <c r="A47" s="4" t="s">
        <v>45</v>
      </c>
      <c r="B47" s="21"/>
      <c r="D47" s="26" t="s">
        <v>15</v>
      </c>
      <c r="E47" s="51"/>
      <c r="F47" s="26" t="s">
        <v>15</v>
      </c>
      <c r="H47" s="22">
        <v>1081754992</v>
      </c>
    </row>
    <row r="48" spans="1:12" s="3" customFormat="1" ht="23.25" customHeight="1" x14ac:dyDescent="0.45">
      <c r="A48" s="4" t="s">
        <v>46</v>
      </c>
      <c r="B48" s="21"/>
      <c r="C48" s="14"/>
      <c r="D48" s="26" t="s">
        <v>15</v>
      </c>
      <c r="E48" s="51"/>
      <c r="F48" s="26" t="s">
        <v>15</v>
      </c>
      <c r="H48" s="22">
        <v>-169425006</v>
      </c>
      <c r="K48" s="4"/>
      <c r="L48" s="4"/>
    </row>
    <row r="49" spans="1:12" s="3" customFormat="1" ht="23.25" customHeight="1" x14ac:dyDescent="0.45">
      <c r="A49" s="28" t="s">
        <v>47</v>
      </c>
      <c r="B49" s="21"/>
      <c r="C49" s="14"/>
      <c r="D49" s="42"/>
      <c r="E49" s="51"/>
      <c r="F49" s="42"/>
      <c r="H49" s="42"/>
      <c r="K49" s="4"/>
      <c r="L49" s="4"/>
    </row>
    <row r="50" spans="1:12" s="3" customFormat="1" ht="23.25" customHeight="1" x14ac:dyDescent="0.45">
      <c r="A50" s="55" t="s">
        <v>48</v>
      </c>
      <c r="B50" s="21"/>
      <c r="C50" s="14"/>
      <c r="D50" s="42"/>
      <c r="E50" s="51"/>
      <c r="F50" s="42"/>
      <c r="H50" s="42"/>
      <c r="K50" s="4"/>
      <c r="L50" s="4"/>
    </row>
    <row r="51" spans="1:12" s="3" customFormat="1" ht="23.25" customHeight="1" x14ac:dyDescent="0.45">
      <c r="A51" s="56" t="s">
        <v>49</v>
      </c>
      <c r="B51" s="21">
        <f>+'[1]BS(TH)'!B50</f>
        <v>0</v>
      </c>
      <c r="C51" s="14"/>
      <c r="D51" s="22">
        <v>18811235</v>
      </c>
      <c r="E51" s="51"/>
      <c r="F51" s="22">
        <v>18811235</v>
      </c>
      <c r="H51" s="22">
        <v>18811235</v>
      </c>
      <c r="K51" s="4"/>
      <c r="L51" s="4"/>
    </row>
    <row r="52" spans="1:12" s="3" customFormat="1" ht="23.25" customHeight="1" x14ac:dyDescent="0.45">
      <c r="A52" s="56" t="s">
        <v>50</v>
      </c>
      <c r="B52" s="21"/>
      <c r="C52" s="14"/>
      <c r="D52" s="22">
        <v>6000000</v>
      </c>
      <c r="E52" s="51"/>
      <c r="F52" s="22">
        <v>6000000</v>
      </c>
      <c r="H52" s="22">
        <v>6000000</v>
      </c>
      <c r="K52" s="4"/>
      <c r="L52" s="4"/>
    </row>
    <row r="53" spans="1:12" s="3" customFormat="1" ht="23.25" customHeight="1" x14ac:dyDescent="0.45">
      <c r="A53" s="55" t="s">
        <v>51</v>
      </c>
      <c r="B53" s="21"/>
      <c r="C53" s="14"/>
      <c r="D53" s="22">
        <v>-627708733.39999998</v>
      </c>
      <c r="E53" s="51"/>
      <c r="F53" s="22">
        <v>-524084946</v>
      </c>
      <c r="H53" s="22">
        <v>-890517912</v>
      </c>
      <c r="K53" s="4"/>
      <c r="L53" s="4"/>
    </row>
    <row r="54" spans="1:12" s="3" customFormat="1" ht="23.25" customHeight="1" x14ac:dyDescent="0.45">
      <c r="A54" s="4" t="s">
        <v>52</v>
      </c>
      <c r="B54" s="21">
        <f>+'[1]BS(TH)'!B53</f>
        <v>0</v>
      </c>
      <c r="C54" s="14"/>
      <c r="D54" s="22">
        <v>66760717.400000006</v>
      </c>
      <c r="E54" s="51"/>
      <c r="F54" s="31">
        <v>40642041</v>
      </c>
      <c r="H54" s="31">
        <v>102067116</v>
      </c>
      <c r="K54" s="4"/>
      <c r="L54" s="4"/>
    </row>
    <row r="55" spans="1:12" s="3" customFormat="1" ht="23.25" customHeight="1" x14ac:dyDescent="0.45">
      <c r="A55" s="5" t="s">
        <v>53</v>
      </c>
      <c r="B55" s="57"/>
      <c r="C55" s="14"/>
      <c r="D55" s="46">
        <f>SUM(D46:D54)</f>
        <v>415320102</v>
      </c>
      <c r="E55" s="51"/>
      <c r="F55" s="46">
        <f>SUM(F46:F54)</f>
        <v>492825213</v>
      </c>
      <c r="H55" s="46">
        <f>SUM(H46:H54)</f>
        <v>148690425</v>
      </c>
      <c r="K55" s="4"/>
      <c r="L55" s="4"/>
    </row>
    <row r="56" spans="1:12" s="3" customFormat="1" ht="23.25" customHeight="1" thickBot="1" x14ac:dyDescent="0.5">
      <c r="A56" s="5" t="s">
        <v>54</v>
      </c>
      <c r="B56" s="57"/>
      <c r="C56" s="14"/>
      <c r="D56" s="58">
        <f>SUM(D55,D37)</f>
        <v>1298699603</v>
      </c>
      <c r="E56" s="51"/>
      <c r="F56" s="58">
        <f>SUM(F55,F37)</f>
        <v>1320478823</v>
      </c>
      <c r="H56" s="58">
        <f>SUM(H55,H37)</f>
        <v>1148431150</v>
      </c>
      <c r="K56" s="4"/>
      <c r="L56" s="4"/>
    </row>
    <row r="57" spans="1:12" s="3" customFormat="1" ht="7.5" customHeight="1" thickTop="1" x14ac:dyDescent="0.45">
      <c r="A57" s="25"/>
      <c r="B57" s="18"/>
      <c r="C57" s="14"/>
      <c r="D57" s="4"/>
      <c r="E57" s="4"/>
      <c r="F57" s="4"/>
      <c r="H57" s="4"/>
      <c r="K57" s="4"/>
      <c r="L57" s="4"/>
    </row>
    <row r="58" spans="1:12" s="3" customFormat="1" ht="23.25" customHeight="1" x14ac:dyDescent="0.45">
      <c r="A58" s="25"/>
      <c r="B58" s="18"/>
      <c r="C58" s="14"/>
      <c r="D58" s="43">
        <f>+D56-D24</f>
        <v>0</v>
      </c>
      <c r="E58" s="43"/>
      <c r="F58" s="43">
        <f>+F56-F24</f>
        <v>0</v>
      </c>
      <c r="H58" s="43">
        <f>+H56-H24</f>
        <v>0</v>
      </c>
      <c r="K58" s="4"/>
      <c r="L58" s="4"/>
    </row>
  </sheetData>
  <mergeCells count="2">
    <mergeCell ref="D5:H5"/>
    <mergeCell ref="D27:H27"/>
  </mergeCells>
  <pageMargins left="0.78740157480314998" right="0.41" top="0.47244094488188998" bottom="0.28000000000000003" header="0.511811023622047" footer="0.47"/>
  <pageSetup paperSize="9" firstPageNumber="8" fitToHeight="0" orientation="portrait" useFirstPageNumber="1" horizontalDpi="1200" verticalDpi="1200" r:id="rId1"/>
  <headerFooter>
    <oddFooter>&amp;L&amp;14The accompanying notes are an integral part of these financial statements.&amp;R&amp;14
&amp;P</oddFooter>
  </headerFooter>
  <rowBreaks count="1" manualBreakCount="1">
    <brk id="2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view="pageBreakPreview" zoomScale="110" zoomScaleNormal="100" zoomScaleSheetLayoutView="110" workbookViewId="0">
      <selection activeCell="D9" sqref="D9"/>
    </sheetView>
  </sheetViews>
  <sheetFormatPr defaultColWidth="9.140625" defaultRowHeight="23.25" customHeight="1" x14ac:dyDescent="0.45"/>
  <cols>
    <col min="1" max="1" width="59.140625" style="99" customWidth="1"/>
    <col min="2" max="2" width="8.7109375" style="100" customWidth="1"/>
    <col min="3" max="3" width="1.140625" style="100" customWidth="1"/>
    <col min="4" max="4" width="14.7109375" style="100" customWidth="1"/>
    <col min="5" max="5" width="1.140625" style="100" customWidth="1"/>
    <col min="6" max="6" width="14.7109375" style="61" customWidth="1"/>
    <col min="7" max="16384" width="9.140625" style="59"/>
  </cols>
  <sheetData>
    <row r="1" spans="1:8" ht="23.25" customHeight="1" x14ac:dyDescent="0.45">
      <c r="A1" s="1" t="s">
        <v>0</v>
      </c>
      <c r="B1" s="2"/>
      <c r="C1" s="2"/>
      <c r="D1" s="2"/>
      <c r="E1" s="2"/>
      <c r="F1" s="2"/>
    </row>
    <row r="2" spans="1:8" ht="23.25" customHeight="1" x14ac:dyDescent="0.45">
      <c r="A2" s="265" t="s">
        <v>55</v>
      </c>
      <c r="B2" s="265"/>
      <c r="C2" s="265"/>
      <c r="D2" s="60"/>
      <c r="E2" s="60"/>
    </row>
    <row r="3" spans="1:8" ht="23.25" customHeight="1" x14ac:dyDescent="0.45">
      <c r="A3" s="62" t="s">
        <v>56</v>
      </c>
      <c r="B3" s="63"/>
      <c r="C3" s="63"/>
      <c r="D3" s="63"/>
      <c r="E3" s="63"/>
    </row>
    <row r="4" spans="1:8" ht="23.25" customHeight="1" x14ac:dyDescent="0.45">
      <c r="A4" s="63"/>
      <c r="B4" s="63"/>
      <c r="C4" s="63"/>
      <c r="D4" s="63"/>
      <c r="E4" s="63"/>
    </row>
    <row r="5" spans="1:8" s="66" customFormat="1" ht="21.2" customHeight="1" x14ac:dyDescent="0.45">
      <c r="A5" s="60"/>
      <c r="B5" s="64"/>
      <c r="C5" s="65"/>
      <c r="D5" s="264" t="s">
        <v>4</v>
      </c>
      <c r="E5" s="264"/>
      <c r="F5" s="264"/>
    </row>
    <row r="6" spans="1:8" ht="21.2" customHeight="1" x14ac:dyDescent="0.45">
      <c r="A6" s="67"/>
      <c r="B6" s="68" t="s">
        <v>5</v>
      </c>
      <c r="C6" s="69"/>
      <c r="D6" s="70">
        <v>2020</v>
      </c>
      <c r="E6" s="69"/>
      <c r="F6" s="38">
        <v>2019</v>
      </c>
    </row>
    <row r="7" spans="1:8" s="75" customFormat="1" ht="21.2" customHeight="1" x14ac:dyDescent="0.45">
      <c r="A7" s="71" t="s">
        <v>57</v>
      </c>
      <c r="B7" s="72"/>
      <c r="C7" s="73"/>
      <c r="D7" s="74"/>
      <c r="E7" s="73"/>
      <c r="F7" s="74"/>
    </row>
    <row r="8" spans="1:8" s="75" customFormat="1" ht="21.2" customHeight="1" x14ac:dyDescent="0.45">
      <c r="A8" s="76" t="s">
        <v>58</v>
      </c>
      <c r="B8" s="72"/>
      <c r="C8" s="73"/>
      <c r="D8" s="77">
        <v>665503137</v>
      </c>
      <c r="E8" s="78"/>
      <c r="F8" s="77">
        <v>507286882</v>
      </c>
      <c r="G8" s="79"/>
      <c r="H8" s="79"/>
    </row>
    <row r="9" spans="1:8" s="75" customFormat="1" ht="21.2" customHeight="1" x14ac:dyDescent="0.45">
      <c r="A9" s="76" t="s">
        <v>59</v>
      </c>
      <c r="B9" s="72"/>
      <c r="C9" s="73"/>
      <c r="D9" s="80">
        <v>-349064773</v>
      </c>
      <c r="E9" s="78"/>
      <c r="F9" s="80">
        <v>-179033500</v>
      </c>
      <c r="G9" s="79"/>
      <c r="H9" s="79"/>
    </row>
    <row r="10" spans="1:8" s="75" customFormat="1" ht="21.2" customHeight="1" x14ac:dyDescent="0.45">
      <c r="A10" s="76" t="s">
        <v>60</v>
      </c>
      <c r="B10" s="72"/>
      <c r="C10" s="73"/>
      <c r="D10" s="77">
        <f>SUM(D8:D9)</f>
        <v>316438364</v>
      </c>
      <c r="E10" s="78"/>
      <c r="F10" s="77">
        <f>SUM(F8:F9)</f>
        <v>328253382</v>
      </c>
      <c r="G10" s="79"/>
      <c r="H10" s="79"/>
    </row>
    <row r="11" spans="1:8" s="75" customFormat="1" ht="21.2" customHeight="1" x14ac:dyDescent="0.45">
      <c r="A11" s="76" t="s">
        <v>61</v>
      </c>
      <c r="B11" s="72"/>
      <c r="C11" s="73"/>
      <c r="D11" s="81"/>
      <c r="E11" s="81"/>
      <c r="F11" s="81"/>
      <c r="G11" s="79"/>
      <c r="H11" s="79"/>
    </row>
    <row r="12" spans="1:8" s="75" customFormat="1" ht="21.2" customHeight="1" x14ac:dyDescent="0.45">
      <c r="A12" s="76" t="s">
        <v>62</v>
      </c>
      <c r="B12" s="72"/>
      <c r="C12" s="73"/>
      <c r="D12" s="80">
        <v>58627743</v>
      </c>
      <c r="E12" s="78"/>
      <c r="F12" s="80">
        <v>-109387367</v>
      </c>
      <c r="G12" s="79"/>
      <c r="H12" s="79"/>
    </row>
    <row r="13" spans="1:8" s="75" customFormat="1" ht="21.2" customHeight="1" x14ac:dyDescent="0.45">
      <c r="A13" s="76" t="s">
        <v>63</v>
      </c>
      <c r="B13" s="72"/>
      <c r="C13" s="76"/>
      <c r="D13" s="77">
        <f>SUM(D10:D12)</f>
        <v>375066107</v>
      </c>
      <c r="E13" s="81"/>
      <c r="F13" s="77">
        <f>SUM(F10:F12)</f>
        <v>218866015</v>
      </c>
      <c r="G13" s="79"/>
      <c r="H13" s="79"/>
    </row>
    <row r="14" spans="1:8" s="75" customFormat="1" ht="21.2" customHeight="1" x14ac:dyDescent="0.45">
      <c r="A14" s="76" t="s">
        <v>64</v>
      </c>
      <c r="B14" s="72"/>
      <c r="C14" s="76"/>
      <c r="D14" s="77">
        <v>135657995</v>
      </c>
      <c r="E14" s="81"/>
      <c r="F14" s="77">
        <v>43502682</v>
      </c>
      <c r="G14" s="79"/>
      <c r="H14" s="79"/>
    </row>
    <row r="15" spans="1:8" s="75" customFormat="1" ht="21.2" customHeight="1" x14ac:dyDescent="0.45">
      <c r="A15" s="76" t="s">
        <v>65</v>
      </c>
      <c r="B15" s="72">
        <f>'[1]PL1(TH)'!B15</f>
        <v>24</v>
      </c>
      <c r="C15" s="76"/>
      <c r="D15" s="77">
        <v>5696104</v>
      </c>
      <c r="E15" s="81"/>
      <c r="F15" s="77">
        <v>4899941</v>
      </c>
      <c r="G15" s="79"/>
      <c r="H15" s="79"/>
    </row>
    <row r="16" spans="1:8" s="75" customFormat="1" ht="21.2" customHeight="1" x14ac:dyDescent="0.45">
      <c r="A16" s="76" t="s">
        <v>66</v>
      </c>
      <c r="B16" s="72">
        <f>'[1]PL1(TH)'!B16</f>
        <v>25</v>
      </c>
      <c r="C16" s="76"/>
      <c r="D16" s="77">
        <v>-399629</v>
      </c>
      <c r="E16" s="81"/>
      <c r="F16" s="77">
        <v>0</v>
      </c>
      <c r="G16" s="79"/>
      <c r="H16" s="79"/>
    </row>
    <row r="17" spans="1:8" s="75" customFormat="1" ht="21.2" customHeight="1" x14ac:dyDescent="0.45">
      <c r="A17" s="76" t="s">
        <v>67</v>
      </c>
      <c r="B17" s="82"/>
      <c r="C17" s="76"/>
      <c r="D17" s="77">
        <v>0</v>
      </c>
      <c r="E17" s="81"/>
      <c r="F17" s="77">
        <v>32900740</v>
      </c>
      <c r="G17" s="79"/>
      <c r="H17" s="79"/>
    </row>
    <row r="18" spans="1:8" s="75" customFormat="1" ht="21.2" customHeight="1" x14ac:dyDescent="0.45">
      <c r="A18" s="76" t="s">
        <v>68</v>
      </c>
      <c r="B18" s="72">
        <f>'[1]PL1(TH)'!B18</f>
        <v>26</v>
      </c>
      <c r="C18" s="76"/>
      <c r="D18" s="77">
        <v>174585</v>
      </c>
      <c r="E18" s="81"/>
      <c r="F18" s="77">
        <v>0</v>
      </c>
      <c r="G18" s="79"/>
      <c r="H18" s="79"/>
    </row>
    <row r="19" spans="1:8" s="75" customFormat="1" ht="21.2" customHeight="1" x14ac:dyDescent="0.45">
      <c r="A19" s="76" t="s">
        <v>69</v>
      </c>
      <c r="B19" s="82"/>
      <c r="C19" s="76"/>
      <c r="D19" s="77">
        <v>0</v>
      </c>
      <c r="E19" s="81"/>
      <c r="F19" s="77">
        <v>-80628</v>
      </c>
      <c r="G19" s="79"/>
      <c r="H19" s="79"/>
    </row>
    <row r="20" spans="1:8" s="75" customFormat="1" ht="21.2" customHeight="1" x14ac:dyDescent="0.45">
      <c r="A20" s="76" t="s">
        <v>70</v>
      </c>
      <c r="B20" s="21"/>
      <c r="C20" s="76"/>
      <c r="D20" s="77">
        <v>0</v>
      </c>
      <c r="E20" s="81"/>
      <c r="F20" s="77">
        <v>41087874</v>
      </c>
      <c r="G20" s="79"/>
      <c r="H20" s="79"/>
    </row>
    <row r="21" spans="1:8" s="75" customFormat="1" ht="21.2" customHeight="1" x14ac:dyDescent="0.45">
      <c r="A21" s="76" t="s">
        <v>71</v>
      </c>
      <c r="B21" s="72"/>
      <c r="C21" s="76"/>
      <c r="D21" s="77">
        <v>68789379</v>
      </c>
      <c r="E21" s="81"/>
      <c r="F21" s="77">
        <v>10061618</v>
      </c>
      <c r="G21" s="79"/>
      <c r="H21" s="79"/>
    </row>
    <row r="22" spans="1:8" s="75" customFormat="1" ht="21.2" customHeight="1" x14ac:dyDescent="0.45">
      <c r="A22" s="83" t="s">
        <v>72</v>
      </c>
      <c r="B22" s="72"/>
      <c r="C22" s="73"/>
      <c r="D22" s="84">
        <f>SUM(D13:D21)</f>
        <v>584984541</v>
      </c>
      <c r="E22" s="78"/>
      <c r="F22" s="84">
        <f>SUM(F13:F21)</f>
        <v>351238242</v>
      </c>
      <c r="G22" s="79"/>
      <c r="H22" s="79"/>
    </row>
    <row r="23" spans="1:8" s="89" customFormat="1" ht="15" customHeight="1" x14ac:dyDescent="0.45">
      <c r="A23" s="85"/>
      <c r="B23" s="86"/>
      <c r="C23" s="87"/>
      <c r="D23" s="88"/>
      <c r="E23" s="88"/>
      <c r="F23" s="88"/>
      <c r="G23" s="79"/>
      <c r="H23" s="79"/>
    </row>
    <row r="24" spans="1:8" s="75" customFormat="1" ht="21.2" customHeight="1" x14ac:dyDescent="0.45">
      <c r="A24" s="71" t="s">
        <v>73</v>
      </c>
      <c r="B24" s="72"/>
      <c r="C24" s="73"/>
      <c r="D24" s="78"/>
      <c r="E24" s="78"/>
      <c r="F24" s="78"/>
      <c r="G24" s="79"/>
      <c r="H24" s="79"/>
    </row>
    <row r="25" spans="1:8" s="75" customFormat="1" ht="21.2" customHeight="1" x14ac:dyDescent="0.45">
      <c r="A25" s="76" t="s">
        <v>74</v>
      </c>
      <c r="B25" s="82"/>
      <c r="D25" s="77">
        <v>353704378</v>
      </c>
      <c r="E25" s="81"/>
      <c r="F25" s="77">
        <v>204888817</v>
      </c>
      <c r="G25" s="79"/>
      <c r="H25" s="79"/>
    </row>
    <row r="26" spans="1:8" s="75" customFormat="1" ht="21.2" customHeight="1" x14ac:dyDescent="0.45">
      <c r="A26" s="76" t="s">
        <v>75</v>
      </c>
      <c r="B26" s="82"/>
      <c r="D26" s="80">
        <v>-149556401</v>
      </c>
      <c r="E26" s="81"/>
      <c r="F26" s="80">
        <v>-106335356</v>
      </c>
      <c r="G26" s="79"/>
      <c r="H26" s="79"/>
    </row>
    <row r="27" spans="1:8" s="75" customFormat="1" ht="21.2" customHeight="1" x14ac:dyDescent="0.45">
      <c r="A27" s="76" t="s">
        <v>76</v>
      </c>
      <c r="B27" s="72"/>
      <c r="D27" s="77">
        <f>SUM(D25:D26)</f>
        <v>204147977</v>
      </c>
      <c r="E27" s="90"/>
      <c r="F27" s="77">
        <f>SUM(F25:F26)</f>
        <v>98553461</v>
      </c>
      <c r="G27" s="79"/>
      <c r="H27" s="79"/>
    </row>
    <row r="28" spans="1:8" s="75" customFormat="1" ht="21.2" customHeight="1" x14ac:dyDescent="0.45">
      <c r="A28" s="76" t="s">
        <v>77</v>
      </c>
      <c r="B28" s="72"/>
      <c r="C28" s="91"/>
      <c r="D28" s="77">
        <v>100624979</v>
      </c>
      <c r="E28" s="81"/>
      <c r="F28" s="77">
        <v>82452494</v>
      </c>
      <c r="G28" s="79"/>
      <c r="H28" s="79"/>
    </row>
    <row r="29" spans="1:8" s="75" customFormat="1" ht="21.2" customHeight="1" x14ac:dyDescent="0.45">
      <c r="A29" s="76" t="s">
        <v>78</v>
      </c>
      <c r="B29" s="72"/>
      <c r="D29" s="77">
        <v>131427203</v>
      </c>
      <c r="E29" s="81"/>
      <c r="F29" s="77">
        <v>115076152</v>
      </c>
      <c r="G29" s="79"/>
      <c r="H29" s="79"/>
    </row>
    <row r="30" spans="1:8" s="75" customFormat="1" ht="21.2" customHeight="1" x14ac:dyDescent="0.45">
      <c r="A30" s="76" t="s">
        <v>79</v>
      </c>
      <c r="B30" s="92">
        <f>'[1]PL1(TH)'!B30</f>
        <v>27</v>
      </c>
      <c r="D30" s="77">
        <v>223403084</v>
      </c>
      <c r="E30" s="81"/>
      <c r="F30" s="77">
        <v>230823672</v>
      </c>
      <c r="G30" s="79"/>
      <c r="H30" s="79"/>
    </row>
    <row r="31" spans="1:8" s="75" customFormat="1" ht="21.2" customHeight="1" x14ac:dyDescent="0.45">
      <c r="A31" s="83" t="s">
        <v>80</v>
      </c>
      <c r="B31" s="72"/>
      <c r="D31" s="84">
        <f>SUM(D27:D30)</f>
        <v>659603243</v>
      </c>
      <c r="E31" s="81"/>
      <c r="F31" s="84">
        <f>SUM(F27:F30)</f>
        <v>526905779</v>
      </c>
      <c r="G31" s="79"/>
      <c r="H31" s="79"/>
    </row>
    <row r="32" spans="1:8" s="75" customFormat="1" ht="15" customHeight="1" x14ac:dyDescent="0.45">
      <c r="A32" s="83"/>
      <c r="B32" s="72"/>
      <c r="D32" s="93"/>
      <c r="E32" s="81"/>
      <c r="F32" s="93"/>
      <c r="G32" s="79"/>
      <c r="H32" s="79"/>
    </row>
    <row r="33" spans="1:8" s="75" customFormat="1" ht="21.2" customHeight="1" x14ac:dyDescent="0.45">
      <c r="A33" s="83" t="s">
        <v>81</v>
      </c>
      <c r="B33" s="72"/>
      <c r="C33" s="83"/>
      <c r="D33" s="94">
        <f>D22-D31</f>
        <v>-74618702</v>
      </c>
      <c r="E33" s="78"/>
      <c r="F33" s="94">
        <f>F22-F31</f>
        <v>-175667537</v>
      </c>
      <c r="G33" s="79"/>
      <c r="H33" s="79"/>
    </row>
    <row r="34" spans="1:8" s="75" customFormat="1" ht="21.2" customHeight="1" x14ac:dyDescent="0.45">
      <c r="A34" s="76" t="s">
        <v>82</v>
      </c>
      <c r="B34" s="95" t="str">
        <f>'[1]PL1(TH)'!B34</f>
        <v>20</v>
      </c>
      <c r="C34" s="73"/>
      <c r="D34" s="96">
        <v>-27878777</v>
      </c>
      <c r="E34" s="78"/>
      <c r="F34" s="96">
        <v>121907198</v>
      </c>
      <c r="G34" s="79"/>
      <c r="H34" s="79"/>
    </row>
    <row r="35" spans="1:8" s="75" customFormat="1" ht="21.2" customHeight="1" x14ac:dyDescent="0.45">
      <c r="A35" s="83" t="s">
        <v>83</v>
      </c>
      <c r="B35" s="76"/>
      <c r="C35" s="73"/>
      <c r="D35" s="84">
        <f>SUM(D33:D34)</f>
        <v>-102497479</v>
      </c>
      <c r="E35" s="78"/>
      <c r="F35" s="84">
        <f>SUM(F33:F34)</f>
        <v>-53760339</v>
      </c>
      <c r="G35" s="79"/>
      <c r="H35" s="79"/>
    </row>
    <row r="36" spans="1:8" s="75" customFormat="1" ht="23.25" customHeight="1" x14ac:dyDescent="0.45">
      <c r="A36" s="73"/>
      <c r="C36" s="97"/>
      <c r="D36" s="97"/>
      <c r="E36" s="97"/>
      <c r="F36" s="98"/>
    </row>
    <row r="37" spans="1:8" s="102" customFormat="1" ht="23.25" customHeight="1" x14ac:dyDescent="0.45">
      <c r="A37" s="99"/>
      <c r="B37" s="100"/>
      <c r="C37" s="100"/>
      <c r="D37" s="100"/>
      <c r="E37" s="100"/>
      <c r="F37" s="101"/>
    </row>
    <row r="38" spans="1:8" s="102" customFormat="1" ht="23.25" customHeight="1" x14ac:dyDescent="0.45">
      <c r="A38" s="99"/>
      <c r="B38" s="100"/>
      <c r="C38" s="100"/>
      <c r="D38" s="100"/>
      <c r="E38" s="100"/>
      <c r="F38" s="101"/>
    </row>
    <row r="39" spans="1:8" s="102" customFormat="1" ht="23.25" customHeight="1" x14ac:dyDescent="0.45">
      <c r="A39" s="99"/>
      <c r="B39" s="100"/>
      <c r="C39" s="100"/>
      <c r="D39" s="100"/>
      <c r="E39" s="100"/>
      <c r="F39" s="101"/>
    </row>
    <row r="40" spans="1:8" s="102" customFormat="1" ht="23.25" customHeight="1" x14ac:dyDescent="0.45">
      <c r="A40" s="99"/>
      <c r="B40" s="100"/>
      <c r="C40" s="100"/>
      <c r="D40" s="100"/>
      <c r="E40" s="100"/>
      <c r="F40" s="101"/>
    </row>
    <row r="41" spans="1:8" ht="23.25" customHeight="1" x14ac:dyDescent="0.45">
      <c r="F41" s="101"/>
    </row>
  </sheetData>
  <mergeCells count="2">
    <mergeCell ref="A2:C2"/>
    <mergeCell ref="D5:F5"/>
  </mergeCells>
  <pageMargins left="0.78740157480314998" right="0.41" top="0.47244094488188998" bottom="0.41" header="0.511811023622047" footer="0.47"/>
  <pageSetup paperSize="9" firstPageNumber="10" fitToHeight="0" orientation="portrait" useFirstPageNumber="1" horizontalDpi="1200" verticalDpi="1200" r:id="rId1"/>
  <headerFooter>
    <oddFooter>&amp;L&amp;14The accompanying notes are an integral part of these financial statements.&amp;R&amp;14&amp;P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6"/>
  <sheetViews>
    <sheetView view="pageBreakPreview" topLeftCell="A7" zoomScale="110" zoomScaleNormal="100" zoomScaleSheetLayoutView="110" workbookViewId="0">
      <selection activeCell="D14" sqref="D14"/>
    </sheetView>
  </sheetViews>
  <sheetFormatPr defaultColWidth="9.140625" defaultRowHeight="23.25" customHeight="1" x14ac:dyDescent="0.45"/>
  <cols>
    <col min="1" max="1" width="59.140625" style="145" customWidth="1"/>
    <col min="2" max="2" width="8.7109375" style="146" customWidth="1"/>
    <col min="3" max="3" width="0.85546875" style="146" customWidth="1"/>
    <col min="4" max="4" width="14.7109375" style="105" customWidth="1"/>
    <col min="5" max="5" width="0.85546875" style="105" customWidth="1"/>
    <col min="6" max="6" width="14.7109375" style="108" customWidth="1"/>
    <col min="7" max="16384" width="9.140625" style="105"/>
  </cols>
  <sheetData>
    <row r="1" spans="1:6" ht="23.25" customHeight="1" x14ac:dyDescent="0.45">
      <c r="A1" s="103" t="s">
        <v>0</v>
      </c>
      <c r="B1" s="104"/>
      <c r="C1" s="104"/>
      <c r="D1" s="104"/>
      <c r="E1" s="104"/>
      <c r="F1" s="104"/>
    </row>
    <row r="2" spans="1:6" ht="23.25" customHeight="1" x14ac:dyDescent="0.45">
      <c r="A2" s="106" t="s">
        <v>84</v>
      </c>
      <c r="B2" s="106"/>
      <c r="C2" s="106"/>
      <c r="D2" s="107"/>
      <c r="E2" s="107"/>
    </row>
    <row r="3" spans="1:6" ht="23.25" customHeight="1" x14ac:dyDescent="0.45">
      <c r="A3" s="62" t="str">
        <f>+'PL1 '!A3</f>
        <v>For the year ended 31 December 2020</v>
      </c>
      <c r="B3" s="62"/>
      <c r="C3" s="62"/>
      <c r="D3" s="62"/>
      <c r="E3" s="62"/>
    </row>
    <row r="4" spans="1:6" ht="23.25" customHeight="1" x14ac:dyDescent="0.45">
      <c r="A4" s="62"/>
      <c r="B4" s="62"/>
      <c r="C4" s="62"/>
      <c r="D4" s="62"/>
      <c r="E4" s="62"/>
    </row>
    <row r="5" spans="1:6" s="111" customFormat="1" ht="21.2" customHeight="1" x14ac:dyDescent="0.45">
      <c r="A5" s="107"/>
      <c r="B5" s="109"/>
      <c r="C5" s="110"/>
      <c r="D5" s="266" t="s">
        <v>4</v>
      </c>
      <c r="E5" s="266"/>
      <c r="F5" s="266"/>
    </row>
    <row r="6" spans="1:6" ht="21.2" customHeight="1" x14ac:dyDescent="0.45">
      <c r="A6" s="112"/>
      <c r="B6" s="113" t="s">
        <v>5</v>
      </c>
      <c r="C6" s="114"/>
      <c r="D6" s="115">
        <v>2020</v>
      </c>
      <c r="E6" s="72"/>
      <c r="F6" s="116">
        <v>2019</v>
      </c>
    </row>
    <row r="7" spans="1:6" ht="21.2" customHeight="1" x14ac:dyDescent="0.45">
      <c r="A7" s="112" t="s">
        <v>85</v>
      </c>
      <c r="B7" s="117"/>
      <c r="C7" s="114"/>
      <c r="D7" s="72"/>
      <c r="E7" s="72"/>
      <c r="F7" s="118"/>
    </row>
    <row r="8" spans="1:6" s="124" customFormat="1" ht="21.2" customHeight="1" x14ac:dyDescent="0.45">
      <c r="A8" s="119" t="s">
        <v>86</v>
      </c>
      <c r="B8" s="120"/>
      <c r="C8" s="121"/>
      <c r="D8" s="122"/>
      <c r="E8" s="122"/>
      <c r="F8" s="123"/>
    </row>
    <row r="9" spans="1:6" s="124" customFormat="1" ht="21.2" customHeight="1" x14ac:dyDescent="0.45">
      <c r="A9" s="125" t="s">
        <v>87</v>
      </c>
      <c r="B9" s="21"/>
      <c r="C9" s="121"/>
      <c r="D9" s="126">
        <v>0</v>
      </c>
      <c r="E9" s="127"/>
      <c r="F9" s="126">
        <v>-26474600</v>
      </c>
    </row>
    <row r="10" spans="1:6" s="124" customFormat="1" ht="21.2" customHeight="1" x14ac:dyDescent="0.45">
      <c r="A10" s="124" t="s">
        <v>88</v>
      </c>
      <c r="B10" s="18"/>
      <c r="C10" s="121"/>
      <c r="D10" s="126">
        <v>0</v>
      </c>
      <c r="E10" s="127"/>
      <c r="F10" s="126">
        <v>92257</v>
      </c>
    </row>
    <row r="11" spans="1:6" s="124" customFormat="1" ht="21.2" customHeight="1" x14ac:dyDescent="0.45">
      <c r="A11" s="119" t="s">
        <v>89</v>
      </c>
      <c r="B11" s="18"/>
      <c r="C11" s="121"/>
      <c r="D11" s="126"/>
      <c r="E11" s="127"/>
      <c r="F11" s="126"/>
    </row>
    <row r="12" spans="1:6" s="124" customFormat="1" ht="21.2" customHeight="1" x14ac:dyDescent="0.45">
      <c r="A12" s="125" t="s">
        <v>90</v>
      </c>
      <c r="B12" s="128"/>
      <c r="C12" s="121"/>
      <c r="D12" s="129"/>
      <c r="E12" s="130"/>
      <c r="F12" s="129"/>
    </row>
    <row r="13" spans="1:6" s="124" customFormat="1" ht="21.2" customHeight="1" x14ac:dyDescent="0.45">
      <c r="A13" s="125" t="s">
        <v>91</v>
      </c>
      <c r="B13" s="128"/>
      <c r="C13" s="121"/>
      <c r="D13" s="96">
        <v>-31876983</v>
      </c>
      <c r="E13" s="130"/>
      <c r="F13" s="96">
        <v>0</v>
      </c>
    </row>
    <row r="14" spans="1:6" s="124" customFormat="1" ht="21.2" customHeight="1" x14ac:dyDescent="0.45">
      <c r="A14" s="125" t="s">
        <v>92</v>
      </c>
      <c r="B14" s="18"/>
      <c r="C14" s="121"/>
      <c r="D14" s="96">
        <v>0</v>
      </c>
      <c r="E14" s="130"/>
      <c r="F14" s="96">
        <v>8159187</v>
      </c>
    </row>
    <row r="15" spans="1:6" s="75" customFormat="1" ht="21.2" customHeight="1" x14ac:dyDescent="0.45">
      <c r="A15" s="125" t="s">
        <v>93</v>
      </c>
      <c r="B15" s="18" t="s">
        <v>34</v>
      </c>
      <c r="C15" s="73"/>
      <c r="D15" s="96">
        <v>-1893571</v>
      </c>
      <c r="E15" s="131"/>
      <c r="F15" s="96">
        <v>8963417</v>
      </c>
    </row>
    <row r="16" spans="1:6" s="75" customFormat="1" ht="21.2" customHeight="1" x14ac:dyDescent="0.45">
      <c r="A16" s="124" t="s">
        <v>88</v>
      </c>
      <c r="B16" s="18" t="str">
        <f>'[1]PL2(TH)'!B18</f>
        <v>20</v>
      </c>
      <c r="C16" s="73"/>
      <c r="D16" s="96">
        <v>6754111</v>
      </c>
      <c r="E16" s="132"/>
      <c r="F16" s="96">
        <v>-3424521</v>
      </c>
    </row>
    <row r="17" spans="1:6" s="124" customFormat="1" ht="21.2" customHeight="1" x14ac:dyDescent="0.45">
      <c r="A17" s="120" t="s">
        <v>94</v>
      </c>
      <c r="B17" s="133"/>
      <c r="C17" s="134"/>
      <c r="D17" s="135">
        <f>SUM(D9:D16)</f>
        <v>-27016443</v>
      </c>
      <c r="E17" s="136"/>
      <c r="F17" s="137">
        <f>SUM(F9:F16)</f>
        <v>-12684260</v>
      </c>
    </row>
    <row r="18" spans="1:6" s="124" customFormat="1" ht="21.2" customHeight="1" thickBot="1" x14ac:dyDescent="0.5">
      <c r="A18" s="120" t="s">
        <v>95</v>
      </c>
      <c r="B18" s="120"/>
      <c r="C18" s="134"/>
      <c r="D18" s="138">
        <f>D17+'PL1 '!D35</f>
        <v>-129513922</v>
      </c>
      <c r="E18" s="136"/>
      <c r="F18" s="138">
        <f>F17+'PL1 '!F35</f>
        <v>-66444599</v>
      </c>
    </row>
    <row r="19" spans="1:6" s="124" customFormat="1" ht="21.2" customHeight="1" thickTop="1" x14ac:dyDescent="0.45">
      <c r="A19" s="139"/>
      <c r="B19" s="120"/>
      <c r="C19" s="134"/>
      <c r="D19" s="140"/>
      <c r="E19" s="141"/>
      <c r="F19" s="129"/>
    </row>
    <row r="20" spans="1:6" s="124" customFormat="1" ht="21.2" customHeight="1" x14ac:dyDescent="0.45">
      <c r="A20" s="139" t="s">
        <v>96</v>
      </c>
      <c r="B20" s="139"/>
      <c r="C20" s="134"/>
      <c r="D20" s="140"/>
      <c r="E20" s="141"/>
      <c r="F20" s="142"/>
    </row>
    <row r="21" spans="1:6" s="124" customFormat="1" ht="21.2" customHeight="1" thickBot="1" x14ac:dyDescent="0.5">
      <c r="A21" s="134" t="s">
        <v>97</v>
      </c>
      <c r="B21" s="18">
        <f>'[1]PL2(TH)'!B23</f>
        <v>28</v>
      </c>
      <c r="C21" s="134"/>
      <c r="D21" s="143">
        <v>-0.05</v>
      </c>
      <c r="E21" s="144"/>
      <c r="F21" s="143">
        <v>-0.04</v>
      </c>
    </row>
    <row r="22" spans="1:6" s="148" customFormat="1" ht="23.25" customHeight="1" thickTop="1" x14ac:dyDescent="0.45">
      <c r="A22" s="145"/>
      <c r="B22" s="146"/>
      <c r="C22" s="146"/>
      <c r="D22" s="105"/>
      <c r="E22" s="105"/>
      <c r="F22" s="147"/>
    </row>
    <row r="23" spans="1:6" s="148" customFormat="1" ht="23.25" customHeight="1" x14ac:dyDescent="0.45">
      <c r="A23" s="145"/>
      <c r="B23" s="146"/>
      <c r="C23" s="146"/>
      <c r="D23" s="149"/>
      <c r="E23" s="105"/>
      <c r="F23" s="149"/>
    </row>
    <row r="24" spans="1:6" s="148" customFormat="1" ht="23.25" customHeight="1" x14ac:dyDescent="0.45">
      <c r="A24" s="145"/>
      <c r="B24" s="146"/>
      <c r="C24" s="146"/>
      <c r="D24" s="105"/>
      <c r="E24" s="105"/>
      <c r="F24" s="147"/>
    </row>
    <row r="25" spans="1:6" s="148" customFormat="1" ht="23.25" customHeight="1" x14ac:dyDescent="0.45">
      <c r="A25" s="145"/>
      <c r="B25" s="146"/>
      <c r="C25" s="146"/>
      <c r="D25" s="105"/>
      <c r="E25" s="105"/>
      <c r="F25" s="147"/>
    </row>
    <row r="26" spans="1:6" ht="23.25" customHeight="1" x14ac:dyDescent="0.45">
      <c r="F26" s="147"/>
    </row>
  </sheetData>
  <mergeCells count="1">
    <mergeCell ref="D5:F5"/>
  </mergeCells>
  <pageMargins left="0.78740157480314998" right="0.41" top="0.47244094488188998" bottom="0.41" header="0.511811023622047" footer="0.47"/>
  <pageSetup paperSize="9" firstPageNumber="11" fitToWidth="0" fitToHeight="0" orientation="portrait" useFirstPageNumber="1" horizontalDpi="1200" verticalDpi="1200" r:id="rId1"/>
  <headerFooter>
    <oddFooter>&amp;L&amp;14The accompanying notes are an integral part of these financial statements.&amp;R&amp;14&amp;P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59"/>
  <sheetViews>
    <sheetView view="pageBreakPreview" zoomScaleNormal="100" zoomScaleSheetLayoutView="100" workbookViewId="0">
      <selection activeCell="M23" sqref="M23"/>
    </sheetView>
  </sheetViews>
  <sheetFormatPr defaultColWidth="9.140625" defaultRowHeight="22.5" customHeight="1" x14ac:dyDescent="0.45"/>
  <cols>
    <col min="1" max="1" width="2.7109375" style="151" customWidth="1"/>
    <col min="2" max="2" width="34.28515625" style="151" customWidth="1"/>
    <col min="3" max="3" width="6" style="151" customWidth="1"/>
    <col min="4" max="4" width="1.28515625" style="168" customWidth="1"/>
    <col min="5" max="5" width="12.28515625" style="168" customWidth="1"/>
    <col min="6" max="6" width="1.28515625" style="168" customWidth="1"/>
    <col min="7" max="7" width="11.42578125" style="168" customWidth="1"/>
    <col min="8" max="8" width="1.28515625" style="168" customWidth="1"/>
    <col min="9" max="9" width="10" style="168" customWidth="1"/>
    <col min="10" max="10" width="1.28515625" style="168" customWidth="1"/>
    <col min="11" max="11" width="9" style="168" customWidth="1"/>
    <col min="12" max="12" width="1.28515625" style="168" customWidth="1"/>
    <col min="13" max="13" width="12" style="168" customWidth="1"/>
    <col min="14" max="14" width="1.28515625" style="168" customWidth="1"/>
    <col min="15" max="15" width="13.85546875" style="168" customWidth="1"/>
    <col min="16" max="16" width="1.28515625" style="168" customWidth="1"/>
    <col min="17" max="17" width="11" style="168" customWidth="1"/>
    <col min="18" max="18" width="1.28515625" style="168" customWidth="1"/>
    <col min="19" max="19" width="12.140625" style="168" customWidth="1"/>
    <col min="20" max="20" width="1.28515625" style="168" customWidth="1"/>
    <col min="21" max="21" width="10.85546875" style="168" customWidth="1"/>
    <col min="22" max="22" width="1.28515625" style="173" customWidth="1"/>
    <col min="23" max="23" width="11.5703125" style="168" customWidth="1"/>
    <col min="24" max="24" width="13.7109375" style="151" bestFit="1" customWidth="1"/>
    <col min="25" max="16384" width="9.140625" style="151"/>
  </cols>
  <sheetData>
    <row r="1" spans="1:36" ht="21.95" customHeight="1" x14ac:dyDescent="0.45">
      <c r="A1" s="103" t="s">
        <v>0</v>
      </c>
      <c r="B1" s="103"/>
      <c r="C1" s="103"/>
      <c r="D1" s="150"/>
      <c r="E1" s="150"/>
      <c r="F1" s="150"/>
      <c r="G1" s="150"/>
      <c r="H1" s="150"/>
      <c r="I1" s="150"/>
      <c r="J1" s="150"/>
      <c r="K1" s="150"/>
      <c r="L1" s="150"/>
      <c r="M1" s="151"/>
      <c r="N1" s="152"/>
      <c r="O1" s="103"/>
      <c r="P1" s="103"/>
      <c r="Q1" s="103"/>
      <c r="R1" s="103"/>
      <c r="S1" s="103"/>
      <c r="T1" s="103"/>
      <c r="U1" s="103"/>
      <c r="V1" s="153"/>
      <c r="W1" s="154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</row>
    <row r="2" spans="1:36" s="156" customFormat="1" ht="21.95" customHeight="1" x14ac:dyDescent="0.45">
      <c r="A2" s="267" t="s">
        <v>98</v>
      </c>
      <c r="B2" s="267"/>
      <c r="C2" s="267"/>
      <c r="D2" s="267"/>
      <c r="E2" s="267"/>
      <c r="F2" s="267"/>
      <c r="G2" s="267"/>
      <c r="H2" s="150"/>
      <c r="I2" s="150"/>
      <c r="J2" s="150"/>
      <c r="K2" s="150"/>
      <c r="L2" s="150"/>
      <c r="N2" s="152"/>
      <c r="O2" s="150"/>
      <c r="P2" s="150"/>
      <c r="Q2" s="150"/>
      <c r="R2" s="150"/>
      <c r="S2" s="150"/>
      <c r="T2" s="150"/>
      <c r="U2" s="151"/>
      <c r="V2" s="157"/>
      <c r="W2" s="151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</row>
    <row r="3" spans="1:36" ht="21.95" customHeight="1" x14ac:dyDescent="0.45">
      <c r="A3" s="148" t="s">
        <v>56</v>
      </c>
      <c r="B3" s="158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53"/>
      <c r="W3" s="159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</row>
    <row r="4" spans="1:36" ht="11.1" customHeight="1" x14ac:dyDescent="0.45">
      <c r="B4" s="160"/>
      <c r="C4" s="21"/>
      <c r="D4" s="161"/>
      <c r="E4" s="161"/>
      <c r="F4" s="161"/>
      <c r="G4" s="161"/>
      <c r="H4" s="161"/>
      <c r="I4" s="161"/>
      <c r="J4" s="161"/>
      <c r="K4" s="161"/>
      <c r="L4" s="162"/>
      <c r="M4" s="162"/>
      <c r="N4" s="162"/>
      <c r="O4" s="162"/>
      <c r="P4" s="162"/>
      <c r="Q4" s="161"/>
      <c r="R4" s="162"/>
      <c r="S4" s="162"/>
      <c r="T4" s="162"/>
      <c r="U4" s="162"/>
      <c r="V4" s="163"/>
      <c r="W4" s="162"/>
    </row>
    <row r="5" spans="1:36" ht="21.95" customHeight="1" x14ac:dyDescent="0.45">
      <c r="A5" s="103"/>
      <c r="B5" s="103"/>
      <c r="C5" s="155"/>
      <c r="D5" s="155"/>
      <c r="E5" s="268" t="s">
        <v>4</v>
      </c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</row>
    <row r="6" spans="1:36" ht="21.95" customHeight="1" x14ac:dyDescent="0.45">
      <c r="A6" s="103"/>
      <c r="B6" s="103"/>
      <c r="C6" s="155"/>
      <c r="D6" s="155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268" t="s">
        <v>99</v>
      </c>
      <c r="P6" s="268"/>
      <c r="Q6" s="268"/>
      <c r="R6" s="268"/>
      <c r="S6" s="268"/>
      <c r="T6" s="268"/>
      <c r="U6" s="268"/>
      <c r="V6" s="165"/>
      <c r="W6" s="166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</row>
    <row r="7" spans="1:36" ht="21.95" customHeight="1" x14ac:dyDescent="0.45">
      <c r="C7" s="167"/>
      <c r="D7" s="167"/>
      <c r="E7" s="164"/>
      <c r="F7" s="164"/>
      <c r="G7" s="164"/>
      <c r="H7" s="164"/>
      <c r="N7" s="164"/>
      <c r="O7" s="167"/>
      <c r="P7" s="164"/>
      <c r="Q7" s="167"/>
      <c r="R7" s="164"/>
      <c r="S7" s="169" t="s">
        <v>100</v>
      </c>
      <c r="T7" s="164"/>
      <c r="U7" s="170"/>
      <c r="V7" s="171"/>
      <c r="W7" s="164"/>
    </row>
    <row r="8" spans="1:36" ht="21.95" customHeight="1" x14ac:dyDescent="0.45">
      <c r="C8" s="167"/>
      <c r="D8" s="167"/>
      <c r="E8" s="172"/>
      <c r="F8" s="164"/>
      <c r="G8" s="167"/>
      <c r="H8" s="164"/>
      <c r="I8" s="268" t="s">
        <v>47</v>
      </c>
      <c r="J8" s="268"/>
      <c r="K8" s="268"/>
      <c r="L8" s="268"/>
      <c r="M8" s="268"/>
      <c r="N8" s="164"/>
      <c r="O8" s="169" t="s">
        <v>101</v>
      </c>
      <c r="P8" s="164"/>
      <c r="Q8" s="167"/>
      <c r="R8" s="164"/>
      <c r="S8" s="167" t="s">
        <v>102</v>
      </c>
      <c r="T8" s="164"/>
      <c r="U8" s="167"/>
    </row>
    <row r="9" spans="1:36" ht="21.95" customHeight="1" x14ac:dyDescent="0.45">
      <c r="C9" s="167"/>
      <c r="D9" s="167"/>
      <c r="E9" s="174" t="s">
        <v>103</v>
      </c>
      <c r="F9" s="164"/>
      <c r="G9" s="175" t="s">
        <v>104</v>
      </c>
      <c r="H9" s="164"/>
      <c r="I9" s="269" t="s">
        <v>105</v>
      </c>
      <c r="J9" s="269"/>
      <c r="K9" s="269"/>
      <c r="L9" s="164"/>
      <c r="M9" s="164"/>
      <c r="N9" s="164"/>
      <c r="O9" s="169" t="s">
        <v>106</v>
      </c>
      <c r="P9" s="164"/>
      <c r="Q9" s="169" t="s">
        <v>107</v>
      </c>
      <c r="R9" s="164"/>
      <c r="S9" s="167" t="s">
        <v>108</v>
      </c>
      <c r="T9" s="164"/>
      <c r="U9" s="176"/>
    </row>
    <row r="10" spans="1:36" ht="21.95" customHeight="1" x14ac:dyDescent="0.45">
      <c r="C10" s="167"/>
      <c r="D10" s="167"/>
      <c r="E10" s="174" t="s">
        <v>109</v>
      </c>
      <c r="F10" s="164"/>
      <c r="G10" s="175" t="s">
        <v>110</v>
      </c>
      <c r="H10" s="164"/>
      <c r="I10" s="167" t="s">
        <v>111</v>
      </c>
      <c r="J10" s="164"/>
      <c r="K10" s="167" t="s">
        <v>112</v>
      </c>
      <c r="L10" s="164"/>
      <c r="M10" s="164"/>
      <c r="N10" s="164"/>
      <c r="O10" s="167" t="s">
        <v>113</v>
      </c>
      <c r="P10" s="164"/>
      <c r="Q10" s="169" t="s">
        <v>114</v>
      </c>
      <c r="R10" s="164"/>
      <c r="S10" s="167" t="s">
        <v>115</v>
      </c>
      <c r="T10" s="164"/>
      <c r="U10" s="176"/>
      <c r="W10" s="169"/>
    </row>
    <row r="11" spans="1:36" ht="21.95" customHeight="1" x14ac:dyDescent="0.45">
      <c r="A11" s="156"/>
      <c r="C11" s="177" t="s">
        <v>5</v>
      </c>
      <c r="D11" s="167"/>
      <c r="E11" s="177" t="s">
        <v>116</v>
      </c>
      <c r="F11" s="164"/>
      <c r="G11" s="178" t="s">
        <v>117</v>
      </c>
      <c r="H11" s="164"/>
      <c r="I11" s="177" t="s">
        <v>118</v>
      </c>
      <c r="J11" s="164"/>
      <c r="K11" s="177" t="s">
        <v>118</v>
      </c>
      <c r="L11" s="164"/>
      <c r="M11" s="179" t="s">
        <v>119</v>
      </c>
      <c r="N11" s="164"/>
      <c r="O11" s="177" t="s">
        <v>120</v>
      </c>
      <c r="P11" s="164"/>
      <c r="Q11" s="177" t="s">
        <v>121</v>
      </c>
      <c r="R11" s="164"/>
      <c r="S11" s="177" t="s">
        <v>122</v>
      </c>
      <c r="T11" s="164"/>
      <c r="U11" s="180" t="s">
        <v>123</v>
      </c>
      <c r="W11" s="180" t="s">
        <v>53</v>
      </c>
    </row>
    <row r="12" spans="1:36" s="156" customFormat="1" ht="21.95" customHeight="1" x14ac:dyDescent="0.45">
      <c r="A12" s="7" t="s">
        <v>124</v>
      </c>
      <c r="C12" s="181"/>
      <c r="D12" s="182"/>
      <c r="E12" s="183">
        <v>1081754992</v>
      </c>
      <c r="F12" s="183"/>
      <c r="G12" s="183">
        <v>-169425006</v>
      </c>
      <c r="H12" s="183"/>
      <c r="I12" s="183">
        <v>18811235</v>
      </c>
      <c r="J12" s="183"/>
      <c r="K12" s="183">
        <v>6000000</v>
      </c>
      <c r="L12" s="183"/>
      <c r="M12" s="183">
        <v>-890517912</v>
      </c>
      <c r="N12" s="183"/>
      <c r="O12" s="183">
        <v>26013316</v>
      </c>
      <c r="P12" s="183"/>
      <c r="Q12" s="183">
        <v>95067251</v>
      </c>
      <c r="R12" s="183"/>
      <c r="S12" s="183">
        <v>-19013451</v>
      </c>
      <c r="T12" s="183"/>
      <c r="U12" s="183">
        <f>SUM(O12:S12)</f>
        <v>102067116</v>
      </c>
      <c r="V12" s="183"/>
      <c r="W12" s="183">
        <f>SUM(E12:M12)+U12</f>
        <v>148690425</v>
      </c>
    </row>
    <row r="13" spans="1:36" ht="21.95" customHeight="1" x14ac:dyDescent="0.45">
      <c r="A13" s="156" t="s">
        <v>125</v>
      </c>
      <c r="B13" s="156"/>
      <c r="C13" s="21"/>
      <c r="D13" s="162"/>
      <c r="E13" s="184"/>
      <c r="F13" s="185"/>
      <c r="G13" s="184"/>
      <c r="H13" s="185"/>
      <c r="I13" s="184"/>
      <c r="J13" s="185"/>
      <c r="K13" s="184"/>
      <c r="L13" s="185"/>
      <c r="M13" s="186"/>
      <c r="N13" s="185"/>
      <c r="O13" s="184"/>
      <c r="P13" s="185"/>
      <c r="Q13" s="184"/>
      <c r="R13" s="185"/>
      <c r="S13" s="184"/>
      <c r="T13" s="185"/>
      <c r="U13" s="184"/>
      <c r="V13" s="185"/>
      <c r="W13" s="126"/>
    </row>
    <row r="14" spans="1:36" s="44" customFormat="1" ht="21.95" customHeight="1" x14ac:dyDescent="0.45">
      <c r="A14" s="151" t="s">
        <v>126</v>
      </c>
      <c r="C14" s="21" t="s">
        <v>127</v>
      </c>
      <c r="D14" s="187"/>
      <c r="E14" s="188">
        <v>-540877496</v>
      </c>
      <c r="F14" s="189"/>
      <c r="G14" s="188">
        <v>169425006</v>
      </c>
      <c r="H14" s="189"/>
      <c r="I14" s="188">
        <v>0</v>
      </c>
      <c r="J14" s="189"/>
      <c r="K14" s="188">
        <v>0</v>
      </c>
      <c r="L14" s="189"/>
      <c r="M14" s="188">
        <v>371452490</v>
      </c>
      <c r="N14" s="189"/>
      <c r="O14" s="188">
        <v>0</v>
      </c>
      <c r="P14" s="189"/>
      <c r="Q14" s="188">
        <v>0</v>
      </c>
      <c r="R14" s="189"/>
      <c r="S14" s="188">
        <v>0</v>
      </c>
      <c r="T14" s="189"/>
      <c r="U14" s="188">
        <v>0</v>
      </c>
      <c r="V14" s="190"/>
      <c r="W14" s="188">
        <v>0</v>
      </c>
    </row>
    <row r="15" spans="1:36" s="44" customFormat="1" ht="21.95" customHeight="1" x14ac:dyDescent="0.45">
      <c r="A15" s="151" t="s">
        <v>128</v>
      </c>
      <c r="C15" s="21" t="s">
        <v>127</v>
      </c>
      <c r="D15" s="187"/>
      <c r="E15" s="191">
        <v>410579387</v>
      </c>
      <c r="F15" s="189"/>
      <c r="G15" s="191">
        <v>0</v>
      </c>
      <c r="H15" s="189"/>
      <c r="I15" s="191">
        <v>0</v>
      </c>
      <c r="J15" s="189"/>
      <c r="K15" s="191">
        <v>0</v>
      </c>
      <c r="L15" s="189"/>
      <c r="M15" s="191">
        <v>0</v>
      </c>
      <c r="N15" s="189"/>
      <c r="O15" s="191">
        <v>0</v>
      </c>
      <c r="P15" s="189"/>
      <c r="Q15" s="191">
        <v>0</v>
      </c>
      <c r="R15" s="189"/>
      <c r="S15" s="191">
        <v>0</v>
      </c>
      <c r="T15" s="189"/>
      <c r="U15" s="191">
        <v>0</v>
      </c>
      <c r="W15" s="126">
        <f t="shared" ref="W15" si="0">SUM(E15:M15)+U15</f>
        <v>410579387</v>
      </c>
    </row>
    <row r="16" spans="1:36" s="44" customFormat="1" ht="21.95" customHeight="1" x14ac:dyDescent="0.45">
      <c r="A16" s="156" t="s">
        <v>129</v>
      </c>
      <c r="C16" s="18"/>
      <c r="D16" s="187"/>
      <c r="E16" s="192">
        <f>SUM(E14:E15)</f>
        <v>-130298109</v>
      </c>
      <c r="F16" s="189"/>
      <c r="G16" s="193">
        <f>SUM(G14:G15)</f>
        <v>169425006</v>
      </c>
      <c r="H16" s="189"/>
      <c r="I16" s="193">
        <f>SUM(I14:I15)</f>
        <v>0</v>
      </c>
      <c r="J16" s="189"/>
      <c r="K16" s="193">
        <f>SUM(K14:K15)</f>
        <v>0</v>
      </c>
      <c r="L16" s="189"/>
      <c r="M16" s="193">
        <f>SUM(M14:M15)</f>
        <v>371452490</v>
      </c>
      <c r="N16" s="189"/>
      <c r="O16" s="193">
        <f>SUM(O14:O15)</f>
        <v>0</v>
      </c>
      <c r="P16" s="189"/>
      <c r="Q16" s="193">
        <f>SUM(Q14:Q15)</f>
        <v>0</v>
      </c>
      <c r="R16" s="189"/>
      <c r="S16" s="193">
        <f>SUM(S14:S15)</f>
        <v>0</v>
      </c>
      <c r="T16" s="189"/>
      <c r="U16" s="193">
        <f>SUM(U14:U15)</f>
        <v>0</v>
      </c>
      <c r="W16" s="193">
        <f>SUM(W14:W15)</f>
        <v>410579387</v>
      </c>
    </row>
    <row r="17" spans="1:24" s="44" customFormat="1" ht="21.95" customHeight="1" x14ac:dyDescent="0.45">
      <c r="A17" s="156" t="s">
        <v>130</v>
      </c>
      <c r="C17" s="18"/>
      <c r="D17" s="187"/>
      <c r="E17" s="188"/>
      <c r="F17" s="189"/>
      <c r="G17" s="188"/>
      <c r="H17" s="189"/>
      <c r="I17" s="188"/>
      <c r="J17" s="189"/>
      <c r="K17" s="188"/>
      <c r="L17" s="189"/>
      <c r="M17" s="188"/>
      <c r="N17" s="189"/>
      <c r="O17" s="188"/>
      <c r="P17" s="189"/>
      <c r="Q17" s="188"/>
      <c r="R17" s="189"/>
      <c r="S17" s="188"/>
      <c r="T17" s="189"/>
      <c r="U17" s="188"/>
      <c r="W17" s="188"/>
    </row>
    <row r="18" spans="1:24" ht="21.95" customHeight="1" x14ac:dyDescent="0.45">
      <c r="A18" s="151" t="s">
        <v>83</v>
      </c>
      <c r="B18" s="156"/>
      <c r="C18" s="21"/>
      <c r="D18" s="162"/>
      <c r="E18" s="184">
        <v>0</v>
      </c>
      <c r="F18" s="185"/>
      <c r="G18" s="184">
        <v>0</v>
      </c>
      <c r="H18" s="185"/>
      <c r="I18" s="184">
        <v>0</v>
      </c>
      <c r="J18" s="185"/>
      <c r="K18" s="184">
        <v>0</v>
      </c>
      <c r="L18" s="185"/>
      <c r="M18" s="186">
        <v>-53760339</v>
      </c>
      <c r="N18" s="185"/>
      <c r="O18" s="184">
        <v>0</v>
      </c>
      <c r="P18" s="185"/>
      <c r="Q18" s="184">
        <v>0</v>
      </c>
      <c r="R18" s="185"/>
      <c r="S18" s="184">
        <v>0</v>
      </c>
      <c r="T18" s="185"/>
      <c r="U18" s="184">
        <v>0</v>
      </c>
      <c r="V18" s="185"/>
      <c r="W18" s="126">
        <f t="shared" ref="W18:W19" si="1">SUM(E18:M18)+U18</f>
        <v>-53760339</v>
      </c>
    </row>
    <row r="19" spans="1:24" ht="21.95" customHeight="1" x14ac:dyDescent="0.45">
      <c r="A19" s="151" t="s">
        <v>131</v>
      </c>
      <c r="B19" s="156"/>
      <c r="C19" s="21"/>
      <c r="D19" s="162"/>
      <c r="E19" s="184">
        <v>0</v>
      </c>
      <c r="F19" s="185"/>
      <c r="G19" s="184">
        <v>0</v>
      </c>
      <c r="H19" s="185"/>
      <c r="I19" s="184">
        <v>0</v>
      </c>
      <c r="J19" s="185"/>
      <c r="K19" s="184">
        <v>0</v>
      </c>
      <c r="L19" s="185"/>
      <c r="M19" s="126">
        <v>7170733</v>
      </c>
      <c r="N19" s="185"/>
      <c r="O19" s="126">
        <v>-26474600</v>
      </c>
      <c r="P19" s="185"/>
      <c r="Q19" s="126">
        <v>8159187</v>
      </c>
      <c r="R19" s="185"/>
      <c r="S19" s="126">
        <v>-1539580</v>
      </c>
      <c r="T19" s="185"/>
      <c r="U19" s="126">
        <v>-19854993</v>
      </c>
      <c r="V19" s="194"/>
      <c r="W19" s="126">
        <f t="shared" si="1"/>
        <v>-12684260</v>
      </c>
    </row>
    <row r="20" spans="1:24" s="156" customFormat="1" ht="21.95" customHeight="1" x14ac:dyDescent="0.45">
      <c r="A20" s="156" t="s">
        <v>95</v>
      </c>
      <c r="D20" s="182"/>
      <c r="E20" s="195">
        <v>0</v>
      </c>
      <c r="F20" s="196"/>
      <c r="G20" s="195">
        <v>0</v>
      </c>
      <c r="H20" s="196"/>
      <c r="I20" s="195">
        <v>0</v>
      </c>
      <c r="J20" s="196"/>
      <c r="K20" s="195">
        <v>0</v>
      </c>
      <c r="L20" s="196"/>
      <c r="M20" s="197">
        <f>SUM(M18:M19)</f>
        <v>-46589606</v>
      </c>
      <c r="N20" s="196"/>
      <c r="O20" s="198">
        <f>SUM(O18:O19)</f>
        <v>-26474600</v>
      </c>
      <c r="P20" s="196"/>
      <c r="Q20" s="198">
        <f>SUM(Q18:Q19)</f>
        <v>8159187</v>
      </c>
      <c r="R20" s="196"/>
      <c r="S20" s="198">
        <f>SUM(S18:S19)</f>
        <v>-1539580</v>
      </c>
      <c r="T20" s="196"/>
      <c r="U20" s="198">
        <f>SUM(U18:U19)</f>
        <v>-19854993</v>
      </c>
      <c r="V20" s="199"/>
      <c r="W20" s="198">
        <f>SUM(E20:S20)</f>
        <v>-66444599</v>
      </c>
    </row>
    <row r="21" spans="1:24" ht="21.95" customHeight="1" x14ac:dyDescent="0.45">
      <c r="A21" s="151" t="s">
        <v>132</v>
      </c>
      <c r="C21" s="167"/>
      <c r="D21" s="162"/>
      <c r="E21" s="200"/>
      <c r="F21" s="201"/>
      <c r="G21" s="200"/>
      <c r="H21" s="201"/>
      <c r="I21" s="200"/>
      <c r="J21" s="201"/>
      <c r="K21" s="200"/>
      <c r="L21" s="201"/>
      <c r="M21" s="202"/>
      <c r="N21" s="201"/>
      <c r="O21" s="200"/>
      <c r="P21" s="201"/>
      <c r="Q21" s="200"/>
      <c r="R21" s="201"/>
      <c r="S21" s="200"/>
      <c r="T21" s="201"/>
      <c r="U21" s="200"/>
      <c r="V21" s="201"/>
      <c r="W21" s="200"/>
    </row>
    <row r="22" spans="1:24" ht="21.95" customHeight="1" x14ac:dyDescent="0.45">
      <c r="B22" s="151" t="s">
        <v>133</v>
      </c>
      <c r="C22" s="21"/>
      <c r="D22" s="161"/>
      <c r="E22" s="203">
        <v>0</v>
      </c>
      <c r="F22" s="185"/>
      <c r="G22" s="203">
        <v>0</v>
      </c>
      <c r="H22" s="185"/>
      <c r="I22" s="203">
        <v>0</v>
      </c>
      <c r="J22" s="185"/>
      <c r="K22" s="203">
        <v>0</v>
      </c>
      <c r="L22" s="185"/>
      <c r="M22" s="204">
        <v>41570081.600000001</v>
      </c>
      <c r="N22" s="185"/>
      <c r="O22" s="203">
        <v>0</v>
      </c>
      <c r="P22" s="185"/>
      <c r="Q22" s="205">
        <v>-51962602</v>
      </c>
      <c r="R22" s="185"/>
      <c r="S22" s="205">
        <v>10392520.4</v>
      </c>
      <c r="T22" s="185"/>
      <c r="U22" s="205">
        <v>-41570081.600000001</v>
      </c>
      <c r="V22" s="185"/>
      <c r="W22" s="203">
        <f>SUM(E22:S22)</f>
        <v>0</v>
      </c>
    </row>
    <row r="23" spans="1:24" s="156" customFormat="1" ht="21.95" customHeight="1" thickBot="1" x14ac:dyDescent="0.5">
      <c r="A23" s="5" t="s">
        <v>134</v>
      </c>
      <c r="C23" s="181"/>
      <c r="D23" s="182"/>
      <c r="E23" s="206">
        <f>E12+E16+E20+E22</f>
        <v>951456883</v>
      </c>
      <c r="F23" s="207"/>
      <c r="G23" s="208">
        <f>G12+G16+G20+G22</f>
        <v>0</v>
      </c>
      <c r="H23" s="207"/>
      <c r="I23" s="206">
        <f>I12+I16+I20+I22</f>
        <v>18811235</v>
      </c>
      <c r="J23" s="207"/>
      <c r="K23" s="206">
        <f>K12+K16+K20+K22</f>
        <v>6000000</v>
      </c>
      <c r="L23" s="207"/>
      <c r="M23" s="206">
        <f>M12+M16+M20+M22</f>
        <v>-524084946.39999998</v>
      </c>
      <c r="N23" s="207"/>
      <c r="O23" s="206">
        <f>O12+O16+O20+O22</f>
        <v>-461284</v>
      </c>
      <c r="P23" s="207"/>
      <c r="Q23" s="206">
        <f>Q12+Q16+Q20+Q22</f>
        <v>51263836</v>
      </c>
      <c r="R23" s="207"/>
      <c r="S23" s="206">
        <f>S12+S16+S20+S22</f>
        <v>-10160510.6</v>
      </c>
      <c r="T23" s="207"/>
      <c r="U23" s="206">
        <f>U12+U16+U20+U22</f>
        <v>40642041.399999999</v>
      </c>
      <c r="V23" s="207"/>
      <c r="W23" s="206">
        <f>W12+W16+W20+W22</f>
        <v>492825213</v>
      </c>
      <c r="X23" s="209"/>
    </row>
    <row r="24" spans="1:24" s="215" customFormat="1" ht="21" customHeight="1" thickTop="1" x14ac:dyDescent="0.45">
      <c r="A24" s="210"/>
      <c r="B24" s="210"/>
      <c r="C24" s="211"/>
      <c r="D24" s="212"/>
      <c r="E24" s="212"/>
      <c r="F24" s="212"/>
      <c r="G24" s="212"/>
      <c r="H24" s="212"/>
      <c r="I24" s="212"/>
      <c r="J24" s="212"/>
      <c r="K24" s="212"/>
      <c r="L24" s="212"/>
      <c r="M24" s="213"/>
      <c r="N24" s="212"/>
      <c r="O24" s="212"/>
      <c r="P24" s="212"/>
      <c r="Q24" s="212"/>
      <c r="R24" s="212"/>
      <c r="S24" s="212"/>
      <c r="T24" s="212"/>
      <c r="U24" s="212"/>
      <c r="V24" s="214"/>
      <c r="W24" s="212"/>
    </row>
    <row r="25" spans="1:24" s="215" customFormat="1" ht="21" customHeight="1" x14ac:dyDescent="0.45">
      <c r="A25" s="210"/>
      <c r="B25" s="210"/>
      <c r="C25" s="211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4"/>
      <c r="W25" s="212"/>
    </row>
    <row r="26" spans="1:24" s="215" customFormat="1" ht="21" customHeight="1" x14ac:dyDescent="0.45">
      <c r="A26" s="210"/>
      <c r="B26" s="210"/>
      <c r="C26" s="211"/>
      <c r="D26" s="212"/>
      <c r="E26" s="212"/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4"/>
      <c r="W26" s="212"/>
    </row>
    <row r="27" spans="1:24" ht="21" customHeight="1" x14ac:dyDescent="0.45">
      <c r="A27" s="156"/>
      <c r="B27" s="156"/>
      <c r="C27" s="181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7"/>
      <c r="W27" s="216"/>
    </row>
    <row r="28" spans="1:24" ht="21" customHeight="1" x14ac:dyDescent="0.45">
      <c r="A28" s="156"/>
      <c r="B28" s="156"/>
      <c r="C28" s="181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7"/>
      <c r="W28" s="216"/>
    </row>
    <row r="29" spans="1:24" ht="19.5" customHeight="1" x14ac:dyDescent="0.45">
      <c r="D29" s="151"/>
      <c r="E29" s="151"/>
      <c r="F29" s="151"/>
      <c r="G29" s="151"/>
      <c r="H29" s="151"/>
      <c r="I29" s="151"/>
      <c r="J29" s="151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7"/>
      <c r="W29" s="216"/>
    </row>
    <row r="30" spans="1:24" ht="21" customHeight="1" x14ac:dyDescent="0.45"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7"/>
      <c r="W30" s="216"/>
    </row>
    <row r="31" spans="1:24" ht="21" customHeight="1" x14ac:dyDescent="0.45"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7"/>
      <c r="W31" s="216"/>
    </row>
    <row r="32" spans="1:24" ht="21" customHeight="1" x14ac:dyDescent="0.45"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7"/>
      <c r="W32" s="216"/>
    </row>
    <row r="33" spans="15:17" ht="21" customHeight="1" x14ac:dyDescent="0.45">
      <c r="Q33" s="218"/>
    </row>
    <row r="34" spans="15:17" ht="21" customHeight="1" x14ac:dyDescent="0.45">
      <c r="Q34" s="218"/>
    </row>
    <row r="36" spans="15:17" ht="21" customHeight="1" x14ac:dyDescent="0.45">
      <c r="O36" s="168" t="s">
        <v>135</v>
      </c>
    </row>
    <row r="57" spans="1:36" s="168" customFormat="1" ht="21" customHeight="1" x14ac:dyDescent="0.45">
      <c r="A57" s="151"/>
      <c r="B57" s="151"/>
      <c r="C57" s="151"/>
      <c r="K57" s="219"/>
      <c r="V57" s="173"/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</row>
    <row r="59" spans="1:36" s="168" customFormat="1" ht="21" customHeight="1" x14ac:dyDescent="0.45">
      <c r="A59" s="151"/>
      <c r="B59" s="151"/>
      <c r="C59" s="151"/>
      <c r="K59" s="219"/>
      <c r="V59" s="173"/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</row>
  </sheetData>
  <mergeCells count="5">
    <mergeCell ref="A2:G2"/>
    <mergeCell ref="E5:W5"/>
    <mergeCell ref="O6:U6"/>
    <mergeCell ref="I8:M8"/>
    <mergeCell ref="I9:K9"/>
  </mergeCells>
  <pageMargins left="0.78740157480314998" right="0.41" top="0.47244094488188998" bottom="0.41" header="0.511811023622047" footer="0.47"/>
  <pageSetup paperSize="9" scale="89" firstPageNumber="12" fitToHeight="0" orientation="landscape" useFirstPageNumber="1" horizontalDpi="1200" verticalDpi="1200" r:id="rId1"/>
  <headerFooter>
    <oddFooter>&amp;L&amp;14The accompanying notes are an integral part of these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58"/>
  <sheetViews>
    <sheetView view="pageBreakPreview" topLeftCell="A10" zoomScale="110" zoomScaleNormal="100" zoomScaleSheetLayoutView="110" workbookViewId="0">
      <selection activeCell="Q21" sqref="Q21"/>
    </sheetView>
  </sheetViews>
  <sheetFormatPr defaultColWidth="9.140625" defaultRowHeight="22.5" customHeight="1" x14ac:dyDescent="0.45"/>
  <cols>
    <col min="1" max="1" width="2.7109375" style="151" customWidth="1"/>
    <col min="2" max="2" width="38.5703125" style="151" customWidth="1"/>
    <col min="3" max="3" width="7.7109375" style="151" customWidth="1"/>
    <col min="4" max="4" width="0.85546875" style="168" customWidth="1"/>
    <col min="5" max="5" width="13.85546875" style="168" customWidth="1"/>
    <col min="6" max="6" width="0.85546875" style="168" customWidth="1"/>
    <col min="7" max="7" width="10.42578125" style="168" customWidth="1"/>
    <col min="8" max="8" width="0.85546875" style="168" customWidth="1"/>
    <col min="9" max="9" width="10.28515625" style="168" customWidth="1"/>
    <col min="10" max="10" width="0.85546875" style="168" customWidth="1"/>
    <col min="11" max="11" width="12.7109375" style="168" customWidth="1"/>
    <col min="12" max="12" width="0.85546875" style="168" customWidth="1"/>
    <col min="13" max="13" width="17.28515625" style="168" customWidth="1"/>
    <col min="14" max="14" width="0.85546875" style="168" customWidth="1"/>
    <col min="15" max="15" width="11.140625" style="168" customWidth="1"/>
    <col min="16" max="16" width="0.85546875" style="168" customWidth="1"/>
    <col min="17" max="17" width="12.5703125" style="168" customWidth="1"/>
    <col min="18" max="18" width="0.85546875" style="168" customWidth="1"/>
    <col min="19" max="19" width="10.85546875" style="168" customWidth="1"/>
    <col min="20" max="20" width="0.85546875" style="173" customWidth="1"/>
    <col min="21" max="21" width="12.42578125" style="168" bestFit="1" customWidth="1"/>
    <col min="22" max="22" width="13.7109375" style="151" bestFit="1" customWidth="1"/>
    <col min="23" max="23" width="11.42578125" style="151" bestFit="1" customWidth="1"/>
    <col min="24" max="24" width="11.140625" style="151" bestFit="1" customWidth="1"/>
    <col min="25" max="16384" width="9.140625" style="151"/>
  </cols>
  <sheetData>
    <row r="1" spans="1:34" ht="21.95" customHeight="1" x14ac:dyDescent="0.45">
      <c r="A1" s="103" t="s">
        <v>0</v>
      </c>
      <c r="B1" s="103"/>
      <c r="C1" s="103"/>
      <c r="D1" s="150"/>
      <c r="E1" s="150"/>
      <c r="F1" s="150"/>
      <c r="G1" s="150"/>
      <c r="H1" s="150"/>
      <c r="I1" s="150"/>
      <c r="J1" s="150"/>
      <c r="K1" s="151"/>
      <c r="L1" s="152"/>
      <c r="M1" s="103"/>
      <c r="N1" s="103"/>
      <c r="O1" s="103"/>
      <c r="P1" s="103"/>
      <c r="Q1" s="103"/>
      <c r="R1" s="103"/>
      <c r="S1" s="103"/>
      <c r="T1" s="153"/>
      <c r="U1" s="154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</row>
    <row r="2" spans="1:34" s="156" customFormat="1" ht="21.95" customHeight="1" x14ac:dyDescent="0.45">
      <c r="A2" s="267" t="s">
        <v>98</v>
      </c>
      <c r="B2" s="267"/>
      <c r="C2" s="267"/>
      <c r="D2" s="267"/>
      <c r="E2" s="267"/>
      <c r="F2" s="267"/>
      <c r="G2" s="150"/>
      <c r="H2" s="150"/>
      <c r="I2" s="150"/>
      <c r="J2" s="150"/>
      <c r="L2" s="152"/>
      <c r="M2" s="150"/>
      <c r="N2" s="150"/>
      <c r="O2" s="150"/>
      <c r="P2" s="150"/>
      <c r="Q2" s="150"/>
      <c r="R2" s="150"/>
      <c r="S2" s="151"/>
      <c r="T2" s="157"/>
      <c r="U2" s="151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</row>
    <row r="3" spans="1:34" ht="21.95" customHeight="1" x14ac:dyDescent="0.45">
      <c r="A3" s="148" t="s">
        <v>56</v>
      </c>
      <c r="B3" s="158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53"/>
      <c r="U3" s="159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</row>
    <row r="4" spans="1:34" ht="21.95" customHeight="1" x14ac:dyDescent="0.45">
      <c r="B4" s="160"/>
      <c r="C4" s="21"/>
      <c r="D4" s="161"/>
      <c r="E4" s="161"/>
      <c r="F4" s="161"/>
      <c r="G4" s="161"/>
      <c r="H4" s="161"/>
      <c r="I4" s="161"/>
      <c r="J4" s="162"/>
      <c r="K4" s="162"/>
      <c r="L4" s="162"/>
      <c r="M4" s="162"/>
      <c r="N4" s="162"/>
      <c r="O4" s="161"/>
      <c r="P4" s="162"/>
      <c r="Q4" s="162"/>
      <c r="R4" s="162"/>
      <c r="S4" s="162"/>
      <c r="T4" s="163"/>
      <c r="U4" s="162"/>
    </row>
    <row r="5" spans="1:34" ht="21.95" customHeight="1" x14ac:dyDescent="0.45">
      <c r="A5" s="103"/>
      <c r="B5" s="103"/>
      <c r="C5" s="155"/>
      <c r="D5" s="155"/>
      <c r="E5" s="268" t="s">
        <v>4</v>
      </c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</row>
    <row r="6" spans="1:34" ht="21.95" customHeight="1" x14ac:dyDescent="0.45">
      <c r="A6" s="103"/>
      <c r="C6" s="155"/>
      <c r="D6" s="155"/>
      <c r="E6" s="164"/>
      <c r="F6" s="164"/>
      <c r="G6" s="164"/>
      <c r="H6" s="164"/>
      <c r="I6" s="164"/>
      <c r="J6" s="164"/>
      <c r="K6" s="164"/>
      <c r="L6" s="164"/>
      <c r="M6" s="268" t="s">
        <v>99</v>
      </c>
      <c r="N6" s="268"/>
      <c r="O6" s="268"/>
      <c r="P6" s="268"/>
      <c r="Q6" s="268"/>
      <c r="R6" s="268"/>
      <c r="S6" s="268"/>
      <c r="T6" s="165"/>
      <c r="U6" s="166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</row>
    <row r="7" spans="1:34" ht="21.95" customHeight="1" x14ac:dyDescent="0.45">
      <c r="C7" s="167"/>
      <c r="D7" s="167"/>
      <c r="E7" s="164"/>
      <c r="F7" s="164"/>
      <c r="L7" s="164"/>
      <c r="M7" s="167" t="s">
        <v>136</v>
      </c>
      <c r="N7" s="164"/>
      <c r="O7" s="167"/>
      <c r="P7" s="164"/>
      <c r="Q7" s="169" t="s">
        <v>100</v>
      </c>
      <c r="R7" s="164"/>
      <c r="S7" s="170"/>
      <c r="T7" s="171"/>
      <c r="U7" s="164"/>
    </row>
    <row r="8" spans="1:34" ht="21.95" customHeight="1" x14ac:dyDescent="0.45">
      <c r="C8" s="167"/>
      <c r="D8" s="167"/>
      <c r="E8" s="172"/>
      <c r="F8" s="164"/>
      <c r="G8" s="268" t="s">
        <v>47</v>
      </c>
      <c r="H8" s="268"/>
      <c r="I8" s="268"/>
      <c r="J8" s="268"/>
      <c r="K8" s="268"/>
      <c r="L8" s="164"/>
      <c r="M8" s="169" t="s">
        <v>137</v>
      </c>
      <c r="N8" s="164"/>
      <c r="O8" s="167"/>
      <c r="P8" s="164"/>
      <c r="Q8" s="167" t="s">
        <v>102</v>
      </c>
      <c r="R8" s="164"/>
      <c r="S8" s="167"/>
    </row>
    <row r="9" spans="1:34" ht="21.95" customHeight="1" x14ac:dyDescent="0.45">
      <c r="C9" s="167"/>
      <c r="D9" s="167"/>
      <c r="E9" s="167"/>
      <c r="F9" s="164"/>
      <c r="G9" s="269" t="s">
        <v>105</v>
      </c>
      <c r="H9" s="269"/>
      <c r="I9" s="269"/>
      <c r="J9" s="164"/>
      <c r="K9" s="164"/>
      <c r="L9" s="164"/>
      <c r="M9" s="169" t="s">
        <v>138</v>
      </c>
      <c r="N9" s="164"/>
      <c r="O9" s="169" t="s">
        <v>107</v>
      </c>
      <c r="P9" s="164"/>
      <c r="Q9" s="167" t="s">
        <v>108</v>
      </c>
      <c r="R9" s="164"/>
      <c r="S9" s="176"/>
    </row>
    <row r="10" spans="1:34" ht="21.95" customHeight="1" x14ac:dyDescent="0.45">
      <c r="C10" s="167"/>
      <c r="D10" s="167"/>
      <c r="E10" s="174" t="s">
        <v>139</v>
      </c>
      <c r="F10" s="164"/>
      <c r="G10" s="167" t="s">
        <v>111</v>
      </c>
      <c r="H10" s="164"/>
      <c r="I10" s="167" t="s">
        <v>112</v>
      </c>
      <c r="J10" s="164"/>
      <c r="K10" s="164"/>
      <c r="L10" s="164"/>
      <c r="M10" s="167" t="s">
        <v>140</v>
      </c>
      <c r="N10" s="164"/>
      <c r="O10" s="169" t="s">
        <v>114</v>
      </c>
      <c r="P10" s="164"/>
      <c r="Q10" s="167" t="s">
        <v>115</v>
      </c>
      <c r="R10" s="164"/>
      <c r="S10" s="176"/>
      <c r="U10" s="169"/>
    </row>
    <row r="11" spans="1:34" ht="21.95" customHeight="1" x14ac:dyDescent="0.45">
      <c r="A11" s="156"/>
      <c r="C11" s="177" t="s">
        <v>5</v>
      </c>
      <c r="D11" s="167"/>
      <c r="E11" s="177" t="s">
        <v>116</v>
      </c>
      <c r="F11" s="164"/>
      <c r="G11" s="177" t="s">
        <v>118</v>
      </c>
      <c r="H11" s="164"/>
      <c r="I11" s="177" t="s">
        <v>118</v>
      </c>
      <c r="J11" s="164"/>
      <c r="K11" s="179" t="s">
        <v>119</v>
      </c>
      <c r="L11" s="164"/>
      <c r="M11" s="177" t="s">
        <v>141</v>
      </c>
      <c r="N11" s="164"/>
      <c r="O11" s="177" t="s">
        <v>121</v>
      </c>
      <c r="P11" s="164"/>
      <c r="Q11" s="177" t="s">
        <v>122</v>
      </c>
      <c r="R11" s="164"/>
      <c r="S11" s="180" t="s">
        <v>123</v>
      </c>
      <c r="U11" s="180" t="s">
        <v>53</v>
      </c>
    </row>
    <row r="12" spans="1:34" s="156" customFormat="1" ht="21.95" customHeight="1" x14ac:dyDescent="0.45">
      <c r="A12" s="7" t="s">
        <v>142</v>
      </c>
      <c r="C12" s="181"/>
      <c r="D12" s="182"/>
      <c r="E12" s="220">
        <v>951456883</v>
      </c>
      <c r="F12" s="220"/>
      <c r="G12" s="220">
        <v>18811235</v>
      </c>
      <c r="H12" s="220"/>
      <c r="I12" s="220">
        <v>6000000</v>
      </c>
      <c r="J12" s="220"/>
      <c r="K12" s="220">
        <v>-524084946.39999998</v>
      </c>
      <c r="L12" s="220"/>
      <c r="M12" s="220">
        <v>-461284</v>
      </c>
      <c r="N12" s="220"/>
      <c r="O12" s="220">
        <v>51263836</v>
      </c>
      <c r="P12" s="220"/>
      <c r="Q12" s="220">
        <v>-10160510.6</v>
      </c>
      <c r="R12" s="220"/>
      <c r="S12" s="220">
        <f>SUM(M12:Q12)</f>
        <v>40642041.399999999</v>
      </c>
      <c r="T12" s="220"/>
      <c r="U12" s="199">
        <f>SUM(E12:K12)+S12</f>
        <v>492825213</v>
      </c>
    </row>
    <row r="13" spans="1:34" s="156" customFormat="1" ht="21.95" customHeight="1" x14ac:dyDescent="0.45">
      <c r="A13" s="221" t="s">
        <v>143</v>
      </c>
      <c r="C13" s="181"/>
      <c r="D13" s="182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199"/>
    </row>
    <row r="14" spans="1:34" s="156" customFormat="1" ht="21.95" customHeight="1" x14ac:dyDescent="0.45">
      <c r="A14" s="221"/>
      <c r="B14" s="151" t="s">
        <v>144</v>
      </c>
      <c r="C14" s="222" t="str">
        <f>'[1]SE2(TH)'!B13</f>
        <v>4</v>
      </c>
      <c r="D14" s="182"/>
      <c r="E14" s="223">
        <v>0</v>
      </c>
      <c r="F14" s="224"/>
      <c r="G14" s="223">
        <v>0</v>
      </c>
      <c r="H14" s="224"/>
      <c r="I14" s="223">
        <v>0</v>
      </c>
      <c r="J14" s="225"/>
      <c r="K14" s="225" t="s">
        <v>15</v>
      </c>
      <c r="L14" s="225"/>
      <c r="M14" s="225">
        <v>65011014</v>
      </c>
      <c r="N14" s="225"/>
      <c r="O14" s="223">
        <v>0</v>
      </c>
      <c r="P14" s="225"/>
      <c r="Q14" s="225">
        <v>-13002203</v>
      </c>
      <c r="R14" s="225"/>
      <c r="S14" s="225">
        <v>52008811</v>
      </c>
      <c r="T14" s="225"/>
      <c r="U14" s="194">
        <f>SUM(E14:K14)+S14</f>
        <v>52008811</v>
      </c>
    </row>
    <row r="15" spans="1:34" s="156" customFormat="1" ht="21.95" customHeight="1" x14ac:dyDescent="0.45">
      <c r="A15" s="7" t="s">
        <v>145</v>
      </c>
      <c r="C15" s="181"/>
      <c r="D15" s="182"/>
      <c r="E15" s="226">
        <f>SUM(E12:E14)</f>
        <v>951456883</v>
      </c>
      <c r="F15" s="220"/>
      <c r="G15" s="226">
        <f>SUM(G12:G14)</f>
        <v>18811235</v>
      </c>
      <c r="H15" s="220"/>
      <c r="I15" s="226">
        <f>SUM(I12:I14)</f>
        <v>6000000</v>
      </c>
      <c r="J15" s="220"/>
      <c r="K15" s="226">
        <f>SUM(K12:K14)</f>
        <v>-524084946.39999998</v>
      </c>
      <c r="L15" s="220"/>
      <c r="M15" s="226">
        <f>SUM(M12:M14)</f>
        <v>64549730</v>
      </c>
      <c r="N15" s="220"/>
      <c r="O15" s="226">
        <f>SUM(O12:O14)</f>
        <v>51263836</v>
      </c>
      <c r="P15" s="220"/>
      <c r="Q15" s="226">
        <f>SUM(Q12:Q14)</f>
        <v>-23162713.600000001</v>
      </c>
      <c r="R15" s="220"/>
      <c r="S15" s="226">
        <f>SUM(S12:S14)</f>
        <v>92650852.400000006</v>
      </c>
      <c r="T15" s="220"/>
      <c r="U15" s="226">
        <f>SUM(U12:U14)</f>
        <v>544834024</v>
      </c>
      <c r="V15" s="209">
        <f>+U15-'[1]SE2(TH)'!T14</f>
        <v>0</v>
      </c>
    </row>
    <row r="16" spans="1:34" s="44" customFormat="1" ht="21.95" customHeight="1" x14ac:dyDescent="0.45">
      <c r="A16" s="156" t="s">
        <v>146</v>
      </c>
      <c r="C16" s="18"/>
      <c r="D16" s="187"/>
      <c r="E16" s="228"/>
      <c r="F16" s="189"/>
      <c r="G16" s="228"/>
      <c r="H16" s="189"/>
      <c r="I16" s="228"/>
      <c r="J16" s="189"/>
      <c r="K16" s="228"/>
      <c r="L16" s="189"/>
      <c r="M16" s="228"/>
      <c r="N16" s="189"/>
      <c r="O16" s="228"/>
      <c r="P16" s="189"/>
      <c r="Q16" s="228"/>
      <c r="R16" s="189"/>
      <c r="S16" s="228"/>
      <c r="T16" s="189"/>
      <c r="U16" s="228"/>
    </row>
    <row r="17" spans="1:24" ht="21.95" customHeight="1" x14ac:dyDescent="0.45">
      <c r="A17" s="151" t="s">
        <v>83</v>
      </c>
      <c r="B17" s="156"/>
      <c r="C17" s="95"/>
      <c r="D17" s="162"/>
      <c r="E17" s="126">
        <v>0</v>
      </c>
      <c r="F17" s="185"/>
      <c r="G17" s="184">
        <v>0</v>
      </c>
      <c r="H17" s="185"/>
      <c r="I17" s="184">
        <v>0</v>
      </c>
      <c r="J17" s="185"/>
      <c r="K17" s="96">
        <v>-102497479</v>
      </c>
      <c r="L17" s="189"/>
      <c r="M17" s="229">
        <v>0</v>
      </c>
      <c r="N17" s="185"/>
      <c r="O17" s="184">
        <v>0</v>
      </c>
      <c r="P17" s="185"/>
      <c r="Q17" s="184">
        <v>0</v>
      </c>
      <c r="R17" s="185"/>
      <c r="S17" s="184">
        <v>0</v>
      </c>
      <c r="T17" s="185"/>
      <c r="U17" s="126">
        <f t="shared" ref="U17:U18" si="0">SUM(E17:K17)+S17</f>
        <v>-102497479</v>
      </c>
    </row>
    <row r="18" spans="1:24" ht="21.95" customHeight="1" x14ac:dyDescent="0.45">
      <c r="A18" s="151" t="s">
        <v>131</v>
      </c>
      <c r="B18" s="156"/>
      <c r="C18" s="95"/>
      <c r="D18" s="162"/>
      <c r="E18" s="184">
        <v>0</v>
      </c>
      <c r="F18" s="185"/>
      <c r="G18" s="184">
        <v>0</v>
      </c>
      <c r="H18" s="185"/>
      <c r="I18" s="184">
        <v>0</v>
      </c>
      <c r="J18" s="185"/>
      <c r="K18" s="96">
        <v>-1514857</v>
      </c>
      <c r="L18" s="189"/>
      <c r="M18" s="96">
        <v>-31876983</v>
      </c>
      <c r="N18" s="185"/>
      <c r="O18" s="96">
        <v>0</v>
      </c>
      <c r="P18" s="185"/>
      <c r="Q18" s="96">
        <v>6375397</v>
      </c>
      <c r="R18" s="185"/>
      <c r="S18" s="126">
        <v>-25501586</v>
      </c>
      <c r="T18" s="194"/>
      <c r="U18" s="126">
        <f t="shared" si="0"/>
        <v>-27016443</v>
      </c>
      <c r="X18" s="230"/>
    </row>
    <row r="19" spans="1:24" s="156" customFormat="1" ht="21.95" customHeight="1" x14ac:dyDescent="0.45">
      <c r="A19" s="156" t="s">
        <v>95</v>
      </c>
      <c r="C19" s="231"/>
      <c r="D19" s="182"/>
      <c r="E19" s="198">
        <f>SUM(E17:E18)</f>
        <v>0</v>
      </c>
      <c r="F19" s="196"/>
      <c r="G19" s="195">
        <f>SUM(G17:G18)</f>
        <v>0</v>
      </c>
      <c r="H19" s="196"/>
      <c r="I19" s="195">
        <f>SUM(I17:I18)</f>
        <v>0</v>
      </c>
      <c r="J19" s="196"/>
      <c r="K19" s="198">
        <f>SUM(K17:K18)</f>
        <v>-104012336</v>
      </c>
      <c r="L19" s="196"/>
      <c r="M19" s="198">
        <f>SUM(M17:M18)</f>
        <v>-31876983</v>
      </c>
      <c r="N19" s="196"/>
      <c r="O19" s="198">
        <f>SUM(O17:O18)</f>
        <v>0</v>
      </c>
      <c r="P19" s="196"/>
      <c r="Q19" s="198">
        <f>SUM(Q17:Q18)</f>
        <v>6375397</v>
      </c>
      <c r="R19" s="196"/>
      <c r="S19" s="198">
        <f>SUM(S17:S18)</f>
        <v>-25501586</v>
      </c>
      <c r="T19" s="199"/>
      <c r="U19" s="198">
        <f>SUM(U17:U18)</f>
        <v>-129513922</v>
      </c>
      <c r="V19" s="209">
        <f>+U19-'[1]SE2(TH)'!T22</f>
        <v>0</v>
      </c>
    </row>
    <row r="20" spans="1:24" ht="21.95" customHeight="1" x14ac:dyDescent="0.45">
      <c r="A20" s="151" t="s">
        <v>132</v>
      </c>
      <c r="C20" s="232"/>
      <c r="D20" s="162"/>
      <c r="E20" s="227"/>
      <c r="F20" s="233"/>
      <c r="G20" s="227"/>
      <c r="H20" s="233"/>
      <c r="I20" s="227"/>
      <c r="J20" s="233"/>
      <c r="K20" s="234"/>
      <c r="L20" s="233"/>
      <c r="M20" s="227"/>
      <c r="N20" s="233"/>
      <c r="O20" s="227"/>
      <c r="P20" s="233"/>
      <c r="Q20" s="227"/>
      <c r="R20" s="233"/>
      <c r="S20" s="227"/>
      <c r="T20" s="233"/>
      <c r="U20" s="227"/>
    </row>
    <row r="21" spans="1:24" ht="21.95" customHeight="1" x14ac:dyDescent="0.45">
      <c r="B21" s="151" t="s">
        <v>133</v>
      </c>
      <c r="C21" s="222" t="str">
        <f>'[1]SE2(TH)'!B24</f>
        <v>14</v>
      </c>
      <c r="D21" s="161"/>
      <c r="E21" s="203">
        <v>0</v>
      </c>
      <c r="F21" s="185"/>
      <c r="G21" s="203">
        <v>0</v>
      </c>
      <c r="H21" s="185"/>
      <c r="I21" s="203">
        <v>0</v>
      </c>
      <c r="J21" s="185"/>
      <c r="K21" s="205">
        <v>388549</v>
      </c>
      <c r="L21" s="185"/>
      <c r="M21" s="203">
        <v>0</v>
      </c>
      <c r="N21" s="185"/>
      <c r="O21" s="205">
        <v>-485686</v>
      </c>
      <c r="P21" s="185"/>
      <c r="Q21" s="205">
        <v>97137</v>
      </c>
      <c r="R21" s="185"/>
      <c r="S21" s="205">
        <v>-388549</v>
      </c>
      <c r="T21" s="185"/>
      <c r="U21" s="205">
        <f>SUM(E21:K21)+S21</f>
        <v>0</v>
      </c>
    </row>
    <row r="22" spans="1:24" s="156" customFormat="1" ht="21.95" customHeight="1" thickBot="1" x14ac:dyDescent="0.5">
      <c r="A22" s="5" t="s">
        <v>147</v>
      </c>
      <c r="B22" s="235"/>
      <c r="C22" s="181"/>
      <c r="D22" s="182"/>
      <c r="E22" s="206">
        <f>E15+E19+E21</f>
        <v>951456883</v>
      </c>
      <c r="F22" s="207"/>
      <c r="G22" s="206">
        <f>G15+G19+G21</f>
        <v>18811235</v>
      </c>
      <c r="H22" s="207"/>
      <c r="I22" s="206">
        <f>I15+I19+I21</f>
        <v>6000000</v>
      </c>
      <c r="J22" s="207"/>
      <c r="K22" s="206">
        <f>K15+K19+K21</f>
        <v>-627708733.39999998</v>
      </c>
      <c r="L22" s="207"/>
      <c r="M22" s="206">
        <f>M15+M19+M21</f>
        <v>32672747</v>
      </c>
      <c r="N22" s="207"/>
      <c r="O22" s="206">
        <f>O15+O19+O21</f>
        <v>50778150</v>
      </c>
      <c r="P22" s="207"/>
      <c r="Q22" s="206">
        <f>Q15+Q19+Q21</f>
        <v>-16690179.600000001</v>
      </c>
      <c r="R22" s="207"/>
      <c r="S22" s="206">
        <f>S15+S19+S21</f>
        <v>66760717.400000006</v>
      </c>
      <c r="T22" s="207"/>
      <c r="U22" s="206">
        <f>U15+U19+U21</f>
        <v>415320102</v>
      </c>
      <c r="V22" s="209">
        <f>+U22-BS!D55</f>
        <v>0</v>
      </c>
    </row>
    <row r="23" spans="1:24" s="215" customFormat="1" ht="21" customHeight="1" thickTop="1" x14ac:dyDescent="0.45">
      <c r="A23" s="210"/>
      <c r="B23" s="210"/>
      <c r="C23" s="211"/>
      <c r="D23" s="212"/>
      <c r="E23" s="212"/>
      <c r="F23" s="212"/>
      <c r="G23" s="212"/>
      <c r="H23" s="212"/>
      <c r="I23" s="212"/>
      <c r="J23" s="212"/>
      <c r="K23" s="236"/>
      <c r="L23" s="212"/>
      <c r="M23" s="212"/>
      <c r="N23" s="212"/>
      <c r="O23" s="212"/>
      <c r="P23" s="212"/>
      <c r="Q23" s="212"/>
      <c r="R23" s="212"/>
      <c r="S23" s="212"/>
      <c r="T23" s="214"/>
      <c r="U23" s="212"/>
    </row>
    <row r="24" spans="1:24" s="215" customFormat="1" ht="21" customHeight="1" x14ac:dyDescent="0.45">
      <c r="A24" s="210"/>
      <c r="B24" s="210"/>
      <c r="C24" s="211"/>
      <c r="D24" s="212"/>
      <c r="E24" s="212"/>
      <c r="F24" s="212"/>
      <c r="G24" s="212"/>
      <c r="H24" s="212"/>
      <c r="I24" s="212"/>
      <c r="J24" s="212"/>
      <c r="K24" s="237"/>
      <c r="L24" s="212"/>
      <c r="M24" s="212"/>
      <c r="N24" s="212"/>
      <c r="O24" s="212"/>
      <c r="P24" s="212"/>
      <c r="Q24" s="212"/>
      <c r="R24" s="212"/>
      <c r="S24" s="212"/>
      <c r="T24" s="214"/>
      <c r="U24" s="212"/>
    </row>
    <row r="25" spans="1:24" s="215" customFormat="1" ht="21" customHeight="1" x14ac:dyDescent="0.45">
      <c r="A25" s="210"/>
      <c r="B25" s="210"/>
      <c r="C25" s="211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4"/>
      <c r="U25" s="238"/>
    </row>
    <row r="26" spans="1:24" ht="21" customHeight="1" x14ac:dyDescent="0.45">
      <c r="A26" s="156"/>
      <c r="B26" s="156"/>
      <c r="C26" s="181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7"/>
      <c r="U26" s="216"/>
    </row>
    <row r="27" spans="1:24" ht="21" customHeight="1" x14ac:dyDescent="0.45">
      <c r="A27" s="156"/>
      <c r="B27" s="156"/>
      <c r="C27" s="181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7"/>
      <c r="U27" s="216"/>
    </row>
    <row r="28" spans="1:24" ht="19.5" customHeight="1" x14ac:dyDescent="0.45">
      <c r="D28" s="151"/>
      <c r="E28" s="151"/>
      <c r="F28" s="151"/>
      <c r="G28" s="151"/>
      <c r="H28" s="151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7"/>
      <c r="U28" s="216"/>
    </row>
    <row r="29" spans="1:24" ht="21" customHeight="1" x14ac:dyDescent="0.45"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7"/>
      <c r="U29" s="216"/>
    </row>
    <row r="30" spans="1:24" ht="21" customHeight="1" x14ac:dyDescent="0.45"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7"/>
      <c r="U30" s="216"/>
    </row>
    <row r="31" spans="1:24" ht="21" customHeight="1" x14ac:dyDescent="0.45"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7"/>
      <c r="U31" s="216"/>
    </row>
    <row r="32" spans="1:24" ht="21" customHeight="1" x14ac:dyDescent="0.45">
      <c r="O32" s="218"/>
    </row>
    <row r="33" spans="6:15" ht="21" customHeight="1" x14ac:dyDescent="0.45">
      <c r="O33" s="218"/>
    </row>
    <row r="35" spans="6:15" ht="21" customHeight="1" x14ac:dyDescent="0.45">
      <c r="M35" s="168" t="s">
        <v>135</v>
      </c>
    </row>
    <row r="39" spans="6:15" ht="22.5" customHeight="1" x14ac:dyDescent="0.45">
      <c r="F39" s="168">
        <v>51945243</v>
      </c>
    </row>
    <row r="56" spans="1:34" s="168" customFormat="1" ht="21" customHeight="1" x14ac:dyDescent="0.45">
      <c r="A56" s="151"/>
      <c r="B56" s="151"/>
      <c r="C56" s="151"/>
      <c r="I56" s="219"/>
      <c r="T56" s="173"/>
      <c r="V56" s="151"/>
      <c r="W56" s="151"/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</row>
    <row r="58" spans="1:34" s="168" customFormat="1" ht="21" customHeight="1" x14ac:dyDescent="0.45">
      <c r="A58" s="151"/>
      <c r="B58" s="151"/>
      <c r="C58" s="151"/>
      <c r="I58" s="219"/>
      <c r="T58" s="173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</row>
  </sheetData>
  <mergeCells count="5">
    <mergeCell ref="A2:F2"/>
    <mergeCell ref="E5:U5"/>
    <mergeCell ref="M6:S6"/>
    <mergeCell ref="G8:K8"/>
    <mergeCell ref="G9:I9"/>
  </mergeCells>
  <pageMargins left="0.78740157480314998" right="0.41" top="0.47244094488188998" bottom="0.41" header="0.511811023622047" footer="0.47"/>
  <pageSetup paperSize="9" scale="90" firstPageNumber="13" fitToHeight="0" orientation="landscape" useFirstPageNumber="1" horizontalDpi="1200" verticalDpi="1200" r:id="rId1"/>
  <headerFooter>
    <oddFooter>&amp;L&amp;14The accompanying notes are an integral part of these financial statements.&amp;R&amp;14&amp;P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1"/>
  <sheetViews>
    <sheetView tabSelected="1" view="pageBreakPreview" topLeftCell="A34" zoomScale="120" zoomScaleNormal="85" zoomScaleSheetLayoutView="120" workbookViewId="0">
      <selection activeCell="B50" sqref="B50"/>
    </sheetView>
  </sheetViews>
  <sheetFormatPr defaultColWidth="9.140625" defaultRowHeight="22.5" customHeight="1" x14ac:dyDescent="0.45"/>
  <cols>
    <col min="1" max="1" width="58.85546875" style="4" customWidth="1"/>
    <col min="2" max="2" width="9.7109375" style="17" customWidth="1"/>
    <col min="3" max="3" width="1.42578125" style="14" customWidth="1"/>
    <col min="4" max="4" width="14.7109375" style="14" customWidth="1"/>
    <col min="5" max="5" width="1.42578125" style="4" customWidth="1"/>
    <col min="6" max="6" width="14.7109375" style="14" customWidth="1"/>
    <col min="7" max="7" width="1.42578125" style="4" customWidth="1"/>
    <col min="8" max="8" width="15" style="4" customWidth="1"/>
    <col min="9" max="9" width="1.42578125" style="4" customWidth="1"/>
    <col min="10" max="10" width="12.7109375" style="4" customWidth="1"/>
    <col min="11" max="16384" width="9.140625" style="4"/>
  </cols>
  <sheetData>
    <row r="1" spans="1:10" ht="24" customHeight="1" x14ac:dyDescent="0.45">
      <c r="A1" s="1" t="s">
        <v>0</v>
      </c>
      <c r="B1" s="2"/>
      <c r="C1" s="2"/>
      <c r="D1" s="2"/>
      <c r="E1" s="2"/>
      <c r="F1" s="2"/>
    </row>
    <row r="2" spans="1:10" ht="24" customHeight="1" x14ac:dyDescent="0.45">
      <c r="A2" s="2" t="s">
        <v>148</v>
      </c>
    </row>
    <row r="3" spans="1:10" ht="22.5" customHeight="1" x14ac:dyDescent="0.45">
      <c r="A3" s="102" t="s">
        <v>56</v>
      </c>
      <c r="B3" s="33"/>
      <c r="C3" s="239"/>
      <c r="D3" s="239"/>
      <c r="E3" s="239"/>
      <c r="F3" s="239"/>
      <c r="G3" s="17"/>
      <c r="H3" s="239"/>
    </row>
    <row r="4" spans="1:10" ht="17.25" customHeight="1" x14ac:dyDescent="0.45">
      <c r="A4" s="102"/>
      <c r="B4" s="33"/>
      <c r="C4" s="239"/>
      <c r="D4" s="239"/>
      <c r="E4" s="239"/>
      <c r="F4" s="239"/>
      <c r="G4" s="17"/>
      <c r="H4" s="239"/>
    </row>
    <row r="5" spans="1:10" ht="19.5" customHeight="1" x14ac:dyDescent="0.45">
      <c r="B5" s="100"/>
      <c r="C5" s="240"/>
      <c r="D5" s="264" t="s">
        <v>4</v>
      </c>
      <c r="E5" s="264"/>
      <c r="F5" s="264"/>
    </row>
    <row r="6" spans="1:10" ht="23.25" customHeight="1" x14ac:dyDescent="0.45">
      <c r="A6" s="2"/>
      <c r="B6" s="100"/>
      <c r="C6" s="241"/>
      <c r="D6" s="242">
        <v>2020</v>
      </c>
      <c r="E6" s="17"/>
      <c r="F6" s="242">
        <v>2019</v>
      </c>
    </row>
    <row r="7" spans="1:10" ht="21.75" customHeight="1" x14ac:dyDescent="0.45">
      <c r="A7" s="243" t="s">
        <v>149</v>
      </c>
    </row>
    <row r="8" spans="1:10" ht="21.75" customHeight="1" x14ac:dyDescent="0.45">
      <c r="A8" s="4" t="s">
        <v>150</v>
      </c>
      <c r="D8" s="244">
        <v>671825969</v>
      </c>
      <c r="F8" s="244">
        <v>484438107</v>
      </c>
      <c r="H8" s="43"/>
      <c r="J8" s="245"/>
    </row>
    <row r="9" spans="1:10" ht="21.75" customHeight="1" x14ac:dyDescent="0.45">
      <c r="A9" s="4" t="s">
        <v>151</v>
      </c>
      <c r="D9" s="244">
        <v>4556847</v>
      </c>
      <c r="F9" s="244">
        <v>-12991086</v>
      </c>
      <c r="H9" s="43"/>
      <c r="J9" s="245"/>
    </row>
    <row r="10" spans="1:10" ht="21.75" customHeight="1" x14ac:dyDescent="0.45">
      <c r="A10" s="4" t="s">
        <v>152</v>
      </c>
      <c r="D10" s="244">
        <v>-309774647</v>
      </c>
      <c r="F10" s="244">
        <v>-331358412</v>
      </c>
      <c r="H10" s="43"/>
      <c r="J10" s="245"/>
    </row>
    <row r="11" spans="1:10" ht="21.75" customHeight="1" x14ac:dyDescent="0.45">
      <c r="A11" s="4" t="s">
        <v>153</v>
      </c>
      <c r="D11" s="244">
        <v>-99730502</v>
      </c>
      <c r="F11" s="244">
        <v>-80365306</v>
      </c>
      <c r="H11" s="43"/>
      <c r="J11" s="245"/>
    </row>
    <row r="12" spans="1:10" ht="21.75" customHeight="1" x14ac:dyDescent="0.45">
      <c r="A12" s="4" t="s">
        <v>78</v>
      </c>
      <c r="D12" s="244">
        <v>-127807809</v>
      </c>
      <c r="F12" s="244">
        <v>-103814912</v>
      </c>
      <c r="H12" s="43"/>
      <c r="J12" s="245"/>
    </row>
    <row r="13" spans="1:10" ht="21.75" customHeight="1" x14ac:dyDescent="0.45">
      <c r="A13" s="4" t="s">
        <v>154</v>
      </c>
      <c r="D13" s="244">
        <v>4575098</v>
      </c>
      <c r="F13" s="244">
        <v>2158858</v>
      </c>
      <c r="H13" s="43"/>
      <c r="J13" s="245"/>
    </row>
    <row r="14" spans="1:10" ht="21.75" customHeight="1" x14ac:dyDescent="0.45">
      <c r="A14" s="4" t="s">
        <v>155</v>
      </c>
      <c r="D14" s="244">
        <v>1710288</v>
      </c>
      <c r="F14" s="244">
        <v>2569620</v>
      </c>
      <c r="H14" s="43"/>
      <c r="J14" s="245"/>
    </row>
    <row r="15" spans="1:10" ht="21.75" customHeight="1" x14ac:dyDescent="0.45">
      <c r="A15" s="4" t="s">
        <v>71</v>
      </c>
      <c r="D15" s="244">
        <v>7499082</v>
      </c>
      <c r="F15" s="244">
        <v>10061617</v>
      </c>
      <c r="H15" s="43"/>
      <c r="J15" s="245"/>
    </row>
    <row r="16" spans="1:10" ht="21.75" customHeight="1" x14ac:dyDescent="0.45">
      <c r="A16" s="4" t="s">
        <v>79</v>
      </c>
      <c r="D16" s="244">
        <v>-142806478</v>
      </c>
      <c r="F16" s="244">
        <v>-181763194</v>
      </c>
      <c r="H16" s="43"/>
      <c r="J16" s="245"/>
    </row>
    <row r="17" spans="1:10" ht="21.75" customHeight="1" x14ac:dyDescent="0.45">
      <c r="A17" s="4" t="s">
        <v>156</v>
      </c>
      <c r="D17" s="244">
        <v>-961532</v>
      </c>
      <c r="F17" s="194">
        <v>-1536479</v>
      </c>
      <c r="H17" s="43"/>
      <c r="J17" s="245"/>
    </row>
    <row r="18" spans="1:10" ht="21.75" customHeight="1" x14ac:dyDescent="0.45">
      <c r="A18" s="4" t="s">
        <v>157</v>
      </c>
      <c r="D18" s="244">
        <v>190909911</v>
      </c>
      <c r="F18" s="185">
        <v>0</v>
      </c>
      <c r="H18" s="43"/>
      <c r="J18" s="245"/>
    </row>
    <row r="19" spans="1:10" ht="21.75" customHeight="1" x14ac:dyDescent="0.45">
      <c r="A19" s="4" t="s">
        <v>158</v>
      </c>
      <c r="D19" s="244">
        <v>-280618766</v>
      </c>
      <c r="F19" s="185">
        <v>0</v>
      </c>
      <c r="H19" s="43"/>
      <c r="J19" s="245"/>
    </row>
    <row r="20" spans="1:10" ht="21.75" customHeight="1" x14ac:dyDescent="0.45">
      <c r="A20" s="4" t="s">
        <v>19</v>
      </c>
      <c r="D20" s="244">
        <v>-22000000</v>
      </c>
      <c r="F20" s="185">
        <v>0</v>
      </c>
      <c r="H20" s="43"/>
      <c r="J20" s="245"/>
    </row>
    <row r="21" spans="1:10" ht="21.75" customHeight="1" x14ac:dyDescent="0.45">
      <c r="A21" s="4" t="s">
        <v>159</v>
      </c>
      <c r="D21" s="194">
        <v>0</v>
      </c>
      <c r="F21" s="246">
        <v>26571885</v>
      </c>
      <c r="H21" s="43"/>
      <c r="J21" s="245"/>
    </row>
    <row r="22" spans="1:10" ht="21.75" customHeight="1" x14ac:dyDescent="0.45">
      <c r="A22" s="4" t="s">
        <v>160</v>
      </c>
      <c r="D22" s="194">
        <v>0</v>
      </c>
      <c r="F22" s="247">
        <v>-86561143</v>
      </c>
      <c r="H22" s="43"/>
      <c r="J22" s="245"/>
    </row>
    <row r="23" spans="1:10" ht="21.75" customHeight="1" x14ac:dyDescent="0.45">
      <c r="A23" s="2" t="s">
        <v>161</v>
      </c>
      <c r="D23" s="193">
        <f>SUM(D8:D22)</f>
        <v>-102622539</v>
      </c>
      <c r="E23" s="2"/>
      <c r="F23" s="248">
        <f>SUM(F8:F22)</f>
        <v>-272590445</v>
      </c>
      <c r="H23" s="43"/>
      <c r="J23" s="245"/>
    </row>
    <row r="24" spans="1:10" ht="21" x14ac:dyDescent="0.45">
      <c r="A24" s="249"/>
      <c r="D24" s="244"/>
      <c r="F24" s="244"/>
      <c r="H24" s="43"/>
      <c r="J24" s="245"/>
    </row>
    <row r="25" spans="1:10" ht="19.5" customHeight="1" x14ac:dyDescent="0.45">
      <c r="B25" s="100"/>
      <c r="C25" s="240"/>
      <c r="D25" s="264" t="s">
        <v>4</v>
      </c>
      <c r="E25" s="264"/>
      <c r="F25" s="264"/>
    </row>
    <row r="26" spans="1:10" ht="23.25" customHeight="1" x14ac:dyDescent="0.45">
      <c r="A26" s="2"/>
      <c r="B26" s="15" t="s">
        <v>5</v>
      </c>
      <c r="C26" s="241"/>
      <c r="D26" s="242">
        <v>2020</v>
      </c>
      <c r="E26" s="17"/>
      <c r="F26" s="242">
        <v>2019</v>
      </c>
    </row>
    <row r="27" spans="1:10" ht="21.75" customHeight="1" x14ac:dyDescent="0.45">
      <c r="A27" s="243" t="s">
        <v>162</v>
      </c>
      <c r="D27" s="250"/>
      <c r="F27" s="250"/>
      <c r="H27" s="43"/>
      <c r="J27" s="245"/>
    </row>
    <row r="28" spans="1:10" ht="21.75" customHeight="1" x14ac:dyDescent="0.45">
      <c r="A28" s="4" t="s">
        <v>163</v>
      </c>
      <c r="C28" s="17"/>
      <c r="D28" s="244">
        <v>-639372</v>
      </c>
      <c r="F28" s="244">
        <v>-13162290</v>
      </c>
      <c r="H28" s="43"/>
      <c r="J28" s="245"/>
    </row>
    <row r="29" spans="1:10" ht="21.75" customHeight="1" x14ac:dyDescent="0.45">
      <c r="A29" s="4" t="s">
        <v>164</v>
      </c>
      <c r="D29" s="244">
        <v>90008784</v>
      </c>
      <c r="F29" s="194">
        <v>21730000</v>
      </c>
      <c r="H29" s="43"/>
      <c r="J29" s="245"/>
    </row>
    <row r="30" spans="1:10" ht="21.75" customHeight="1" x14ac:dyDescent="0.45">
      <c r="A30" s="4" t="s">
        <v>165</v>
      </c>
      <c r="C30" s="17"/>
      <c r="D30" s="244">
        <v>-4775948</v>
      </c>
      <c r="F30" s="194">
        <v>-3443978</v>
      </c>
      <c r="H30" s="43"/>
      <c r="J30" s="245"/>
    </row>
    <row r="31" spans="1:10" ht="21.75" customHeight="1" x14ac:dyDescent="0.45">
      <c r="A31" s="2" t="s">
        <v>166</v>
      </c>
      <c r="C31" s="17"/>
      <c r="D31" s="193">
        <f>SUM(D28:D30)</f>
        <v>84593464</v>
      </c>
      <c r="E31" s="2"/>
      <c r="F31" s="248">
        <f>SUM(F28:F30)</f>
        <v>5123732</v>
      </c>
      <c r="H31" s="43"/>
      <c r="J31" s="245"/>
    </row>
    <row r="32" spans="1:10" ht="9" customHeight="1" x14ac:dyDescent="0.45">
      <c r="A32" s="249"/>
      <c r="D32" s="244"/>
      <c r="F32" s="244"/>
      <c r="H32" s="43"/>
      <c r="J32" s="245"/>
    </row>
    <row r="33" spans="1:10" ht="21.75" customHeight="1" x14ac:dyDescent="0.45">
      <c r="A33" s="243" t="s">
        <v>167</v>
      </c>
      <c r="C33" s="17"/>
      <c r="D33" s="251"/>
      <c r="E33" s="252"/>
      <c r="F33" s="251"/>
      <c r="H33" s="43"/>
      <c r="J33" s="245"/>
    </row>
    <row r="34" spans="1:10" ht="21.75" customHeight="1" x14ac:dyDescent="0.45">
      <c r="A34" s="4" t="s">
        <v>168</v>
      </c>
      <c r="C34" s="17"/>
      <c r="D34" s="194">
        <v>0</v>
      </c>
      <c r="E34" s="252"/>
      <c r="F34" s="194">
        <v>90000000</v>
      </c>
      <c r="H34" s="43"/>
      <c r="J34" s="245"/>
    </row>
    <row r="35" spans="1:10" ht="21.75" customHeight="1" x14ac:dyDescent="0.45">
      <c r="A35" s="4" t="s">
        <v>169</v>
      </c>
      <c r="C35" s="17"/>
      <c r="D35" s="194">
        <v>0</v>
      </c>
      <c r="E35" s="252"/>
      <c r="F35" s="194">
        <v>-90000000</v>
      </c>
      <c r="H35" s="43"/>
      <c r="J35" s="245"/>
    </row>
    <row r="36" spans="1:10" ht="21.75" customHeight="1" x14ac:dyDescent="0.45">
      <c r="A36" s="4" t="s">
        <v>170</v>
      </c>
      <c r="C36" s="17"/>
      <c r="D36" s="194">
        <v>0</v>
      </c>
      <c r="E36" s="252"/>
      <c r="F36" s="194">
        <v>-2368356</v>
      </c>
      <c r="H36" s="43"/>
      <c r="J36" s="245"/>
    </row>
    <row r="37" spans="1:10" ht="21.75" customHeight="1" x14ac:dyDescent="0.45">
      <c r="A37" s="4" t="s">
        <v>171</v>
      </c>
      <c r="C37" s="17"/>
      <c r="D37" s="194">
        <v>0</v>
      </c>
      <c r="E37" s="252"/>
      <c r="F37" s="194">
        <v>410579387</v>
      </c>
      <c r="H37" s="43"/>
      <c r="J37" s="245"/>
    </row>
    <row r="38" spans="1:10" ht="21.75" customHeight="1" x14ac:dyDescent="0.45">
      <c r="A38" s="4" t="s">
        <v>172</v>
      </c>
      <c r="C38" s="17"/>
      <c r="D38" s="194">
        <v>-4369943</v>
      </c>
      <c r="E38" s="252"/>
      <c r="F38" s="194">
        <v>0</v>
      </c>
      <c r="H38" s="43"/>
      <c r="J38" s="245"/>
    </row>
    <row r="39" spans="1:10" ht="21.75" customHeight="1" x14ac:dyDescent="0.45">
      <c r="A39" s="2" t="s">
        <v>173</v>
      </c>
      <c r="D39" s="253">
        <f>SUM(D34:D38)</f>
        <v>-4369943</v>
      </c>
      <c r="E39" s="2"/>
      <c r="F39" s="253">
        <f>SUM(F34:F38)</f>
        <v>408211031</v>
      </c>
      <c r="H39" s="43"/>
      <c r="J39" s="245"/>
    </row>
    <row r="40" spans="1:10" ht="9" customHeight="1" x14ac:dyDescent="0.45">
      <c r="A40" s="249"/>
      <c r="D40" s="244"/>
      <c r="F40" s="244"/>
      <c r="H40" s="43"/>
      <c r="J40" s="245"/>
    </row>
    <row r="41" spans="1:10" ht="21.75" customHeight="1" x14ac:dyDescent="0.45">
      <c r="A41" s="2" t="s">
        <v>174</v>
      </c>
      <c r="D41" s="199">
        <f>D23+D31+D39</f>
        <v>-22399018</v>
      </c>
      <c r="E41" s="2"/>
      <c r="F41" s="254">
        <f>+F23+F31+F39</f>
        <v>140744318</v>
      </c>
      <c r="H41" s="43"/>
      <c r="J41" s="245"/>
    </row>
    <row r="42" spans="1:10" ht="21.75" customHeight="1" x14ac:dyDescent="0.45">
      <c r="A42" s="2" t="s">
        <v>175</v>
      </c>
      <c r="B42" s="255">
        <f>'[1]CF(TH)'!B43</f>
        <v>6</v>
      </c>
      <c r="D42" s="256">
        <v>200234161</v>
      </c>
      <c r="E42" s="2"/>
      <c r="F42" s="256">
        <v>59489843</v>
      </c>
      <c r="H42" s="43"/>
      <c r="J42" s="245"/>
    </row>
    <row r="43" spans="1:10" ht="21.75" customHeight="1" thickBot="1" x14ac:dyDescent="0.5">
      <c r="A43" s="2" t="s">
        <v>176</v>
      </c>
      <c r="B43" s="255">
        <f>'[1]CF(TH)'!B44</f>
        <v>6</v>
      </c>
      <c r="D43" s="257">
        <f>SUM(D41:D42)</f>
        <v>177835143</v>
      </c>
      <c r="E43" s="2"/>
      <c r="F43" s="257">
        <f>SUM(F41:F42)</f>
        <v>200234161</v>
      </c>
      <c r="H43" s="43">
        <f>F43-'[1]CF(TH)'!F44</f>
        <v>0</v>
      </c>
      <c r="J43" s="245"/>
    </row>
    <row r="44" spans="1:10" ht="21.75" customHeight="1" thickTop="1" x14ac:dyDescent="0.45">
      <c r="A44" s="2"/>
      <c r="B44" s="255"/>
      <c r="D44" s="258"/>
      <c r="E44" s="2"/>
      <c r="F44" s="258"/>
      <c r="H44" s="43"/>
      <c r="J44" s="245"/>
    </row>
    <row r="45" spans="1:10" ht="21.75" customHeight="1" x14ac:dyDescent="0.45">
      <c r="A45" s="2" t="s">
        <v>177</v>
      </c>
      <c r="B45" s="255"/>
      <c r="D45" s="258"/>
      <c r="E45" s="2"/>
      <c r="F45" s="258"/>
      <c r="H45" s="43"/>
      <c r="J45" s="245"/>
    </row>
    <row r="46" spans="1:10" ht="21.75" customHeight="1" x14ac:dyDescent="0.45">
      <c r="A46" s="4" t="s">
        <v>178</v>
      </c>
      <c r="B46" s="255"/>
      <c r="D46" s="194">
        <v>768200</v>
      </c>
      <c r="F46" s="194">
        <f>'[1]CF(TH)'!F47</f>
        <v>0</v>
      </c>
      <c r="H46" s="43"/>
      <c r="J46" s="245"/>
    </row>
    <row r="47" spans="1:10" ht="21.75" customHeight="1" x14ac:dyDescent="0.45">
      <c r="A47" s="2"/>
      <c r="B47" s="255"/>
      <c r="D47" s="258"/>
      <c r="E47" s="2"/>
      <c r="F47" s="258"/>
      <c r="H47" s="43"/>
      <c r="J47" s="245"/>
    </row>
    <row r="48" spans="1:10" ht="22.5" customHeight="1" x14ac:dyDescent="0.45">
      <c r="D48" s="259">
        <f>+D43-BS!D8</f>
        <v>0</v>
      </c>
      <c r="E48" s="260"/>
      <c r="F48" s="261"/>
      <c r="H48" s="43"/>
      <c r="J48" s="245"/>
    </row>
    <row r="49" spans="1:6" ht="22.5" customHeight="1" x14ac:dyDescent="0.45">
      <c r="A49" s="28"/>
      <c r="D49" s="262"/>
      <c r="F49" s="262"/>
    </row>
    <row r="51" spans="1:6" ht="22.5" customHeight="1" x14ac:dyDescent="0.45">
      <c r="D51" s="263"/>
    </row>
  </sheetData>
  <mergeCells count="2">
    <mergeCell ref="D5:F5"/>
    <mergeCell ref="D25:F25"/>
  </mergeCells>
  <pageMargins left="0.78740157480314998" right="0.41" top="0.47244094488188998" bottom="0.41" header="0.511811023622047" footer="0.47"/>
  <pageSetup paperSize="9" firstPageNumber="14" fitToHeight="0" orientation="portrait" useFirstPageNumber="1" horizontalDpi="1200" verticalDpi="1200" r:id="rId1"/>
  <headerFooter>
    <oddFooter>&amp;L&amp;14The accompanying notes are an integral part of these financial statements.&amp;R&amp;14&amp;P</oddFooter>
  </headerFooter>
  <rowBreaks count="1" manualBreakCount="1">
    <brk id="2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PL1 </vt:lpstr>
      <vt:lpstr>PL2 </vt:lpstr>
      <vt:lpstr>SE1</vt:lpstr>
      <vt:lpstr>SE2</vt:lpstr>
      <vt:lpstr>CF</vt:lpstr>
      <vt:lpstr>BS!Print_Area</vt:lpstr>
      <vt:lpstr>CF!Print_Area</vt:lpstr>
      <vt:lpstr>'PL1 '!Print_Area</vt:lpstr>
      <vt:lpstr>'PL2 '!Print_Area</vt:lpstr>
      <vt:lpstr>'SE1'!Print_Area</vt:lpstr>
      <vt:lpstr>'SE2'!Print_Area</vt:lpstr>
      <vt:lpstr>BS!Print_Titles</vt:lpstr>
      <vt:lpstr>CF!Print_Titles</vt:lpstr>
      <vt:lpstr>'PL1 '!Print_Titles</vt:lpstr>
      <vt:lpstr>'PL2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Amarapron Bovontummatat</dc:creator>
  <cp:lastModifiedBy>Nachanya Bongkodpreechapanit</cp:lastModifiedBy>
  <dcterms:created xsi:type="dcterms:W3CDTF">2021-02-24T16:47:33Z</dcterms:created>
  <dcterms:modified xsi:type="dcterms:W3CDTF">2021-02-24T16:57:30Z</dcterms:modified>
</cp:coreProperties>
</file>