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 tabRatio="747"/>
  </bookViews>
  <sheets>
    <sheet name="SFP-10-12" sheetId="1" r:id="rId1"/>
    <sheet name="PL-13-15" sheetId="10" r:id="rId2"/>
    <sheet name="CH16" sheetId="25" r:id="rId3"/>
    <sheet name="CH17" sheetId="5" r:id="rId4"/>
    <sheet name="CH18" sheetId="24" r:id="rId5"/>
    <sheet name="CH19" sheetId="26" r:id="rId6"/>
    <sheet name="CF-20-22" sheetId="6" r:id="rId7"/>
  </sheets>
  <definedNames>
    <definedName name="_Hlk120336604" localSheetId="6">'CF-20-22'!$A$51</definedName>
    <definedName name="_xlnm.Print_Area" localSheetId="6">'CF-20-22'!$A$1:$J$119</definedName>
    <definedName name="_xlnm.Print_Area" localSheetId="2">'CH16'!$A$1:$Z$30</definedName>
    <definedName name="_xlnm.Print_Area" localSheetId="3">'CH17'!$A$1:$X$42</definedName>
    <definedName name="_xlnm.Print_Area" localSheetId="4">'CH18'!$A$1:$R$27</definedName>
    <definedName name="_xlnm.Print_Area" localSheetId="5">'CH19'!$A$1:$P$30</definedName>
    <definedName name="_xlnm.Print_Area" localSheetId="1">'PL-13-15'!$A$1:$J$84</definedName>
    <definedName name="_xlnm.Print_Area" localSheetId="0">'SFP-10-12'!$A$1:$J$103</definedName>
    <definedName name="Z_A3B3E038_AAE0_4F24_B01A_BCF5B017EAC3_.wvu.PrintArea" localSheetId="6" hidden="1">'CF-20-22'!$A$1:$J$127</definedName>
    <definedName name="Z_A3B3E038_AAE0_4F24_B01A_BCF5B017EAC3_.wvu.PrintArea" localSheetId="2" hidden="1">'CH16'!$A$1:$AD$30</definedName>
    <definedName name="Z_A3B3E038_AAE0_4F24_B01A_BCF5B017EAC3_.wvu.PrintArea" localSheetId="3" hidden="1">'CH17'!$A$1:$AB$43</definedName>
    <definedName name="Z_A3B3E038_AAE0_4F24_B01A_BCF5B017EAC3_.wvu.PrintArea" localSheetId="4" hidden="1">'CH18'!#REF!</definedName>
    <definedName name="Z_A3B3E038_AAE0_4F24_B01A_BCF5B017EAC3_.wvu.PrintArea" localSheetId="5" hidden="1">'CH19'!#REF!</definedName>
    <definedName name="Z_A3B3E038_AAE0_4F24_B01A_BCF5B017EAC3_.wvu.PrintArea" localSheetId="1" hidden="1">'PL-13-15'!$A$1:$J$83</definedName>
    <definedName name="Z_A3B3E038_AAE0_4F24_B01A_BCF5B017EAC3_.wvu.PrintArea" localSheetId="0" hidden="1">'SFP-10-12'!$A$1:$J$103</definedName>
  </definedNames>
  <calcPr calcId="14562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6" l="1"/>
  <c r="J40" i="1" l="1"/>
  <c r="H40" i="1"/>
  <c r="F40" i="1"/>
  <c r="D40" i="1"/>
  <c r="H54" i="6" l="1"/>
  <c r="J93" i="6" l="1"/>
  <c r="H93" i="6"/>
  <c r="F93" i="6"/>
  <c r="J110" i="6"/>
  <c r="H110" i="6"/>
  <c r="F110" i="6"/>
  <c r="D110" i="6"/>
  <c r="D93" i="6"/>
  <c r="D41" i="5" l="1"/>
  <c r="V30" i="5" l="1"/>
  <c r="R29" i="5" l="1"/>
  <c r="T29" i="5" s="1"/>
  <c r="X29" i="5" s="1"/>
  <c r="R39" i="5"/>
  <c r="J39" i="5"/>
  <c r="T39" i="5" s="1"/>
  <c r="X39" i="5" s="1"/>
  <c r="R27" i="5"/>
  <c r="T27" i="5" s="1"/>
  <c r="X27" i="5" s="1"/>
  <c r="D82" i="10" l="1"/>
  <c r="H27" i="26" l="1"/>
  <c r="J27" i="26"/>
  <c r="D29" i="26"/>
  <c r="L24" i="26"/>
  <c r="P19" i="26" l="1"/>
  <c r="P18" i="26"/>
  <c r="L15" i="26"/>
  <c r="J15" i="26"/>
  <c r="H15" i="26"/>
  <c r="F15" i="26"/>
  <c r="D15" i="26"/>
  <c r="N14" i="26"/>
  <c r="P14" i="26" s="1"/>
  <c r="N13" i="26"/>
  <c r="N15" i="26" s="1"/>
  <c r="L25" i="26"/>
  <c r="H25" i="26"/>
  <c r="F25" i="26"/>
  <c r="D25" i="26"/>
  <c r="N24" i="26"/>
  <c r="P24" i="26" s="1"/>
  <c r="N23" i="26"/>
  <c r="N20" i="26"/>
  <c r="N21" i="26" s="1"/>
  <c r="L20" i="26"/>
  <c r="L21" i="26" s="1"/>
  <c r="J20" i="26"/>
  <c r="J21" i="26" s="1"/>
  <c r="H20" i="26"/>
  <c r="H21" i="26" s="1"/>
  <c r="F20" i="26"/>
  <c r="F21" i="26" s="1"/>
  <c r="F29" i="26" s="1"/>
  <c r="D20" i="26"/>
  <c r="D21" i="26" s="1"/>
  <c r="A1" i="26"/>
  <c r="R24" i="25"/>
  <c r="P24" i="25"/>
  <c r="P30" i="5"/>
  <c r="N30" i="5"/>
  <c r="L30" i="5"/>
  <c r="J30" i="5"/>
  <c r="J33" i="5" s="1"/>
  <c r="H30" i="5"/>
  <c r="H33" i="5" s="1"/>
  <c r="F30" i="5"/>
  <c r="D30" i="5"/>
  <c r="R25" i="5"/>
  <c r="T25" i="5" s="1"/>
  <c r="R15" i="5"/>
  <c r="T15" i="5" s="1"/>
  <c r="X15" i="5" s="1"/>
  <c r="R14" i="5"/>
  <c r="T14" i="5" s="1"/>
  <c r="X14" i="5" s="1"/>
  <c r="V17" i="5"/>
  <c r="P17" i="5"/>
  <c r="N17" i="5"/>
  <c r="L17" i="5"/>
  <c r="J17" i="5"/>
  <c r="H17" i="5"/>
  <c r="F17" i="5"/>
  <c r="D17" i="5"/>
  <c r="L29" i="26" l="1"/>
  <c r="N25" i="26"/>
  <c r="H29" i="26"/>
  <c r="P20" i="26"/>
  <c r="P21" i="26" s="1"/>
  <c r="P13" i="26"/>
  <c r="P15" i="26" s="1"/>
  <c r="R30" i="5"/>
  <c r="X25" i="5"/>
  <c r="N29" i="26" l="1"/>
  <c r="T30" i="5"/>
  <c r="J29" i="25" l="1"/>
  <c r="T27" i="25"/>
  <c r="V27" i="25" s="1"/>
  <c r="Z27" i="25" s="1"/>
  <c r="R25" i="25"/>
  <c r="R29" i="25" s="1"/>
  <c r="L25" i="25"/>
  <c r="J25" i="25"/>
  <c r="H25" i="25"/>
  <c r="F25" i="25"/>
  <c r="D25" i="25"/>
  <c r="P25" i="25"/>
  <c r="P29" i="25" s="1"/>
  <c r="X25" i="25"/>
  <c r="T23" i="25"/>
  <c r="R21" i="25"/>
  <c r="P21" i="25"/>
  <c r="N21" i="25"/>
  <c r="L21" i="25"/>
  <c r="L29" i="25" s="1"/>
  <c r="J21" i="25"/>
  <c r="X19" i="25"/>
  <c r="X21" i="25" s="1"/>
  <c r="T19" i="25"/>
  <c r="T21" i="25" s="1"/>
  <c r="R19" i="25"/>
  <c r="P19" i="25"/>
  <c r="N19" i="25"/>
  <c r="H19" i="25"/>
  <c r="H21" i="25" s="1"/>
  <c r="H29" i="25" s="1"/>
  <c r="F19" i="25"/>
  <c r="F21" i="25" s="1"/>
  <c r="F29" i="25" s="1"/>
  <c r="D19" i="25"/>
  <c r="D21" i="25" s="1"/>
  <c r="D29" i="25" s="1"/>
  <c r="V18" i="25"/>
  <c r="Z18" i="25" s="1"/>
  <c r="T18" i="25"/>
  <c r="T17" i="25"/>
  <c r="V17" i="25" s="1"/>
  <c r="Z17" i="25" s="1"/>
  <c r="T13" i="25"/>
  <c r="V13" i="25" s="1"/>
  <c r="Z13" i="25" s="1"/>
  <c r="A1" i="25"/>
  <c r="X29" i="25" l="1"/>
  <c r="V19" i="25"/>
  <c r="T24" i="25"/>
  <c r="V24" i="25" s="1"/>
  <c r="Z24" i="25" s="1"/>
  <c r="V21" i="25" l="1"/>
  <c r="Z19" i="25"/>
  <c r="Z21" i="25" s="1"/>
  <c r="T25" i="25"/>
  <c r="T29" i="25" l="1"/>
  <c r="J19" i="1" l="1"/>
  <c r="H19" i="1"/>
  <c r="D19" i="1"/>
  <c r="F19" i="1"/>
  <c r="D117" i="6" l="1"/>
  <c r="H117" i="6"/>
  <c r="D98" i="1" l="1"/>
  <c r="D75" i="1" l="1"/>
  <c r="D37" i="5" l="1"/>
  <c r="V35" i="5" l="1"/>
  <c r="R24" i="24" l="1"/>
  <c r="R16" i="24"/>
  <c r="R15" i="24"/>
  <c r="R12" i="24"/>
  <c r="J22" i="24"/>
  <c r="J26" i="24" s="1"/>
  <c r="H22" i="24"/>
  <c r="F22" i="24"/>
  <c r="D22" i="24"/>
  <c r="P20" i="24"/>
  <c r="P17" i="24"/>
  <c r="P18" i="24" s="1"/>
  <c r="N17" i="24"/>
  <c r="N18" i="24" s="1"/>
  <c r="L17" i="24"/>
  <c r="L18" i="24" s="1"/>
  <c r="J17" i="24"/>
  <c r="J18" i="24" s="1"/>
  <c r="H17" i="24"/>
  <c r="H18" i="24" s="1"/>
  <c r="F17" i="24"/>
  <c r="F18" i="24" s="1"/>
  <c r="D17" i="24"/>
  <c r="D18" i="24" s="1"/>
  <c r="A1" i="24"/>
  <c r="H26" i="24" l="1"/>
  <c r="R17" i="24"/>
  <c r="R18" i="24" s="1"/>
  <c r="D26" i="24"/>
  <c r="F26" i="24"/>
  <c r="H98" i="1"/>
  <c r="H17" i="10"/>
  <c r="V37" i="5"/>
  <c r="R35" i="5"/>
  <c r="R21" i="5"/>
  <c r="T21" i="5" s="1"/>
  <c r="X21" i="5" s="1"/>
  <c r="R20" i="5"/>
  <c r="T20" i="5" s="1"/>
  <c r="X20" i="5" s="1"/>
  <c r="V22" i="5"/>
  <c r="V33" i="5" s="1"/>
  <c r="P22" i="5"/>
  <c r="P33" i="5" s="1"/>
  <c r="N22" i="5"/>
  <c r="N33" i="5" s="1"/>
  <c r="V41" i="5" l="1"/>
  <c r="H100" i="1"/>
  <c r="R22" i="5"/>
  <c r="R33" i="5" s="1"/>
  <c r="T17" i="5" l="1"/>
  <c r="R17" i="5"/>
  <c r="J75" i="10"/>
  <c r="J67" i="10"/>
  <c r="J77" i="10" s="1"/>
  <c r="J27" i="10"/>
  <c r="J17" i="10"/>
  <c r="J36" i="10" s="1"/>
  <c r="F82" i="10"/>
  <c r="F75" i="10"/>
  <c r="F67" i="10"/>
  <c r="F27" i="10"/>
  <c r="F17" i="10"/>
  <c r="J75" i="1"/>
  <c r="J64" i="1"/>
  <c r="F75" i="1"/>
  <c r="F64" i="1"/>
  <c r="F36" i="10" l="1"/>
  <c r="F41" i="10" s="1"/>
  <c r="F43" i="10" s="1"/>
  <c r="F48" i="10" s="1"/>
  <c r="F45" i="10" s="1"/>
  <c r="J41" i="10"/>
  <c r="J43" i="10" s="1"/>
  <c r="J48" i="10" s="1"/>
  <c r="J45" i="10" s="1"/>
  <c r="X17" i="5"/>
  <c r="F77" i="10"/>
  <c r="F76" i="1"/>
  <c r="F42" i="1"/>
  <c r="J76" i="1"/>
  <c r="J42" i="1"/>
  <c r="D75" i="10"/>
  <c r="P36" i="5" s="1"/>
  <c r="P37" i="5" s="1"/>
  <c r="P41" i="5" s="1"/>
  <c r="H75" i="10"/>
  <c r="L22" i="5"/>
  <c r="L33" i="5" s="1"/>
  <c r="F22" i="5"/>
  <c r="F33" i="5" s="1"/>
  <c r="D42" i="1"/>
  <c r="D22" i="5"/>
  <c r="D33" i="5" s="1"/>
  <c r="J37" i="5"/>
  <c r="J41" i="5" s="1"/>
  <c r="H37" i="5"/>
  <c r="H41" i="5" s="1"/>
  <c r="F37" i="5"/>
  <c r="H64" i="1"/>
  <c r="D64" i="1"/>
  <c r="A1" i="6"/>
  <c r="A38" i="6" s="1"/>
  <c r="A1" i="5"/>
  <c r="A1" i="10"/>
  <c r="A29" i="10" s="1"/>
  <c r="D17" i="10"/>
  <c r="D27" i="10"/>
  <c r="H27" i="10"/>
  <c r="H36" i="10" s="1"/>
  <c r="A52" i="10"/>
  <c r="D67" i="10"/>
  <c r="N36" i="5" s="1"/>
  <c r="E67" i="10"/>
  <c r="G67" i="10"/>
  <c r="H67" i="10"/>
  <c r="I67" i="10"/>
  <c r="H42" i="1"/>
  <c r="A44" i="1"/>
  <c r="A78" i="1" s="1"/>
  <c r="H75" i="1"/>
  <c r="H41" i="10" l="1"/>
  <c r="H43" i="10" s="1"/>
  <c r="H48" i="10" s="1"/>
  <c r="H45" i="10" s="1"/>
  <c r="H50" i="10" s="1"/>
  <c r="F41" i="5"/>
  <c r="D36" i="10"/>
  <c r="D41" i="10" s="1"/>
  <c r="R36" i="5"/>
  <c r="R37" i="5" s="1"/>
  <c r="T36" i="5"/>
  <c r="X36" i="5" s="1"/>
  <c r="H77" i="10"/>
  <c r="D76" i="1"/>
  <c r="T22" i="5"/>
  <c r="T33" i="5" s="1"/>
  <c r="A79" i="6"/>
  <c r="H76" i="1"/>
  <c r="N37" i="5"/>
  <c r="N41" i="5" s="1"/>
  <c r="D77" i="10"/>
  <c r="D43" i="10" l="1"/>
  <c r="D48" i="10" s="1"/>
  <c r="D45" i="10" s="1"/>
  <c r="D50" i="10" s="1"/>
  <c r="R41" i="5"/>
  <c r="J59" i="10"/>
  <c r="J9" i="6"/>
  <c r="J37" i="6" s="1"/>
  <c r="J57" i="6" s="1"/>
  <c r="J59" i="6" s="1"/>
  <c r="J113" i="6" s="1"/>
  <c r="J116" i="6" s="1"/>
  <c r="J118" i="6" s="1"/>
  <c r="F59" i="10"/>
  <c r="F9" i="6"/>
  <c r="F37" i="6" s="1"/>
  <c r="F57" i="6" s="1"/>
  <c r="F59" i="6" s="1"/>
  <c r="F113" i="6" s="1"/>
  <c r="F116" i="6" s="1"/>
  <c r="F118" i="6" s="1"/>
  <c r="X22" i="5"/>
  <c r="X33" i="5" s="1"/>
  <c r="J78" i="10" l="1"/>
  <c r="J83" i="10" s="1"/>
  <c r="L20" i="24"/>
  <c r="F78" i="10"/>
  <c r="F83" i="10" s="1"/>
  <c r="F81" i="10" s="1"/>
  <c r="N23" i="25"/>
  <c r="H59" i="10"/>
  <c r="J23" i="26" s="1"/>
  <c r="H9" i="6"/>
  <c r="D9" i="6"/>
  <c r="D37" i="6" s="1"/>
  <c r="D57" i="6" s="1"/>
  <c r="D59" i="6" s="1"/>
  <c r="D113" i="6" s="1"/>
  <c r="L35" i="5"/>
  <c r="P21" i="24"/>
  <c r="N22" i="24"/>
  <c r="N26" i="24" s="1"/>
  <c r="J98" i="1"/>
  <c r="J100" i="1" s="1"/>
  <c r="L22" i="24" l="1"/>
  <c r="L26" i="24" s="1"/>
  <c r="R20" i="24"/>
  <c r="N25" i="25"/>
  <c r="V23" i="25"/>
  <c r="Z23" i="25" s="1"/>
  <c r="P23" i="26"/>
  <c r="P25" i="26" s="1"/>
  <c r="J25" i="26"/>
  <c r="H37" i="6"/>
  <c r="H78" i="10"/>
  <c r="H83" i="10" s="1"/>
  <c r="D59" i="10"/>
  <c r="D78" i="10" s="1"/>
  <c r="D83" i="10" s="1"/>
  <c r="D81" i="10" s="1"/>
  <c r="D100" i="1"/>
  <c r="D116" i="6"/>
  <c r="D118" i="6" s="1"/>
  <c r="T35" i="5"/>
  <c r="X35" i="5" s="1"/>
  <c r="L37" i="5"/>
  <c r="P22" i="24"/>
  <c r="P26" i="24" s="1"/>
  <c r="R21" i="24"/>
  <c r="F98" i="1"/>
  <c r="J102" i="1"/>
  <c r="H57" i="6" l="1"/>
  <c r="H59" i="6" s="1"/>
  <c r="H113" i="6" s="1"/>
  <c r="H116" i="6" s="1"/>
  <c r="H118" i="6" s="1"/>
  <c r="R22" i="24"/>
  <c r="R26" i="24" s="1"/>
  <c r="L41" i="5"/>
  <c r="N29" i="25"/>
  <c r="V25" i="25"/>
  <c r="J29" i="26"/>
  <c r="P29" i="26"/>
  <c r="F100" i="1"/>
  <c r="F102" i="1" s="1"/>
  <c r="D102" i="1"/>
  <c r="T37" i="5"/>
  <c r="H102" i="1"/>
  <c r="T41" i="5" l="1"/>
  <c r="V29" i="25"/>
  <c r="Z25" i="25"/>
  <c r="Z29" i="25" s="1"/>
  <c r="X37" i="5"/>
  <c r="X41" i="5" l="1"/>
  <c r="H81" i="10" l="1"/>
  <c r="J81" i="10"/>
</calcChain>
</file>

<file path=xl/sharedStrings.xml><?xml version="1.0" encoding="utf-8"?>
<sst xmlns="http://schemas.openxmlformats.org/spreadsheetml/2006/main" count="528" uniqueCount="295">
  <si>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</si>
  <si>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</si>
  <si>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</si>
  <si>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</si>
  <si>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</si>
  <si>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</si>
  <si>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</si>
  <si>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</si>
  <si>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</si>
  <si>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</si>
  <si>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</si>
  <si>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</si>
  <si>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</si>
  <si>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</si>
  <si>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</si>
  <si>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</si>
  <si>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</si>
  <si>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</si>
  <si>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</si>
  <si>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</si>
  <si>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</si>
  <si>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</si>
  <si>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</si>
  <si>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</si>
  <si>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</si>
  <si>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</si>
  <si>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</si>
  <si>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</si>
  <si>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</si>
  <si>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</si>
  <si>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</si>
  <si>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</si>
  <si>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</si>
  <si>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</si>
  <si>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</si>
  <si>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</si>
  <si>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</si>
  <si>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</si>
  <si>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</si>
  <si>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</si>
  <si>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</si>
  <si>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</si>
  <si>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</si>
  <si>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</si>
  <si>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</si>
  <si>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</si>
  <si>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</si>
  <si>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</si>
  <si>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</si>
  <si>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สินทรัพย์ไม่มีตัวตนอื่น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</si>
  <si>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</si>
  <si>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</si>
  <si>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</si>
  <si>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</si>
  <si>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</si>
  <si>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</si>
  <si>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</si>
  <si>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</si>
  <si>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</si>
  <si>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</si>
  <si>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</si>
  <si>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</si>
  <si>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</si>
  <si>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</si>
  <si>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</si>
  <si>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</si>
  <si>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</si>
  <si>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เงินฝากสถาบันการเงินที่มีข้อจำกัดในการเบิกใช้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</si>
  <si>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</si>
  <si>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</si>
  <si>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</si>
  <si>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</si>
  <si>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กำไรจากอัตราแลกเปลี่ยนสุทธิ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</si>
  <si>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</si>
  <si>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</si>
  <si>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</si>
  <si>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</si>
  <si>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</si>
  <si>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</si>
  <si>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 xml:space="preserve">   ของสินทรัพย์ชีวภาพ</t>
  </si>
  <si>
    <t>สินทรัพย์ชีวภาพส่วนที่หมุนเวียนและไม่หมุนเวียน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</si>
  <si>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</si>
  <si>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</si>
  <si>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เงินให้กู้ยืมระยะสั้นแก่บริษัทย่อย</t>
  </si>
  <si>
    <t>กำไรจากการเปลี่ยนแปลงมูลค่ายุติธรรม</t>
  </si>
  <si>
    <t xml:space="preserve">     กำไร</t>
  </si>
  <si>
    <t>รวมรายได้</t>
  </si>
  <si>
    <t>รายได้</t>
  </si>
  <si>
    <t xml:space="preserve">     กำไรขาดทุนเบ็ดเสร็จอื่น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</si>
  <si>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</si>
  <si>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</si>
  <si>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</si>
  <si>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</si>
  <si>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</si>
  <si>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</si>
  <si>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</si>
  <si>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</si>
  <si>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</si>
  <si>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</si>
  <si>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</si>
  <si>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  ที่ไม่มีอำนาจควบคุม</t>
  </si>
  <si>
    <t xml:space="preserve">    ภายใต้การควบคุมเดียวกัน</t>
  </si>
  <si>
    <t xml:space="preserve">   ส่วนที่เป็นของบริษัทใหญ่</t>
  </si>
  <si>
    <t xml:space="preserve">   ส่วนที่เป็นของส่วนได้เสีย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</si>
  <si>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</si>
  <si>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</si>
  <si>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</si>
  <si>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>เงินสดจ่ายสำหรับเงินให้กู้ยืมระยะสั้นแก่บริษัทย่อย</t>
  </si>
  <si>
    <t>จากรายการกับ</t>
  </si>
  <si>
    <t>กิจการภายใต้</t>
  </si>
  <si>
    <t xml:space="preserve">   กำไรขาดทุนเบ็ดเสร็จอื่น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</si>
  <si>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</si>
  <si>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</si>
  <si>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</si>
  <si>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</si>
  <si>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</si>
  <si>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ค่าใช้จ่าย (รายได้) ภาษีเงินได้</t>
  </si>
  <si>
    <t>รายการกับผู้ถือหุ้นที่บันทึกโดยตรง</t>
  </si>
  <si>
    <t xml:space="preserve">   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</si>
  <si>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</si>
  <si>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</si>
  <si>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เงินปันผลรับ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</si>
  <si>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</si>
  <si>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</si>
  <si>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หุ้นกู้</t>
  </si>
  <si>
    <t>ขาดทุนจากการตีราคาที่ดิน</t>
  </si>
  <si>
    <t xml:space="preserve">      เพิ่มหุ้นสามัญ</t>
  </si>
  <si>
    <t>รวมรายการกับผู้ถือหุ้นที่บันทึกโดยตรง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</si>
  <si>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</si>
  <si>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</si>
  <si>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</si>
  <si>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 xml:space="preserve">   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</si>
  <si>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</si>
  <si>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</si>
  <si>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ลูกหนี้ไม่หมุนเวียนอื่น</t>
  </si>
  <si>
    <t>หุ้นกู้ที่ถึงกำหนดชำระภายในหนึ่งปี</t>
  </si>
  <si>
    <t>กำไรสำหรับปี</t>
  </si>
  <si>
    <t>ต้นทุนในการจัดจำหน่าย</t>
  </si>
  <si>
    <t>ขาดทุนจากการเปลี่ยนแปลงมูลค่ายุติธรรม</t>
  </si>
  <si>
    <t xml:space="preserve">การแบ่งปันกำไร </t>
  </si>
  <si>
    <t>ผลต่างของอัตราแลกเปลี่ยนจากการแปลงค่า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</si>
  <si>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</si>
  <si>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</si>
  <si>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</si>
  <si>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</si>
  <si>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</si>
  <si>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ภาษีเงินได้จ่ายออก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</si>
  <si>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</si>
  <si>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</si>
  <si>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</si>
  <si>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</si>
  <si>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</si>
  <si>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</si>
  <si>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</si>
  <si>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กระแสเงินสดสุทธิได้มาจาก (ใช้ไปใน) กิจกรรมจัดหาเงิน</t>
  </si>
  <si>
    <t>ประมาณการหนี้สินสำหรับ</t>
  </si>
  <si>
    <t xml:space="preserve">   ผลประโยชน์พนักงาน</t>
  </si>
  <si>
    <t>ลูกหนี้หมุนเวียนอื่น</t>
  </si>
  <si>
    <t>ค่าความนิยม</t>
  </si>
  <si>
    <t xml:space="preserve">    กำไรหรือขาดทุนในภายหลัง</t>
  </si>
  <si>
    <t>รวมรายการที่อาจถูกจัดประเภทใหม่ไว้ใน</t>
  </si>
  <si>
    <t>การแบ่งปันกำไรขาดทุนเบ็ดเสร็จรวม</t>
  </si>
  <si>
    <t>กำไรขาดทุนเบ็ดเสร็จรวมสำหรับปี</t>
  </si>
  <si>
    <t>จากการแปลงค่า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</si>
  <si>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</si>
  <si>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</si>
  <si>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</si>
  <si>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</si>
  <si>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ขาดทุนจากการตัดจำหน่ายสินทรัพย์ไม่มีตัวตน</t>
  </si>
  <si>
    <t>รับดอกเบี้ย</t>
  </si>
  <si>
    <t>รับเงินปันผล</t>
  </si>
  <si>
    <t>เงินสดจ่ายเพื่อซื้อบริษัทย่อยสุทธิจากเงินสดที่ได้มา</t>
  </si>
  <si>
    <t>จ่ายดอกเบี้ย</t>
  </si>
  <si>
    <t xml:space="preserve">   ก่อนผลกระทบของอัตราแลกเปลี่ยน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</si>
  <si>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</si>
  <si>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</si>
  <si>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มูลค่า</t>
  </si>
  <si>
    <t>หุ้นสามัญ</t>
  </si>
  <si>
    <t>เงินทดรองรับคืนจากเกษตรกร</t>
  </si>
  <si>
    <t>กลับรายการขาดทุนจากการตีราคาที่ดิน</t>
  </si>
  <si>
    <t xml:space="preserve">   ของสินทรัพย์ชีวภาพสุทธิ</t>
  </si>
  <si>
    <t>กำไรสะสม</t>
  </si>
  <si>
    <t xml:space="preserve">    ยังไม่ได้จัดสรร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</si>
  <si>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</si>
  <si>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</si>
  <si>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สำหรับหุ้นทุน</t>
  </si>
  <si>
    <t>เงินรับล่วงหน้า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</si>
  <si>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</si>
  <si>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</si>
  <si>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</si>
  <si>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</si>
  <si>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</si>
  <si>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</si>
  <si>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</si>
  <si>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เงินให้กู้ยืมระยะสั้นแก่การร่วมค้า</t>
  </si>
  <si>
    <t>เงินสดจ่ายสำหรับเงินลงทุนในการร่วมค้า</t>
  </si>
  <si>
    <t>เงินสดจ่ายสำหรับเงินให้กู้ยืมระยะสั้นแก่การร่วมค้า</t>
  </si>
  <si>
    <t>เงินสดรับชำระคืนจากเงินให้กู้ยืมระยะสั้นแก่การร่วมค้า</t>
  </si>
  <si>
    <t>(กำไร) ขาดทุนจากอัตราแลกเปลี่ยนที่ยังไม่เกิดขึ้นจริง</t>
  </si>
  <si>
    <t>เงินสดจ่ายเพื่อชำระคืนหุ้นกู้</t>
  </si>
  <si>
    <t>สินทรัพย์ทางการเงินหมุนเวียนอื่น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</si>
  <si>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</si>
  <si>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</si>
  <si>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</si>
  <si>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</si>
  <si>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</si>
  <si>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</si>
  <si>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</si>
  <si>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</si>
  <si>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ภาษีเงินได้นิติบุคคลค้างจ่าย</t>
  </si>
  <si>
    <t>หนี้สินทางการเงินหมุนเวียนอื่น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</si>
  <si>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</si>
  <si>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เช่าการเงิน)</t>
  </si>
  <si>
    <t>รายได้ดอกเบี้ย</t>
  </si>
  <si>
    <t>กำไรจากกิจกรรมดำเนินงาน</t>
  </si>
  <si>
    <t>ขาดทุนจากการด้อยค่าซึ่งเป็นไปตาม TFRS 9</t>
  </si>
  <si>
    <t xml:space="preserve">   ที่ใช้วิธีส่วนได้เสีย</t>
  </si>
  <si>
    <t>กำไรก่อนภาษีเงินได้</t>
  </si>
  <si>
    <t xml:space="preserve">   งบการเงิน</t>
  </si>
  <si>
    <t>ผลกำไรจากการตีราคาที่ดิน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</si>
  <si>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</si>
  <si>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</si>
  <si>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กำไรขาดทุนเบ็ดเสร็จอื่นสำหรับปี - สุทธิจากภาษี</t>
  </si>
  <si>
    <t>ขาดทุนจากการด้อยค่าของเงินลงทุนในบริษัทย่อย</t>
  </si>
  <si>
    <t>ผลขาดทุนจากการด้อยค่าที่รับรู้ในกำไรหรือขาดทุน</t>
  </si>
  <si>
    <t>หนี้สูญและหนี้สงสัยจะสูญ</t>
  </si>
  <si>
    <t>ค่าเผื่อผลขาดทุน (กลับรายการค่าเผื่อผลขาดทุน)</t>
  </si>
  <si>
    <t xml:space="preserve">   จากการปรับมูลค่าสินค้าคงเหลือ</t>
  </si>
  <si>
    <t xml:space="preserve">   ของสินทรัพย์และหนี้สินทางการเงินหมุนเวียนอื่น</t>
  </si>
  <si>
    <t>ขาดทุนจากการขายและตัดจำหน่ายอาคารและอุปกรณ์</t>
  </si>
  <si>
    <t>ขาดทุนจากการตัดจำหน่ายสินทรัพย์สิทธิการใช้</t>
  </si>
  <si>
    <t>ส่วนแบ่งกำไรของการร่วมค้าที่ใช้วิธีส่วนได้เสีย</t>
  </si>
  <si>
    <t>ขาดทุนจากการขายธุรกิจ</t>
  </si>
  <si>
    <t>ประมาณการหนี้สินสำหรับผลประโยชน์พนักงานจ่ายออก</t>
  </si>
  <si>
    <t xml:space="preserve">กระแสเงินสดได้มาจากกิจกรรมดำเนินงาน </t>
  </si>
  <si>
    <t>เงินสดรับจากลูกหนี้สัญญาเช่าเงินทุน</t>
  </si>
  <si>
    <t>เงินสดจ่ายสำหรับเงินให้กู้ยืมระยะยาวแก่บริษัทย่อย</t>
  </si>
  <si>
    <t>เงินสดรับจากการขายธุรกิจ</t>
  </si>
  <si>
    <t>เงินสดจ่ายสุทธิเพื่อซื้อสินทรัพย์สิทธิการใช้</t>
  </si>
  <si>
    <t>เงินสดรับจากการขายสินทรัพย์ไม่มีตัวตนอื่น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</si>
  <si>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</si>
  <si>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 จ่ายเพื่อลดจำนวนหนี้สินซึ่งเกิดขึ้นจากสัญญาเช่าการเงิน)</t>
  </si>
  <si>
    <t>เงินกู้ยืมระยะสั้นจากบริษัทย่อยเพิ่มขึ้น</t>
  </si>
  <si>
    <t>เงินสดรับจากการออกหุ้นกู้</t>
  </si>
  <si>
    <t>เงินสดรับจากการออกหุ้นสามัญของบริษัทย่อย</t>
  </si>
  <si>
    <t>งบการเงิน</t>
  </si>
  <si>
    <t>สำหรับปีสิ้นสุดวันที่ 31 ธันวาคม 2563</t>
  </si>
  <si>
    <t>ยอดคงเหลือ ณ วันที่ 1 มกราคม 2563</t>
  </si>
  <si>
    <t>ผลกระทบจากการเปลี่ยนแปลงนโยบายการบัญชี</t>
  </si>
  <si>
    <t xml:space="preserve">    ปรับปรุงใหม่</t>
  </si>
  <si>
    <t xml:space="preserve">    การเปลี่ยนแปลงในส่วนได้เสียในบริษัทย่อย 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</si>
  <si>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</si>
  <si>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</si>
  <si>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ยอดคงเหลือ ณ วันที่ 1 มกราคม 2563 ปรับปรุงใหม่</t>
  </si>
  <si>
    <t>ยอดคงเหลือ ณ วันที่ 31 ธันวาคม 2563</t>
  </si>
  <si>
    <t>กระแสเงินสดจากกิจกรรมลงทุน (ต่อ)</t>
  </si>
  <si>
    <t>ผลต่างของ</t>
  </si>
  <si>
    <t>อัตราแลกเปลี่ยน</t>
  </si>
  <si>
    <t>ผลกำไร</t>
  </si>
  <si>
    <t>จากการ</t>
  </si>
  <si>
    <t>ตีราคาที่ดิน</t>
  </si>
  <si>
    <t xml:space="preserve">       โดยอำนาจควบคุมไม่เปลี่ยนแปลง</t>
  </si>
  <si>
    <t>เจ้าหนี้หมุนเวียนอื่น</t>
  </si>
  <si>
    <t xml:space="preserve">    บริษัทย่อยออกหุ้นสามัญ</t>
  </si>
  <si>
    <t xml:space="preserve">     การลดลงในส่วนได้เสียที่ไม่มีอำนาจควบคุม</t>
  </si>
  <si>
    <t>เงินสดรับจากการขายส่วนได้เสียในการร่วมค้า</t>
  </si>
  <si>
    <t>3, 15</t>
  </si>
  <si>
    <t>เงินสดและรายการเทียบเท่าเงินสดเพิ่มขึ้นสุทธิ</t>
  </si>
  <si>
    <t>7, 12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</si>
  <si>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</si>
  <si>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ตัดกำไรระหว่างกันที่ยังไม่รับรู้จากการขายสินค้า</t>
  </si>
  <si>
    <t>เงินกู้ยืมระยะสั้นจากสถาบันการเงินลดลง</t>
  </si>
  <si>
    <t xml:space="preserve">    การเพิ่มขึ้นในส่วนได้เสียที่ไม่มีอำนาจควบคุม</t>
  </si>
  <si>
    <t>ปรับรายการที่กระทบกำไรเป็นเงินสดรับ</t>
  </si>
  <si>
    <t>ขาดทุน (กลับรายการขาดทุน) จากการตีราคาที่ดิน</t>
  </si>
  <si>
    <t>เงินสดรับจากการขายส่วนได้เสียที่ไม่มีอำนาจควบคุม</t>
  </si>
  <si>
    <t>เงินสดจ่ายเพื่อชำระคืนเงินกู้ยืมระยะยาวจากสถาบันการเงิน</t>
  </si>
  <si>
    <t>เงินสดจ่ายเพื่อซื้อส่วนได้เสียที่ไม่มีอำนาจควบคุม</t>
  </si>
  <si>
    <t>8, 31</t>
  </si>
  <si>
    <t>7, 31</t>
  </si>
  <si>
    <t>3, 31</t>
  </si>
  <si>
    <t>3, 16</t>
  </si>
  <si>
    <t>3, 28</t>
  </si>
  <si>
    <t>20, 31</t>
  </si>
  <si>
    <t>7, 20, 31</t>
  </si>
  <si>
    <t>3, 20, 31</t>
  </si>
  <si>
    <t>ส่วนแบ่งกำไรจากเงินลงทุนในการร่วมค้า</t>
  </si>
  <si>
    <t>3, 7, 31</t>
  </si>
  <si>
    <t>3, 11, 31</t>
  </si>
  <si>
    <t xml:space="preserve">   ตามที่รายงานในปีก่อน</t>
  </si>
  <si>
    <t>สินทรัพย์ทางการเงินที่ไม่หมุนเวียนอื่น</t>
  </si>
  <si>
    <t>7, 9, 26</t>
  </si>
  <si>
    <t>14, 15, 16</t>
  </si>
  <si>
    <t>เงินสดรับจากการขายเงินลงทุนในบริษัทย่อย</t>
  </si>
  <si>
    <t>เงินสดจ่ายเพื่อซื้อหน่วยลงทุนในตราสารหนี้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</si>
</sst>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000_);_(* \(#,##0.00000\);_(* &quot;-&quot;??_);_(@_)"/>
    <numFmt numFmtId="192" formatCode="_(* #,##0.0_);_(* \(#,##0.0\);_(* &quot;-&quot;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sz val="15"/>
      <color theme="1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" fillId="0" borderId="0"/>
    <xf numFmtId="0" fontId="11" fillId="0" borderId="0"/>
  </cellStyleXfs>
  <cellXfs count="267">
    <xf numFmtId="0" fontId="0" fillId="0" borderId="0" xfId="0"/>
    <xf numFmtId="37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37" fontId="1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0" fontId="4" fillId="2" borderId="0" xfId="0" applyFont="1" applyFill="1" applyAlignment="1"/>
    <xf numFmtId="0" fontId="14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37" fontId="4" fillId="0" borderId="0" xfId="0" applyNumberFormat="1" applyFont="1" applyFill="1" applyAlignment="1"/>
    <xf numFmtId="37" fontId="4" fillId="0" borderId="1" xfId="0" applyNumberFormat="1" applyFont="1" applyFill="1" applyBorder="1" applyAlignment="1"/>
    <xf numFmtId="37" fontId="4" fillId="0" borderId="4" xfId="0" applyNumberFormat="1" applyFont="1" applyFill="1" applyBorder="1" applyAlignment="1"/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89" fontId="5" fillId="0" borderId="0" xfId="1" applyNumberFormat="1" applyFont="1" applyFill="1" applyBorder="1" applyAlignment="1"/>
    <xf numFmtId="37" fontId="5" fillId="0" borderId="4" xfId="0" applyNumberFormat="1" applyFont="1" applyFill="1" applyBorder="1" applyAlignment="1"/>
    <xf numFmtId="37" fontId="0" fillId="0" borderId="0" xfId="0" applyNumberFormat="1" applyFont="1" applyFill="1" applyBorder="1" applyAlignment="1"/>
    <xf numFmtId="189" fontId="5" fillId="0" borderId="5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87" fontId="0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87" fontId="13" fillId="0" borderId="0" xfId="0" applyNumberFormat="1" applyFont="1" applyFill="1" applyAlignment="1"/>
    <xf numFmtId="187" fontId="0" fillId="0" borderId="4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189" fontId="5" fillId="0" borderId="1" xfId="1" applyNumberFormat="1" applyFont="1" applyBorder="1" applyAlignment="1">
      <alignment wrapText="1"/>
    </xf>
    <xf numFmtId="37" fontId="0" fillId="0" borderId="0" xfId="0" applyNumberFormat="1" applyFont="1" applyFill="1" applyAlignment="1"/>
    <xf numFmtId="190" fontId="5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Alignment="1">
      <alignment wrapText="1"/>
    </xf>
    <xf numFmtId="187" fontId="5" fillId="0" borderId="3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187" fontId="4" fillId="0" borderId="0" xfId="2" applyFont="1" applyFill="1" applyBorder="1" applyAlignment="1">
      <alignment horizontal="right"/>
    </xf>
    <xf numFmtId="187" fontId="5" fillId="0" borderId="0" xfId="2" applyFont="1" applyFill="1" applyBorder="1" applyAlignment="1">
      <alignment horizontal="right"/>
    </xf>
    <xf numFmtId="187" fontId="5" fillId="0" borderId="3" xfId="2" applyFont="1" applyFill="1" applyBorder="1" applyAlignment="1">
      <alignment horizontal="right"/>
    </xf>
    <xf numFmtId="187" fontId="4" fillId="0" borderId="0" xfId="2" applyFont="1" applyFill="1" applyBorder="1" applyAlignment="1">
      <alignment horizontal="right" vertical="center"/>
    </xf>
    <xf numFmtId="0" fontId="4" fillId="0" borderId="0" xfId="0" applyFont="1" applyBorder="1" applyAlignment="1">
      <alignment wrapText="1"/>
    </xf>
    <xf numFmtId="187" fontId="4" fillId="0" borderId="4" xfId="2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7" fontId="5" fillId="0" borderId="4" xfId="2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8" fontId="7" fillId="0" borderId="0" xfId="1" applyFont="1" applyFill="1" applyAlignment="1">
      <alignment horizontal="right"/>
    </xf>
    <xf numFmtId="187" fontId="7" fillId="0" borderId="0" xfId="0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37" fontId="4" fillId="0" borderId="0" xfId="4" applyNumberFormat="1" applyFont="1" applyFill="1" applyAlignment="1">
      <alignment horizontal="right"/>
    </xf>
    <xf numFmtId="187" fontId="4" fillId="0" borderId="0" xfId="4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0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9" fontId="5" fillId="0" borderId="4" xfId="1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187" fontId="4" fillId="0" borderId="0" xfId="1" applyNumberFormat="1" applyFont="1" applyFill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187" fontId="5" fillId="0" borderId="5" xfId="0" applyNumberFormat="1" applyFont="1" applyFill="1" applyBorder="1" applyAlignment="1">
      <alignment horizontal="right"/>
    </xf>
    <xf numFmtId="187" fontId="20" fillId="0" borderId="0" xfId="0" applyNumberFormat="1" applyFont="1" applyFill="1" applyAlignment="1"/>
    <xf numFmtId="188" fontId="4" fillId="0" borderId="0" xfId="1" applyFont="1" applyFill="1" applyAlignment="1"/>
    <xf numFmtId="189" fontId="4" fillId="0" borderId="0" xfId="0" applyNumberFormat="1" applyFont="1" applyFill="1" applyAlignment="1"/>
    <xf numFmtId="188" fontId="13" fillId="0" borderId="0" xfId="1" applyFont="1" applyFill="1" applyAlignment="1"/>
    <xf numFmtId="189" fontId="13" fillId="0" borderId="0" xfId="1" applyNumberFormat="1" applyFont="1" applyFill="1" applyAlignment="1"/>
    <xf numFmtId="188" fontId="7" fillId="0" borderId="0" xfId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center"/>
    </xf>
    <xf numFmtId="188" fontId="11" fillId="0" borderId="0" xfId="1" applyFont="1" applyFill="1" applyAlignment="1"/>
    <xf numFmtId="188" fontId="11" fillId="0" borderId="0" xfId="1" applyFont="1" applyFill="1" applyBorder="1" applyAlignment="1"/>
    <xf numFmtId="187" fontId="5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87" fontId="5" fillId="0" borderId="4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0" applyNumberFormat="1" applyFont="1" applyFill="1" applyBorder="1" applyAlignment="1"/>
    <xf numFmtId="189" fontId="4" fillId="3" borderId="0" xfId="1" applyNumberFormat="1" applyFont="1" applyFill="1" applyAlignment="1"/>
    <xf numFmtId="189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92" fontId="4" fillId="0" borderId="0" xfId="0" applyNumberFormat="1" applyFont="1" applyFill="1" applyAlignment="1"/>
    <xf numFmtId="189" fontId="4" fillId="2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87" fontId="4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8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1" applyNumberFormat="1" applyFont="1" applyFill="1" applyAlignment="1">
      <alignment horizontal="center"/>
    </xf>
    <xf numFmtId="0" fontId="4" fillId="0" borderId="0" xfId="0" applyFont="1"/>
    <xf numFmtId="189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89" fontId="4" fillId="0" borderId="0" xfId="1" applyNumberFormat="1" applyFont="1" applyFill="1" applyAlignment="1">
      <alignment horizontal="center"/>
    </xf>
    <xf numFmtId="187" fontId="0" fillId="0" borderId="0" xfId="0" applyNumberFormat="1"/>
    <xf numFmtId="188" fontId="4" fillId="0" borderId="0" xfId="1" applyFont="1" applyFill="1" applyAlignment="1">
      <alignment horizontal="center"/>
    </xf>
    <xf numFmtId="189" fontId="5" fillId="0" borderId="5" xfId="1" applyNumberFormat="1" applyFont="1" applyBorder="1"/>
    <xf numFmtId="189" fontId="5" fillId="0" borderId="0" xfId="1" applyNumberFormat="1" applyFont="1"/>
    <xf numFmtId="37" fontId="5" fillId="0" borderId="3" xfId="0" applyNumberFormat="1" applyFont="1" applyBorder="1"/>
    <xf numFmtId="37" fontId="5" fillId="0" borderId="0" xfId="0" applyNumberFormat="1" applyFont="1"/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187" fontId="0" fillId="0" borderId="0" xfId="0" applyNumberFormat="1" applyAlignment="1">
      <alignment horizontal="right"/>
    </xf>
    <xf numFmtId="0" fontId="6" fillId="0" borderId="0" xfId="0" applyFont="1"/>
    <xf numFmtId="187" fontId="0" fillId="0" borderId="4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4" xfId="0" applyNumberFormat="1" applyFont="1" applyBorder="1" applyAlignment="1">
      <alignment horizontal="right"/>
    </xf>
    <xf numFmtId="187" fontId="5" fillId="0" borderId="4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87" fontId="5" fillId="0" borderId="2" xfId="0" applyNumberFormat="1" applyFont="1" applyBorder="1" applyAlignment="1">
      <alignment horizontal="right"/>
    </xf>
    <xf numFmtId="187" fontId="4" fillId="0" borderId="4" xfId="1" applyNumberFormat="1" applyFont="1" applyBorder="1" applyAlignment="1">
      <alignment horizontal="right"/>
    </xf>
    <xf numFmtId="187" fontId="5" fillId="0" borderId="0" xfId="1" applyNumberFormat="1" applyFont="1" applyAlignment="1">
      <alignment horizontal="right"/>
    </xf>
    <xf numFmtId="189" fontId="11" fillId="0" borderId="0" xfId="1" applyNumberFormat="1" applyFont="1" applyFill="1" applyAlignment="1"/>
    <xf numFmtId="189" fontId="11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0" fontId="0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87" fontId="5" fillId="0" borderId="5" xfId="1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187" fontId="5" fillId="0" borderId="5" xfId="0" applyNumberFormat="1" applyFont="1" applyFill="1" applyBorder="1" applyAlignment="1">
      <alignment horizontal="center"/>
    </xf>
    <xf numFmtId="187" fontId="0" fillId="0" borderId="4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187" fontId="0" fillId="0" borderId="0" xfId="0" applyNumberFormat="1" applyFill="1" applyAlignment="1">
      <alignment horizontal="right"/>
    </xf>
    <xf numFmtId="187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188" fontId="4" fillId="0" borderId="0" xfId="1" applyFont="1" applyFill="1" applyAlignment="1">
      <alignment horizontal="right"/>
    </xf>
    <xf numFmtId="0" fontId="0" fillId="0" borderId="0" xfId="0" applyFill="1"/>
    <xf numFmtId="187" fontId="0" fillId="0" borderId="0" xfId="4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8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0" fillId="0" borderId="0" xfId="0" applyNumberFormat="1" applyFont="1" applyFill="1" applyAlignment="1"/>
    <xf numFmtId="187" fontId="5" fillId="0" borderId="1" xfId="0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6">
    <cellStyle name="Comma" xfId="1" builtinId="3"/>
    <cellStyle name="Comma [0]" xfId="2" builtinId="6"/>
    <cellStyle name="Comma 2" xfId="3"/>
    <cellStyle name="Normal" xfId="0" builtinId="0"/>
    <cellStyle name="Normal 10 3 2" xfId="5"/>
    <cellStyle name="Normal 3 1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80"/>
  <sheetViews>
    <sheetView tabSelected="1" view="pageBreakPreview" zoomScale="90" zoomScaleNormal="100" zoomScaleSheetLayoutView="90" workbookViewId="0"/>
  </sheetViews>
  <sheetFormatPr defaultColWidth="9.140625" defaultRowHeight="23.25" customHeight="1" x14ac:dyDescent="0.45"/>
  <cols>
    <col min="1" max="1" width="49" style="22" customWidth="1"/>
    <col min="2" max="2" width="8.85546875" style="18" customWidth="1"/>
    <col min="3" max="3" width="1.42578125" style="18" customWidth="1"/>
    <col min="4" max="4" width="14.7109375" style="18" customWidth="1"/>
    <col min="5" max="5" width="1.42578125" style="18" customWidth="1"/>
    <col min="6" max="6" width="14.7109375" style="18" customWidth="1"/>
    <col min="7" max="7" width="1.42578125" style="18" customWidth="1"/>
    <col min="8" max="8" width="14.7109375" style="18" customWidth="1"/>
    <col min="9" max="9" width="1.42578125" style="18" customWidth="1"/>
    <col min="10" max="10" width="14.7109375" style="18" customWidth="1"/>
    <col min="11" max="11" width="13.85546875" style="135" customWidth="1"/>
    <col min="12" max="12" width="4.42578125" style="18" customWidth="1"/>
    <col min="13" max="13" width="14.5703125" style="18" bestFit="1" customWidth="1"/>
    <col min="14" max="16384" width="9.140625" style="18"/>
  </cols>
  <sheetData>
    <row r="1" spans="1:13" s="6" customFormat="1" ht="21.75" customHeight="1" x14ac:dyDescent="0.5">
      <c r="A1" s="11" t="s">
        <v>64</v>
      </c>
      <c r="K1" s="70"/>
    </row>
    <row r="2" spans="1:13" s="6" customFormat="1" ht="21.75" customHeight="1" x14ac:dyDescent="0.5">
      <c r="A2" s="11" t="s">
        <v>39</v>
      </c>
      <c r="K2" s="70"/>
    </row>
    <row r="3" spans="1:13" s="6" customFormat="1" ht="21.95" customHeight="1" x14ac:dyDescent="0.5">
      <c r="A3" s="11"/>
      <c r="K3" s="70"/>
    </row>
    <row r="4" spans="1:13" ht="21.75" customHeight="1" x14ac:dyDescent="0.45">
      <c r="A4" s="21"/>
      <c r="B4" s="3"/>
      <c r="C4" s="3"/>
      <c r="D4" s="260" t="s">
        <v>71</v>
      </c>
      <c r="E4" s="260"/>
      <c r="F4" s="260"/>
      <c r="G4" s="4"/>
      <c r="H4" s="260" t="s">
        <v>70</v>
      </c>
      <c r="I4" s="260"/>
      <c r="J4" s="260"/>
    </row>
    <row r="5" spans="1:13" ht="21.75" customHeight="1" x14ac:dyDescent="0.45">
      <c r="A5" s="21"/>
      <c r="B5" s="3"/>
      <c r="C5" s="3"/>
      <c r="D5" s="261" t="s">
        <v>63</v>
      </c>
      <c r="E5" s="261"/>
      <c r="F5" s="261"/>
      <c r="G5" s="4"/>
      <c r="H5" s="261" t="s">
        <v>63</v>
      </c>
      <c r="I5" s="261"/>
      <c r="J5" s="261"/>
    </row>
    <row r="6" spans="1:13" ht="21.75" customHeight="1" x14ac:dyDescent="0.5">
      <c r="A6" s="11" t="s">
        <v>0</v>
      </c>
      <c r="B6" s="212" t="s">
        <v>1</v>
      </c>
      <c r="C6" s="5"/>
      <c r="D6" s="17">
        <v>2563</v>
      </c>
      <c r="E6" s="17"/>
      <c r="F6" s="17">
        <v>2562</v>
      </c>
      <c r="G6" s="17"/>
      <c r="H6" s="17">
        <v>2563</v>
      </c>
      <c r="I6" s="17"/>
      <c r="J6" s="17">
        <v>2562</v>
      </c>
    </row>
    <row r="7" spans="1:13" ht="21.75" customHeight="1" x14ac:dyDescent="0.45">
      <c r="A7" s="23"/>
      <c r="B7" s="214"/>
      <c r="C7" s="3"/>
      <c r="D7" s="259" t="s">
        <v>59</v>
      </c>
      <c r="E7" s="259"/>
      <c r="F7" s="259"/>
      <c r="G7" s="259"/>
      <c r="H7" s="259"/>
      <c r="I7" s="259"/>
      <c r="J7" s="259"/>
    </row>
    <row r="8" spans="1:13" ht="21.75" customHeight="1" x14ac:dyDescent="0.45">
      <c r="A8" s="24" t="s">
        <v>2</v>
      </c>
      <c r="B8" s="212"/>
      <c r="C8" s="5"/>
    </row>
    <row r="9" spans="1:13" ht="21.75" customHeight="1" x14ac:dyDescent="0.45">
      <c r="A9" s="22" t="s">
        <v>3</v>
      </c>
      <c r="B9" s="216" t="s">
        <v>278</v>
      </c>
      <c r="C9" s="5"/>
      <c r="D9" s="67">
        <v>783769</v>
      </c>
      <c r="E9" s="19"/>
      <c r="F9" s="67">
        <v>398769</v>
      </c>
      <c r="G9" s="19"/>
      <c r="H9" s="19">
        <v>244958</v>
      </c>
      <c r="I9" s="19"/>
      <c r="J9" s="19">
        <v>123088</v>
      </c>
      <c r="L9" s="135"/>
      <c r="M9" s="135"/>
    </row>
    <row r="10" spans="1:13" ht="21.75" customHeight="1" x14ac:dyDescent="0.45">
      <c r="A10" s="49" t="s">
        <v>22</v>
      </c>
      <c r="B10" s="216" t="s">
        <v>287</v>
      </c>
      <c r="C10" s="5"/>
      <c r="D10" s="19">
        <v>1585988</v>
      </c>
      <c r="E10" s="19"/>
      <c r="F10" s="19">
        <v>1581504</v>
      </c>
      <c r="G10" s="19"/>
      <c r="H10" s="67">
        <v>566792</v>
      </c>
      <c r="I10" s="19"/>
      <c r="J10" s="67">
        <v>630210</v>
      </c>
      <c r="L10" s="135"/>
      <c r="M10" s="135"/>
    </row>
    <row r="11" spans="1:13" ht="21.75" customHeight="1" x14ac:dyDescent="0.45">
      <c r="A11" s="49" t="s">
        <v>157</v>
      </c>
      <c r="B11" s="216" t="s">
        <v>287</v>
      </c>
      <c r="C11" s="5"/>
      <c r="D11" s="67">
        <v>377875</v>
      </c>
      <c r="E11" s="19"/>
      <c r="F11" s="67">
        <v>279165</v>
      </c>
      <c r="G11" s="19"/>
      <c r="H11" s="19">
        <v>172008</v>
      </c>
      <c r="I11" s="19"/>
      <c r="J11" s="19">
        <v>83267</v>
      </c>
      <c r="L11" s="135"/>
      <c r="M11" s="135"/>
    </row>
    <row r="12" spans="1:13" ht="21.75" customHeight="1" x14ac:dyDescent="0.45">
      <c r="A12" s="49" t="s">
        <v>201</v>
      </c>
      <c r="B12" s="212">
        <v>3</v>
      </c>
      <c r="C12" s="166"/>
      <c r="D12" s="60">
        <v>0</v>
      </c>
      <c r="E12" s="19"/>
      <c r="F12" s="60">
        <v>0</v>
      </c>
      <c r="G12" s="19"/>
      <c r="H12" s="19">
        <v>8824</v>
      </c>
      <c r="I12" s="19"/>
      <c r="J12" s="60">
        <v>0</v>
      </c>
      <c r="L12" s="135"/>
      <c r="M12" s="135"/>
    </row>
    <row r="13" spans="1:13" ht="21.75" customHeight="1" x14ac:dyDescent="0.45">
      <c r="A13" s="50" t="s">
        <v>83</v>
      </c>
      <c r="B13" s="216" t="s">
        <v>287</v>
      </c>
      <c r="C13" s="5"/>
      <c r="D13" s="60">
        <v>0</v>
      </c>
      <c r="E13" s="19"/>
      <c r="F13" s="60">
        <v>0</v>
      </c>
      <c r="G13" s="19"/>
      <c r="H13" s="19">
        <v>3632491</v>
      </c>
      <c r="I13" s="19"/>
      <c r="J13" s="19">
        <v>2870210</v>
      </c>
      <c r="L13" s="135"/>
      <c r="M13" s="135"/>
    </row>
    <row r="14" spans="1:13" ht="21.75" customHeight="1" x14ac:dyDescent="0.45">
      <c r="A14" s="50" t="s">
        <v>194</v>
      </c>
      <c r="B14" s="212" t="s">
        <v>279</v>
      </c>
      <c r="C14" s="163"/>
      <c r="D14" s="60">
        <v>4100</v>
      </c>
      <c r="E14" s="19"/>
      <c r="F14" s="60">
        <v>17300</v>
      </c>
      <c r="G14" s="19"/>
      <c r="H14" s="60">
        <v>0</v>
      </c>
      <c r="I14" s="19"/>
      <c r="J14" s="60">
        <v>0</v>
      </c>
      <c r="L14" s="135"/>
      <c r="M14" s="135"/>
    </row>
    <row r="15" spans="1:13" ht="21.75" customHeight="1" x14ac:dyDescent="0.45">
      <c r="A15" s="22" t="s">
        <v>4</v>
      </c>
      <c r="B15" s="212">
        <v>9</v>
      </c>
      <c r="C15" s="5"/>
      <c r="D15" s="67">
        <v>3350364</v>
      </c>
      <c r="E15" s="19"/>
      <c r="F15" s="19">
        <v>2836255</v>
      </c>
      <c r="G15" s="19"/>
      <c r="H15" s="19">
        <v>593630</v>
      </c>
      <c r="I15" s="19"/>
      <c r="J15" s="19">
        <v>788134</v>
      </c>
      <c r="L15" s="135"/>
      <c r="M15" s="135"/>
    </row>
    <row r="16" spans="1:13" ht="21.75" customHeight="1" x14ac:dyDescent="0.45">
      <c r="A16" s="49" t="s">
        <v>65</v>
      </c>
      <c r="B16" s="212">
        <v>10</v>
      </c>
      <c r="C16" s="5"/>
      <c r="D16" s="19">
        <v>3646162</v>
      </c>
      <c r="E16" s="19"/>
      <c r="F16" s="19">
        <v>3109080</v>
      </c>
      <c r="G16" s="19"/>
      <c r="H16" s="60">
        <v>0</v>
      </c>
      <c r="I16" s="19"/>
      <c r="J16" s="60">
        <v>0</v>
      </c>
      <c r="L16" s="135"/>
      <c r="M16" s="135"/>
    </row>
    <row r="17" spans="1:13" ht="21.75" customHeight="1" x14ac:dyDescent="0.45">
      <c r="A17" s="50" t="s">
        <v>91</v>
      </c>
      <c r="B17" s="216" t="s">
        <v>288</v>
      </c>
      <c r="C17" s="5"/>
      <c r="D17" s="19">
        <v>186224</v>
      </c>
      <c r="E17" s="19"/>
      <c r="F17" s="19">
        <v>218730</v>
      </c>
      <c r="G17" s="19"/>
      <c r="H17" s="60">
        <v>0</v>
      </c>
      <c r="I17" s="19"/>
      <c r="J17" s="60">
        <v>0</v>
      </c>
      <c r="L17" s="135"/>
      <c r="M17" s="135"/>
    </row>
    <row r="18" spans="1:13" ht="21.75" customHeight="1" x14ac:dyDescent="0.45">
      <c r="A18" s="50" t="s">
        <v>200</v>
      </c>
      <c r="B18" s="212" t="s">
        <v>280</v>
      </c>
      <c r="C18" s="166"/>
      <c r="D18" s="19">
        <v>21083</v>
      </c>
      <c r="E18" s="19"/>
      <c r="F18" s="60">
        <v>0</v>
      </c>
      <c r="G18" s="19"/>
      <c r="H18" s="60">
        <v>971</v>
      </c>
      <c r="I18" s="19"/>
      <c r="J18" s="60">
        <v>0</v>
      </c>
      <c r="L18" s="135"/>
      <c r="M18" s="135"/>
    </row>
    <row r="19" spans="1:13" ht="23.25" customHeight="1" x14ac:dyDescent="0.45">
      <c r="A19" s="25" t="s">
        <v>5</v>
      </c>
      <c r="B19" s="212"/>
      <c r="C19" s="5"/>
      <c r="D19" s="7">
        <f>SUM(D9:D18)</f>
        <v>9955565</v>
      </c>
      <c r="E19" s="8"/>
      <c r="F19" s="7">
        <f>SUM(F9:F18)</f>
        <v>8440803</v>
      </c>
      <c r="G19" s="2"/>
      <c r="H19" s="7">
        <f>SUM(H9:H18)</f>
        <v>5219674</v>
      </c>
      <c r="I19" s="8"/>
      <c r="J19" s="7">
        <f>SUM(J9:J18)</f>
        <v>4494909</v>
      </c>
      <c r="M19" s="134"/>
    </row>
    <row r="20" spans="1:13" ht="11.25" customHeight="1" x14ac:dyDescent="0.45">
      <c r="A20" s="26"/>
      <c r="B20" s="212"/>
      <c r="C20" s="5"/>
      <c r="D20" s="19"/>
      <c r="E20" s="19"/>
      <c r="F20" s="19"/>
      <c r="G20" s="19"/>
      <c r="H20" s="19"/>
      <c r="I20" s="19"/>
      <c r="J20" s="19"/>
    </row>
    <row r="21" spans="1:13" ht="23.25" customHeight="1" x14ac:dyDescent="0.45">
      <c r="A21" s="24" t="s">
        <v>6</v>
      </c>
      <c r="B21" s="216"/>
      <c r="C21" s="5"/>
      <c r="D21" s="19"/>
      <c r="E21" s="19"/>
      <c r="F21" s="19"/>
      <c r="G21" s="19"/>
      <c r="H21" s="19"/>
      <c r="I21" s="19"/>
      <c r="J21" s="19"/>
    </row>
    <row r="22" spans="1:13" ht="23.25" customHeight="1" x14ac:dyDescent="0.45">
      <c r="A22" s="51" t="s">
        <v>290</v>
      </c>
      <c r="B22" s="216">
        <v>3</v>
      </c>
      <c r="C22" s="254"/>
      <c r="D22" s="67">
        <v>200</v>
      </c>
      <c r="E22" s="38"/>
      <c r="F22" s="60">
        <v>0</v>
      </c>
      <c r="G22" s="70"/>
      <c r="H22" s="60">
        <v>0</v>
      </c>
      <c r="I22" s="70"/>
      <c r="J22" s="60">
        <v>0</v>
      </c>
    </row>
    <row r="23" spans="1:13" ht="23.25" customHeight="1" x14ac:dyDescent="0.45">
      <c r="A23" s="52" t="s">
        <v>91</v>
      </c>
      <c r="B23" s="216">
        <v>11</v>
      </c>
      <c r="C23" s="5"/>
      <c r="D23" s="67">
        <v>192597</v>
      </c>
      <c r="E23" s="38"/>
      <c r="F23" s="67">
        <v>229341</v>
      </c>
      <c r="G23" s="38"/>
      <c r="H23" s="60">
        <v>0</v>
      </c>
      <c r="I23" s="38"/>
      <c r="J23" s="60">
        <v>0</v>
      </c>
      <c r="L23" s="135"/>
      <c r="M23" s="135"/>
    </row>
    <row r="24" spans="1:13" ht="23.25" customHeight="1" x14ac:dyDescent="0.45">
      <c r="A24" s="6" t="s">
        <v>29</v>
      </c>
      <c r="B24" s="216">
        <v>12</v>
      </c>
      <c r="C24" s="5"/>
      <c r="D24" s="60">
        <v>0</v>
      </c>
      <c r="E24" s="38"/>
      <c r="F24" s="60">
        <v>0</v>
      </c>
      <c r="G24" s="38"/>
      <c r="H24" s="38">
        <v>5813972</v>
      </c>
      <c r="I24" s="38"/>
      <c r="J24" s="38">
        <v>5714834</v>
      </c>
      <c r="L24" s="135"/>
      <c r="M24" s="135"/>
    </row>
    <row r="25" spans="1:13" ht="23.25" customHeight="1" x14ac:dyDescent="0.45">
      <c r="A25" s="59" t="s">
        <v>66</v>
      </c>
      <c r="B25" s="216">
        <v>13</v>
      </c>
      <c r="C25" s="5"/>
      <c r="D25" s="67">
        <v>79223</v>
      </c>
      <c r="E25" s="38"/>
      <c r="F25" s="67">
        <v>27834</v>
      </c>
      <c r="G25" s="38"/>
      <c r="H25" s="60">
        <v>0</v>
      </c>
      <c r="I25" s="38"/>
      <c r="J25" s="60">
        <v>0</v>
      </c>
      <c r="L25" s="135"/>
      <c r="M25" s="135"/>
    </row>
    <row r="26" spans="1:13" s="6" customFormat="1" ht="21.95" customHeight="1" x14ac:dyDescent="0.45">
      <c r="A26" s="21" t="s">
        <v>7</v>
      </c>
      <c r="B26" s="216"/>
      <c r="C26" s="5"/>
      <c r="D26" s="60">
        <v>0</v>
      </c>
      <c r="E26" s="38"/>
      <c r="F26" s="67">
        <v>200</v>
      </c>
      <c r="G26" s="38"/>
      <c r="H26" s="60">
        <v>0</v>
      </c>
      <c r="I26" s="38"/>
      <c r="J26" s="60">
        <v>0</v>
      </c>
      <c r="K26" s="135"/>
      <c r="L26" s="135"/>
      <c r="M26" s="135"/>
    </row>
    <row r="27" spans="1:13" s="6" customFormat="1" ht="21.95" customHeight="1" x14ac:dyDescent="0.45">
      <c r="A27" s="49" t="s">
        <v>22</v>
      </c>
      <c r="B27" s="216">
        <v>31</v>
      </c>
      <c r="C27" s="164"/>
      <c r="D27" s="67">
        <v>171180</v>
      </c>
      <c r="E27" s="38"/>
      <c r="F27" s="60">
        <v>130802</v>
      </c>
      <c r="G27" s="38"/>
      <c r="H27" s="60">
        <v>0</v>
      </c>
      <c r="I27" s="38"/>
      <c r="J27" s="60">
        <v>0</v>
      </c>
      <c r="K27" s="135"/>
      <c r="L27" s="135"/>
      <c r="M27" s="135"/>
    </row>
    <row r="28" spans="1:13" s="6" customFormat="1" ht="21.95" customHeight="1" x14ac:dyDescent="0.45">
      <c r="A28" s="51" t="s">
        <v>134</v>
      </c>
      <c r="B28" s="216"/>
      <c r="C28" s="5"/>
      <c r="D28" s="60">
        <v>11534</v>
      </c>
      <c r="E28" s="38"/>
      <c r="F28" s="60">
        <v>10656</v>
      </c>
      <c r="G28" s="38"/>
      <c r="H28" s="38">
        <v>7969</v>
      </c>
      <c r="I28" s="38"/>
      <c r="J28" s="38">
        <v>7214</v>
      </c>
      <c r="K28" s="135"/>
      <c r="L28" s="135"/>
      <c r="M28" s="135"/>
    </row>
    <row r="29" spans="1:13" s="6" customFormat="1" ht="21.95" customHeight="1" x14ac:dyDescent="0.45">
      <c r="A29" s="51" t="s">
        <v>202</v>
      </c>
      <c r="B29" s="216">
        <v>3</v>
      </c>
      <c r="C29" s="166"/>
      <c r="D29" s="60">
        <v>0</v>
      </c>
      <c r="E29" s="38"/>
      <c r="F29" s="60">
        <v>0</v>
      </c>
      <c r="G29" s="38"/>
      <c r="H29" s="38">
        <v>753</v>
      </c>
      <c r="I29" s="38"/>
      <c r="J29" s="60">
        <v>0</v>
      </c>
      <c r="K29" s="135"/>
      <c r="L29" s="135"/>
      <c r="M29" s="135"/>
    </row>
    <row r="30" spans="1:13" s="6" customFormat="1" ht="21.95" customHeight="1" x14ac:dyDescent="0.45">
      <c r="A30" s="50" t="s">
        <v>203</v>
      </c>
      <c r="B30" s="212" t="s">
        <v>279</v>
      </c>
      <c r="C30" s="166"/>
      <c r="D30" s="60">
        <v>0</v>
      </c>
      <c r="E30" s="38"/>
      <c r="F30" s="60">
        <v>0</v>
      </c>
      <c r="G30" s="38"/>
      <c r="H30" s="38">
        <v>2000000</v>
      </c>
      <c r="I30" s="38"/>
      <c r="J30" s="60">
        <v>0</v>
      </c>
      <c r="K30" s="135"/>
      <c r="L30" s="135"/>
      <c r="M30" s="135"/>
    </row>
    <row r="31" spans="1:13" ht="21.75" customHeight="1" x14ac:dyDescent="0.45">
      <c r="A31" s="50" t="s">
        <v>68</v>
      </c>
      <c r="B31" s="216">
        <v>10</v>
      </c>
      <c r="C31" s="5"/>
      <c r="D31" s="67">
        <v>1607917</v>
      </c>
      <c r="E31" s="38"/>
      <c r="F31" s="67">
        <v>1060236</v>
      </c>
      <c r="G31" s="38"/>
      <c r="H31" s="60">
        <v>0</v>
      </c>
      <c r="I31" s="38"/>
      <c r="J31" s="60">
        <v>0</v>
      </c>
      <c r="L31" s="135"/>
      <c r="M31" s="135"/>
    </row>
    <row r="32" spans="1:13" ht="21.75" customHeight="1" x14ac:dyDescent="0.45">
      <c r="A32" s="22" t="s">
        <v>28</v>
      </c>
      <c r="B32" s="216">
        <v>14</v>
      </c>
      <c r="C32" s="5"/>
      <c r="D32" s="67">
        <v>34878</v>
      </c>
      <c r="E32" s="38"/>
      <c r="F32" s="67">
        <v>35128</v>
      </c>
      <c r="G32" s="38"/>
      <c r="H32" s="60">
        <v>22538</v>
      </c>
      <c r="I32" s="38"/>
      <c r="J32" s="60">
        <v>22538</v>
      </c>
      <c r="L32" s="135"/>
      <c r="M32" s="135"/>
    </row>
    <row r="33" spans="1:13" ht="21.75" customHeight="1" x14ac:dyDescent="0.45">
      <c r="A33" s="22" t="s">
        <v>26</v>
      </c>
      <c r="B33" s="216" t="s">
        <v>266</v>
      </c>
      <c r="C33" s="5"/>
      <c r="D33" s="67">
        <v>11135064</v>
      </c>
      <c r="E33" s="38"/>
      <c r="F33" s="67">
        <v>11617953</v>
      </c>
      <c r="G33" s="38"/>
      <c r="H33" s="38">
        <v>2615800</v>
      </c>
      <c r="I33" s="38"/>
      <c r="J33" s="38">
        <v>3152370</v>
      </c>
      <c r="L33" s="135"/>
      <c r="M33" s="135"/>
    </row>
    <row r="34" spans="1:13" ht="21.75" customHeight="1" x14ac:dyDescent="0.45">
      <c r="A34" s="51" t="s">
        <v>204</v>
      </c>
      <c r="B34" s="216" t="s">
        <v>281</v>
      </c>
      <c r="C34" s="166"/>
      <c r="D34" s="67">
        <v>1693995</v>
      </c>
      <c r="E34" s="38"/>
      <c r="F34" s="60">
        <v>0</v>
      </c>
      <c r="G34" s="38"/>
      <c r="H34" s="38">
        <v>499320</v>
      </c>
      <c r="I34" s="38"/>
      <c r="J34" s="60">
        <v>0</v>
      </c>
      <c r="L34" s="135"/>
      <c r="M34" s="135"/>
    </row>
    <row r="35" spans="1:13" ht="21.75" customHeight="1" x14ac:dyDescent="0.45">
      <c r="A35" s="50" t="s">
        <v>158</v>
      </c>
      <c r="B35" s="216"/>
      <c r="C35" s="5"/>
      <c r="D35" s="67">
        <v>60769</v>
      </c>
      <c r="E35" s="38"/>
      <c r="F35" s="67">
        <v>67304</v>
      </c>
      <c r="G35" s="38"/>
      <c r="H35" s="60">
        <v>0</v>
      </c>
      <c r="I35" s="38"/>
      <c r="J35" s="60">
        <v>0</v>
      </c>
      <c r="L35" s="135"/>
      <c r="M35" s="135"/>
    </row>
    <row r="36" spans="1:13" ht="21.75" customHeight="1" x14ac:dyDescent="0.45">
      <c r="A36" s="50" t="s">
        <v>49</v>
      </c>
      <c r="B36" s="216">
        <v>18</v>
      </c>
      <c r="C36" s="5"/>
      <c r="D36" s="67">
        <v>101310</v>
      </c>
      <c r="E36" s="38"/>
      <c r="F36" s="67">
        <v>107732</v>
      </c>
      <c r="G36" s="38"/>
      <c r="H36" s="38">
        <v>29662</v>
      </c>
      <c r="I36" s="38"/>
      <c r="J36" s="38">
        <v>49219</v>
      </c>
      <c r="L36" s="135"/>
      <c r="M36" s="135"/>
    </row>
    <row r="37" spans="1:13" s="6" customFormat="1" ht="21.95" customHeight="1" x14ac:dyDescent="0.45">
      <c r="A37" s="50" t="s">
        <v>67</v>
      </c>
      <c r="B37" s="216">
        <v>19</v>
      </c>
      <c r="C37" s="5"/>
      <c r="D37" s="67">
        <v>99954</v>
      </c>
      <c r="E37" s="19"/>
      <c r="F37" s="67">
        <v>103546</v>
      </c>
      <c r="G37" s="19"/>
      <c r="H37" s="19">
        <v>1391</v>
      </c>
      <c r="I37" s="19"/>
      <c r="J37" s="19">
        <v>2892</v>
      </c>
      <c r="K37" s="135"/>
      <c r="L37" s="135"/>
      <c r="M37" s="135"/>
    </row>
    <row r="38" spans="1:13" ht="21.75" customHeight="1" x14ac:dyDescent="0.45">
      <c r="A38" s="22" t="s">
        <v>8</v>
      </c>
      <c r="B38" s="216" t="s">
        <v>282</v>
      </c>
      <c r="C38" s="5"/>
      <c r="D38" s="67">
        <v>845900</v>
      </c>
      <c r="E38" s="38"/>
      <c r="F38" s="67">
        <v>933135</v>
      </c>
      <c r="G38" s="38"/>
      <c r="H38" s="38">
        <v>529901</v>
      </c>
      <c r="I38" s="38"/>
      <c r="J38" s="38">
        <v>646498</v>
      </c>
      <c r="L38" s="135"/>
      <c r="M38" s="135"/>
    </row>
    <row r="39" spans="1:13" ht="21.75" customHeight="1" x14ac:dyDescent="0.45">
      <c r="A39" s="22" t="s">
        <v>9</v>
      </c>
      <c r="B39" s="216"/>
      <c r="C39" s="5"/>
      <c r="D39" s="67">
        <v>100674</v>
      </c>
      <c r="E39" s="38"/>
      <c r="F39" s="67">
        <v>21920</v>
      </c>
      <c r="G39" s="38"/>
      <c r="H39" s="38">
        <v>16863</v>
      </c>
      <c r="I39" s="38"/>
      <c r="J39" s="38">
        <v>16863</v>
      </c>
      <c r="L39" s="135"/>
      <c r="M39" s="135"/>
    </row>
    <row r="40" spans="1:13" ht="23.25" customHeight="1" x14ac:dyDescent="0.45">
      <c r="A40" s="25" t="s">
        <v>10</v>
      </c>
      <c r="B40" s="216"/>
      <c r="C40" s="5"/>
      <c r="D40" s="90">
        <f>SUM(D22:D39)</f>
        <v>16135195</v>
      </c>
      <c r="E40" s="8"/>
      <c r="F40" s="90">
        <f>SUM(F22:F39)</f>
        <v>14345787</v>
      </c>
      <c r="G40" s="8"/>
      <c r="H40" s="90">
        <f>SUM(H22:H39)</f>
        <v>11538169</v>
      </c>
      <c r="I40" s="8"/>
      <c r="J40" s="90">
        <f>SUM(J22:J39)</f>
        <v>9612428</v>
      </c>
    </row>
    <row r="41" spans="1:13" ht="11.25" customHeight="1" x14ac:dyDescent="0.45">
      <c r="A41" s="25"/>
      <c r="B41" s="216"/>
      <c r="C41" s="5"/>
      <c r="D41" s="2"/>
      <c r="E41" s="8"/>
      <c r="F41" s="2"/>
      <c r="G41" s="8"/>
      <c r="H41" s="2"/>
      <c r="I41" s="8"/>
      <c r="J41" s="2"/>
    </row>
    <row r="42" spans="1:13" ht="23.25" customHeight="1" thickBot="1" x14ac:dyDescent="0.5">
      <c r="A42" s="25" t="s">
        <v>11</v>
      </c>
      <c r="B42" s="216"/>
      <c r="C42" s="5"/>
      <c r="D42" s="141">
        <f>D40+D19</f>
        <v>26090760</v>
      </c>
      <c r="E42" s="8"/>
      <c r="F42" s="1">
        <f>F40+F19</f>
        <v>22786590</v>
      </c>
      <c r="G42" s="8"/>
      <c r="H42" s="141">
        <f>H40+H19</f>
        <v>16757843</v>
      </c>
      <c r="I42" s="8"/>
      <c r="J42" s="1">
        <f>J40+J19</f>
        <v>14107337</v>
      </c>
    </row>
    <row r="43" spans="1:13" ht="23.25" customHeight="1" thickTop="1" x14ac:dyDescent="0.45">
      <c r="B43" s="52"/>
    </row>
    <row r="44" spans="1:13" s="6" customFormat="1" ht="23.25" customHeight="1" x14ac:dyDescent="0.5">
      <c r="A44" s="11" t="str">
        <f>A1</f>
        <v>บริษัท ไทยฟู้ดส์ กรุ๊ป จำกัด (มหาชน) และบริษัทย่อย</v>
      </c>
      <c r="B44" s="52"/>
      <c r="K44" s="70"/>
    </row>
    <row r="45" spans="1:13" s="6" customFormat="1" ht="23.25" customHeight="1" x14ac:dyDescent="0.5">
      <c r="A45" s="11" t="s">
        <v>39</v>
      </c>
      <c r="B45" s="52"/>
      <c r="K45" s="70"/>
    </row>
    <row r="46" spans="1:13" s="6" customFormat="1" ht="23.25" customHeight="1" x14ac:dyDescent="0.5">
      <c r="A46" s="11"/>
      <c r="B46" s="52"/>
      <c r="K46" s="70"/>
    </row>
    <row r="47" spans="1:13" ht="23.25" customHeight="1" x14ac:dyDescent="0.45">
      <c r="A47" s="23"/>
      <c r="B47" s="214"/>
      <c r="C47" s="3"/>
      <c r="D47" s="260" t="s">
        <v>71</v>
      </c>
      <c r="E47" s="260"/>
      <c r="F47" s="260"/>
      <c r="G47" s="4"/>
      <c r="H47" s="260" t="s">
        <v>70</v>
      </c>
      <c r="I47" s="260"/>
      <c r="J47" s="260"/>
    </row>
    <row r="48" spans="1:13" ht="23.25" customHeight="1" x14ac:dyDescent="0.45">
      <c r="A48" s="21"/>
      <c r="B48" s="214"/>
      <c r="C48" s="3"/>
      <c r="D48" s="261" t="s">
        <v>63</v>
      </c>
      <c r="E48" s="261"/>
      <c r="F48" s="261"/>
      <c r="G48" s="4"/>
      <c r="H48" s="261" t="s">
        <v>63</v>
      </c>
      <c r="I48" s="261"/>
      <c r="J48" s="261"/>
    </row>
    <row r="49" spans="1:13" ht="23.25" customHeight="1" x14ac:dyDescent="0.5">
      <c r="A49" s="11" t="s">
        <v>56</v>
      </c>
      <c r="B49" s="212" t="s">
        <v>1</v>
      </c>
      <c r="C49" s="17"/>
      <c r="D49" s="17">
        <v>2563</v>
      </c>
      <c r="E49" s="17"/>
      <c r="F49" s="17">
        <v>2562</v>
      </c>
      <c r="G49" s="17"/>
      <c r="H49" s="17">
        <v>2563</v>
      </c>
      <c r="I49" s="17"/>
      <c r="J49" s="17">
        <v>2562</v>
      </c>
    </row>
    <row r="50" spans="1:13" ht="23.25" customHeight="1" x14ac:dyDescent="0.45">
      <c r="A50" s="16"/>
      <c r="B50" s="52"/>
      <c r="C50" s="5"/>
      <c r="D50" s="259" t="s">
        <v>59</v>
      </c>
      <c r="E50" s="259"/>
      <c r="F50" s="259"/>
      <c r="G50" s="259"/>
      <c r="H50" s="259"/>
      <c r="I50" s="259"/>
      <c r="J50" s="259"/>
    </row>
    <row r="51" spans="1:13" ht="23.25" customHeight="1" x14ac:dyDescent="0.45">
      <c r="A51" s="24" t="s">
        <v>12</v>
      </c>
      <c r="B51" s="214"/>
      <c r="C51" s="17"/>
      <c r="D51" s="19"/>
      <c r="E51" s="19"/>
      <c r="F51" s="19"/>
      <c r="G51" s="19"/>
      <c r="H51" s="19"/>
      <c r="I51" s="19"/>
      <c r="J51" s="19"/>
    </row>
    <row r="52" spans="1:13" ht="21.75" customHeight="1" x14ac:dyDescent="0.45">
      <c r="A52" s="51" t="s">
        <v>104</v>
      </c>
      <c r="B52" s="212" t="s">
        <v>283</v>
      </c>
      <c r="C52" s="5"/>
      <c r="D52" s="67">
        <v>3376964</v>
      </c>
      <c r="E52" s="19"/>
      <c r="F52" s="67">
        <v>5713762</v>
      </c>
      <c r="G52" s="19"/>
      <c r="H52" s="19">
        <v>1841692</v>
      </c>
      <c r="I52" s="19"/>
      <c r="J52" s="19">
        <v>1944030</v>
      </c>
      <c r="L52" s="135"/>
      <c r="M52" s="135"/>
    </row>
    <row r="53" spans="1:13" ht="21.75" customHeight="1" x14ac:dyDescent="0.45">
      <c r="A53" s="22" t="s">
        <v>13</v>
      </c>
      <c r="B53" s="212" t="s">
        <v>279</v>
      </c>
      <c r="C53" s="5"/>
      <c r="D53" s="67">
        <v>2228941</v>
      </c>
      <c r="E53" s="19"/>
      <c r="F53" s="67">
        <v>1598772</v>
      </c>
      <c r="G53" s="19"/>
      <c r="H53" s="19">
        <v>133255</v>
      </c>
      <c r="I53" s="19"/>
      <c r="J53" s="19">
        <v>184806</v>
      </c>
      <c r="L53" s="135"/>
      <c r="M53" s="135"/>
    </row>
    <row r="54" spans="1:13" ht="21.75" customHeight="1" x14ac:dyDescent="0.45">
      <c r="A54" s="50" t="s">
        <v>262</v>
      </c>
      <c r="B54" s="212">
        <v>7</v>
      </c>
      <c r="C54" s="5"/>
      <c r="D54" s="67">
        <v>1376236</v>
      </c>
      <c r="E54" s="19"/>
      <c r="F54" s="67">
        <v>1038139</v>
      </c>
      <c r="G54" s="19"/>
      <c r="H54" s="19">
        <v>361477</v>
      </c>
      <c r="I54" s="19"/>
      <c r="J54" s="19">
        <v>377913</v>
      </c>
      <c r="L54" s="135"/>
      <c r="M54" s="135"/>
    </row>
    <row r="55" spans="1:13" ht="21.75" customHeight="1" x14ac:dyDescent="0.45">
      <c r="A55" s="50" t="s">
        <v>205</v>
      </c>
      <c r="B55" s="212" t="s">
        <v>284</v>
      </c>
      <c r="C55" s="166"/>
      <c r="D55" s="235">
        <v>0</v>
      </c>
      <c r="E55" s="19"/>
      <c r="F55" s="175">
        <v>0</v>
      </c>
      <c r="G55" s="19"/>
      <c r="H55" s="19">
        <v>226400</v>
      </c>
      <c r="I55" s="19"/>
      <c r="J55" s="175">
        <v>0</v>
      </c>
      <c r="L55" s="135"/>
      <c r="M55" s="135"/>
    </row>
    <row r="56" spans="1:13" ht="21.75" customHeight="1" x14ac:dyDescent="0.45">
      <c r="A56" s="50" t="s">
        <v>92</v>
      </c>
      <c r="B56" s="212"/>
      <c r="C56" s="5"/>
      <c r="D56" s="19"/>
      <c r="E56" s="19"/>
      <c r="F56" s="19"/>
      <c r="G56" s="19"/>
      <c r="H56" s="60"/>
      <c r="I56" s="19"/>
      <c r="J56" s="60"/>
      <c r="L56" s="135"/>
      <c r="M56" s="135"/>
    </row>
    <row r="57" spans="1:13" ht="21.75" customHeight="1" x14ac:dyDescent="0.45">
      <c r="A57" s="50" t="s">
        <v>27</v>
      </c>
      <c r="B57" s="212" t="s">
        <v>283</v>
      </c>
      <c r="C57" s="5"/>
      <c r="D57" s="19">
        <v>650695</v>
      </c>
      <c r="E57" s="19"/>
      <c r="F57" s="19">
        <v>667223</v>
      </c>
      <c r="G57" s="19"/>
      <c r="H57" s="19">
        <v>292720</v>
      </c>
      <c r="I57" s="19"/>
      <c r="J57" s="19">
        <v>371942</v>
      </c>
      <c r="L57" s="135"/>
      <c r="M57" s="135"/>
    </row>
    <row r="58" spans="1:13" ht="21.75" customHeight="1" x14ac:dyDescent="0.45">
      <c r="A58" s="50" t="s">
        <v>206</v>
      </c>
      <c r="B58" s="212"/>
      <c r="C58" s="166"/>
      <c r="D58" s="19"/>
      <c r="E58" s="19"/>
      <c r="F58" s="19"/>
      <c r="G58" s="19"/>
      <c r="H58" s="19"/>
      <c r="I58" s="19"/>
      <c r="J58" s="19"/>
      <c r="L58" s="135"/>
      <c r="M58" s="135"/>
    </row>
    <row r="59" spans="1:13" ht="21.75" customHeight="1" x14ac:dyDescent="0.45">
      <c r="A59" s="51" t="s">
        <v>208</v>
      </c>
      <c r="B59" s="212"/>
      <c r="C59" s="5"/>
      <c r="D59" s="19"/>
      <c r="E59" s="19"/>
      <c r="F59" s="19"/>
      <c r="G59" s="19"/>
      <c r="H59" s="60"/>
      <c r="I59" s="19"/>
      <c r="J59" s="60"/>
      <c r="L59" s="135"/>
      <c r="M59" s="135"/>
    </row>
    <row r="60" spans="1:13" ht="21.75" customHeight="1" x14ac:dyDescent="0.45">
      <c r="A60" s="43" t="s">
        <v>207</v>
      </c>
      <c r="B60" s="212" t="s">
        <v>285</v>
      </c>
      <c r="C60" s="5"/>
      <c r="D60" s="67">
        <v>419258</v>
      </c>
      <c r="E60" s="19"/>
      <c r="F60" s="67">
        <v>240458</v>
      </c>
      <c r="G60" s="19"/>
      <c r="H60" s="19">
        <v>182702</v>
      </c>
      <c r="I60" s="19"/>
      <c r="J60" s="19">
        <v>183058</v>
      </c>
      <c r="L60" s="135"/>
      <c r="M60" s="135"/>
    </row>
    <row r="61" spans="1:13" ht="21.75" customHeight="1" x14ac:dyDescent="0.45">
      <c r="A61" s="51" t="s">
        <v>135</v>
      </c>
      <c r="B61" s="212" t="s">
        <v>283</v>
      </c>
      <c r="C61" s="5"/>
      <c r="D61" s="235">
        <v>0</v>
      </c>
      <c r="E61" s="19"/>
      <c r="F61" s="63">
        <v>1148500</v>
      </c>
      <c r="G61" s="19"/>
      <c r="H61" s="63">
        <v>0</v>
      </c>
      <c r="I61" s="19"/>
      <c r="J61" s="63">
        <v>1148500</v>
      </c>
      <c r="L61" s="135"/>
      <c r="M61" s="135"/>
    </row>
    <row r="62" spans="1:13" ht="21.75" customHeight="1" x14ac:dyDescent="0.45">
      <c r="A62" s="51" t="s">
        <v>209</v>
      </c>
      <c r="B62" s="212"/>
      <c r="C62" s="166"/>
      <c r="D62" s="63">
        <v>257279</v>
      </c>
      <c r="E62" s="19"/>
      <c r="F62" s="63">
        <v>48256</v>
      </c>
      <c r="G62" s="19"/>
      <c r="H62" s="63">
        <v>0</v>
      </c>
      <c r="I62" s="19"/>
      <c r="J62" s="60">
        <v>0</v>
      </c>
      <c r="L62" s="135"/>
      <c r="M62" s="135"/>
    </row>
    <row r="63" spans="1:13" ht="21.75" customHeight="1" x14ac:dyDescent="0.45">
      <c r="A63" s="22" t="s">
        <v>210</v>
      </c>
      <c r="B63" s="212">
        <v>31</v>
      </c>
      <c r="C63" s="5"/>
      <c r="D63" s="67">
        <v>75249</v>
      </c>
      <c r="E63" s="19"/>
      <c r="F63" s="60">
        <v>0</v>
      </c>
      <c r="G63" s="19"/>
      <c r="H63" s="60">
        <v>0</v>
      </c>
      <c r="I63" s="19"/>
      <c r="J63" s="60">
        <v>0</v>
      </c>
      <c r="L63" s="135"/>
      <c r="M63" s="135"/>
    </row>
    <row r="64" spans="1:13" ht="23.25" customHeight="1" x14ac:dyDescent="0.45">
      <c r="A64" s="25" t="s">
        <v>14</v>
      </c>
      <c r="B64" s="212"/>
      <c r="C64" s="5"/>
      <c r="D64" s="90">
        <f>SUM(D52:D63)</f>
        <v>8384622</v>
      </c>
      <c r="E64" s="8"/>
      <c r="F64" s="7">
        <f>SUM(F52:F63)</f>
        <v>10455110</v>
      </c>
      <c r="G64" s="8"/>
      <c r="H64" s="90">
        <f>SUM(H52:H63)</f>
        <v>3038246</v>
      </c>
      <c r="I64" s="8"/>
      <c r="J64" s="7">
        <f>SUM(J52:J63)</f>
        <v>4210249</v>
      </c>
    </row>
    <row r="65" spans="1:13" ht="11.25" customHeight="1" x14ac:dyDescent="0.45">
      <c r="B65" s="212"/>
      <c r="C65" s="5"/>
      <c r="D65" s="19"/>
      <c r="E65" s="19"/>
      <c r="F65" s="19"/>
      <c r="G65" s="19"/>
      <c r="H65" s="19"/>
      <c r="I65" s="19"/>
      <c r="J65" s="19"/>
    </row>
    <row r="66" spans="1:13" ht="23.25" customHeight="1" x14ac:dyDescent="0.45">
      <c r="A66" s="24" t="s">
        <v>15</v>
      </c>
      <c r="B66" s="212"/>
      <c r="C66" s="5"/>
      <c r="D66" s="19"/>
      <c r="E66" s="19"/>
      <c r="F66" s="19"/>
      <c r="G66" s="19"/>
      <c r="H66" s="19"/>
      <c r="I66" s="19"/>
      <c r="J66" s="19"/>
    </row>
    <row r="67" spans="1:13" ht="21.75" customHeight="1" x14ac:dyDescent="0.45">
      <c r="A67" s="50" t="s">
        <v>92</v>
      </c>
      <c r="B67" s="212" t="s">
        <v>283</v>
      </c>
      <c r="C67" s="5"/>
      <c r="D67" s="19">
        <v>1470381</v>
      </c>
      <c r="E67" s="19"/>
      <c r="F67" s="19">
        <v>1465697</v>
      </c>
      <c r="G67" s="19"/>
      <c r="H67" s="19">
        <v>605474</v>
      </c>
      <c r="I67" s="19"/>
      <c r="J67" s="19">
        <v>542816</v>
      </c>
      <c r="L67" s="135"/>
      <c r="M67" s="135"/>
    </row>
    <row r="68" spans="1:13" ht="21.75" customHeight="1" x14ac:dyDescent="0.45">
      <c r="A68" s="176" t="s">
        <v>211</v>
      </c>
      <c r="B68" s="212"/>
      <c r="C68" s="166"/>
      <c r="D68" s="19"/>
      <c r="E68" s="19"/>
      <c r="F68" s="19"/>
      <c r="G68" s="19"/>
      <c r="H68" s="19"/>
      <c r="I68" s="19"/>
      <c r="J68" s="19"/>
      <c r="L68" s="135"/>
      <c r="M68" s="135"/>
    </row>
    <row r="69" spans="1:13" ht="21.75" customHeight="1" x14ac:dyDescent="0.45">
      <c r="A69" s="177" t="s">
        <v>212</v>
      </c>
      <c r="B69" s="212" t="s">
        <v>285</v>
      </c>
      <c r="C69" s="5"/>
      <c r="D69" s="19">
        <v>1156959</v>
      </c>
      <c r="E69" s="19"/>
      <c r="F69" s="19">
        <v>631892</v>
      </c>
      <c r="G69" s="19"/>
      <c r="H69" s="19">
        <v>205167</v>
      </c>
      <c r="I69" s="19"/>
      <c r="J69" s="19">
        <v>318467</v>
      </c>
      <c r="L69" s="135"/>
      <c r="M69" s="135"/>
    </row>
    <row r="70" spans="1:13" ht="23.25" customHeight="1" x14ac:dyDescent="0.45">
      <c r="A70" s="50" t="s">
        <v>124</v>
      </c>
      <c r="B70" s="212" t="s">
        <v>283</v>
      </c>
      <c r="C70" s="5"/>
      <c r="D70" s="63">
        <v>3568600</v>
      </c>
      <c r="E70" s="19"/>
      <c r="F70" s="175">
        <v>0</v>
      </c>
      <c r="G70" s="19"/>
      <c r="H70" s="63">
        <v>3568600</v>
      </c>
      <c r="I70" s="19"/>
      <c r="J70" s="175">
        <v>0</v>
      </c>
      <c r="L70" s="135"/>
      <c r="M70" s="135"/>
    </row>
    <row r="71" spans="1:13" ht="21.75" customHeight="1" x14ac:dyDescent="0.45">
      <c r="A71" s="22" t="s">
        <v>155</v>
      </c>
      <c r="B71" s="212"/>
      <c r="C71" s="5"/>
      <c r="D71" s="19"/>
      <c r="E71" s="19"/>
      <c r="F71" s="19"/>
      <c r="G71" s="19"/>
      <c r="H71" s="19"/>
      <c r="I71" s="19"/>
      <c r="J71" s="19"/>
      <c r="L71" s="135"/>
      <c r="M71" s="135"/>
    </row>
    <row r="72" spans="1:13" ht="21.75" customHeight="1" x14ac:dyDescent="0.45">
      <c r="A72" s="50" t="s">
        <v>156</v>
      </c>
      <c r="B72" s="212">
        <v>21</v>
      </c>
      <c r="C72" s="5"/>
      <c r="D72" s="19">
        <v>41337</v>
      </c>
      <c r="E72" s="19"/>
      <c r="F72" s="19">
        <v>36339</v>
      </c>
      <c r="G72" s="19"/>
      <c r="H72" s="19">
        <v>8611</v>
      </c>
      <c r="I72" s="19"/>
      <c r="J72" s="19">
        <v>7304</v>
      </c>
      <c r="L72" s="135"/>
      <c r="M72" s="135"/>
    </row>
    <row r="73" spans="1:13" ht="21.75" customHeight="1" x14ac:dyDescent="0.45">
      <c r="A73" s="51" t="s">
        <v>69</v>
      </c>
      <c r="B73" s="212"/>
      <c r="C73" s="5"/>
      <c r="D73" s="63">
        <v>3869</v>
      </c>
      <c r="E73" s="19"/>
      <c r="F73" s="60">
        <v>3671</v>
      </c>
      <c r="G73" s="19"/>
      <c r="H73" s="60">
        <v>0</v>
      </c>
      <c r="I73" s="19"/>
      <c r="J73" s="60">
        <v>0</v>
      </c>
      <c r="L73" s="135"/>
      <c r="M73" s="135"/>
    </row>
    <row r="74" spans="1:13" ht="21.75" customHeight="1" x14ac:dyDescent="0.45">
      <c r="A74" s="51" t="s">
        <v>128</v>
      </c>
      <c r="B74" s="212">
        <v>28</v>
      </c>
      <c r="C74" s="5"/>
      <c r="D74" s="67">
        <v>324708</v>
      </c>
      <c r="E74" s="38"/>
      <c r="F74" s="67">
        <v>308056</v>
      </c>
      <c r="G74" s="19"/>
      <c r="H74" s="60">
        <v>52471</v>
      </c>
      <c r="I74" s="19"/>
      <c r="J74" s="60">
        <v>39758</v>
      </c>
      <c r="L74" s="135"/>
      <c r="M74" s="135"/>
    </row>
    <row r="75" spans="1:13" ht="23.25" customHeight="1" x14ac:dyDescent="0.45">
      <c r="A75" s="25" t="s">
        <v>16</v>
      </c>
      <c r="B75" s="212"/>
      <c r="C75" s="5"/>
      <c r="D75" s="90">
        <f>SUM(D67:D74)</f>
        <v>6565854</v>
      </c>
      <c r="E75" s="8"/>
      <c r="F75" s="7">
        <f>SUM(F67:F74)</f>
        <v>2445655</v>
      </c>
      <c r="G75" s="8"/>
      <c r="H75" s="90">
        <f>SUM(H67:H74)</f>
        <v>4440323</v>
      </c>
      <c r="I75" s="8"/>
      <c r="J75" s="7">
        <f>SUM(J67:J74)</f>
        <v>908345</v>
      </c>
    </row>
    <row r="76" spans="1:13" ht="23.25" customHeight="1" x14ac:dyDescent="0.45">
      <c r="A76" s="25" t="s">
        <v>17</v>
      </c>
      <c r="B76" s="212"/>
      <c r="C76" s="5"/>
      <c r="D76" s="90">
        <f>D75+D64</f>
        <v>14950476</v>
      </c>
      <c r="E76" s="2"/>
      <c r="F76" s="55">
        <f>F75+F64</f>
        <v>12900765</v>
      </c>
      <c r="G76" s="2"/>
      <c r="H76" s="90">
        <f>H75+H64</f>
        <v>7478569</v>
      </c>
      <c r="I76" s="2"/>
      <c r="J76" s="55">
        <f>J75+J64</f>
        <v>5118594</v>
      </c>
    </row>
    <row r="77" spans="1:13" ht="23.25" customHeight="1" x14ac:dyDescent="0.45">
      <c r="A77" s="25"/>
      <c r="B77" s="212"/>
      <c r="C77" s="5"/>
      <c r="D77" s="2"/>
      <c r="E77" s="8"/>
      <c r="F77" s="2"/>
      <c r="G77" s="8"/>
      <c r="H77" s="2"/>
      <c r="I77" s="8"/>
      <c r="J77" s="2"/>
    </row>
    <row r="78" spans="1:13" s="6" customFormat="1" ht="23.25" customHeight="1" x14ac:dyDescent="0.5">
      <c r="A78" s="11" t="str">
        <f>A44</f>
        <v>บริษัท ไทยฟู้ดส์ กรุ๊ป จำกัด (มหาชน) และบริษัทย่อย</v>
      </c>
      <c r="B78" s="52"/>
      <c r="K78" s="70"/>
    </row>
    <row r="79" spans="1:13" s="6" customFormat="1" ht="23.25" customHeight="1" x14ac:dyDescent="0.5">
      <c r="A79" s="11" t="s">
        <v>39</v>
      </c>
      <c r="B79" s="52"/>
      <c r="K79" s="70"/>
    </row>
    <row r="80" spans="1:13" s="6" customFormat="1" ht="23.25" customHeight="1" x14ac:dyDescent="0.5">
      <c r="A80" s="11"/>
      <c r="B80" s="52"/>
      <c r="K80" s="70"/>
    </row>
    <row r="81" spans="1:14" ht="23.25" customHeight="1" x14ac:dyDescent="0.45">
      <c r="A81" s="23"/>
      <c r="B81" s="214"/>
      <c r="C81" s="3"/>
      <c r="D81" s="260" t="s">
        <v>71</v>
      </c>
      <c r="E81" s="260"/>
      <c r="F81" s="260"/>
      <c r="G81" s="4"/>
      <c r="H81" s="260" t="s">
        <v>70</v>
      </c>
      <c r="I81" s="260"/>
      <c r="J81" s="260"/>
    </row>
    <row r="82" spans="1:14" ht="23.25" customHeight="1" x14ac:dyDescent="0.45">
      <c r="A82" s="21"/>
      <c r="B82" s="214"/>
      <c r="C82" s="3"/>
      <c r="D82" s="261" t="s">
        <v>63</v>
      </c>
      <c r="E82" s="261"/>
      <c r="F82" s="261"/>
      <c r="G82" s="4"/>
      <c r="H82" s="261" t="s">
        <v>63</v>
      </c>
      <c r="I82" s="261"/>
      <c r="J82" s="261"/>
    </row>
    <row r="83" spans="1:14" ht="23.25" customHeight="1" x14ac:dyDescent="0.5">
      <c r="A83" s="11" t="s">
        <v>93</v>
      </c>
      <c r="B83" s="212" t="s">
        <v>1</v>
      </c>
      <c r="C83" s="5"/>
      <c r="D83" s="17">
        <v>2563</v>
      </c>
      <c r="E83" s="17"/>
      <c r="F83" s="17">
        <v>2562</v>
      </c>
      <c r="G83" s="17"/>
      <c r="H83" s="17">
        <v>2563</v>
      </c>
      <c r="I83" s="17"/>
      <c r="J83" s="17">
        <v>2562</v>
      </c>
    </row>
    <row r="84" spans="1:14" ht="23.25" customHeight="1" x14ac:dyDescent="0.45">
      <c r="A84" s="21"/>
      <c r="B84" s="212"/>
      <c r="C84" s="5"/>
      <c r="D84" s="259" t="s">
        <v>59</v>
      </c>
      <c r="E84" s="259"/>
      <c r="F84" s="259"/>
      <c r="G84" s="259"/>
      <c r="H84" s="259"/>
      <c r="I84" s="259"/>
      <c r="J84" s="259"/>
    </row>
    <row r="85" spans="1:14" s="6" customFormat="1" ht="21.95" customHeight="1" x14ac:dyDescent="0.45">
      <c r="A85" s="24" t="s">
        <v>48</v>
      </c>
      <c r="B85" s="212"/>
      <c r="C85" s="5"/>
      <c r="D85" s="38"/>
      <c r="E85" s="38"/>
      <c r="F85" s="38"/>
      <c r="G85" s="38"/>
      <c r="H85" s="38"/>
      <c r="I85" s="38"/>
      <c r="J85" s="38"/>
      <c r="K85" s="70"/>
    </row>
    <row r="86" spans="1:14" s="6" customFormat="1" ht="21.95" customHeight="1" x14ac:dyDescent="0.45">
      <c r="A86" s="50" t="s">
        <v>18</v>
      </c>
      <c r="B86" s="217">
        <v>22</v>
      </c>
      <c r="C86" s="5"/>
      <c r="D86" s="38"/>
      <c r="E86" s="38"/>
      <c r="F86" s="38"/>
      <c r="G86" s="38"/>
      <c r="H86" s="38"/>
      <c r="I86" s="38"/>
      <c r="J86" s="38"/>
      <c r="K86" s="70"/>
    </row>
    <row r="87" spans="1:14" s="6" customFormat="1" ht="21.95" customHeight="1" thickBot="1" x14ac:dyDescent="0.5">
      <c r="A87" s="176" t="s">
        <v>52</v>
      </c>
      <c r="B87" s="217"/>
      <c r="C87" s="160"/>
      <c r="D87" s="39">
        <v>6138160</v>
      </c>
      <c r="E87" s="38"/>
      <c r="F87" s="39">
        <v>6138160</v>
      </c>
      <c r="G87" s="38"/>
      <c r="H87" s="39">
        <v>6138160</v>
      </c>
      <c r="I87" s="38"/>
      <c r="J87" s="39">
        <v>6138160</v>
      </c>
      <c r="K87" s="70"/>
    </row>
    <row r="88" spans="1:14" s="6" customFormat="1" ht="21.95" customHeight="1" thickTop="1" x14ac:dyDescent="0.45">
      <c r="A88" s="176" t="s">
        <v>53</v>
      </c>
      <c r="B88" s="212"/>
      <c r="C88" s="166"/>
      <c r="D88" s="38">
        <v>5607573</v>
      </c>
      <c r="E88" s="38"/>
      <c r="F88" s="38">
        <v>5607573</v>
      </c>
      <c r="G88" s="38"/>
      <c r="H88" s="38">
        <v>5607573</v>
      </c>
      <c r="I88" s="38"/>
      <c r="J88" s="38">
        <v>5607573</v>
      </c>
      <c r="K88" s="135"/>
      <c r="L88" s="135"/>
      <c r="M88" s="135"/>
    </row>
    <row r="89" spans="1:14" s="6" customFormat="1" ht="21.95" customHeight="1" x14ac:dyDescent="0.45">
      <c r="A89" s="50" t="s">
        <v>94</v>
      </c>
      <c r="B89" s="212"/>
      <c r="C89" s="5"/>
      <c r="D89" s="38"/>
      <c r="E89" s="38"/>
      <c r="F89" s="38"/>
      <c r="G89" s="38"/>
      <c r="H89" s="38"/>
      <c r="I89" s="38"/>
      <c r="J89" s="38"/>
      <c r="K89" s="70"/>
    </row>
    <row r="90" spans="1:14" s="6" customFormat="1" ht="21.95" customHeight="1" x14ac:dyDescent="0.45">
      <c r="A90" s="50" t="s">
        <v>95</v>
      </c>
      <c r="B90" s="217">
        <v>22</v>
      </c>
      <c r="C90" s="5"/>
      <c r="D90" s="38">
        <v>1742597</v>
      </c>
      <c r="E90" s="38"/>
      <c r="F90" s="38">
        <v>1742596</v>
      </c>
      <c r="G90" s="38"/>
      <c r="H90" s="38">
        <v>1742597</v>
      </c>
      <c r="I90" s="38"/>
      <c r="J90" s="38">
        <v>1742596</v>
      </c>
      <c r="K90" s="135"/>
      <c r="L90" s="135"/>
      <c r="M90" s="135"/>
    </row>
    <row r="91" spans="1:14" s="6" customFormat="1" ht="21.95" customHeight="1" x14ac:dyDescent="0.45">
      <c r="A91" s="50" t="s">
        <v>96</v>
      </c>
      <c r="B91" s="212"/>
      <c r="C91" s="5"/>
      <c r="D91" s="38"/>
      <c r="E91" s="38"/>
      <c r="F91" s="38"/>
      <c r="G91" s="38"/>
      <c r="H91" s="38"/>
      <c r="I91" s="38"/>
      <c r="J91" s="38"/>
      <c r="K91" s="70"/>
    </row>
    <row r="92" spans="1:14" s="6" customFormat="1" ht="21.95" customHeight="1" x14ac:dyDescent="0.45">
      <c r="A92" s="50" t="s">
        <v>101</v>
      </c>
      <c r="B92" s="212"/>
      <c r="C92" s="5"/>
      <c r="D92" s="102">
        <v>-231270</v>
      </c>
      <c r="E92" s="38"/>
      <c r="F92" s="102">
        <v>-231270</v>
      </c>
      <c r="G92" s="38"/>
      <c r="H92" s="60">
        <v>0</v>
      </c>
      <c r="I92" s="38"/>
      <c r="J92" s="60">
        <v>0</v>
      </c>
      <c r="K92" s="70"/>
    </row>
    <row r="93" spans="1:14" s="6" customFormat="1" ht="21.95" customHeight="1" x14ac:dyDescent="0.45">
      <c r="A93" s="50" t="s">
        <v>181</v>
      </c>
      <c r="B93" s="212"/>
      <c r="C93" s="5"/>
      <c r="D93" s="38"/>
      <c r="E93" s="38"/>
      <c r="F93" s="38"/>
      <c r="G93" s="38"/>
      <c r="H93" s="38"/>
      <c r="I93" s="38"/>
      <c r="J93" s="38"/>
      <c r="K93" s="70"/>
    </row>
    <row r="94" spans="1:14" s="6" customFormat="1" ht="21.95" customHeight="1" x14ac:dyDescent="0.45">
      <c r="A94" s="50" t="s">
        <v>97</v>
      </c>
      <c r="B94" s="212"/>
      <c r="C94" s="5"/>
      <c r="D94" s="38"/>
      <c r="E94" s="38"/>
      <c r="F94" s="38"/>
      <c r="G94" s="38"/>
      <c r="H94" s="38"/>
      <c r="I94" s="38"/>
      <c r="J94" s="38"/>
      <c r="K94" s="70"/>
    </row>
    <row r="95" spans="1:14" s="6" customFormat="1" ht="21.95" customHeight="1" x14ac:dyDescent="0.45">
      <c r="A95" s="50" t="s">
        <v>105</v>
      </c>
      <c r="B95" s="212">
        <v>23</v>
      </c>
      <c r="C95" s="5"/>
      <c r="D95" s="38">
        <v>330509</v>
      </c>
      <c r="E95" s="38"/>
      <c r="F95" s="38">
        <v>249528</v>
      </c>
      <c r="G95" s="38"/>
      <c r="H95" s="38">
        <v>330509</v>
      </c>
      <c r="I95" s="38"/>
      <c r="J95" s="38">
        <v>249528</v>
      </c>
      <c r="K95" s="135"/>
      <c r="L95" s="135"/>
      <c r="M95" s="135"/>
    </row>
    <row r="96" spans="1:14" s="6" customFormat="1" ht="21.95" customHeight="1" x14ac:dyDescent="0.45">
      <c r="A96" s="50" t="s">
        <v>182</v>
      </c>
      <c r="B96" s="212">
        <v>3</v>
      </c>
      <c r="C96" s="5"/>
      <c r="D96" s="38">
        <v>3207236</v>
      </c>
      <c r="E96" s="38"/>
      <c r="F96" s="38">
        <v>2067628</v>
      </c>
      <c r="G96" s="38"/>
      <c r="H96" s="38">
        <v>1561517</v>
      </c>
      <c r="I96" s="38"/>
      <c r="J96" s="38">
        <v>1353415</v>
      </c>
      <c r="K96" s="135"/>
      <c r="L96" s="135"/>
      <c r="M96" s="135"/>
      <c r="N96" s="133"/>
    </row>
    <row r="97" spans="1:13" s="6" customFormat="1" ht="21.95" customHeight="1" x14ac:dyDescent="0.45">
      <c r="A97" s="50" t="s">
        <v>46</v>
      </c>
      <c r="B97" s="212"/>
      <c r="C97" s="5"/>
      <c r="D97" s="41">
        <v>459828</v>
      </c>
      <c r="E97" s="38"/>
      <c r="F97" s="40">
        <v>449749</v>
      </c>
      <c r="G97" s="38"/>
      <c r="H97" s="40">
        <v>37078</v>
      </c>
      <c r="I97" s="38"/>
      <c r="J97" s="40">
        <v>35631</v>
      </c>
      <c r="K97" s="135"/>
      <c r="L97" s="135"/>
      <c r="M97" s="135"/>
    </row>
    <row r="98" spans="1:13" s="6" customFormat="1" ht="21.95" customHeight="1" x14ac:dyDescent="0.45">
      <c r="A98" s="25" t="s">
        <v>60</v>
      </c>
      <c r="B98" s="212"/>
      <c r="C98" s="5"/>
      <c r="D98" s="233">
        <f>SUM(D88:D97)</f>
        <v>11116473</v>
      </c>
      <c r="E98" s="8"/>
      <c r="F98" s="2">
        <f>SUM(F88:F97)</f>
        <v>9885804</v>
      </c>
      <c r="G98" s="8"/>
      <c r="H98" s="233">
        <f>SUM(H88:H97)</f>
        <v>9279274</v>
      </c>
      <c r="I98" s="8"/>
      <c r="J98" s="2">
        <f>SUM(J88:J97)</f>
        <v>8988743</v>
      </c>
      <c r="K98" s="70"/>
    </row>
    <row r="99" spans="1:13" s="6" customFormat="1" ht="21.95" customHeight="1" x14ac:dyDescent="0.45">
      <c r="A99" s="21" t="s">
        <v>41</v>
      </c>
      <c r="B99" s="212"/>
      <c r="C99" s="5"/>
      <c r="D99" s="56">
        <v>23811</v>
      </c>
      <c r="E99" s="56"/>
      <c r="F99" s="56">
        <v>21</v>
      </c>
      <c r="G99" s="56"/>
      <c r="H99" s="60">
        <v>0</v>
      </c>
      <c r="I99" s="56"/>
      <c r="J99" s="60">
        <v>0</v>
      </c>
      <c r="K99" s="135"/>
      <c r="L99" s="135"/>
      <c r="M99" s="135"/>
    </row>
    <row r="100" spans="1:13" s="6" customFormat="1" ht="21.95" customHeight="1" x14ac:dyDescent="0.45">
      <c r="A100" s="25" t="s">
        <v>57</v>
      </c>
      <c r="B100" s="212"/>
      <c r="C100" s="5"/>
      <c r="D100" s="90">
        <f>SUM(D98:D99)</f>
        <v>11140284</v>
      </c>
      <c r="E100" s="8"/>
      <c r="F100" s="7">
        <f>SUM(F98:F99)</f>
        <v>9885825</v>
      </c>
      <c r="G100" s="8"/>
      <c r="H100" s="90">
        <f>SUM(H98:H99)</f>
        <v>9279274</v>
      </c>
      <c r="I100" s="8"/>
      <c r="J100" s="7">
        <f>SUM(J98:J99)</f>
        <v>8988743</v>
      </c>
      <c r="K100" s="70"/>
    </row>
    <row r="101" spans="1:13" s="6" customFormat="1" ht="21.75" customHeight="1" x14ac:dyDescent="0.45">
      <c r="A101" s="25"/>
      <c r="B101" s="212"/>
      <c r="C101" s="5"/>
      <c r="D101" s="2"/>
      <c r="E101" s="8"/>
      <c r="F101" s="2"/>
      <c r="G101" s="8"/>
      <c r="H101" s="2"/>
      <c r="I101" s="8"/>
      <c r="J101" s="2"/>
      <c r="K101" s="70"/>
    </row>
    <row r="102" spans="1:13" s="6" customFormat="1" ht="26.45" customHeight="1" thickBot="1" x14ac:dyDescent="0.5">
      <c r="A102" s="25" t="s">
        <v>58</v>
      </c>
      <c r="B102" s="212"/>
      <c r="C102" s="5"/>
      <c r="D102" s="141">
        <f>D100+D76</f>
        <v>26090760</v>
      </c>
      <c r="E102" s="8"/>
      <c r="F102" s="1">
        <f>F100+F76</f>
        <v>22786590</v>
      </c>
      <c r="G102" s="8"/>
      <c r="H102" s="141">
        <f>H100+H76</f>
        <v>16757843</v>
      </c>
      <c r="I102" s="8"/>
      <c r="J102" s="1">
        <f>J100+J76</f>
        <v>14107337</v>
      </c>
      <c r="K102" s="70"/>
    </row>
    <row r="103" spans="1:13" s="6" customFormat="1" ht="21.95" customHeight="1" thickTop="1" x14ac:dyDescent="0.45">
      <c r="A103" s="25"/>
      <c r="B103" s="212"/>
      <c r="C103" s="5"/>
      <c r="D103" s="2"/>
      <c r="E103" s="8"/>
      <c r="F103" s="2"/>
      <c r="G103" s="8"/>
      <c r="H103" s="2"/>
      <c r="I103" s="8"/>
      <c r="J103" s="2"/>
      <c r="K103" s="70"/>
    </row>
    <row r="104" spans="1:13" s="6" customFormat="1" ht="21.95" customHeight="1" x14ac:dyDescent="0.45">
      <c r="A104" s="34"/>
      <c r="B104" s="212"/>
      <c r="C104" s="5"/>
      <c r="D104" s="118"/>
      <c r="E104" s="119"/>
      <c r="F104" s="118"/>
      <c r="G104" s="119"/>
      <c r="H104" s="118"/>
      <c r="J104" s="118"/>
      <c r="K104" s="70"/>
    </row>
    <row r="105" spans="1:13" s="6" customFormat="1" ht="21.95" customHeight="1" x14ac:dyDescent="0.45">
      <c r="A105" s="22"/>
      <c r="B105" s="52"/>
      <c r="C105" s="18"/>
      <c r="D105" s="18"/>
      <c r="E105" s="18"/>
      <c r="F105" s="18"/>
      <c r="G105" s="18"/>
      <c r="H105" s="18"/>
      <c r="I105" s="18"/>
      <c r="J105" s="18"/>
      <c r="K105" s="70"/>
    </row>
    <row r="106" spans="1:13" s="6" customFormat="1" ht="21.95" customHeight="1" x14ac:dyDescent="0.45">
      <c r="A106" s="22"/>
      <c r="B106" s="18"/>
      <c r="C106" s="18"/>
      <c r="D106" s="18"/>
      <c r="E106" s="18"/>
      <c r="F106" s="18"/>
      <c r="G106" s="18"/>
      <c r="H106" s="18"/>
      <c r="I106" s="18"/>
      <c r="J106" s="18"/>
      <c r="K106" s="70"/>
    </row>
    <row r="107" spans="1:13" s="6" customFormat="1" ht="21.95" customHeight="1" x14ac:dyDescent="0.45">
      <c r="A107" s="22"/>
      <c r="B107" s="18"/>
      <c r="C107" s="18"/>
      <c r="D107" s="18"/>
      <c r="E107" s="18"/>
      <c r="F107" s="18"/>
      <c r="G107" s="18"/>
      <c r="H107" s="18"/>
      <c r="I107" s="18"/>
      <c r="J107" s="18"/>
      <c r="K107" s="70"/>
    </row>
    <row r="108" spans="1:13" s="6" customFormat="1" ht="21.95" customHeight="1" x14ac:dyDescent="0.45">
      <c r="A108" s="22"/>
      <c r="B108" s="18"/>
      <c r="C108" s="18"/>
      <c r="D108" s="18"/>
      <c r="E108" s="18"/>
      <c r="F108" s="18"/>
      <c r="G108" s="18"/>
      <c r="H108" s="18"/>
      <c r="I108" s="18"/>
      <c r="J108" s="18"/>
      <c r="K108" s="70"/>
    </row>
    <row r="109" spans="1:13" s="6" customFormat="1" ht="21.95" customHeight="1" x14ac:dyDescent="0.45">
      <c r="A109" s="22"/>
      <c r="B109" s="18"/>
      <c r="C109" s="18"/>
      <c r="D109" s="18"/>
      <c r="E109" s="18"/>
      <c r="F109" s="18"/>
      <c r="G109" s="18"/>
      <c r="H109" s="18"/>
      <c r="I109" s="18"/>
      <c r="J109" s="18"/>
      <c r="K109" s="70"/>
    </row>
    <row r="110" spans="1:13" s="6" customFormat="1" ht="21.95" customHeight="1" x14ac:dyDescent="0.45">
      <c r="A110" s="22"/>
      <c r="B110" s="18"/>
      <c r="C110" s="18"/>
      <c r="D110" s="18"/>
      <c r="E110" s="18"/>
      <c r="F110" s="18"/>
      <c r="G110" s="18"/>
      <c r="H110" s="18"/>
      <c r="I110" s="18"/>
      <c r="J110" s="18"/>
      <c r="K110" s="70"/>
    </row>
    <row r="111" spans="1:13" s="6" customFormat="1" ht="21.95" customHeight="1" x14ac:dyDescent="0.45">
      <c r="A111" s="22"/>
      <c r="B111" s="18"/>
      <c r="C111" s="18"/>
      <c r="D111" s="18"/>
      <c r="E111" s="18"/>
      <c r="F111" s="18"/>
      <c r="G111" s="18"/>
      <c r="H111" s="18"/>
      <c r="I111" s="18"/>
      <c r="J111" s="18"/>
      <c r="K111" s="70"/>
    </row>
    <row r="112" spans="1:13" s="6" customFormat="1" ht="21.95" customHeight="1" x14ac:dyDescent="0.45">
      <c r="A112" s="22"/>
      <c r="B112" s="18"/>
      <c r="C112" s="18"/>
      <c r="D112" s="18"/>
      <c r="E112" s="18"/>
      <c r="F112" s="18"/>
      <c r="G112" s="18"/>
      <c r="H112" s="18"/>
      <c r="I112" s="18"/>
      <c r="J112" s="18"/>
      <c r="K112" s="70"/>
    </row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19.5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spans="1:11" ht="19.5" customHeight="1" x14ac:dyDescent="0.45"/>
    <row r="146" spans="1:11" ht="19.5" customHeight="1" x14ac:dyDescent="0.45"/>
    <row r="147" spans="1:11" ht="19.5" customHeight="1" x14ac:dyDescent="0.45"/>
    <row r="148" spans="1:11" ht="19.5" customHeight="1" x14ac:dyDescent="0.45"/>
    <row r="149" spans="1:11" ht="19.5" customHeight="1" x14ac:dyDescent="0.45"/>
    <row r="150" spans="1:11" ht="19.5" customHeight="1" x14ac:dyDescent="0.45"/>
    <row r="151" spans="1:11" ht="19.5" customHeight="1" x14ac:dyDescent="0.45"/>
    <row r="152" spans="1:11" ht="19.5" customHeight="1" x14ac:dyDescent="0.45"/>
    <row r="153" spans="1:11" ht="19.5" customHeight="1" x14ac:dyDescent="0.45"/>
    <row r="154" spans="1:11" s="6" customFormat="1" ht="20.100000000000001" customHeight="1" x14ac:dyDescent="0.45">
      <c r="A154" s="22"/>
      <c r="B154" s="18"/>
      <c r="C154" s="18"/>
      <c r="D154" s="18"/>
      <c r="E154" s="18"/>
      <c r="F154" s="18"/>
      <c r="G154" s="18"/>
      <c r="H154" s="18"/>
      <c r="I154" s="18"/>
      <c r="J154" s="18"/>
      <c r="K154" s="70"/>
    </row>
    <row r="155" spans="1:11" s="6" customFormat="1" ht="20.100000000000001" customHeight="1" x14ac:dyDescent="0.45">
      <c r="A155" s="22"/>
      <c r="B155" s="18"/>
      <c r="C155" s="18"/>
      <c r="D155" s="18"/>
      <c r="E155" s="18"/>
      <c r="F155" s="18"/>
      <c r="G155" s="18"/>
      <c r="H155" s="18"/>
      <c r="I155" s="18"/>
      <c r="J155" s="18"/>
      <c r="K155" s="70"/>
    </row>
    <row r="156" spans="1:11" s="6" customFormat="1" ht="20.100000000000001" customHeight="1" x14ac:dyDescent="0.45">
      <c r="A156" s="22"/>
      <c r="B156" s="18"/>
      <c r="C156" s="18"/>
      <c r="D156" s="18"/>
      <c r="E156" s="18"/>
      <c r="F156" s="18"/>
      <c r="G156" s="18"/>
      <c r="H156" s="18"/>
      <c r="I156" s="18"/>
      <c r="J156" s="18"/>
      <c r="K156" s="70"/>
    </row>
    <row r="157" spans="1:11" s="6" customFormat="1" ht="20.100000000000001" customHeight="1" x14ac:dyDescent="0.45">
      <c r="A157" s="22"/>
      <c r="B157" s="18"/>
      <c r="C157" s="18"/>
      <c r="D157" s="18"/>
      <c r="E157" s="18"/>
      <c r="F157" s="18"/>
      <c r="G157" s="18"/>
      <c r="H157" s="18"/>
      <c r="I157" s="18"/>
      <c r="J157" s="18"/>
      <c r="K157" s="70"/>
    </row>
    <row r="158" spans="1:11" ht="20.100000000000001" customHeight="1" x14ac:dyDescent="0.45"/>
    <row r="159" spans="1:11" ht="20.100000000000001" customHeight="1" x14ac:dyDescent="0.45"/>
    <row r="160" spans="1:11" ht="20.100000000000001" customHeight="1" x14ac:dyDescent="0.45"/>
    <row r="161" spans="1:11" ht="20.100000000000001" customHeight="1" x14ac:dyDescent="0.45"/>
    <row r="162" spans="1:11" ht="20.100000000000001" customHeight="1" x14ac:dyDescent="0.45"/>
    <row r="163" spans="1:11" ht="20.100000000000001" customHeight="1" x14ac:dyDescent="0.45"/>
    <row r="164" spans="1:11" ht="20.100000000000001" customHeight="1" x14ac:dyDescent="0.45"/>
    <row r="165" spans="1:11" ht="20.100000000000001" customHeight="1" x14ac:dyDescent="0.45"/>
    <row r="166" spans="1:11" ht="19.5" customHeight="1" x14ac:dyDescent="0.45"/>
    <row r="167" spans="1:11" ht="20.100000000000001" customHeight="1" x14ac:dyDescent="0.45"/>
    <row r="168" spans="1:11" s="6" customFormat="1" ht="20.100000000000001" customHeight="1" x14ac:dyDescent="0.45">
      <c r="A168" s="22"/>
      <c r="B168" s="18"/>
      <c r="C168" s="18"/>
      <c r="D168" s="18"/>
      <c r="E168" s="18"/>
      <c r="F168" s="18"/>
      <c r="G168" s="18"/>
      <c r="H168" s="18"/>
      <c r="I168" s="18"/>
      <c r="J168" s="18"/>
      <c r="K168" s="70"/>
    </row>
    <row r="169" spans="1:11" s="6" customFormat="1" ht="20.100000000000001" customHeight="1" x14ac:dyDescent="0.45">
      <c r="A169" s="22"/>
      <c r="B169" s="18"/>
      <c r="C169" s="18"/>
      <c r="D169" s="18"/>
      <c r="E169" s="18"/>
      <c r="F169" s="18"/>
      <c r="G169" s="18"/>
      <c r="H169" s="18"/>
      <c r="I169" s="18"/>
      <c r="J169" s="18"/>
      <c r="K169" s="70"/>
    </row>
    <row r="170" spans="1:11" s="6" customFormat="1" ht="19.5" customHeight="1" x14ac:dyDescent="0.45">
      <c r="A170" s="22"/>
      <c r="B170" s="18"/>
      <c r="C170" s="18"/>
      <c r="D170" s="18"/>
      <c r="E170" s="18"/>
      <c r="F170" s="18"/>
      <c r="G170" s="18"/>
      <c r="H170" s="18"/>
      <c r="I170" s="18"/>
      <c r="J170" s="18"/>
      <c r="K170" s="70"/>
    </row>
    <row r="171" spans="1:11" s="6" customFormat="1" ht="20.100000000000001" customHeight="1" x14ac:dyDescent="0.45">
      <c r="A171" s="22"/>
      <c r="B171" s="18"/>
      <c r="C171" s="18"/>
      <c r="D171" s="18"/>
      <c r="E171" s="18"/>
      <c r="F171" s="18"/>
      <c r="G171" s="18"/>
      <c r="H171" s="18"/>
      <c r="I171" s="18"/>
      <c r="J171" s="18"/>
      <c r="K171" s="70"/>
    </row>
    <row r="172" spans="1:11" s="6" customFormat="1" ht="20.100000000000001" customHeight="1" x14ac:dyDescent="0.45">
      <c r="A172" s="22"/>
      <c r="B172" s="18"/>
      <c r="C172" s="18"/>
      <c r="D172" s="18"/>
      <c r="E172" s="18"/>
      <c r="F172" s="18"/>
      <c r="G172" s="18"/>
      <c r="H172" s="18"/>
      <c r="I172" s="18"/>
      <c r="J172" s="18"/>
      <c r="K172" s="70"/>
    </row>
    <row r="173" spans="1:11" s="6" customFormat="1" ht="19.5" customHeight="1" x14ac:dyDescent="0.45">
      <c r="A173" s="22"/>
      <c r="B173" s="18"/>
      <c r="C173" s="18"/>
      <c r="D173" s="18"/>
      <c r="E173" s="18"/>
      <c r="F173" s="18"/>
      <c r="G173" s="18"/>
      <c r="H173" s="18"/>
      <c r="I173" s="18"/>
      <c r="J173" s="18"/>
      <c r="K173" s="70"/>
    </row>
    <row r="174" spans="1:11" s="6" customFormat="1" ht="20.100000000000001" customHeight="1" x14ac:dyDescent="0.45">
      <c r="A174" s="22"/>
      <c r="B174" s="18"/>
      <c r="C174" s="18"/>
      <c r="D174" s="18"/>
      <c r="E174" s="18"/>
      <c r="F174" s="18"/>
      <c r="G174" s="18"/>
      <c r="H174" s="18"/>
      <c r="I174" s="18"/>
      <c r="J174" s="18"/>
      <c r="K174" s="70"/>
    </row>
    <row r="175" spans="1:11" s="6" customFormat="1" ht="20.100000000000001" customHeight="1" x14ac:dyDescent="0.45">
      <c r="A175" s="22"/>
      <c r="B175" s="18"/>
      <c r="C175" s="18"/>
      <c r="D175" s="18"/>
      <c r="E175" s="18"/>
      <c r="F175" s="18"/>
      <c r="G175" s="18"/>
      <c r="H175" s="18"/>
      <c r="I175" s="18"/>
      <c r="J175" s="18"/>
      <c r="K175" s="70"/>
    </row>
    <row r="176" spans="1:11" ht="20.100000000000001" customHeight="1" x14ac:dyDescent="0.45"/>
    <row r="179" spans="1:11" s="33" customFormat="1" ht="23.25" customHeight="1" x14ac:dyDescent="0.45">
      <c r="A179" s="22"/>
      <c r="B179" s="18"/>
      <c r="C179" s="18"/>
      <c r="D179" s="18"/>
      <c r="E179" s="18"/>
      <c r="F179" s="18"/>
      <c r="G179" s="18"/>
      <c r="H179" s="18"/>
      <c r="I179" s="18"/>
      <c r="J179" s="18"/>
      <c r="K179" s="162"/>
    </row>
    <row r="180" spans="1:11" s="6" customFormat="1" ht="23.25" customHeight="1" x14ac:dyDescent="0.45">
      <c r="A180" s="22"/>
      <c r="B180" s="18"/>
      <c r="C180" s="18"/>
      <c r="D180" s="18"/>
      <c r="E180" s="18"/>
      <c r="F180" s="18"/>
      <c r="G180" s="18"/>
      <c r="H180" s="18"/>
      <c r="I180" s="18"/>
      <c r="J180" s="18"/>
      <c r="K180" s="7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4:F4"/>
    <mergeCell ref="H4:J4"/>
    <mergeCell ref="D7:J7"/>
    <mergeCell ref="D47:F47"/>
    <mergeCell ref="H47:J47"/>
    <mergeCell ref="D5:F5"/>
    <mergeCell ref="H5:J5"/>
    <mergeCell ref="D84:J84"/>
    <mergeCell ref="D50:J50"/>
    <mergeCell ref="D81:F81"/>
    <mergeCell ref="H81:J81"/>
    <mergeCell ref="D48:F48"/>
    <mergeCell ref="H48:J48"/>
    <mergeCell ref="D82:F82"/>
    <mergeCell ref="H82:J82"/>
  </mergeCells>
  <phoneticPr fontId="0" type="noConversion"/>
  <pageMargins left="0.8" right="0.5" top="0.48" bottom="0.5" header="0.5" footer="0.5"/>
  <pageSetup paperSize="9" scale="82" firstPageNumber="1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3" max="16383" man="1"/>
    <brk id="77" max="16383" man="1"/>
  </rowBreaks>
  <ignoredErrors>
    <ignoredError sqref="B10:B13 B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74"/>
  <sheetViews>
    <sheetView view="pageBreakPreview" zoomScale="80" zoomScaleNormal="100" zoomScaleSheetLayoutView="80" workbookViewId="0"/>
  </sheetViews>
  <sheetFormatPr defaultColWidth="9.140625" defaultRowHeight="23.25" customHeight="1" x14ac:dyDescent="0.45"/>
  <cols>
    <col min="1" max="1" width="42.85546875" style="21" customWidth="1"/>
    <col min="2" max="2" width="8.42578125" style="6" customWidth="1"/>
    <col min="3" max="3" width="1.42578125" style="6" customWidth="1"/>
    <col min="4" max="4" width="13" style="6" customWidth="1"/>
    <col min="5" max="5" width="1.42578125" style="6" customWidth="1"/>
    <col min="6" max="6" width="13.42578125" style="6" customWidth="1"/>
    <col min="7" max="7" width="1.42578125" style="6" customWidth="1"/>
    <col min="8" max="8" width="13.140625" style="6" customWidth="1"/>
    <col min="9" max="9" width="1.42578125" style="6" customWidth="1"/>
    <col min="10" max="10" width="13.42578125" style="6" customWidth="1"/>
    <col min="11" max="11" width="9.140625" style="6"/>
    <col min="12" max="12" width="16" style="6" bestFit="1" customWidth="1"/>
    <col min="13" max="13" width="11.7109375" style="6" customWidth="1"/>
    <col min="14" max="14" width="10.28515625" style="6" bestFit="1" customWidth="1"/>
    <col min="15" max="16384" width="9.140625" style="6"/>
  </cols>
  <sheetData>
    <row r="1" spans="1:14" ht="23.25" customHeight="1" x14ac:dyDescent="0.5">
      <c r="A1" s="11" t="str">
        <f>'SFP-10-12'!A1</f>
        <v>บริษัท ไทยฟู้ดส์ กรุ๊ป จำกัด (มหาชน) และบริษัทย่อย</v>
      </c>
      <c r="B1" s="212"/>
      <c r="C1" s="5"/>
      <c r="D1" s="2"/>
      <c r="E1" s="8"/>
      <c r="F1" s="2"/>
      <c r="G1" s="8"/>
      <c r="H1" s="2"/>
      <c r="I1" s="8"/>
      <c r="J1" s="2"/>
    </row>
    <row r="2" spans="1:14" ht="23.25" customHeight="1" x14ac:dyDescent="0.5">
      <c r="A2" s="11" t="s">
        <v>112</v>
      </c>
      <c r="B2" s="3"/>
      <c r="C2" s="3"/>
      <c r="D2" s="229"/>
      <c r="E2" s="4"/>
      <c r="F2" s="148"/>
      <c r="G2" s="4"/>
      <c r="H2" s="4"/>
      <c r="I2" s="4"/>
      <c r="J2" s="148"/>
    </row>
    <row r="3" spans="1:14" x14ac:dyDescent="0.5">
      <c r="A3" s="61"/>
      <c r="B3" s="62"/>
      <c r="C3" s="62"/>
      <c r="D3" s="62"/>
      <c r="E3" s="11"/>
      <c r="F3" s="62"/>
      <c r="G3" s="4"/>
      <c r="H3" s="4"/>
      <c r="I3" s="4"/>
      <c r="J3" s="148"/>
    </row>
    <row r="4" spans="1:14" ht="23.25" customHeight="1" x14ac:dyDescent="0.45">
      <c r="B4" s="3"/>
      <c r="C4" s="3"/>
      <c r="D4" s="260" t="s">
        <v>71</v>
      </c>
      <c r="E4" s="260"/>
      <c r="F4" s="260"/>
      <c r="G4" s="4"/>
      <c r="H4" s="260" t="s">
        <v>70</v>
      </c>
      <c r="I4" s="260"/>
      <c r="J4" s="260"/>
    </row>
    <row r="5" spans="1:14" ht="23.25" customHeight="1" x14ac:dyDescent="0.45">
      <c r="B5" s="3"/>
      <c r="C5" s="3"/>
      <c r="D5" s="261" t="s">
        <v>111</v>
      </c>
      <c r="E5" s="262"/>
      <c r="F5" s="262"/>
      <c r="G5" s="4"/>
      <c r="H5" s="261" t="s">
        <v>111</v>
      </c>
      <c r="I5" s="262"/>
      <c r="J5" s="262"/>
    </row>
    <row r="6" spans="1:14" ht="23.25" customHeight="1" x14ac:dyDescent="0.45">
      <c r="B6" s="212" t="s">
        <v>1</v>
      </c>
      <c r="C6" s="5"/>
      <c r="D6" s="17">
        <v>2563</v>
      </c>
      <c r="E6" s="17"/>
      <c r="F6" s="17">
        <v>2562</v>
      </c>
      <c r="G6" s="17"/>
      <c r="H6" s="17">
        <v>2563</v>
      </c>
      <c r="I6" s="17"/>
      <c r="J6" s="17">
        <v>2562</v>
      </c>
    </row>
    <row r="7" spans="1:14" ht="23.25" customHeight="1" x14ac:dyDescent="0.45">
      <c r="A7" s="47" t="s">
        <v>74</v>
      </c>
      <c r="B7" s="212"/>
      <c r="C7" s="5"/>
      <c r="D7" s="259" t="s">
        <v>59</v>
      </c>
      <c r="E7" s="259"/>
      <c r="F7" s="259"/>
      <c r="G7" s="259"/>
      <c r="H7" s="259"/>
      <c r="I7" s="259"/>
      <c r="J7" s="259"/>
    </row>
    <row r="8" spans="1:14" ht="23.25" customHeight="1" x14ac:dyDescent="0.45">
      <c r="A8" s="24" t="s">
        <v>87</v>
      </c>
      <c r="B8" s="212"/>
      <c r="C8" s="5"/>
      <c r="D8" s="228"/>
      <c r="E8" s="5"/>
      <c r="F8" s="147"/>
      <c r="G8" s="5"/>
      <c r="H8" s="5"/>
      <c r="I8" s="5"/>
      <c r="J8" s="147"/>
    </row>
    <row r="9" spans="1:14" ht="21.75" customHeight="1" x14ac:dyDescent="0.45">
      <c r="A9" s="51" t="s">
        <v>98</v>
      </c>
      <c r="B9" s="212">
        <v>24</v>
      </c>
      <c r="C9" s="5"/>
      <c r="D9" s="56">
        <v>31338662</v>
      </c>
      <c r="E9" s="41"/>
      <c r="F9" s="56">
        <v>28919187</v>
      </c>
      <c r="G9" s="41"/>
      <c r="H9" s="41">
        <v>15110053</v>
      </c>
      <c r="I9" s="41"/>
      <c r="J9" s="41">
        <v>15158272</v>
      </c>
    </row>
    <row r="10" spans="1:14" ht="21.75" customHeight="1" x14ac:dyDescent="0.45">
      <c r="A10" s="51" t="s">
        <v>84</v>
      </c>
      <c r="B10" s="212"/>
      <c r="C10" s="5"/>
      <c r="D10" s="41"/>
      <c r="E10" s="41"/>
      <c r="F10" s="41"/>
      <c r="G10" s="41"/>
      <c r="H10" s="41"/>
      <c r="I10" s="41"/>
      <c r="J10" s="41"/>
    </row>
    <row r="11" spans="1:14" ht="21.75" customHeight="1" x14ac:dyDescent="0.45">
      <c r="A11" s="51" t="s">
        <v>180</v>
      </c>
      <c r="B11" s="220">
        <v>10</v>
      </c>
      <c r="C11" s="5"/>
      <c r="D11" s="95">
        <v>164013</v>
      </c>
      <c r="E11" s="41"/>
      <c r="F11" s="95">
        <v>0</v>
      </c>
      <c r="G11" s="41"/>
      <c r="H11" s="95">
        <v>0</v>
      </c>
      <c r="I11" s="41"/>
      <c r="J11" s="95">
        <v>0</v>
      </c>
    </row>
    <row r="12" spans="1:14" ht="21.75" customHeight="1" x14ac:dyDescent="0.45">
      <c r="A12" s="51" t="s">
        <v>179</v>
      </c>
      <c r="B12" s="212"/>
      <c r="C12" s="5"/>
      <c r="D12" s="95">
        <v>0</v>
      </c>
      <c r="E12" s="41"/>
      <c r="F12" s="95">
        <v>18785</v>
      </c>
      <c r="G12" s="41"/>
      <c r="H12" s="95">
        <v>0</v>
      </c>
      <c r="I12" s="41"/>
      <c r="J12" s="95">
        <v>10395</v>
      </c>
      <c r="N12" s="146"/>
    </row>
    <row r="13" spans="1:14" ht="21.75" customHeight="1" x14ac:dyDescent="0.45">
      <c r="A13" s="50" t="s">
        <v>72</v>
      </c>
      <c r="B13" s="212"/>
      <c r="C13" s="5"/>
      <c r="D13" s="95">
        <v>155297</v>
      </c>
      <c r="E13" s="41"/>
      <c r="F13" s="95">
        <v>0</v>
      </c>
      <c r="G13" s="41"/>
      <c r="H13" s="95">
        <v>141966</v>
      </c>
      <c r="I13" s="41"/>
      <c r="J13" s="95">
        <v>0</v>
      </c>
    </row>
    <row r="14" spans="1:14" ht="21.75" customHeight="1" x14ac:dyDescent="0.45">
      <c r="A14" s="51" t="s">
        <v>213</v>
      </c>
      <c r="B14" s="212">
        <v>7</v>
      </c>
      <c r="C14" s="5"/>
      <c r="D14" s="41">
        <v>80752</v>
      </c>
      <c r="E14" s="41"/>
      <c r="F14" s="41">
        <v>70461</v>
      </c>
      <c r="G14" s="41"/>
      <c r="H14" s="41">
        <v>235646</v>
      </c>
      <c r="I14" s="41"/>
      <c r="J14" s="41">
        <v>104600</v>
      </c>
    </row>
    <row r="15" spans="1:14" ht="21.75" customHeight="1" x14ac:dyDescent="0.45">
      <c r="A15" s="51" t="s">
        <v>121</v>
      </c>
      <c r="B15" s="212" t="s">
        <v>268</v>
      </c>
      <c r="C15" s="5"/>
      <c r="D15" s="95">
        <v>0</v>
      </c>
      <c r="E15" s="41"/>
      <c r="F15" s="95">
        <v>0</v>
      </c>
      <c r="G15" s="41"/>
      <c r="H15" s="95">
        <v>1903997</v>
      </c>
      <c r="I15" s="41"/>
      <c r="J15" s="95">
        <v>600000</v>
      </c>
    </row>
    <row r="16" spans="1:14" ht="21.75" customHeight="1" x14ac:dyDescent="0.45">
      <c r="A16" s="50" t="s">
        <v>73</v>
      </c>
      <c r="B16" s="212">
        <v>7</v>
      </c>
      <c r="C16" s="5"/>
      <c r="D16" s="40">
        <v>118657</v>
      </c>
      <c r="E16" s="41"/>
      <c r="F16" s="40">
        <v>97078</v>
      </c>
      <c r="G16" s="41"/>
      <c r="H16" s="40">
        <v>81757</v>
      </c>
      <c r="I16" s="41"/>
      <c r="J16" s="40">
        <v>89318</v>
      </c>
      <c r="L16" s="52"/>
    </row>
    <row r="17" spans="1:13" ht="21.75" customHeight="1" x14ac:dyDescent="0.45">
      <c r="A17" s="25" t="s">
        <v>86</v>
      </c>
      <c r="B17" s="212"/>
      <c r="C17" s="5"/>
      <c r="D17" s="90">
        <f>SUM(D9:D16)</f>
        <v>31857381</v>
      </c>
      <c r="E17" s="2"/>
      <c r="F17" s="2">
        <f>SUM(F9:F16)</f>
        <v>29105511</v>
      </c>
      <c r="G17" s="2"/>
      <c r="H17" s="90">
        <f>SUM(H9:H16)</f>
        <v>17473419</v>
      </c>
      <c r="I17" s="2"/>
      <c r="J17" s="2">
        <f>SUM(J9:J16)</f>
        <v>15962585</v>
      </c>
    </row>
    <row r="18" spans="1:13" ht="21.75" customHeight="1" x14ac:dyDescent="0.45">
      <c r="A18" s="25"/>
      <c r="B18" s="212"/>
      <c r="C18" s="5"/>
      <c r="D18" s="57"/>
      <c r="E18" s="54"/>
      <c r="F18" s="57"/>
      <c r="G18" s="54"/>
      <c r="H18" s="57"/>
      <c r="I18" s="54"/>
      <c r="J18" s="57"/>
      <c r="M18" s="38"/>
    </row>
    <row r="19" spans="1:13" ht="21.75" customHeight="1" x14ac:dyDescent="0.45">
      <c r="A19" s="24" t="s">
        <v>50</v>
      </c>
      <c r="B19" s="212"/>
      <c r="C19" s="5"/>
      <c r="D19" s="42"/>
      <c r="F19" s="42"/>
      <c r="H19" s="42"/>
      <c r="J19" s="42"/>
    </row>
    <row r="20" spans="1:13" ht="21.75" customHeight="1" x14ac:dyDescent="0.45">
      <c r="A20" s="51" t="s">
        <v>99</v>
      </c>
      <c r="B20" s="212" t="s">
        <v>291</v>
      </c>
      <c r="C20" s="5"/>
      <c r="D20" s="41">
        <v>26909141</v>
      </c>
      <c r="E20" s="41"/>
      <c r="F20" s="41">
        <v>25719314</v>
      </c>
      <c r="G20" s="41"/>
      <c r="H20" s="41">
        <v>14476690</v>
      </c>
      <c r="I20" s="41"/>
      <c r="J20" s="41">
        <v>13853142</v>
      </c>
      <c r="L20" s="42"/>
      <c r="M20" s="38"/>
    </row>
    <row r="21" spans="1:13" ht="21.75" customHeight="1" x14ac:dyDescent="0.45">
      <c r="A21" s="51" t="s">
        <v>138</v>
      </c>
      <c r="B21" s="212"/>
      <c r="C21" s="5"/>
      <c r="D21" s="41"/>
      <c r="E21" s="41"/>
      <c r="F21" s="41"/>
      <c r="G21" s="41"/>
      <c r="H21" s="41"/>
      <c r="I21" s="41"/>
      <c r="J21" s="41"/>
    </row>
    <row r="22" spans="1:13" ht="21.75" customHeight="1" x14ac:dyDescent="0.45">
      <c r="A22" s="51" t="s">
        <v>180</v>
      </c>
      <c r="B22" s="220">
        <v>10</v>
      </c>
      <c r="C22" s="5"/>
      <c r="D22" s="95">
        <v>0</v>
      </c>
      <c r="E22" s="41"/>
      <c r="F22" s="95">
        <v>39321</v>
      </c>
      <c r="G22" s="41"/>
      <c r="H22" s="95">
        <v>0</v>
      </c>
      <c r="I22" s="41"/>
      <c r="J22" s="95">
        <v>0</v>
      </c>
    </row>
    <row r="23" spans="1:13" ht="23.25" customHeight="1" x14ac:dyDescent="0.45">
      <c r="A23" s="51" t="s">
        <v>137</v>
      </c>
      <c r="B23" s="212">
        <v>26</v>
      </c>
      <c r="C23" s="5"/>
      <c r="D23" s="41">
        <v>717927</v>
      </c>
      <c r="E23" s="45"/>
      <c r="F23" s="41">
        <v>698042</v>
      </c>
      <c r="G23" s="45"/>
      <c r="H23" s="41">
        <v>508537</v>
      </c>
      <c r="I23" s="45"/>
      <c r="J23" s="41">
        <v>530752</v>
      </c>
      <c r="L23" s="52"/>
    </row>
    <row r="24" spans="1:13" ht="21.75" customHeight="1" x14ac:dyDescent="0.45">
      <c r="A24" s="21" t="s">
        <v>30</v>
      </c>
      <c r="B24" s="212">
        <v>26</v>
      </c>
      <c r="C24" s="5"/>
      <c r="D24" s="41">
        <v>572901</v>
      </c>
      <c r="E24" s="45"/>
      <c r="F24" s="41">
        <v>683011</v>
      </c>
      <c r="G24" s="45"/>
      <c r="H24" s="41">
        <v>419324</v>
      </c>
      <c r="I24" s="45"/>
      <c r="J24" s="41">
        <v>398012</v>
      </c>
      <c r="L24" s="256"/>
      <c r="M24" s="38"/>
    </row>
    <row r="25" spans="1:13" ht="21.75" customHeight="1" x14ac:dyDescent="0.45">
      <c r="A25" s="51" t="s">
        <v>125</v>
      </c>
      <c r="B25" s="212"/>
      <c r="C25" s="5"/>
      <c r="D25" s="95">
        <v>23695</v>
      </c>
      <c r="E25" s="45"/>
      <c r="F25" s="95">
        <v>1921</v>
      </c>
      <c r="G25" s="45"/>
      <c r="H25" s="95">
        <v>0</v>
      </c>
      <c r="I25" s="45"/>
      <c r="J25" s="95">
        <v>170</v>
      </c>
      <c r="L25" s="52"/>
    </row>
    <row r="26" spans="1:13" ht="21.75" customHeight="1" x14ac:dyDescent="0.45">
      <c r="A26" s="50" t="s">
        <v>129</v>
      </c>
      <c r="B26" s="212"/>
      <c r="C26" s="5"/>
      <c r="D26" s="95">
        <v>0</v>
      </c>
      <c r="E26" s="77"/>
      <c r="F26" s="41">
        <v>18409</v>
      </c>
      <c r="G26" s="45"/>
      <c r="H26" s="95">
        <v>0</v>
      </c>
      <c r="I26" s="45"/>
      <c r="J26" s="95">
        <v>7146</v>
      </c>
      <c r="L26" s="52"/>
    </row>
    <row r="27" spans="1:13" ht="21.95" customHeight="1" x14ac:dyDescent="0.45">
      <c r="A27" s="25" t="s">
        <v>19</v>
      </c>
      <c r="B27" s="212"/>
      <c r="C27" s="5"/>
      <c r="D27" s="90">
        <f>SUM(D20:D26)</f>
        <v>28223664</v>
      </c>
      <c r="E27" s="45"/>
      <c r="F27" s="7">
        <f>SUM(F20:F26)</f>
        <v>27160018</v>
      </c>
      <c r="G27" s="45"/>
      <c r="H27" s="90">
        <f>SUM(H20:H26)</f>
        <v>15404551</v>
      </c>
      <c r="I27" s="45"/>
      <c r="J27" s="7">
        <f>SUM(J20:J26)</f>
        <v>14789222</v>
      </c>
    </row>
    <row r="28" spans="1:13" ht="21.75" customHeight="1" x14ac:dyDescent="0.45">
      <c r="A28" s="25"/>
      <c r="B28" s="212"/>
      <c r="C28" s="5"/>
      <c r="D28" s="2"/>
      <c r="E28" s="46"/>
      <c r="F28" s="2"/>
      <c r="G28" s="46"/>
      <c r="H28" s="2"/>
      <c r="I28" s="46"/>
      <c r="J28" s="2"/>
    </row>
    <row r="29" spans="1:13" ht="23.25" customHeight="1" x14ac:dyDescent="0.5">
      <c r="A29" s="11" t="str">
        <f>A1</f>
        <v>บริษัท ไทยฟู้ดส์ กรุ๊ป จำกัด (มหาชน) และบริษัทย่อย</v>
      </c>
      <c r="B29" s="212"/>
      <c r="C29" s="5"/>
      <c r="D29" s="2"/>
      <c r="E29" s="8"/>
      <c r="F29" s="2"/>
      <c r="G29" s="8"/>
      <c r="H29" s="2"/>
      <c r="I29" s="8"/>
      <c r="J29" s="2"/>
    </row>
    <row r="30" spans="1:13" ht="23.25" customHeight="1" x14ac:dyDescent="0.5">
      <c r="A30" s="11" t="s">
        <v>112</v>
      </c>
      <c r="B30" s="3"/>
      <c r="C30" s="3"/>
      <c r="D30" s="229"/>
      <c r="E30" s="4"/>
      <c r="F30" s="148"/>
      <c r="G30" s="4"/>
      <c r="H30" s="4"/>
      <c r="I30" s="4"/>
      <c r="J30" s="148"/>
    </row>
    <row r="31" spans="1:13" ht="23.25" customHeight="1" x14ac:dyDescent="0.5">
      <c r="A31" s="11"/>
      <c r="B31" s="3"/>
      <c r="C31" s="3"/>
      <c r="D31" s="138"/>
      <c r="E31" s="4"/>
      <c r="F31" s="138"/>
      <c r="G31" s="4"/>
      <c r="H31" s="4"/>
      <c r="I31" s="4"/>
      <c r="J31" s="148"/>
    </row>
    <row r="32" spans="1:13" ht="23.25" customHeight="1" x14ac:dyDescent="0.45">
      <c r="B32" s="3"/>
      <c r="C32" s="3"/>
      <c r="D32" s="260" t="s">
        <v>71</v>
      </c>
      <c r="E32" s="260"/>
      <c r="F32" s="260"/>
      <c r="G32" s="4"/>
      <c r="H32" s="260" t="s">
        <v>70</v>
      </c>
      <c r="I32" s="260"/>
      <c r="J32" s="260"/>
    </row>
    <row r="33" spans="1:14" ht="23.25" customHeight="1" x14ac:dyDescent="0.45">
      <c r="B33" s="3"/>
      <c r="C33" s="3"/>
      <c r="D33" s="261" t="s">
        <v>111</v>
      </c>
      <c r="E33" s="262"/>
      <c r="F33" s="262"/>
      <c r="G33" s="4"/>
      <c r="H33" s="261" t="s">
        <v>111</v>
      </c>
      <c r="I33" s="262"/>
      <c r="J33" s="262"/>
    </row>
    <row r="34" spans="1:14" ht="23.25" customHeight="1" x14ac:dyDescent="0.45">
      <c r="B34" s="212" t="s">
        <v>1</v>
      </c>
      <c r="C34" s="5"/>
      <c r="D34" s="17">
        <v>2563</v>
      </c>
      <c r="E34" s="17"/>
      <c r="F34" s="17">
        <v>2562</v>
      </c>
      <c r="G34" s="17"/>
      <c r="H34" s="17">
        <v>2563</v>
      </c>
      <c r="I34" s="17"/>
      <c r="J34" s="17">
        <v>2562</v>
      </c>
    </row>
    <row r="35" spans="1:14" ht="23.25" customHeight="1" x14ac:dyDescent="0.45">
      <c r="A35" s="47" t="s">
        <v>74</v>
      </c>
      <c r="B35" s="212"/>
      <c r="C35" s="5"/>
      <c r="D35" s="259" t="s">
        <v>59</v>
      </c>
      <c r="E35" s="259"/>
      <c r="F35" s="259"/>
      <c r="G35" s="259"/>
      <c r="H35" s="259"/>
      <c r="I35" s="259"/>
      <c r="J35" s="259"/>
    </row>
    <row r="36" spans="1:14" s="183" customFormat="1" ht="23.25" customHeight="1" x14ac:dyDescent="0.45">
      <c r="A36" s="178" t="s">
        <v>214</v>
      </c>
      <c r="B36" s="212"/>
      <c r="C36" s="179"/>
      <c r="D36" s="138">
        <f>D17-D27</f>
        <v>3633717</v>
      </c>
      <c r="E36" s="181"/>
      <c r="F36" s="180">
        <f>F17-F27</f>
        <v>1945493</v>
      </c>
      <c r="G36" s="182"/>
      <c r="H36" s="138">
        <f>H17-H27</f>
        <v>2068868</v>
      </c>
      <c r="I36" s="182"/>
      <c r="J36" s="180">
        <f>J17-J27</f>
        <v>1173363</v>
      </c>
    </row>
    <row r="37" spans="1:14" s="183" customFormat="1" ht="23.25" customHeight="1" x14ac:dyDescent="0.45">
      <c r="A37" s="176" t="s">
        <v>31</v>
      </c>
      <c r="B37" s="212">
        <v>27</v>
      </c>
      <c r="C37" s="179"/>
      <c r="D37" s="184">
        <v>369522</v>
      </c>
      <c r="E37" s="185"/>
      <c r="F37" s="56">
        <v>403956</v>
      </c>
      <c r="G37" s="45"/>
      <c r="H37" s="95">
        <v>217695</v>
      </c>
      <c r="I37" s="45"/>
      <c r="J37" s="95">
        <v>159166</v>
      </c>
    </row>
    <row r="38" spans="1:14" s="183" customFormat="1" ht="23.25" customHeight="1" x14ac:dyDescent="0.45">
      <c r="A38" s="176" t="s">
        <v>215</v>
      </c>
      <c r="B38" s="212">
        <v>31</v>
      </c>
      <c r="C38" s="179"/>
      <c r="D38" s="184">
        <v>63944</v>
      </c>
      <c r="E38" s="185"/>
      <c r="F38" s="187">
        <v>0</v>
      </c>
      <c r="G38" s="186"/>
      <c r="H38" s="186">
        <v>102338</v>
      </c>
      <c r="I38" s="186"/>
      <c r="J38" s="187">
        <v>0</v>
      </c>
    </row>
    <row r="39" spans="1:14" s="183" customFormat="1" ht="23.25" customHeight="1" x14ac:dyDescent="0.45">
      <c r="A39" s="176" t="s">
        <v>286</v>
      </c>
      <c r="B39" s="212"/>
      <c r="C39" s="179"/>
      <c r="D39" s="186"/>
      <c r="E39" s="188"/>
      <c r="F39" s="186"/>
      <c r="G39" s="188"/>
      <c r="H39" s="188"/>
      <c r="I39" s="188"/>
      <c r="J39" s="188"/>
    </row>
    <row r="40" spans="1:14" s="183" customFormat="1" ht="23.25" customHeight="1" x14ac:dyDescent="0.45">
      <c r="A40" s="176" t="s">
        <v>216</v>
      </c>
      <c r="B40" s="212"/>
      <c r="C40" s="179"/>
      <c r="D40" s="102">
        <v>-364</v>
      </c>
      <c r="E40" s="56"/>
      <c r="F40" s="64">
        <v>-4176</v>
      </c>
      <c r="G40" s="56"/>
      <c r="H40" s="64">
        <v>0</v>
      </c>
      <c r="I40" s="56"/>
      <c r="J40" s="64">
        <v>0</v>
      </c>
    </row>
    <row r="41" spans="1:14" s="183" customFormat="1" ht="23.25" customHeight="1" x14ac:dyDescent="0.45">
      <c r="A41" s="178" t="s">
        <v>217</v>
      </c>
      <c r="B41" s="212"/>
      <c r="C41" s="179"/>
      <c r="D41" s="236">
        <f>D36-D37-D38-D40</f>
        <v>3200615</v>
      </c>
      <c r="E41" s="190"/>
      <c r="F41" s="180">
        <f>F36-F37-F38-F40</f>
        <v>1545713</v>
      </c>
      <c r="G41" s="190"/>
      <c r="H41" s="138">
        <f>H36-H37-H38-H40</f>
        <v>1748835</v>
      </c>
      <c r="I41" s="190"/>
      <c r="J41" s="189">
        <f>J36-J37-J38-J40</f>
        <v>1014197</v>
      </c>
    </row>
    <row r="42" spans="1:14" s="183" customFormat="1" ht="23.25" customHeight="1" x14ac:dyDescent="0.45">
      <c r="A42" s="50" t="s">
        <v>116</v>
      </c>
      <c r="B42" s="212">
        <v>28</v>
      </c>
      <c r="C42" s="179"/>
      <c r="D42" s="184">
        <v>649287</v>
      </c>
      <c r="E42" s="184"/>
      <c r="F42" s="184">
        <v>105718</v>
      </c>
      <c r="G42" s="184"/>
      <c r="H42" s="184">
        <v>129208</v>
      </c>
      <c r="I42" s="184"/>
      <c r="J42" s="184">
        <v>-16971</v>
      </c>
    </row>
    <row r="43" spans="1:14" s="183" customFormat="1" ht="23.25" customHeight="1" thickBot="1" x14ac:dyDescent="0.5">
      <c r="A43" s="178" t="s">
        <v>136</v>
      </c>
      <c r="B43" s="212"/>
      <c r="C43" s="179"/>
      <c r="D43" s="234">
        <f>D41-D42</f>
        <v>2551328</v>
      </c>
      <c r="E43" s="192"/>
      <c r="F43" s="191">
        <f>F41-F42</f>
        <v>1439995</v>
      </c>
      <c r="G43" s="192"/>
      <c r="H43" s="234">
        <f>H41-H42</f>
        <v>1619627</v>
      </c>
      <c r="I43" s="192"/>
      <c r="J43" s="191">
        <f>J41-J42</f>
        <v>1031168</v>
      </c>
    </row>
    <row r="44" spans="1:14" ht="21.75" customHeight="1" thickTop="1" x14ac:dyDescent="0.45">
      <c r="A44" s="25" t="s">
        <v>139</v>
      </c>
      <c r="B44" s="212"/>
      <c r="C44" s="5"/>
      <c r="D44" s="45"/>
      <c r="F44" s="45"/>
      <c r="G44" s="99"/>
      <c r="H44" s="99"/>
      <c r="I44" s="99"/>
      <c r="J44" s="99"/>
    </row>
    <row r="45" spans="1:14" ht="21.75" customHeight="1" x14ac:dyDescent="0.45">
      <c r="A45" s="50" t="s">
        <v>102</v>
      </c>
      <c r="B45" s="212"/>
      <c r="C45" s="5"/>
      <c r="D45" s="96">
        <f>D48-D47</f>
        <v>2563292.4675329975</v>
      </c>
      <c r="E45" s="35"/>
      <c r="F45" s="96">
        <f>F48-F47</f>
        <v>1439995</v>
      </c>
      <c r="G45" s="96"/>
      <c r="H45" s="96">
        <f>H48-H47</f>
        <v>1619627</v>
      </c>
      <c r="I45" s="96"/>
      <c r="J45" s="96">
        <f>J48-J47</f>
        <v>1031168</v>
      </c>
      <c r="L45" s="132"/>
      <c r="M45" s="146"/>
    </row>
    <row r="46" spans="1:14" ht="21.75" customHeight="1" x14ac:dyDescent="0.45">
      <c r="A46" s="50" t="s">
        <v>103</v>
      </c>
      <c r="B46" s="212"/>
      <c r="C46" s="5"/>
      <c r="D46" s="97"/>
      <c r="F46" s="97"/>
      <c r="L46" s="132"/>
    </row>
    <row r="47" spans="1:14" ht="21.75" customHeight="1" x14ac:dyDescent="0.45">
      <c r="A47" s="50" t="s">
        <v>100</v>
      </c>
      <c r="B47" s="212"/>
      <c r="C47" s="5"/>
      <c r="D47" s="64">
        <v>-11964.467532997689</v>
      </c>
      <c r="E47" s="35"/>
      <c r="F47" s="96">
        <v>0</v>
      </c>
      <c r="G47" s="100"/>
      <c r="H47" s="64">
        <v>0</v>
      </c>
      <c r="I47" s="45"/>
      <c r="J47" s="64">
        <v>0</v>
      </c>
      <c r="L47" s="132"/>
      <c r="N47" s="146"/>
    </row>
    <row r="48" spans="1:14" ht="21.75" customHeight="1" thickBot="1" x14ac:dyDescent="0.5">
      <c r="A48" s="76" t="s">
        <v>136</v>
      </c>
      <c r="B48" s="212"/>
      <c r="C48" s="5"/>
      <c r="D48" s="98">
        <f>D43</f>
        <v>2551328</v>
      </c>
      <c r="E48" s="36"/>
      <c r="F48" s="98">
        <f>F43</f>
        <v>1439995</v>
      </c>
      <c r="G48" s="97"/>
      <c r="H48" s="98">
        <f>H43</f>
        <v>1619627</v>
      </c>
      <c r="I48" s="97"/>
      <c r="J48" s="98">
        <f>J43</f>
        <v>1031168</v>
      </c>
    </row>
    <row r="49" spans="1:21" ht="21.75" customHeight="1" thickTop="1" x14ac:dyDescent="0.45">
      <c r="A49" s="25"/>
      <c r="B49" s="212"/>
      <c r="C49" s="5"/>
      <c r="D49" s="97"/>
      <c r="E49" s="37"/>
      <c r="F49" s="97"/>
      <c r="G49" s="37"/>
      <c r="H49" s="37"/>
      <c r="I49" s="37"/>
      <c r="J49" s="37"/>
    </row>
    <row r="50" spans="1:21" ht="21.75" customHeight="1" thickBot="1" x14ac:dyDescent="0.5">
      <c r="A50" s="76" t="s">
        <v>269</v>
      </c>
      <c r="B50" s="212">
        <v>29</v>
      </c>
      <c r="C50" s="5"/>
      <c r="D50" s="117">
        <f>D45/'SFP-10-12'!D88</f>
        <v>0.45711263456275958</v>
      </c>
      <c r="E50" s="52"/>
      <c r="F50" s="117">
        <v>0.27</v>
      </c>
      <c r="G50" s="52"/>
      <c r="H50" s="117">
        <f>H45/'SFP-10-12'!H88</f>
        <v>0.28882851814858229</v>
      </c>
      <c r="I50" s="77"/>
      <c r="J50" s="117">
        <v>0.19</v>
      </c>
    </row>
    <row r="51" spans="1:21" ht="21.75" customHeight="1" thickTop="1" x14ac:dyDescent="0.45">
      <c r="A51" s="25"/>
      <c r="B51" s="212"/>
      <c r="C51" s="5"/>
      <c r="D51" s="41"/>
      <c r="F51" s="41"/>
      <c r="H51" s="69"/>
      <c r="J51" s="69"/>
    </row>
    <row r="52" spans="1:21" ht="23.25" customHeight="1" x14ac:dyDescent="0.5">
      <c r="A52" s="11" t="str">
        <f>'SFP-10-12'!A1</f>
        <v>บริษัท ไทยฟู้ดส์ กรุ๊ป จำกัด (มหาชน) และบริษัทย่อย</v>
      </c>
      <c r="B52" s="212"/>
      <c r="C52" s="5"/>
      <c r="D52" s="2"/>
      <c r="E52" s="8"/>
      <c r="F52" s="2"/>
      <c r="G52" s="8"/>
      <c r="H52" s="68"/>
      <c r="I52" s="8"/>
      <c r="J52" s="68"/>
      <c r="N52" s="5"/>
      <c r="O52" s="5"/>
      <c r="P52" s="9"/>
      <c r="Q52" s="46"/>
      <c r="R52" s="9"/>
      <c r="S52" s="46"/>
      <c r="T52" s="9"/>
      <c r="U52" s="46"/>
    </row>
    <row r="53" spans="1:21" ht="23.25" customHeight="1" x14ac:dyDescent="0.5">
      <c r="A53" s="11" t="s">
        <v>113</v>
      </c>
      <c r="B53" s="3"/>
      <c r="C53" s="3"/>
      <c r="D53" s="229"/>
      <c r="E53" s="4"/>
      <c r="F53" s="148"/>
      <c r="G53" s="4"/>
      <c r="H53" s="4"/>
      <c r="I53" s="4"/>
      <c r="J53" s="148"/>
    </row>
    <row r="54" spans="1:21" x14ac:dyDescent="0.5">
      <c r="A54" s="61"/>
      <c r="B54" s="62"/>
      <c r="C54" s="62"/>
      <c r="D54" s="62"/>
      <c r="E54" s="11"/>
      <c r="F54" s="62"/>
      <c r="G54" s="4"/>
      <c r="H54" s="4"/>
      <c r="I54" s="4"/>
      <c r="J54" s="148"/>
    </row>
    <row r="55" spans="1:21" ht="20.25" customHeight="1" x14ac:dyDescent="0.45">
      <c r="B55" s="3"/>
      <c r="C55" s="3"/>
      <c r="D55" s="260" t="s">
        <v>71</v>
      </c>
      <c r="E55" s="260"/>
      <c r="F55" s="260"/>
      <c r="G55" s="4"/>
      <c r="H55" s="260" t="s">
        <v>70</v>
      </c>
      <c r="I55" s="260"/>
      <c r="J55" s="260"/>
    </row>
    <row r="56" spans="1:21" ht="23.25" customHeight="1" x14ac:dyDescent="0.45">
      <c r="B56" s="3"/>
      <c r="C56" s="3"/>
      <c r="D56" s="261" t="s">
        <v>111</v>
      </c>
      <c r="E56" s="262"/>
      <c r="F56" s="262"/>
      <c r="G56" s="4"/>
      <c r="H56" s="261" t="s">
        <v>111</v>
      </c>
      <c r="I56" s="262"/>
      <c r="J56" s="262"/>
    </row>
    <row r="57" spans="1:21" ht="23.25" customHeight="1" x14ac:dyDescent="0.45">
      <c r="B57" s="212" t="s">
        <v>1</v>
      </c>
      <c r="C57" s="5"/>
      <c r="D57" s="17">
        <v>2563</v>
      </c>
      <c r="E57" s="17"/>
      <c r="F57" s="17">
        <v>2562</v>
      </c>
      <c r="G57" s="17"/>
      <c r="H57" s="17">
        <v>2563</v>
      </c>
      <c r="I57" s="17"/>
      <c r="J57" s="17">
        <v>2562</v>
      </c>
    </row>
    <row r="58" spans="1:21" ht="23.25" customHeight="1" x14ac:dyDescent="0.45">
      <c r="B58" s="212"/>
      <c r="C58" s="5"/>
      <c r="D58" s="259" t="s">
        <v>59</v>
      </c>
      <c r="E58" s="259"/>
      <c r="F58" s="259"/>
      <c r="G58" s="259"/>
      <c r="H58" s="259"/>
      <c r="I58" s="259"/>
      <c r="J58" s="259"/>
    </row>
    <row r="59" spans="1:21" ht="21.75" customHeight="1" x14ac:dyDescent="0.45">
      <c r="A59" s="25" t="s">
        <v>136</v>
      </c>
      <c r="B59" s="212"/>
      <c r="C59" s="5"/>
      <c r="D59" s="54">
        <f>D48</f>
        <v>2551328</v>
      </c>
      <c r="E59" s="46"/>
      <c r="F59" s="54">
        <f>F48</f>
        <v>1439995</v>
      </c>
      <c r="G59" s="46"/>
      <c r="H59" s="54">
        <f>H48</f>
        <v>1619627</v>
      </c>
      <c r="I59" s="46"/>
      <c r="J59" s="54">
        <f>J48</f>
        <v>1031168</v>
      </c>
    </row>
    <row r="60" spans="1:21" ht="21.75" customHeight="1" x14ac:dyDescent="0.45">
      <c r="B60" s="212"/>
      <c r="C60" s="5"/>
      <c r="D60" s="228"/>
      <c r="E60" s="5"/>
      <c r="F60" s="147"/>
      <c r="G60" s="5"/>
      <c r="H60" s="5"/>
      <c r="I60" s="5"/>
      <c r="J60" s="147"/>
    </row>
    <row r="61" spans="1:21" ht="21.75" customHeight="1" x14ac:dyDescent="0.45">
      <c r="A61" s="25" t="s">
        <v>40</v>
      </c>
      <c r="B61" s="212"/>
      <c r="C61" s="5"/>
      <c r="D61" s="9"/>
      <c r="E61" s="10"/>
      <c r="F61" s="9"/>
      <c r="G61" s="10"/>
      <c r="H61" s="9"/>
      <c r="I61" s="10"/>
      <c r="J61" s="9"/>
    </row>
    <row r="62" spans="1:21" ht="21.75" customHeight="1" x14ac:dyDescent="0.45">
      <c r="A62" s="24" t="s">
        <v>190</v>
      </c>
      <c r="B62" s="212"/>
      <c r="C62" s="5"/>
      <c r="D62" s="9"/>
      <c r="E62" s="10"/>
      <c r="F62" s="9"/>
      <c r="G62" s="10"/>
      <c r="H62" s="9"/>
      <c r="I62" s="10"/>
      <c r="J62" s="9"/>
    </row>
    <row r="63" spans="1:21" ht="21.75" customHeight="1" x14ac:dyDescent="0.45">
      <c r="A63" s="24" t="s">
        <v>191</v>
      </c>
      <c r="C63" s="5"/>
      <c r="D63" s="9"/>
      <c r="E63" s="10"/>
      <c r="F63" s="9"/>
      <c r="G63" s="10"/>
      <c r="H63" s="9"/>
      <c r="I63" s="10"/>
      <c r="J63" s="9"/>
    </row>
    <row r="64" spans="1:21" ht="21.75" customHeight="1" x14ac:dyDescent="0.45">
      <c r="A64" s="50" t="s">
        <v>140</v>
      </c>
      <c r="C64" s="5"/>
      <c r="D64" s="9"/>
      <c r="E64" s="10"/>
      <c r="F64" s="9"/>
      <c r="G64" s="10"/>
      <c r="H64" s="9"/>
      <c r="I64" s="10"/>
      <c r="J64" s="9"/>
    </row>
    <row r="65" spans="1:14" ht="21.75" customHeight="1" x14ac:dyDescent="0.45">
      <c r="A65" s="50" t="s">
        <v>218</v>
      </c>
      <c r="C65" s="5"/>
      <c r="D65" s="101">
        <v>493</v>
      </c>
      <c r="E65" s="52"/>
      <c r="F65" s="101">
        <v>-7515</v>
      </c>
      <c r="G65" s="52"/>
      <c r="H65" s="64">
        <v>0</v>
      </c>
      <c r="I65" s="52"/>
      <c r="J65" s="64">
        <v>0</v>
      </c>
    </row>
    <row r="66" spans="1:14" ht="21.75" customHeight="1" x14ac:dyDescent="0.45">
      <c r="A66" s="24" t="s">
        <v>160</v>
      </c>
      <c r="C66" s="5"/>
      <c r="D66" s="124"/>
      <c r="E66" s="77"/>
      <c r="F66" s="124"/>
      <c r="G66" s="77"/>
      <c r="H66" s="102"/>
      <c r="I66" s="77"/>
      <c r="J66" s="102"/>
    </row>
    <row r="67" spans="1:14" ht="21.75" customHeight="1" x14ac:dyDescent="0.45">
      <c r="A67" s="24" t="s">
        <v>159</v>
      </c>
      <c r="B67" s="212"/>
      <c r="C67" s="5"/>
      <c r="D67" s="127">
        <f t="shared" ref="D67:I67" si="0">SUM(D65:D65)</f>
        <v>493</v>
      </c>
      <c r="E67" s="9">
        <f t="shared" si="0"/>
        <v>0</v>
      </c>
      <c r="F67" s="125">
        <f t="shared" ref="F67" si="1">SUM(F65:F65)</f>
        <v>-7515</v>
      </c>
      <c r="G67" s="9">
        <f t="shared" si="0"/>
        <v>0</v>
      </c>
      <c r="H67" s="127">
        <f t="shared" si="0"/>
        <v>0</v>
      </c>
      <c r="I67" s="9">
        <f t="shared" si="0"/>
        <v>0</v>
      </c>
      <c r="J67" s="127">
        <f t="shared" ref="J67" si="2">SUM(J65:J65)</f>
        <v>0</v>
      </c>
    </row>
    <row r="68" spans="1:14" ht="21.75" customHeight="1" x14ac:dyDescent="0.45">
      <c r="A68" s="24"/>
      <c r="B68" s="212"/>
      <c r="C68" s="5"/>
      <c r="D68" s="9"/>
      <c r="E68" s="9"/>
      <c r="F68" s="9"/>
      <c r="G68" s="9"/>
      <c r="H68" s="126"/>
      <c r="I68" s="9"/>
      <c r="J68" s="126"/>
    </row>
    <row r="69" spans="1:14" ht="21.75" customHeight="1" x14ac:dyDescent="0.45">
      <c r="A69" s="24" t="s">
        <v>192</v>
      </c>
      <c r="B69" s="212"/>
      <c r="C69" s="5"/>
      <c r="D69" s="42"/>
      <c r="F69" s="42"/>
      <c r="H69" s="42"/>
      <c r="J69" s="42"/>
    </row>
    <row r="70" spans="1:14" ht="21.75" customHeight="1" x14ac:dyDescent="0.45">
      <c r="A70" s="24" t="s">
        <v>191</v>
      </c>
      <c r="B70" s="212"/>
      <c r="C70" s="5"/>
      <c r="D70" s="42"/>
      <c r="F70" s="42"/>
      <c r="H70" s="42"/>
      <c r="J70" s="42"/>
    </row>
    <row r="71" spans="1:14" ht="21.75" customHeight="1" x14ac:dyDescent="0.45">
      <c r="A71" s="51" t="s">
        <v>219</v>
      </c>
      <c r="B71" s="212"/>
      <c r="C71" s="5"/>
      <c r="D71" s="70">
        <v>11983</v>
      </c>
      <c r="F71" s="70">
        <v>577</v>
      </c>
      <c r="H71" s="102">
        <v>1809</v>
      </c>
      <c r="J71" s="131">
        <v>0</v>
      </c>
      <c r="N71" s="161"/>
    </row>
    <row r="72" spans="1:14" ht="21.75" customHeight="1" x14ac:dyDescent="0.45">
      <c r="A72" s="51" t="s">
        <v>221</v>
      </c>
      <c r="B72" s="212"/>
      <c r="C72" s="5"/>
      <c r="D72" s="96"/>
      <c r="E72" s="45"/>
      <c r="F72" s="96"/>
      <c r="G72" s="45"/>
      <c r="H72" s="102"/>
      <c r="I72" s="45"/>
      <c r="J72" s="102"/>
    </row>
    <row r="73" spans="1:14" ht="21.75" customHeight="1" x14ac:dyDescent="0.45">
      <c r="A73" s="51" t="s">
        <v>220</v>
      </c>
      <c r="B73" s="212">
        <v>28</v>
      </c>
      <c r="C73" s="5"/>
      <c r="D73" s="101">
        <v>-2397</v>
      </c>
      <c r="E73" s="45"/>
      <c r="F73" s="101">
        <v>-115</v>
      </c>
      <c r="G73" s="45"/>
      <c r="H73" s="64">
        <v>-362</v>
      </c>
      <c r="I73" s="45"/>
      <c r="J73" s="64">
        <v>0</v>
      </c>
    </row>
    <row r="74" spans="1:14" ht="21.75" customHeight="1" x14ac:dyDescent="0.45">
      <c r="A74" s="24" t="s">
        <v>193</v>
      </c>
      <c r="B74" s="212"/>
      <c r="C74" s="5"/>
      <c r="D74" s="96"/>
      <c r="E74" s="45"/>
      <c r="F74" s="96"/>
      <c r="G74" s="45"/>
      <c r="H74" s="102"/>
      <c r="I74" s="45"/>
      <c r="J74" s="102"/>
    </row>
    <row r="75" spans="1:14" ht="21.75" customHeight="1" x14ac:dyDescent="0.45">
      <c r="A75" s="24" t="s">
        <v>191</v>
      </c>
      <c r="B75" s="212"/>
      <c r="C75" s="5"/>
      <c r="D75" s="127">
        <f>SUM(D69:D73)</f>
        <v>9586</v>
      </c>
      <c r="F75" s="127">
        <f>SUM(F69:F73)</f>
        <v>462</v>
      </c>
      <c r="H75" s="127">
        <f>SUM(H69:H73)</f>
        <v>1447</v>
      </c>
      <c r="I75" s="45"/>
      <c r="J75" s="127">
        <f>SUM(J69:J73)</f>
        <v>0</v>
      </c>
    </row>
    <row r="76" spans="1:14" ht="21.75" customHeight="1" x14ac:dyDescent="0.45">
      <c r="A76" s="25"/>
      <c r="B76" s="212"/>
      <c r="C76" s="5"/>
      <c r="D76" s="96"/>
      <c r="E76" s="45"/>
      <c r="F76" s="96"/>
      <c r="G76" s="45"/>
      <c r="H76" s="102"/>
      <c r="I76" s="45"/>
      <c r="J76" s="102"/>
    </row>
    <row r="77" spans="1:14" ht="21.75" customHeight="1" x14ac:dyDescent="0.45">
      <c r="A77" s="25" t="s">
        <v>222</v>
      </c>
      <c r="B77" s="212"/>
      <c r="C77" s="5"/>
      <c r="D77" s="103">
        <f>SUM(D67,D75)</f>
        <v>10079</v>
      </c>
      <c r="E77" s="10"/>
      <c r="F77" s="103">
        <f>SUM(F67,F75)</f>
        <v>-7053</v>
      </c>
      <c r="G77" s="10"/>
      <c r="H77" s="103">
        <f>SUM(H67,H75)</f>
        <v>1447</v>
      </c>
      <c r="I77" s="10"/>
      <c r="J77" s="103">
        <f>SUM(J67,J75)</f>
        <v>0</v>
      </c>
    </row>
    <row r="78" spans="1:14" ht="21.75" customHeight="1" thickBot="1" x14ac:dyDescent="0.5">
      <c r="A78" s="25" t="s">
        <v>162</v>
      </c>
      <c r="B78" s="212"/>
      <c r="C78" s="5"/>
      <c r="D78" s="72">
        <f>SUM(D59,D77)</f>
        <v>2561407</v>
      </c>
      <c r="E78" s="10"/>
      <c r="F78" s="72">
        <f>SUM(F59,F77)</f>
        <v>1432942</v>
      </c>
      <c r="G78" s="10"/>
      <c r="H78" s="72">
        <f>SUM(H59,H77)</f>
        <v>1621074</v>
      </c>
      <c r="I78" s="10"/>
      <c r="J78" s="72">
        <f>SUM(J59,J77)</f>
        <v>1031168</v>
      </c>
      <c r="K78" s="146"/>
    </row>
    <row r="79" spans="1:14" ht="21.75" customHeight="1" thickTop="1" x14ac:dyDescent="0.5">
      <c r="A79" s="11"/>
      <c r="B79" s="3"/>
      <c r="C79" s="3"/>
      <c r="D79" s="96"/>
      <c r="E79" s="4"/>
      <c r="F79" s="96"/>
      <c r="G79" s="4"/>
      <c r="H79" s="4"/>
      <c r="I79" s="4"/>
      <c r="J79" s="148"/>
    </row>
    <row r="80" spans="1:14" ht="21.75" customHeight="1" x14ac:dyDescent="0.45">
      <c r="A80" s="25" t="s">
        <v>161</v>
      </c>
      <c r="B80" s="212"/>
      <c r="C80" s="5"/>
      <c r="D80" s="96"/>
      <c r="E80" s="37"/>
      <c r="F80" s="96"/>
      <c r="G80" s="37"/>
      <c r="H80" s="37"/>
      <c r="I80" s="37"/>
      <c r="J80" s="37"/>
    </row>
    <row r="81" spans="1:10" ht="21.75" customHeight="1" x14ac:dyDescent="0.45">
      <c r="A81" s="50" t="s">
        <v>54</v>
      </c>
      <c r="B81" s="212"/>
      <c r="C81" s="5"/>
      <c r="D81" s="96">
        <f>D83-D82</f>
        <v>2573371.4675329975</v>
      </c>
      <c r="E81" s="35"/>
      <c r="F81" s="96">
        <f>F83-F82</f>
        <v>1432942</v>
      </c>
      <c r="G81" s="71"/>
      <c r="H81" s="142">
        <f>H83-H82</f>
        <v>1621074</v>
      </c>
      <c r="I81" s="71"/>
      <c r="J81" s="142">
        <f>J83-J82</f>
        <v>1031168</v>
      </c>
    </row>
    <row r="82" spans="1:10" ht="21.75" customHeight="1" x14ac:dyDescent="0.45">
      <c r="A82" s="50" t="s">
        <v>55</v>
      </c>
      <c r="B82" s="212"/>
      <c r="C82" s="5"/>
      <c r="D82" s="102">
        <f>D47</f>
        <v>-11964.467532997689</v>
      </c>
      <c r="E82" s="74"/>
      <c r="F82" s="96">
        <f>F47</f>
        <v>0</v>
      </c>
      <c r="G82" s="75"/>
      <c r="H82" s="101">
        <v>0</v>
      </c>
      <c r="I82" s="52"/>
      <c r="J82" s="101">
        <v>0</v>
      </c>
    </row>
    <row r="83" spans="1:10" ht="21.75" customHeight="1" thickBot="1" x14ac:dyDescent="0.5">
      <c r="A83" s="25"/>
      <c r="B83" s="212"/>
      <c r="C83" s="5"/>
      <c r="D83" s="98">
        <f>D78</f>
        <v>2561407</v>
      </c>
      <c r="E83" s="36"/>
      <c r="F83" s="98">
        <f>F78</f>
        <v>1432942</v>
      </c>
      <c r="G83" s="36"/>
      <c r="H83" s="66">
        <f>H78</f>
        <v>1621074</v>
      </c>
      <c r="I83" s="36"/>
      <c r="J83" s="66">
        <f>J78</f>
        <v>1031168</v>
      </c>
    </row>
    <row r="84" spans="1:10" ht="21.95" customHeight="1" thickTop="1" x14ac:dyDescent="0.45"/>
    <row r="85" spans="1:10" ht="21.95" customHeight="1" x14ac:dyDescent="0.45"/>
    <row r="86" spans="1:10" ht="21.95" customHeight="1" x14ac:dyDescent="0.45"/>
    <row r="87" spans="1:10" ht="21.95" customHeight="1" x14ac:dyDescent="0.45"/>
    <row r="88" spans="1:10" ht="21.95" customHeight="1" x14ac:dyDescent="0.45"/>
    <row r="89" spans="1:10" ht="21.95" customHeight="1" x14ac:dyDescent="0.45"/>
    <row r="90" spans="1:10" ht="21.95" customHeight="1" x14ac:dyDescent="0.45"/>
    <row r="91" spans="1:10" ht="21.95" customHeight="1" x14ac:dyDescent="0.45"/>
    <row r="92" spans="1:10" ht="21.95" customHeight="1" x14ac:dyDescent="0.45"/>
    <row r="93" spans="1:10" ht="21.95" customHeight="1" x14ac:dyDescent="0.45"/>
    <row r="94" spans="1:10" ht="21.95" customHeight="1" x14ac:dyDescent="0.45"/>
    <row r="95" spans="1:10" ht="21.95" customHeight="1" x14ac:dyDescent="0.45"/>
    <row r="96" spans="1:10" ht="21.95" customHeight="1" x14ac:dyDescent="0.45"/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1.95" customHeight="1" x14ac:dyDescent="0.45"/>
    <row r="103" ht="21.95" customHeight="1" x14ac:dyDescent="0.45"/>
    <row r="104" ht="21.95" customHeight="1" x14ac:dyDescent="0.45"/>
    <row r="105" ht="21.95" customHeight="1" x14ac:dyDescent="0.45"/>
    <row r="106" ht="21.95" customHeight="1" x14ac:dyDescent="0.45"/>
    <row r="107" ht="21.95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19.5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19.5" customHeight="1" x14ac:dyDescent="0.45"/>
    <row r="135" ht="19.5" customHeight="1" x14ac:dyDescent="0.45"/>
    <row r="136" ht="19.5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spans="1:10" ht="19.5" customHeight="1" x14ac:dyDescent="0.45"/>
    <row r="162" spans="1:10" ht="20.100000000000001" customHeight="1" x14ac:dyDescent="0.45"/>
    <row r="163" spans="1:10" ht="20.100000000000001" customHeight="1" x14ac:dyDescent="0.45"/>
    <row r="164" spans="1:10" ht="20.100000000000001" customHeight="1" x14ac:dyDescent="0.45"/>
    <row r="165" spans="1:10" ht="19.5" customHeight="1" x14ac:dyDescent="0.45"/>
    <row r="166" spans="1:10" ht="20.100000000000001" customHeight="1" x14ac:dyDescent="0.45"/>
    <row r="167" spans="1:10" ht="20.100000000000001" customHeight="1" x14ac:dyDescent="0.45"/>
    <row r="168" spans="1:10" ht="19.5" customHeight="1" x14ac:dyDescent="0.45"/>
    <row r="169" spans="1:10" ht="20.100000000000001" customHeight="1" x14ac:dyDescent="0.45"/>
    <row r="170" spans="1:10" ht="20.100000000000001" customHeight="1" x14ac:dyDescent="0.45"/>
    <row r="171" spans="1:10" ht="20.100000000000001" customHeight="1" x14ac:dyDescent="0.45"/>
    <row r="174" spans="1:10" s="33" customFormat="1" ht="23.25" customHeight="1" x14ac:dyDescent="0.45">
      <c r="A174" s="21"/>
      <c r="B174" s="6"/>
      <c r="C174" s="6"/>
      <c r="D174" s="6"/>
      <c r="E174" s="6"/>
      <c r="F174" s="6"/>
      <c r="G174" s="6"/>
      <c r="H174" s="6"/>
      <c r="I174" s="6"/>
      <c r="J174" s="6"/>
    </row>
  </sheetData>
  <mergeCells count="15">
    <mergeCell ref="D58:J58"/>
    <mergeCell ref="D56:F56"/>
    <mergeCell ref="H56:J56"/>
    <mergeCell ref="D4:F4"/>
    <mergeCell ref="H4:J4"/>
    <mergeCell ref="D7:J7"/>
    <mergeCell ref="D55:F55"/>
    <mergeCell ref="H55:J55"/>
    <mergeCell ref="D5:F5"/>
    <mergeCell ref="H5:J5"/>
    <mergeCell ref="D32:F32"/>
    <mergeCell ref="H32:J32"/>
    <mergeCell ref="D33:F33"/>
    <mergeCell ref="H33:J33"/>
    <mergeCell ref="D35:J35"/>
  </mergeCells>
  <phoneticPr fontId="16" type="noConversion"/>
  <pageMargins left="0.8" right="0.7" top="0.48" bottom="0.5" header="0.5" footer="0.5"/>
  <pageSetup paperSize="9" scale="89" firstPageNumber="1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28" max="9" man="1"/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55.42578125" style="13" customWidth="1"/>
    <col min="2" max="2" width="9.42578125" style="13" customWidth="1"/>
    <col min="3" max="3" width="1.28515625" style="13" customWidth="1"/>
    <col min="4" max="4" width="11.140625" style="15" customWidth="1"/>
    <col min="5" max="5" width="1.140625" style="15" customWidth="1"/>
    <col min="6" max="6" width="13.42578125" style="15" customWidth="1"/>
    <col min="7" max="7" width="1.28515625" style="48" customWidth="1"/>
    <col min="8" max="8" width="10.42578125" style="48" customWidth="1"/>
    <col min="9" max="9" width="1.28515625" style="48" customWidth="1"/>
    <col min="10" max="10" width="12.85546875" style="15" customWidth="1"/>
    <col min="11" max="11" width="1.28515625" style="48" customWidth="1"/>
    <col min="12" max="12" width="11.5703125" style="15" customWidth="1"/>
    <col min="13" max="13" width="1.28515625" style="48" customWidth="1"/>
    <col min="14" max="14" width="13" style="15" customWidth="1"/>
    <col min="15" max="15" width="1.28515625" style="48" customWidth="1"/>
    <col min="16" max="16" width="15.140625" style="15" customWidth="1"/>
    <col min="17" max="17" width="1.28515625" style="48" customWidth="1"/>
    <col min="18" max="18" width="10.7109375" style="48" customWidth="1"/>
    <col min="19" max="19" width="1.28515625" style="48" customWidth="1"/>
    <col min="20" max="20" width="13.85546875" style="15" customWidth="1"/>
    <col min="21" max="21" width="1.28515625" style="48" customWidth="1"/>
    <col min="22" max="22" width="12" style="15" customWidth="1"/>
    <col min="23" max="23" width="1.28515625" style="48" customWidth="1"/>
    <col min="24" max="24" width="11.42578125" style="15" bestFit="1" customWidth="1"/>
    <col min="25" max="25" width="1.28515625" style="48" customWidth="1"/>
    <col min="26" max="26" width="12" style="15" customWidth="1"/>
    <col min="27" max="27" width="1.28515625" style="48" customWidth="1"/>
    <col min="28" max="28" width="12.42578125" style="15" customWidth="1"/>
    <col min="29" max="29" width="1.42578125" style="48" customWidth="1"/>
    <col min="30" max="30" width="10.7109375" style="15" customWidth="1"/>
    <col min="31" max="31" width="1.42578125" style="15" customWidth="1"/>
    <col min="32" max="16384" width="9.140625" style="15"/>
  </cols>
  <sheetData>
    <row r="1" spans="1:31" x14ac:dyDescent="0.5">
      <c r="A1" s="11" t="str">
        <f>'SFP-10-12'!A1</f>
        <v>บริษัท ไทยฟู้ดส์ กรุ๊ป จำกัด (มหาชน) และบริษัทย่อย</v>
      </c>
      <c r="B1" s="11"/>
      <c r="C1" s="11"/>
    </row>
    <row r="2" spans="1:31" x14ac:dyDescent="0.5">
      <c r="A2" s="11" t="s">
        <v>114</v>
      </c>
      <c r="B2" s="11"/>
      <c r="C2" s="11"/>
    </row>
    <row r="3" spans="1:31" ht="21" x14ac:dyDescent="0.45">
      <c r="A3" s="263"/>
      <c r="B3" s="263"/>
      <c r="C3" s="263"/>
      <c r="D3" s="263"/>
      <c r="E3" s="263"/>
      <c r="F3" s="263"/>
      <c r="G3" s="263"/>
      <c r="H3" s="263"/>
      <c r="I3" s="263"/>
      <c r="J3" s="263"/>
      <c r="K3" s="168"/>
      <c r="L3" s="168"/>
    </row>
    <row r="4" spans="1:31" s="52" customFormat="1" ht="21.75" x14ac:dyDescent="0.45">
      <c r="A4" s="51"/>
      <c r="B4" s="51"/>
      <c r="C4" s="51"/>
      <c r="D4" s="264" t="s">
        <v>71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46"/>
      <c r="AB4" s="46"/>
      <c r="AC4" s="46"/>
      <c r="AD4" s="46"/>
      <c r="AE4" s="46"/>
    </row>
    <row r="5" spans="1:31" s="52" customFormat="1" ht="21.75" x14ac:dyDescent="0.45">
      <c r="A5" s="51"/>
      <c r="B5" s="51"/>
      <c r="C5" s="51"/>
      <c r="G5" s="169"/>
      <c r="H5" s="169"/>
      <c r="I5" s="169"/>
      <c r="J5" s="79"/>
      <c r="K5" s="79"/>
      <c r="L5" s="265" t="s">
        <v>181</v>
      </c>
      <c r="M5" s="265"/>
      <c r="N5" s="265"/>
      <c r="O5" s="77"/>
      <c r="P5" s="265" t="s">
        <v>46</v>
      </c>
      <c r="Q5" s="265"/>
      <c r="R5" s="265"/>
      <c r="S5" s="265"/>
      <c r="T5" s="265"/>
      <c r="U5" s="77"/>
      <c r="V5" s="77"/>
      <c r="W5" s="80"/>
      <c r="X5" s="80"/>
      <c r="Y5" s="232"/>
      <c r="Z5" s="229"/>
      <c r="AA5" s="77"/>
      <c r="AB5" s="165"/>
      <c r="AC5" s="165"/>
      <c r="AD5" s="165"/>
    </row>
    <row r="6" spans="1:31" s="52" customFormat="1" ht="21.75" x14ac:dyDescent="0.45">
      <c r="A6" s="51"/>
      <c r="B6" s="51"/>
      <c r="C6" s="51"/>
      <c r="G6" s="169"/>
      <c r="H6" s="169"/>
      <c r="I6" s="169"/>
      <c r="J6" s="167" t="s">
        <v>76</v>
      </c>
      <c r="K6" s="79"/>
      <c r="L6" s="79"/>
      <c r="M6" s="79"/>
      <c r="N6" s="79"/>
      <c r="O6" s="77"/>
      <c r="Q6" s="79"/>
      <c r="R6" s="79"/>
      <c r="S6" s="79"/>
      <c r="T6" s="79"/>
      <c r="U6" s="80"/>
      <c r="V6" s="80"/>
      <c r="W6" s="169"/>
      <c r="X6" s="229"/>
      <c r="Y6" s="77"/>
      <c r="Z6" s="229"/>
      <c r="AA6" s="165"/>
      <c r="AB6" s="165"/>
    </row>
    <row r="7" spans="1:31" s="52" customFormat="1" ht="21.75" x14ac:dyDescent="0.45">
      <c r="A7" s="51"/>
      <c r="B7" s="51"/>
      <c r="C7" s="51"/>
      <c r="G7" s="169"/>
      <c r="H7" s="169"/>
      <c r="I7" s="169"/>
      <c r="J7" s="167" t="s">
        <v>108</v>
      </c>
      <c r="K7" s="79"/>
      <c r="L7" s="79"/>
      <c r="M7" s="79"/>
      <c r="N7" s="79"/>
      <c r="O7" s="77"/>
      <c r="P7" s="167" t="s">
        <v>256</v>
      </c>
      <c r="Q7" s="79"/>
      <c r="S7" s="79"/>
      <c r="T7" s="79" t="s">
        <v>45</v>
      </c>
      <c r="U7" s="80"/>
      <c r="V7" s="167"/>
      <c r="W7" s="169"/>
      <c r="Y7" s="77"/>
      <c r="Z7" s="229"/>
      <c r="AA7" s="165"/>
      <c r="AB7" s="165"/>
    </row>
    <row r="8" spans="1:31" s="52" customFormat="1" ht="21.75" x14ac:dyDescent="0.45">
      <c r="A8" s="51"/>
      <c r="B8" s="51"/>
      <c r="C8" s="51"/>
      <c r="D8" s="167" t="s">
        <v>18</v>
      </c>
      <c r="E8" s="167"/>
      <c r="F8" s="167"/>
      <c r="G8" s="77"/>
      <c r="H8" s="79" t="s">
        <v>75</v>
      </c>
      <c r="I8" s="77"/>
      <c r="J8" s="167" t="s">
        <v>109</v>
      </c>
      <c r="K8" s="79"/>
      <c r="L8" s="167"/>
      <c r="M8" s="77"/>
      <c r="O8" s="79"/>
      <c r="P8" s="167" t="s">
        <v>257</v>
      </c>
      <c r="Q8" s="79"/>
      <c r="R8" s="167" t="s">
        <v>258</v>
      </c>
      <c r="S8" s="79"/>
      <c r="T8" s="167" t="s">
        <v>47</v>
      </c>
      <c r="U8" s="77"/>
      <c r="V8" s="172" t="s">
        <v>37</v>
      </c>
      <c r="W8" s="79"/>
      <c r="X8" s="230" t="s">
        <v>44</v>
      </c>
      <c r="Y8" s="79"/>
      <c r="AA8" s="167"/>
      <c r="AB8" s="167"/>
    </row>
    <row r="9" spans="1:31" s="52" customFormat="1" ht="21.75" x14ac:dyDescent="0.45">
      <c r="A9" s="51"/>
      <c r="B9" s="51"/>
      <c r="C9" s="51"/>
      <c r="D9" s="167" t="s">
        <v>36</v>
      </c>
      <c r="E9" s="167"/>
      <c r="F9" s="167" t="s">
        <v>186</v>
      </c>
      <c r="G9" s="77"/>
      <c r="H9" s="167" t="s">
        <v>176</v>
      </c>
      <c r="I9" s="167"/>
      <c r="J9" s="81" t="s">
        <v>77</v>
      </c>
      <c r="K9" s="79"/>
      <c r="L9" s="167" t="s">
        <v>32</v>
      </c>
      <c r="M9" s="79"/>
      <c r="N9" s="167" t="s">
        <v>25</v>
      </c>
      <c r="O9" s="79"/>
      <c r="P9" s="167" t="s">
        <v>163</v>
      </c>
      <c r="Q9" s="79"/>
      <c r="R9" s="167" t="s">
        <v>259</v>
      </c>
      <c r="S9" s="79"/>
      <c r="T9" s="167" t="s">
        <v>106</v>
      </c>
      <c r="U9" s="77"/>
      <c r="V9" s="172" t="s">
        <v>20</v>
      </c>
      <c r="W9" s="79"/>
      <c r="X9" s="230" t="s">
        <v>42</v>
      </c>
      <c r="Y9" s="79"/>
      <c r="Z9" s="230" t="s">
        <v>37</v>
      </c>
      <c r="AA9" s="167"/>
      <c r="AB9" s="167"/>
    </row>
    <row r="10" spans="1:31" s="52" customFormat="1" ht="21.75" x14ac:dyDescent="0.45">
      <c r="A10" s="51"/>
      <c r="B10" s="212" t="s">
        <v>1</v>
      </c>
      <c r="C10" s="166"/>
      <c r="D10" s="167" t="s">
        <v>35</v>
      </c>
      <c r="E10" s="167"/>
      <c r="F10" s="167" t="s">
        <v>185</v>
      </c>
      <c r="G10" s="77"/>
      <c r="H10" s="81" t="s">
        <v>177</v>
      </c>
      <c r="I10" s="81"/>
      <c r="J10" s="81" t="s">
        <v>78</v>
      </c>
      <c r="K10" s="79"/>
      <c r="L10" s="167" t="s">
        <v>33</v>
      </c>
      <c r="M10" s="79"/>
      <c r="N10" s="167" t="s">
        <v>38</v>
      </c>
      <c r="O10" s="79"/>
      <c r="P10" s="167" t="s">
        <v>245</v>
      </c>
      <c r="Q10" s="79"/>
      <c r="R10" s="167" t="s">
        <v>260</v>
      </c>
      <c r="S10" s="79"/>
      <c r="T10" s="167" t="s">
        <v>20</v>
      </c>
      <c r="U10" s="77"/>
      <c r="V10" s="172" t="s">
        <v>34</v>
      </c>
      <c r="W10" s="79"/>
      <c r="X10" s="230" t="s">
        <v>43</v>
      </c>
      <c r="Y10" s="79"/>
      <c r="Z10" s="230" t="s">
        <v>20</v>
      </c>
      <c r="AA10" s="167"/>
      <c r="AB10" s="167"/>
    </row>
    <row r="11" spans="1:31" s="52" customFormat="1" ht="18.95" customHeight="1" x14ac:dyDescent="0.45">
      <c r="A11" s="170"/>
      <c r="B11" s="215"/>
      <c r="C11" s="170"/>
      <c r="D11" s="259" t="s">
        <v>59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12"/>
      <c r="AB11" s="167"/>
    </row>
    <row r="12" spans="1:31" s="52" customFormat="1" ht="21.75" x14ac:dyDescent="0.45">
      <c r="A12" s="170" t="s">
        <v>187</v>
      </c>
      <c r="B12" s="215"/>
      <c r="C12" s="170"/>
      <c r="AA12" s="12"/>
      <c r="AB12" s="167"/>
    </row>
    <row r="13" spans="1:31" s="52" customFormat="1" ht="21.75" x14ac:dyDescent="0.45">
      <c r="A13" s="170" t="s">
        <v>188</v>
      </c>
      <c r="B13" s="215"/>
      <c r="C13" s="170"/>
      <c r="D13" s="31">
        <v>5113306</v>
      </c>
      <c r="E13" s="30"/>
      <c r="F13" s="30">
        <v>63323</v>
      </c>
      <c r="G13" s="30"/>
      <c r="H13" s="82">
        <v>1096180</v>
      </c>
      <c r="I13" s="30"/>
      <c r="J13" s="82">
        <v>-231270</v>
      </c>
      <c r="K13" s="30"/>
      <c r="L13" s="31">
        <v>197970</v>
      </c>
      <c r="M13" s="30"/>
      <c r="N13" s="31">
        <v>1139016</v>
      </c>
      <c r="O13" s="30"/>
      <c r="P13" s="83">
        <v>-22337</v>
      </c>
      <c r="Q13" s="30"/>
      <c r="R13" s="30">
        <v>479139</v>
      </c>
      <c r="S13" s="30"/>
      <c r="T13" s="83">
        <f>P13+R13</f>
        <v>456802</v>
      </c>
      <c r="U13" s="30"/>
      <c r="V13" s="31">
        <f>SUM(D13:N13,T13)</f>
        <v>7835327</v>
      </c>
      <c r="W13" s="30"/>
      <c r="X13" s="31">
        <v>21</v>
      </c>
      <c r="Y13" s="30"/>
      <c r="Z13" s="31">
        <f>V13+X13</f>
        <v>7835348</v>
      </c>
      <c r="AA13" s="31"/>
    </row>
    <row r="14" spans="1:31" s="52" customFormat="1" ht="21.75" x14ac:dyDescent="0.45">
      <c r="A14" s="170" t="s">
        <v>117</v>
      </c>
      <c r="B14" s="215"/>
      <c r="C14" s="170"/>
      <c r="D14" s="31"/>
      <c r="E14" s="31"/>
      <c r="F14" s="31"/>
      <c r="G14" s="30"/>
      <c r="H14" s="104"/>
      <c r="I14" s="104"/>
      <c r="J14" s="82"/>
      <c r="K14" s="30"/>
      <c r="L14" s="31"/>
      <c r="M14" s="30"/>
      <c r="N14" s="31"/>
      <c r="O14" s="30"/>
      <c r="P14" s="83"/>
      <c r="Q14" s="30"/>
      <c r="R14" s="83"/>
      <c r="S14" s="30"/>
      <c r="T14" s="83"/>
      <c r="U14" s="30"/>
      <c r="V14" s="31"/>
      <c r="W14" s="30"/>
      <c r="X14" s="31"/>
      <c r="Y14" s="30"/>
      <c r="Z14" s="31"/>
      <c r="AA14" s="31"/>
    </row>
    <row r="15" spans="1:31" s="52" customFormat="1" ht="21.75" x14ac:dyDescent="0.45">
      <c r="A15" s="170" t="s">
        <v>118</v>
      </c>
      <c r="B15" s="215"/>
      <c r="C15" s="170"/>
      <c r="D15" s="31"/>
      <c r="E15" s="31"/>
      <c r="F15" s="31"/>
      <c r="G15" s="30"/>
      <c r="H15" s="104"/>
      <c r="I15" s="104"/>
      <c r="J15" s="82"/>
      <c r="K15" s="30"/>
      <c r="L15" s="31"/>
      <c r="M15" s="30"/>
      <c r="N15" s="31"/>
      <c r="O15" s="30"/>
      <c r="P15" s="83"/>
      <c r="Q15" s="30"/>
      <c r="R15" s="83"/>
      <c r="S15" s="30"/>
      <c r="T15" s="83"/>
      <c r="U15" s="30"/>
      <c r="V15" s="31"/>
      <c r="W15" s="30"/>
      <c r="X15" s="31"/>
      <c r="Y15" s="30"/>
      <c r="Z15" s="31"/>
      <c r="AA15" s="31"/>
    </row>
    <row r="16" spans="1:31" s="28" customFormat="1" ht="21.75" x14ac:dyDescent="0.45">
      <c r="A16" s="24" t="s">
        <v>164</v>
      </c>
      <c r="B16" s="24"/>
      <c r="C16" s="24"/>
      <c r="D16" s="105"/>
      <c r="E16" s="105"/>
      <c r="F16" s="105"/>
      <c r="G16" s="106"/>
      <c r="H16" s="107"/>
      <c r="I16" s="107"/>
      <c r="J16" s="108"/>
      <c r="K16" s="106"/>
      <c r="L16" s="105"/>
      <c r="M16" s="106"/>
      <c r="N16" s="105"/>
      <c r="O16" s="106"/>
      <c r="P16" s="109"/>
      <c r="Q16" s="106"/>
      <c r="R16" s="109"/>
      <c r="S16" s="106"/>
      <c r="T16" s="109"/>
      <c r="U16" s="106"/>
      <c r="V16" s="105"/>
      <c r="W16" s="106"/>
      <c r="X16" s="105"/>
      <c r="Y16" s="106"/>
      <c r="Z16" s="105"/>
      <c r="AA16" s="105"/>
    </row>
    <row r="17" spans="1:31" s="28" customFormat="1" ht="21.75" x14ac:dyDescent="0.45">
      <c r="A17" s="51" t="s">
        <v>126</v>
      </c>
      <c r="B17" s="220">
        <v>22</v>
      </c>
      <c r="C17" s="24"/>
      <c r="D17" s="86">
        <v>494267</v>
      </c>
      <c r="E17" s="84"/>
      <c r="F17" s="86">
        <v>-63323</v>
      </c>
      <c r="G17" s="84"/>
      <c r="H17" s="86">
        <v>646416</v>
      </c>
      <c r="I17" s="136"/>
      <c r="J17" s="86">
        <v>0</v>
      </c>
      <c r="K17" s="121"/>
      <c r="L17" s="86">
        <v>0</v>
      </c>
      <c r="M17" s="121"/>
      <c r="N17" s="86">
        <v>0</v>
      </c>
      <c r="O17" s="121"/>
      <c r="P17" s="86">
        <v>0</v>
      </c>
      <c r="Q17" s="121"/>
      <c r="R17" s="86">
        <v>0</v>
      </c>
      <c r="S17" s="121"/>
      <c r="T17" s="86">
        <f>P17+R17</f>
        <v>0</v>
      </c>
      <c r="U17" s="106"/>
      <c r="V17" s="86">
        <f>SUM(D17:N17,T17)</f>
        <v>1077360</v>
      </c>
      <c r="W17" s="84"/>
      <c r="X17" s="128">
        <v>0</v>
      </c>
      <c r="Y17" s="84"/>
      <c r="Z17" s="86">
        <f>V17+X17</f>
        <v>1077360</v>
      </c>
      <c r="AA17" s="105"/>
    </row>
    <row r="18" spans="1:31" s="52" customFormat="1" ht="21.75" x14ac:dyDescent="0.45">
      <c r="A18" s="51" t="s">
        <v>141</v>
      </c>
      <c r="B18" s="212">
        <v>30</v>
      </c>
      <c r="C18" s="51"/>
      <c r="D18" s="86">
        <v>0</v>
      </c>
      <c r="E18" s="122"/>
      <c r="F18" s="122">
        <v>0</v>
      </c>
      <c r="G18" s="84"/>
      <c r="H18" s="86">
        <v>0</v>
      </c>
      <c r="I18" s="120"/>
      <c r="J18" s="86">
        <v>0</v>
      </c>
      <c r="K18" s="84"/>
      <c r="L18" s="86">
        <v>0</v>
      </c>
      <c r="M18" s="84"/>
      <c r="N18" s="86">
        <v>-459825</v>
      </c>
      <c r="O18" s="84"/>
      <c r="P18" s="86">
        <v>0</v>
      </c>
      <c r="Q18" s="84"/>
      <c r="R18" s="86">
        <v>0</v>
      </c>
      <c r="S18" s="84"/>
      <c r="T18" s="93">
        <f>P18+R18</f>
        <v>0</v>
      </c>
      <c r="U18" s="84"/>
      <c r="V18" s="93">
        <f>SUM(D18:N18,T18)</f>
        <v>-459825</v>
      </c>
      <c r="W18" s="84"/>
      <c r="X18" s="93">
        <v>0</v>
      </c>
      <c r="Y18" s="84"/>
      <c r="Z18" s="93">
        <f>V18+X18</f>
        <v>-459825</v>
      </c>
      <c r="AA18" s="73"/>
    </row>
    <row r="19" spans="1:31" s="52" customFormat="1" ht="21.75" x14ac:dyDescent="0.45">
      <c r="A19" s="24" t="s">
        <v>142</v>
      </c>
      <c r="B19" s="212"/>
      <c r="C19" s="51"/>
      <c r="D19" s="123">
        <f>SUM(D17:D18)</f>
        <v>494267</v>
      </c>
      <c r="E19" s="30"/>
      <c r="F19" s="123">
        <f>SUM(F17:F18)</f>
        <v>-63323</v>
      </c>
      <c r="G19" s="84"/>
      <c r="H19" s="123">
        <f>SUM(H17:H18)</f>
        <v>646416</v>
      </c>
      <c r="I19" s="120"/>
      <c r="J19" s="123">
        <v>0</v>
      </c>
      <c r="K19" s="30"/>
      <c r="L19" s="123">
        <v>0</v>
      </c>
      <c r="M19" s="84"/>
      <c r="N19" s="123">
        <f>SUM(N17:N18)</f>
        <v>-459825</v>
      </c>
      <c r="O19" s="84"/>
      <c r="P19" s="123">
        <f>SUM(P17:P18)</f>
        <v>0</v>
      </c>
      <c r="Q19" s="84"/>
      <c r="R19" s="123">
        <f>SUM(R17:R18)</f>
        <v>0</v>
      </c>
      <c r="S19" s="84"/>
      <c r="T19" s="123">
        <f>SUM(T17:T18)</f>
        <v>0</v>
      </c>
      <c r="U19" s="84"/>
      <c r="V19" s="123">
        <f>SUM(D19:N19,T19)</f>
        <v>617535</v>
      </c>
      <c r="W19" s="84"/>
      <c r="X19" s="123">
        <f>SUM(X17:X18)</f>
        <v>0</v>
      </c>
      <c r="Y19" s="84"/>
      <c r="Z19" s="123">
        <f>V19+X19</f>
        <v>617535</v>
      </c>
      <c r="AA19" s="73"/>
    </row>
    <row r="20" spans="1:31" s="12" customFormat="1" ht="21.75" x14ac:dyDescent="0.45">
      <c r="A20" s="170" t="s">
        <v>127</v>
      </c>
      <c r="B20" s="24"/>
      <c r="C20" s="24"/>
      <c r="D20" s="30"/>
      <c r="E20" s="30"/>
      <c r="F20" s="30"/>
      <c r="G20" s="106"/>
      <c r="H20" s="30"/>
      <c r="I20" s="30"/>
      <c r="J20" s="94"/>
      <c r="K20" s="106"/>
      <c r="L20" s="94"/>
      <c r="M20" s="106"/>
      <c r="N20" s="94"/>
      <c r="O20" s="106"/>
      <c r="P20" s="94"/>
      <c r="Q20" s="106"/>
      <c r="R20" s="94"/>
      <c r="S20" s="94"/>
      <c r="T20" s="94"/>
      <c r="U20" s="106"/>
      <c r="V20" s="30"/>
      <c r="W20" s="106"/>
      <c r="X20" s="112"/>
      <c r="Y20" s="106"/>
      <c r="Z20" s="30"/>
      <c r="AA20" s="105"/>
    </row>
    <row r="21" spans="1:31" s="12" customFormat="1" ht="21.75" x14ac:dyDescent="0.45">
      <c r="A21" s="170" t="s">
        <v>118</v>
      </c>
      <c r="B21" s="24"/>
      <c r="C21" s="24"/>
      <c r="D21" s="154">
        <f>D19</f>
        <v>494267</v>
      </c>
      <c r="E21" s="143"/>
      <c r="F21" s="154">
        <f>F19</f>
        <v>-63323</v>
      </c>
      <c r="G21" s="145"/>
      <c r="H21" s="154">
        <f>H19</f>
        <v>646416</v>
      </c>
      <c r="I21" s="143"/>
      <c r="J21" s="154">
        <f>J19</f>
        <v>0</v>
      </c>
      <c r="K21" s="143"/>
      <c r="L21" s="154">
        <f>L19</f>
        <v>0</v>
      </c>
      <c r="M21" s="145"/>
      <c r="N21" s="154">
        <f>N19</f>
        <v>-459825</v>
      </c>
      <c r="O21" s="145"/>
      <c r="P21" s="154">
        <f>P19</f>
        <v>0</v>
      </c>
      <c r="Q21" s="144"/>
      <c r="R21" s="154">
        <f>R1</f>
        <v>0</v>
      </c>
      <c r="S21" s="144"/>
      <c r="T21" s="154">
        <f>T19</f>
        <v>0</v>
      </c>
      <c r="U21" s="145"/>
      <c r="V21" s="154">
        <f>V19</f>
        <v>617535</v>
      </c>
      <c r="W21" s="145"/>
      <c r="X21" s="154">
        <f>X19</f>
        <v>0</v>
      </c>
      <c r="Y21" s="145"/>
      <c r="Z21" s="154">
        <f>Z19</f>
        <v>617535</v>
      </c>
      <c r="AA21" s="105"/>
    </row>
    <row r="22" spans="1:31" s="10" customFormat="1" ht="21.75" x14ac:dyDescent="0.45">
      <c r="A22" s="170" t="s">
        <v>119</v>
      </c>
      <c r="B22" s="215"/>
      <c r="C22" s="17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</row>
    <row r="23" spans="1:31" s="10" customFormat="1" ht="21.75" x14ac:dyDescent="0.45">
      <c r="A23" s="51" t="s">
        <v>85</v>
      </c>
      <c r="B23" s="215"/>
      <c r="C23" s="170"/>
      <c r="D23" s="86">
        <v>0</v>
      </c>
      <c r="E23" s="122"/>
      <c r="F23" s="86">
        <v>0</v>
      </c>
      <c r="G23" s="86"/>
      <c r="H23" s="86">
        <v>0</v>
      </c>
      <c r="I23" s="88"/>
      <c r="J23" s="86">
        <v>0</v>
      </c>
      <c r="K23" s="86"/>
      <c r="L23" s="86">
        <v>0</v>
      </c>
      <c r="M23" s="121"/>
      <c r="N23" s="86">
        <f>'PL-13-15'!F59</f>
        <v>1439995</v>
      </c>
      <c r="O23" s="121"/>
      <c r="P23" s="86">
        <v>0</v>
      </c>
      <c r="Q23" s="121"/>
      <c r="R23" s="86">
        <v>0</v>
      </c>
      <c r="S23" s="106"/>
      <c r="T23" s="86">
        <f>P23+R23</f>
        <v>0</v>
      </c>
      <c r="U23" s="106"/>
      <c r="V23" s="86">
        <f>SUM(D23:N23,T23)</f>
        <v>1439995</v>
      </c>
      <c r="W23" s="84"/>
      <c r="X23" s="128">
        <v>0</v>
      </c>
      <c r="Y23" s="84"/>
      <c r="Z23" s="86">
        <f>V23+X23</f>
        <v>1439995</v>
      </c>
      <c r="AA23" s="31"/>
    </row>
    <row r="24" spans="1:31" s="10" customFormat="1" ht="21.75" x14ac:dyDescent="0.45">
      <c r="A24" s="51" t="s">
        <v>88</v>
      </c>
      <c r="B24" s="51"/>
      <c r="C24" s="51"/>
      <c r="D24" s="86">
        <v>0</v>
      </c>
      <c r="E24" s="122"/>
      <c r="F24" s="86">
        <v>0</v>
      </c>
      <c r="G24" s="86"/>
      <c r="H24" s="86">
        <v>0</v>
      </c>
      <c r="I24" s="88"/>
      <c r="J24" s="86">
        <v>0</v>
      </c>
      <c r="K24" s="86"/>
      <c r="L24" s="86">
        <v>0</v>
      </c>
      <c r="M24" s="87"/>
      <c r="N24" s="86">
        <v>0</v>
      </c>
      <c r="O24" s="87"/>
      <c r="P24" s="86">
        <f>'PL-13-15'!F65</f>
        <v>-7515</v>
      </c>
      <c r="Q24" s="86"/>
      <c r="R24" s="86">
        <f>'PL-13-15'!F71+'PL-13-15'!F73</f>
        <v>462</v>
      </c>
      <c r="S24" s="86"/>
      <c r="T24" s="93">
        <f>P24+R24</f>
        <v>-7053</v>
      </c>
      <c r="U24" s="84"/>
      <c r="V24" s="93">
        <f>SUM(D24:N24,T24)</f>
        <v>-7053</v>
      </c>
      <c r="W24" s="84"/>
      <c r="X24" s="93">
        <v>0</v>
      </c>
      <c r="Y24" s="84"/>
      <c r="Z24" s="93">
        <f>V24+X24</f>
        <v>-7053</v>
      </c>
      <c r="AA24" s="31"/>
    </row>
    <row r="25" spans="1:31" s="10" customFormat="1" ht="21.75" x14ac:dyDescent="0.45">
      <c r="A25" s="170" t="s">
        <v>120</v>
      </c>
      <c r="B25" s="215"/>
      <c r="C25" s="170"/>
      <c r="D25" s="90">
        <f>SUM(D23:D24)</f>
        <v>0</v>
      </c>
      <c r="E25" s="94"/>
      <c r="F25" s="90">
        <f>SUM(F23:F24)</f>
        <v>0</v>
      </c>
      <c r="G25" s="30"/>
      <c r="H25" s="90">
        <f>SUM(H23:H24)</f>
        <v>0</v>
      </c>
      <c r="I25" s="94"/>
      <c r="J25" s="90">
        <f>SUM(J23:J24)</f>
        <v>0</v>
      </c>
      <c r="K25" s="30"/>
      <c r="L25" s="90">
        <f>SUM(L23:L24)</f>
        <v>0</v>
      </c>
      <c r="M25" s="30"/>
      <c r="N25" s="90">
        <f>SUM(N23:N24)</f>
        <v>1439995</v>
      </c>
      <c r="O25" s="30"/>
      <c r="P25" s="90">
        <f>SUM(P23:P24)</f>
        <v>-7515</v>
      </c>
      <c r="Q25" s="30"/>
      <c r="R25" s="90">
        <f>SUM(R23:R24)</f>
        <v>462</v>
      </c>
      <c r="S25" s="30"/>
      <c r="T25" s="123">
        <f>SUM(T23:T24)</f>
        <v>-7053</v>
      </c>
      <c r="U25" s="84"/>
      <c r="V25" s="123">
        <f>SUM(D25:N25,T25)</f>
        <v>1432942</v>
      </c>
      <c r="W25" s="84"/>
      <c r="X25" s="123">
        <f>SUM(X23:X24)</f>
        <v>0</v>
      </c>
      <c r="Y25" s="84"/>
      <c r="Z25" s="123">
        <f>V25+X25</f>
        <v>1432942</v>
      </c>
      <c r="AA25" s="31"/>
    </row>
    <row r="26" spans="1:31" s="10" customFormat="1" ht="9.75" customHeight="1" x14ac:dyDescent="0.45">
      <c r="A26" s="170"/>
      <c r="B26" s="215"/>
      <c r="C26" s="170"/>
      <c r="D26" s="94"/>
      <c r="E26" s="94"/>
      <c r="F26" s="94"/>
      <c r="G26" s="30"/>
      <c r="H26" s="94"/>
      <c r="I26" s="94"/>
      <c r="J26" s="94"/>
      <c r="K26" s="30"/>
      <c r="L26" s="94"/>
      <c r="M26" s="30"/>
      <c r="N26" s="94"/>
      <c r="O26" s="30"/>
      <c r="P26" s="94"/>
      <c r="Q26" s="30"/>
      <c r="R26" s="94"/>
      <c r="S26" s="30"/>
      <c r="T26" s="94"/>
      <c r="U26" s="30"/>
      <c r="V26" s="94"/>
      <c r="W26" s="30"/>
      <c r="X26" s="94"/>
      <c r="Y26" s="30"/>
      <c r="Z26" s="94"/>
      <c r="AA26" s="31"/>
    </row>
    <row r="27" spans="1:31" s="10" customFormat="1" ht="21.75" x14ac:dyDescent="0.45">
      <c r="A27" s="51" t="s">
        <v>143</v>
      </c>
      <c r="B27" s="212">
        <v>23</v>
      </c>
      <c r="C27" s="170"/>
      <c r="D27" s="93">
        <v>0</v>
      </c>
      <c r="E27" s="122"/>
      <c r="F27" s="93">
        <v>0</v>
      </c>
      <c r="G27" s="30"/>
      <c r="H27" s="93">
        <v>0</v>
      </c>
      <c r="I27" s="94"/>
      <c r="J27" s="93">
        <v>0</v>
      </c>
      <c r="K27" s="30"/>
      <c r="L27" s="93">
        <v>51558</v>
      </c>
      <c r="M27" s="84"/>
      <c r="N27" s="93">
        <v>-51558</v>
      </c>
      <c r="O27" s="30"/>
      <c r="P27" s="93">
        <v>0</v>
      </c>
      <c r="Q27" s="30"/>
      <c r="R27" s="93">
        <v>0</v>
      </c>
      <c r="S27" s="30"/>
      <c r="T27" s="93">
        <f>P27+R27</f>
        <v>0</v>
      </c>
      <c r="U27" s="106"/>
      <c r="V27" s="93">
        <f>SUM(D27:N27,T27)</f>
        <v>0</v>
      </c>
      <c r="W27" s="84"/>
      <c r="X27" s="111">
        <v>0</v>
      </c>
      <c r="Y27" s="84"/>
      <c r="Z27" s="93">
        <f>V27+X27</f>
        <v>0</v>
      </c>
      <c r="AA27" s="31"/>
    </row>
    <row r="28" spans="1:31" s="10" customFormat="1" ht="9.75" customHeight="1" x14ac:dyDescent="0.45">
      <c r="A28" s="51"/>
      <c r="B28" s="214"/>
      <c r="C28" s="170"/>
      <c r="D28" s="94"/>
      <c r="E28" s="94"/>
      <c r="F28" s="94"/>
      <c r="G28" s="30"/>
      <c r="H28" s="94"/>
      <c r="I28" s="94"/>
      <c r="J28" s="94"/>
      <c r="K28" s="30"/>
      <c r="L28" s="94"/>
      <c r="M28" s="30"/>
      <c r="N28" s="94"/>
      <c r="O28" s="30"/>
      <c r="P28" s="94"/>
      <c r="Q28" s="30"/>
      <c r="R28" s="94"/>
      <c r="S28" s="30"/>
      <c r="T28" s="94"/>
      <c r="U28" s="30"/>
      <c r="V28" s="94"/>
      <c r="W28" s="30"/>
      <c r="X28" s="94"/>
      <c r="Y28" s="30"/>
      <c r="Z28" s="94"/>
      <c r="AA28" s="31"/>
    </row>
    <row r="29" spans="1:31" s="52" customFormat="1" ht="22.5" thickBot="1" x14ac:dyDescent="0.5">
      <c r="A29" s="170" t="s">
        <v>189</v>
      </c>
      <c r="B29" s="215"/>
      <c r="C29" s="170"/>
      <c r="D29" s="91">
        <f>D25+D21++D13+D27</f>
        <v>5607573</v>
      </c>
      <c r="E29" s="30"/>
      <c r="F29" s="141">
        <f>F25+F21++F13+F27</f>
        <v>0</v>
      </c>
      <c r="G29" s="30"/>
      <c r="H29" s="91">
        <f>H25+H21++H13+H27</f>
        <v>1742596</v>
      </c>
      <c r="I29" s="30"/>
      <c r="J29" s="257">
        <f>J25+J21++J13+J27</f>
        <v>-231270</v>
      </c>
      <c r="K29" s="30"/>
      <c r="L29" s="91">
        <f>L25+L21++L13+L27</f>
        <v>249528</v>
      </c>
      <c r="M29" s="30"/>
      <c r="N29" s="91">
        <f>N25+N21++N13+N27</f>
        <v>2067628</v>
      </c>
      <c r="O29" s="30"/>
      <c r="P29" s="257">
        <f>P25+P21++P13+P27</f>
        <v>-29852</v>
      </c>
      <c r="Q29" s="30"/>
      <c r="R29" s="91">
        <f>R25+R21++R13+R27</f>
        <v>479601</v>
      </c>
      <c r="S29" s="30"/>
      <c r="T29" s="91">
        <f>T25+T21++T13+T27</f>
        <v>449749</v>
      </c>
      <c r="U29" s="30"/>
      <c r="V29" s="91">
        <f>V25+V21++V13+V27</f>
        <v>9885804</v>
      </c>
      <c r="W29" s="30"/>
      <c r="X29" s="91">
        <f>X25+X21++X13+X27</f>
        <v>21</v>
      </c>
      <c r="Y29" s="30"/>
      <c r="Z29" s="91">
        <f>Z25+Z21++Z13+Z27</f>
        <v>9885825</v>
      </c>
      <c r="AA29" s="73"/>
    </row>
    <row r="30" spans="1:31" s="52" customFormat="1" ht="18.95" customHeight="1" thickTop="1" x14ac:dyDescent="0.45">
      <c r="A30" s="170"/>
      <c r="B30" s="215"/>
      <c r="C30" s="170"/>
      <c r="D30" s="30"/>
      <c r="E30" s="30"/>
      <c r="F30" s="30"/>
      <c r="G30" s="84"/>
      <c r="H30" s="84"/>
      <c r="I30" s="84"/>
      <c r="J30" s="30"/>
      <c r="K30" s="84"/>
      <c r="L30" s="30"/>
      <c r="M30" s="84"/>
      <c r="N30" s="30"/>
      <c r="O30" s="84"/>
      <c r="P30" s="30"/>
      <c r="Q30" s="84"/>
      <c r="R30" s="84"/>
      <c r="S30" s="84"/>
      <c r="T30" s="30"/>
      <c r="U30" s="84"/>
      <c r="V30" s="30"/>
      <c r="W30" s="84"/>
      <c r="X30" s="30"/>
      <c r="Y30" s="84"/>
      <c r="Z30" s="30"/>
      <c r="AA30" s="84"/>
      <c r="AB30" s="112"/>
      <c r="AC30" s="84"/>
      <c r="AD30" s="30"/>
      <c r="AE30" s="73"/>
    </row>
    <row r="31" spans="1:31" s="52" customFormat="1" ht="23.25" customHeight="1" x14ac:dyDescent="0.45">
      <c r="A31" s="51"/>
      <c r="B31" s="51"/>
      <c r="C31" s="51"/>
      <c r="D31" s="156"/>
      <c r="E31" s="156"/>
      <c r="F31" s="156"/>
      <c r="G31" s="124"/>
      <c r="H31" s="124"/>
      <c r="I31" s="124"/>
      <c r="J31" s="156"/>
      <c r="K31" s="124"/>
      <c r="L31" s="156"/>
      <c r="M31" s="157"/>
      <c r="N31" s="158"/>
      <c r="O31" s="157"/>
      <c r="P31" s="159"/>
      <c r="Q31" s="157"/>
      <c r="R31" s="157"/>
      <c r="S31" s="157"/>
      <c r="T31" s="156"/>
      <c r="U31" s="157"/>
      <c r="V31" s="159"/>
      <c r="W31" s="157"/>
      <c r="X31" s="156"/>
      <c r="Y31" s="77"/>
      <c r="Z31" s="113"/>
      <c r="AA31" s="77"/>
    </row>
    <row r="32" spans="1:31" ht="23.25" customHeight="1" x14ac:dyDescent="0.45">
      <c r="AC32" s="15"/>
    </row>
    <row r="47" spans="10:10" ht="23.25" customHeight="1" x14ac:dyDescent="0.45">
      <c r="J47" s="15">
        <v>-0.19</v>
      </c>
    </row>
    <row r="80" spans="4:4" ht="23.25" customHeight="1" x14ac:dyDescent="0.45">
      <c r="D80" s="15">
        <v>1128692</v>
      </c>
    </row>
    <row r="81" spans="1:1" ht="23.25" customHeight="1" x14ac:dyDescent="0.45">
      <c r="A81" s="13" t="s">
        <v>181</v>
      </c>
    </row>
    <row r="84" spans="1:1" ht="23.25" customHeight="1" x14ac:dyDescent="0.45">
      <c r="A84" s="13" t="s">
        <v>182</v>
      </c>
    </row>
  </sheetData>
  <mergeCells count="5">
    <mergeCell ref="A3:J3"/>
    <mergeCell ref="D4:Z4"/>
    <mergeCell ref="L5:N5"/>
    <mergeCell ref="P5:T5"/>
    <mergeCell ref="D11:Z11"/>
  </mergeCells>
  <pageMargins left="0.7" right="0.6" top="0.48" bottom="0.5" header="0.5" footer="0.4"/>
  <pageSetup paperSize="9" scale="66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97"/>
  <sheetViews>
    <sheetView view="pageBreakPreview" zoomScale="70" zoomScaleNormal="85" zoomScaleSheetLayoutView="70" workbookViewId="0"/>
  </sheetViews>
  <sheetFormatPr defaultColWidth="9.140625" defaultRowHeight="23.25" customHeight="1" x14ac:dyDescent="0.45"/>
  <cols>
    <col min="1" max="1" width="64.42578125" style="13" customWidth="1"/>
    <col min="2" max="2" width="10.140625" style="219" customWidth="1"/>
    <col min="3" max="3" width="1.28515625" style="13" customWidth="1"/>
    <col min="4" max="4" width="14.85546875" style="15" customWidth="1"/>
    <col min="5" max="5" width="1.28515625" style="48" customWidth="1"/>
    <col min="6" max="6" width="13" style="48" customWidth="1"/>
    <col min="7" max="7" width="1.28515625" style="48" customWidth="1"/>
    <col min="8" max="8" width="13" style="15" customWidth="1"/>
    <col min="9" max="9" width="1.28515625" style="48" customWidth="1"/>
    <col min="10" max="10" width="13" style="15" customWidth="1"/>
    <col min="11" max="11" width="1.28515625" style="48" customWidth="1"/>
    <col min="12" max="12" width="13" style="15" customWidth="1"/>
    <col min="13" max="13" width="1.28515625" style="48" customWidth="1"/>
    <col min="14" max="14" width="13" style="15" customWidth="1"/>
    <col min="15" max="15" width="1.28515625" style="48" customWidth="1"/>
    <col min="16" max="16" width="13" style="48" customWidth="1"/>
    <col min="17" max="17" width="1.28515625" style="48" customWidth="1"/>
    <col min="18" max="18" width="13" style="15" customWidth="1"/>
    <col min="19" max="19" width="1.28515625" style="48" customWidth="1"/>
    <col min="20" max="20" width="13" style="15" customWidth="1"/>
    <col min="21" max="21" width="1.28515625" style="48" customWidth="1"/>
    <col min="22" max="22" width="13" style="15" customWidth="1"/>
    <col min="23" max="23" width="1.28515625" style="48" customWidth="1"/>
    <col min="24" max="24" width="13" style="15" customWidth="1"/>
    <col min="25" max="25" width="1.28515625" style="48" customWidth="1"/>
    <col min="26" max="26" width="12.42578125" style="15" customWidth="1"/>
    <col min="27" max="27" width="1.42578125" style="48" customWidth="1"/>
    <col min="28" max="28" width="10.7109375" style="15" customWidth="1"/>
    <col min="29" max="29" width="1.42578125" style="15" customWidth="1"/>
    <col min="30" max="16384" width="9.140625" style="15"/>
  </cols>
  <sheetData>
    <row r="1" spans="1:29" x14ac:dyDescent="0.5">
      <c r="A1" s="11" t="str">
        <f>'SFP-10-12'!A1</f>
        <v>บริษัท ไทยฟู้ดส์ กรุ๊ป จำกัด (มหาชน) และบริษัทย่อย</v>
      </c>
      <c r="B1" s="218"/>
      <c r="C1" s="11"/>
    </row>
    <row r="2" spans="1:29" x14ac:dyDescent="0.5">
      <c r="A2" s="11" t="s">
        <v>114</v>
      </c>
      <c r="B2" s="218"/>
      <c r="C2" s="11"/>
    </row>
    <row r="3" spans="1:29" ht="21" x14ac:dyDescent="0.45">
      <c r="A3" s="263"/>
      <c r="B3" s="263"/>
      <c r="C3" s="263"/>
      <c r="D3" s="263"/>
      <c r="E3" s="263"/>
      <c r="F3" s="263"/>
      <c r="G3" s="263"/>
      <c r="H3" s="263"/>
      <c r="I3" s="47"/>
      <c r="J3" s="231"/>
    </row>
    <row r="4" spans="1:29" s="52" customFormat="1" ht="21.75" x14ac:dyDescent="0.45">
      <c r="A4" s="51"/>
      <c r="B4" s="212"/>
      <c r="C4" s="51"/>
      <c r="D4" s="264" t="s">
        <v>71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46"/>
      <c r="Z4" s="46"/>
      <c r="AA4" s="46"/>
      <c r="AB4" s="46"/>
      <c r="AC4" s="46"/>
    </row>
    <row r="5" spans="1:29" s="52" customFormat="1" ht="21.75" x14ac:dyDescent="0.45">
      <c r="A5" s="51"/>
      <c r="B5" s="212"/>
      <c r="C5" s="51"/>
      <c r="E5" s="78"/>
      <c r="F5" s="78"/>
      <c r="G5" s="78"/>
      <c r="H5" s="79"/>
      <c r="I5" s="79"/>
      <c r="J5" s="265" t="s">
        <v>181</v>
      </c>
      <c r="K5" s="265"/>
      <c r="L5" s="265"/>
      <c r="M5" s="77"/>
      <c r="N5" s="265" t="s">
        <v>46</v>
      </c>
      <c r="O5" s="265"/>
      <c r="P5" s="265"/>
      <c r="Q5" s="265"/>
      <c r="R5" s="265"/>
      <c r="S5" s="77"/>
      <c r="T5" s="77"/>
      <c r="U5" s="80"/>
      <c r="V5" s="80"/>
      <c r="W5" s="232"/>
      <c r="X5" s="229"/>
      <c r="Y5" s="77"/>
      <c r="Z5" s="4"/>
      <c r="AA5" s="4"/>
      <c r="AB5" s="4"/>
    </row>
    <row r="6" spans="1:29" s="52" customFormat="1" ht="21.75" x14ac:dyDescent="0.45">
      <c r="A6" s="51"/>
      <c r="B6" s="212"/>
      <c r="C6" s="51"/>
      <c r="E6" s="78"/>
      <c r="F6" s="173"/>
      <c r="G6" s="173"/>
      <c r="H6" s="172" t="s">
        <v>76</v>
      </c>
      <c r="I6" s="79"/>
      <c r="J6" s="79"/>
      <c r="K6" s="79"/>
      <c r="L6" s="79"/>
      <c r="M6" s="77"/>
      <c r="O6" s="79"/>
      <c r="P6" s="79"/>
      <c r="Q6" s="79"/>
      <c r="R6" s="79"/>
      <c r="S6" s="80"/>
      <c r="T6" s="80"/>
      <c r="U6" s="232"/>
      <c r="V6" s="229"/>
      <c r="W6" s="77"/>
      <c r="X6" s="229"/>
      <c r="Y6" s="4"/>
      <c r="Z6" s="4"/>
    </row>
    <row r="7" spans="1:29" s="52" customFormat="1" ht="21.75" x14ac:dyDescent="0.45">
      <c r="A7" s="51"/>
      <c r="B7" s="212"/>
      <c r="C7" s="51"/>
      <c r="E7" s="78"/>
      <c r="F7" s="173"/>
      <c r="G7" s="173"/>
      <c r="H7" s="172" t="s">
        <v>108</v>
      </c>
      <c r="I7" s="79"/>
      <c r="J7" s="79"/>
      <c r="K7" s="79"/>
      <c r="L7" s="79"/>
      <c r="M7" s="77"/>
      <c r="N7" s="230" t="s">
        <v>256</v>
      </c>
      <c r="O7" s="79"/>
      <c r="Q7" s="79"/>
      <c r="R7" s="79" t="s">
        <v>45</v>
      </c>
      <c r="S7" s="80"/>
      <c r="T7" s="230"/>
      <c r="U7" s="232"/>
      <c r="W7" s="77"/>
      <c r="X7" s="229"/>
      <c r="Y7" s="4"/>
      <c r="Z7" s="4"/>
    </row>
    <row r="8" spans="1:29" s="52" customFormat="1" ht="21.75" x14ac:dyDescent="0.45">
      <c r="A8" s="51"/>
      <c r="B8" s="212"/>
      <c r="C8" s="51"/>
      <c r="D8" s="58" t="s">
        <v>18</v>
      </c>
      <c r="E8" s="77"/>
      <c r="F8" s="79" t="s">
        <v>75</v>
      </c>
      <c r="G8" s="77"/>
      <c r="H8" s="172" t="s">
        <v>109</v>
      </c>
      <c r="I8" s="79"/>
      <c r="J8" s="230"/>
      <c r="K8" s="77"/>
      <c r="M8" s="79"/>
      <c r="N8" s="230" t="s">
        <v>257</v>
      </c>
      <c r="O8" s="79"/>
      <c r="P8" s="230" t="s">
        <v>258</v>
      </c>
      <c r="Q8" s="79"/>
      <c r="R8" s="230" t="s">
        <v>47</v>
      </c>
      <c r="S8" s="77"/>
      <c r="T8" s="230" t="s">
        <v>37</v>
      </c>
      <c r="U8" s="79"/>
      <c r="V8" s="230" t="s">
        <v>44</v>
      </c>
      <c r="W8" s="79"/>
      <c r="Y8" s="58"/>
      <c r="Z8" s="58"/>
    </row>
    <row r="9" spans="1:29" s="52" customFormat="1" ht="21.75" x14ac:dyDescent="0.45">
      <c r="A9" s="51"/>
      <c r="B9" s="212"/>
      <c r="C9" s="51"/>
      <c r="D9" s="58" t="s">
        <v>36</v>
      </c>
      <c r="E9" s="77"/>
      <c r="F9" s="172" t="s">
        <v>176</v>
      </c>
      <c r="G9" s="172"/>
      <c r="H9" s="81" t="s">
        <v>77</v>
      </c>
      <c r="I9" s="79"/>
      <c r="J9" s="230" t="s">
        <v>32</v>
      </c>
      <c r="K9" s="79"/>
      <c r="L9" s="230" t="s">
        <v>25</v>
      </c>
      <c r="M9" s="79"/>
      <c r="N9" s="230" t="s">
        <v>163</v>
      </c>
      <c r="O9" s="79"/>
      <c r="P9" s="230" t="s">
        <v>259</v>
      </c>
      <c r="Q9" s="79"/>
      <c r="R9" s="230" t="s">
        <v>106</v>
      </c>
      <c r="S9" s="77"/>
      <c r="T9" s="230" t="s">
        <v>20</v>
      </c>
      <c r="U9" s="79"/>
      <c r="V9" s="230" t="s">
        <v>42</v>
      </c>
      <c r="W9" s="79"/>
      <c r="X9" s="230" t="s">
        <v>37</v>
      </c>
      <c r="Y9" s="58"/>
      <c r="Z9" s="58"/>
    </row>
    <row r="10" spans="1:29" s="52" customFormat="1" ht="21.75" x14ac:dyDescent="0.45">
      <c r="A10" s="51"/>
      <c r="B10" s="212" t="s">
        <v>1</v>
      </c>
      <c r="C10" s="5"/>
      <c r="D10" s="58" t="s">
        <v>35</v>
      </c>
      <c r="E10" s="77"/>
      <c r="F10" s="81" t="s">
        <v>177</v>
      </c>
      <c r="G10" s="81"/>
      <c r="H10" s="81" t="s">
        <v>78</v>
      </c>
      <c r="I10" s="79"/>
      <c r="J10" s="230" t="s">
        <v>33</v>
      </c>
      <c r="K10" s="79"/>
      <c r="L10" s="230" t="s">
        <v>38</v>
      </c>
      <c r="M10" s="79"/>
      <c r="N10" s="230" t="s">
        <v>245</v>
      </c>
      <c r="O10" s="79"/>
      <c r="P10" s="230" t="s">
        <v>260</v>
      </c>
      <c r="Q10" s="79"/>
      <c r="R10" s="230" t="s">
        <v>20</v>
      </c>
      <c r="S10" s="77"/>
      <c r="T10" s="230" t="s">
        <v>34</v>
      </c>
      <c r="U10" s="79"/>
      <c r="V10" s="230" t="s">
        <v>43</v>
      </c>
      <c r="W10" s="79"/>
      <c r="X10" s="230" t="s">
        <v>20</v>
      </c>
      <c r="Y10" s="58"/>
      <c r="Z10" s="58"/>
    </row>
    <row r="11" spans="1:29" s="52" customFormat="1" ht="18.95" customHeight="1" x14ac:dyDescent="0.45">
      <c r="A11" s="25"/>
      <c r="B11" s="212"/>
      <c r="C11" s="25"/>
      <c r="D11" s="259" t="s">
        <v>59</v>
      </c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12"/>
      <c r="Z11" s="58"/>
    </row>
    <row r="12" spans="1:29" s="52" customFormat="1" ht="21.75" x14ac:dyDescent="0.45">
      <c r="A12" s="25" t="s">
        <v>246</v>
      </c>
      <c r="B12" s="212"/>
      <c r="C12" s="25"/>
      <c r="Y12" s="12"/>
      <c r="Z12" s="58"/>
    </row>
    <row r="13" spans="1:29" s="52" customFormat="1" ht="21.75" x14ac:dyDescent="0.45">
      <c r="A13" s="178" t="s">
        <v>247</v>
      </c>
      <c r="B13" s="212"/>
      <c r="C13" s="25"/>
      <c r="D13" s="31"/>
      <c r="E13" s="30"/>
      <c r="F13" s="92"/>
      <c r="G13" s="92"/>
      <c r="H13" s="92"/>
      <c r="I13" s="30"/>
      <c r="J13" s="82"/>
      <c r="K13" s="30"/>
      <c r="L13" s="31"/>
      <c r="M13" s="30"/>
      <c r="N13" s="31"/>
      <c r="O13" s="30"/>
      <c r="P13" s="83"/>
      <c r="Q13" s="30"/>
      <c r="R13" s="92"/>
      <c r="S13" s="30"/>
      <c r="T13" s="83"/>
      <c r="U13" s="30"/>
      <c r="V13" s="31"/>
      <c r="W13" s="30"/>
      <c r="X13" s="31"/>
      <c r="Y13" s="31"/>
    </row>
    <row r="14" spans="1:29" s="52" customFormat="1" ht="21.75" x14ac:dyDescent="0.45">
      <c r="A14" s="178" t="s">
        <v>289</v>
      </c>
      <c r="B14" s="212"/>
      <c r="C14" s="174"/>
      <c r="D14" s="200">
        <v>5607573</v>
      </c>
      <c r="E14" s="200"/>
      <c r="F14" s="203">
        <v>1742596</v>
      </c>
      <c r="G14" s="200"/>
      <c r="H14" s="203">
        <v>-231270</v>
      </c>
      <c r="I14" s="200"/>
      <c r="J14" s="31">
        <v>249528</v>
      </c>
      <c r="K14" s="31"/>
      <c r="L14" s="31">
        <v>2067628</v>
      </c>
      <c r="M14" s="31"/>
      <c r="N14" s="83">
        <v>-29852</v>
      </c>
      <c r="O14" s="31"/>
      <c r="P14" s="31">
        <v>479601</v>
      </c>
      <c r="Q14" s="31"/>
      <c r="R14" s="83">
        <f>N14+P14</f>
        <v>449749</v>
      </c>
      <c r="S14" s="31"/>
      <c r="T14" s="31">
        <f>SUM(D14:L14,R14)</f>
        <v>9885804</v>
      </c>
      <c r="U14" s="31"/>
      <c r="V14" s="31">
        <v>21</v>
      </c>
      <c r="W14" s="31"/>
      <c r="X14" s="31">
        <f>T14+V14</f>
        <v>9885825</v>
      </c>
      <c r="Y14" s="31"/>
    </row>
    <row r="15" spans="1:29" s="52" customFormat="1" ht="21" customHeight="1" x14ac:dyDescent="0.45">
      <c r="A15" s="176" t="s">
        <v>248</v>
      </c>
      <c r="B15" s="212">
        <v>3</v>
      </c>
      <c r="C15" s="174"/>
      <c r="D15" s="198">
        <v>0</v>
      </c>
      <c r="E15" s="199"/>
      <c r="F15" s="198">
        <v>0</v>
      </c>
      <c r="G15" s="199"/>
      <c r="H15" s="198">
        <v>0</v>
      </c>
      <c r="I15" s="199"/>
      <c r="J15" s="237">
        <v>0</v>
      </c>
      <c r="K15" s="238"/>
      <c r="L15" s="93">
        <v>-52966</v>
      </c>
      <c r="M15" s="238"/>
      <c r="N15" s="239">
        <v>0</v>
      </c>
      <c r="O15" s="238"/>
      <c r="P15" s="237">
        <v>0</v>
      </c>
      <c r="Q15" s="238"/>
      <c r="R15" s="239">
        <f>N15+P15</f>
        <v>0</v>
      </c>
      <c r="S15" s="238"/>
      <c r="T15" s="93">
        <f>SUM(D15:L15,R15)</f>
        <v>-52966</v>
      </c>
      <c r="U15" s="238"/>
      <c r="V15" s="237">
        <v>0</v>
      </c>
      <c r="W15" s="238"/>
      <c r="X15" s="93">
        <f>T15+V15</f>
        <v>-52966</v>
      </c>
      <c r="Y15" s="31"/>
    </row>
    <row r="16" spans="1:29" s="52" customFormat="1" ht="21" customHeight="1" x14ac:dyDescent="0.45">
      <c r="A16" s="178" t="s">
        <v>247</v>
      </c>
      <c r="B16" s="212"/>
      <c r="C16" s="174"/>
      <c r="D16" s="31"/>
      <c r="E16" s="30"/>
      <c r="F16" s="82"/>
      <c r="G16" s="30"/>
      <c r="H16" s="82"/>
      <c r="I16" s="30"/>
      <c r="J16" s="31"/>
      <c r="K16" s="30"/>
      <c r="L16" s="31"/>
      <c r="M16" s="30"/>
      <c r="N16" s="83"/>
      <c r="O16" s="30"/>
      <c r="P16" s="30"/>
      <c r="Q16" s="30"/>
      <c r="R16" s="83"/>
      <c r="S16" s="30"/>
      <c r="T16" s="31"/>
      <c r="U16" s="30"/>
      <c r="V16" s="31"/>
      <c r="W16" s="30"/>
      <c r="X16" s="31"/>
      <c r="Y16" s="31"/>
    </row>
    <row r="17" spans="1:27" s="52" customFormat="1" ht="21" customHeight="1" x14ac:dyDescent="0.45">
      <c r="A17" s="178" t="s">
        <v>249</v>
      </c>
      <c r="B17" s="212"/>
      <c r="C17" s="174"/>
      <c r="D17" s="201">
        <f>D14+D15</f>
        <v>5607573</v>
      </c>
      <c r="E17" s="30"/>
      <c r="F17" s="202">
        <f>F14+F15</f>
        <v>1742596</v>
      </c>
      <c r="G17" s="200"/>
      <c r="H17" s="202">
        <f>H14+H15</f>
        <v>-231270</v>
      </c>
      <c r="I17" s="200"/>
      <c r="J17" s="240">
        <f>J14+J15</f>
        <v>249528</v>
      </c>
      <c r="K17" s="31"/>
      <c r="L17" s="240">
        <f>L14+L15</f>
        <v>2014662</v>
      </c>
      <c r="M17" s="31"/>
      <c r="N17" s="241">
        <f>N14+N15</f>
        <v>-29852</v>
      </c>
      <c r="O17" s="31"/>
      <c r="P17" s="240">
        <f>P14+P15</f>
        <v>479601</v>
      </c>
      <c r="Q17" s="31"/>
      <c r="R17" s="241">
        <f>R14+R15</f>
        <v>449749</v>
      </c>
      <c r="S17" s="31"/>
      <c r="T17" s="240">
        <f>T14+T15</f>
        <v>9832838</v>
      </c>
      <c r="U17" s="31"/>
      <c r="V17" s="240">
        <f>V14+V15</f>
        <v>21</v>
      </c>
      <c r="W17" s="31"/>
      <c r="X17" s="240">
        <f>X14+X15</f>
        <v>9832859</v>
      </c>
      <c r="Y17" s="31"/>
    </row>
    <row r="18" spans="1:27" s="52" customFormat="1" ht="21.75" x14ac:dyDescent="0.45">
      <c r="A18" s="25" t="s">
        <v>144</v>
      </c>
      <c r="B18" s="212"/>
      <c r="C18" s="25"/>
      <c r="D18" s="31"/>
      <c r="E18" s="30"/>
      <c r="F18" s="104"/>
      <c r="G18" s="104"/>
      <c r="H18" s="82"/>
      <c r="I18" s="30"/>
      <c r="J18" s="31"/>
      <c r="K18" s="30"/>
      <c r="L18" s="31"/>
      <c r="M18" s="30"/>
      <c r="N18" s="83"/>
      <c r="O18" s="30"/>
      <c r="P18" s="83"/>
      <c r="Q18" s="30"/>
      <c r="R18" s="83"/>
      <c r="S18" s="30"/>
      <c r="T18" s="31"/>
      <c r="U18" s="30"/>
      <c r="V18" s="31"/>
      <c r="W18" s="30"/>
      <c r="X18" s="31"/>
      <c r="Y18" s="31"/>
    </row>
    <row r="19" spans="1:27" s="28" customFormat="1" ht="21.75" x14ac:dyDescent="0.45">
      <c r="A19" s="24" t="s">
        <v>164</v>
      </c>
      <c r="B19" s="212"/>
      <c r="C19" s="24"/>
      <c r="D19" s="105"/>
      <c r="E19" s="106"/>
      <c r="F19" s="107"/>
      <c r="G19" s="107"/>
      <c r="H19" s="108"/>
      <c r="I19" s="106"/>
      <c r="J19" s="105"/>
      <c r="K19" s="106"/>
      <c r="L19" s="105"/>
      <c r="M19" s="106"/>
      <c r="N19" s="109"/>
      <c r="O19" s="106"/>
      <c r="P19" s="109"/>
      <c r="Q19" s="106"/>
      <c r="R19" s="109"/>
      <c r="S19" s="106"/>
      <c r="T19" s="105"/>
      <c r="U19" s="106"/>
      <c r="V19" s="105"/>
      <c r="W19" s="106"/>
      <c r="X19" s="105"/>
      <c r="Y19" s="105"/>
    </row>
    <row r="20" spans="1:27" s="28" customFormat="1" ht="21.75" x14ac:dyDescent="0.45">
      <c r="A20" s="51" t="s">
        <v>126</v>
      </c>
      <c r="B20" s="212"/>
      <c r="C20" s="24"/>
      <c r="D20" s="86">
        <v>0</v>
      </c>
      <c r="E20" s="84"/>
      <c r="F20" s="86">
        <v>1</v>
      </c>
      <c r="G20" s="136"/>
      <c r="H20" s="86">
        <v>0</v>
      </c>
      <c r="I20" s="121"/>
      <c r="J20" s="86">
        <v>0</v>
      </c>
      <c r="K20" s="121"/>
      <c r="L20" s="86">
        <v>0</v>
      </c>
      <c r="M20" s="121"/>
      <c r="N20" s="86">
        <v>0</v>
      </c>
      <c r="O20" s="121"/>
      <c r="P20" s="86">
        <v>0</v>
      </c>
      <c r="Q20" s="121"/>
      <c r="R20" s="86">
        <f>N20+P20</f>
        <v>0</v>
      </c>
      <c r="S20" s="106"/>
      <c r="T20" s="86">
        <f>SUM(D20:L20,R20)</f>
        <v>1</v>
      </c>
      <c r="U20" s="84"/>
      <c r="V20" s="128">
        <v>0</v>
      </c>
      <c r="W20" s="84"/>
      <c r="X20" s="86">
        <f>T20+V20</f>
        <v>1</v>
      </c>
      <c r="Y20" s="105"/>
    </row>
    <row r="21" spans="1:27" s="52" customFormat="1" ht="21.75" x14ac:dyDescent="0.45">
      <c r="A21" s="51" t="s">
        <v>141</v>
      </c>
      <c r="B21" s="212">
        <v>30</v>
      </c>
      <c r="C21" s="51"/>
      <c r="D21" s="86">
        <v>0</v>
      </c>
      <c r="E21" s="84"/>
      <c r="F21" s="86">
        <v>0</v>
      </c>
      <c r="G21" s="120"/>
      <c r="H21" s="86">
        <v>0</v>
      </c>
      <c r="I21" s="84"/>
      <c r="J21" s="86">
        <v>0</v>
      </c>
      <c r="K21" s="84"/>
      <c r="L21" s="86">
        <v>-1289737</v>
      </c>
      <c r="M21" s="84"/>
      <c r="N21" s="86">
        <v>0</v>
      </c>
      <c r="O21" s="84"/>
      <c r="P21" s="86">
        <v>0</v>
      </c>
      <c r="Q21" s="84"/>
      <c r="R21" s="93">
        <f>N21+P21</f>
        <v>0</v>
      </c>
      <c r="S21" s="84"/>
      <c r="T21" s="93">
        <f>SUM(D21:L21,R21)</f>
        <v>-1289737</v>
      </c>
      <c r="U21" s="84"/>
      <c r="V21" s="93">
        <v>0</v>
      </c>
      <c r="W21" s="84"/>
      <c r="X21" s="93">
        <f>T21+V21</f>
        <v>-1289737</v>
      </c>
      <c r="Y21" s="73"/>
    </row>
    <row r="22" spans="1:27" s="52" customFormat="1" ht="21.75" x14ac:dyDescent="0.45">
      <c r="A22" s="24" t="s">
        <v>142</v>
      </c>
      <c r="B22" s="212"/>
      <c r="C22" s="51"/>
      <c r="D22" s="123">
        <f>SUM(D20:D21)</f>
        <v>0</v>
      </c>
      <c r="E22" s="84"/>
      <c r="F22" s="123">
        <f>SUM(F20:F21)</f>
        <v>1</v>
      </c>
      <c r="G22" s="120"/>
      <c r="H22" s="123">
        <v>0</v>
      </c>
      <c r="I22" s="30"/>
      <c r="J22" s="123">
        <v>0</v>
      </c>
      <c r="K22" s="84"/>
      <c r="L22" s="123">
        <f>SUM(L20:L21)</f>
        <v>-1289737</v>
      </c>
      <c r="M22" s="84"/>
      <c r="N22" s="123">
        <f>SUM(N20:N21)</f>
        <v>0</v>
      </c>
      <c r="O22" s="84"/>
      <c r="P22" s="123">
        <f>SUM(P20:P21)</f>
        <v>0</v>
      </c>
      <c r="Q22" s="84"/>
      <c r="R22" s="123">
        <f>SUM(R20:R21)</f>
        <v>0</v>
      </c>
      <c r="S22" s="84"/>
      <c r="T22" s="123">
        <f>SUM(D22:L22,R22)</f>
        <v>-1289736</v>
      </c>
      <c r="U22" s="84"/>
      <c r="V22" s="123">
        <f>SUM(V20:V21)</f>
        <v>0</v>
      </c>
      <c r="W22" s="84"/>
      <c r="X22" s="123">
        <f>T22+V22</f>
        <v>-1289736</v>
      </c>
      <c r="Y22" s="73"/>
    </row>
    <row r="23" spans="1:27" customFormat="1" ht="6.6" customHeight="1" x14ac:dyDescent="0.45">
      <c r="A23" s="204"/>
      <c r="B23" s="212"/>
      <c r="C23" s="197"/>
      <c r="D23" s="203"/>
      <c r="E23" s="203"/>
      <c r="F23" s="203"/>
      <c r="G23" s="200"/>
      <c r="H23" s="203"/>
      <c r="I23" s="200"/>
      <c r="J23" s="82"/>
      <c r="K23" s="31"/>
      <c r="L23" s="82"/>
      <c r="M23" s="82"/>
      <c r="N23" s="82"/>
      <c r="O23" s="82"/>
      <c r="P23" s="82"/>
      <c r="Q23" s="82"/>
      <c r="R23" s="82"/>
      <c r="S23" s="82"/>
      <c r="T23" s="82"/>
      <c r="U23" s="31"/>
      <c r="V23" s="82"/>
      <c r="W23" s="31"/>
      <c r="X23" s="82"/>
      <c r="Y23" s="200"/>
      <c r="Z23" s="196"/>
      <c r="AA23" s="200"/>
    </row>
    <row r="24" spans="1:27" customFormat="1" ht="21" customHeight="1" x14ac:dyDescent="0.45">
      <c r="A24" s="204" t="s">
        <v>250</v>
      </c>
      <c r="B24" s="212"/>
      <c r="C24" s="197"/>
      <c r="D24" s="200"/>
      <c r="E24" s="200"/>
      <c r="F24" s="200"/>
      <c r="G24" s="200"/>
      <c r="H24" s="203"/>
      <c r="I24" s="200"/>
      <c r="J24" s="82"/>
      <c r="K24" s="31"/>
      <c r="L24" s="112"/>
      <c r="M24" s="31"/>
      <c r="N24" s="112"/>
      <c r="O24" s="31"/>
      <c r="P24" s="143"/>
      <c r="Q24" s="31"/>
      <c r="R24" s="94"/>
      <c r="S24" s="31"/>
      <c r="T24" s="143"/>
      <c r="U24" s="31"/>
      <c r="V24" s="143"/>
      <c r="W24" s="31"/>
      <c r="X24" s="31"/>
      <c r="Y24" s="200"/>
      <c r="Z24" s="196"/>
      <c r="AA24" s="200"/>
    </row>
    <row r="25" spans="1:27" customFormat="1" ht="21" customHeight="1" x14ac:dyDescent="0.45">
      <c r="A25" s="176" t="s">
        <v>263</v>
      </c>
      <c r="B25" s="212">
        <v>12</v>
      </c>
      <c r="C25" s="197"/>
      <c r="D25" s="196">
        <v>0</v>
      </c>
      <c r="E25" s="200"/>
      <c r="F25" s="196">
        <v>0</v>
      </c>
      <c r="G25" s="200"/>
      <c r="H25" s="196">
        <v>0</v>
      </c>
      <c r="I25" s="200"/>
      <c r="J25" s="242">
        <v>0</v>
      </c>
      <c r="K25" s="31"/>
      <c r="L25" s="242">
        <v>0</v>
      </c>
      <c r="M25" s="31"/>
      <c r="N25" s="242">
        <v>0</v>
      </c>
      <c r="O25" s="31"/>
      <c r="P25" s="242">
        <v>0</v>
      </c>
      <c r="Q25" s="31"/>
      <c r="R25" s="128">
        <f t="shared" ref="R25" si="0">N25+P25</f>
        <v>0</v>
      </c>
      <c r="S25" s="238"/>
      <c r="T25" s="242">
        <f>SUM(D25:L25,R25)</f>
        <v>0</v>
      </c>
      <c r="U25" s="31"/>
      <c r="V25" s="137">
        <v>12005</v>
      </c>
      <c r="W25" s="31"/>
      <c r="X25" s="238">
        <f t="shared" ref="X25" si="1">T25+V25</f>
        <v>12005</v>
      </c>
      <c r="Y25" s="200"/>
      <c r="Z25" s="196"/>
      <c r="AA25" s="200"/>
    </row>
    <row r="26" spans="1:27" customFormat="1" ht="21" customHeight="1" x14ac:dyDescent="0.45">
      <c r="A26" s="176" t="s">
        <v>272</v>
      </c>
      <c r="B26" s="223"/>
      <c r="C26" s="197"/>
      <c r="D26" s="196"/>
      <c r="E26" s="200"/>
      <c r="F26" s="196"/>
      <c r="G26" s="200"/>
      <c r="H26" s="196"/>
      <c r="I26" s="200"/>
      <c r="J26" s="242"/>
      <c r="K26" s="31"/>
      <c r="L26" s="242"/>
      <c r="M26" s="31"/>
      <c r="N26" s="242"/>
      <c r="O26" s="31"/>
      <c r="P26" s="242"/>
      <c r="Q26" s="31"/>
      <c r="R26" s="128"/>
      <c r="S26" s="238"/>
      <c r="T26" s="242"/>
      <c r="U26" s="31"/>
      <c r="V26" s="137"/>
      <c r="W26" s="31"/>
      <c r="X26" s="238"/>
      <c r="Y26" s="200"/>
      <c r="Z26" s="196"/>
      <c r="AA26" s="200"/>
    </row>
    <row r="27" spans="1:27" customFormat="1" ht="21" customHeight="1" x14ac:dyDescent="0.45">
      <c r="A27" s="176" t="s">
        <v>261</v>
      </c>
      <c r="B27" s="223">
        <v>12</v>
      </c>
      <c r="C27" s="197"/>
      <c r="D27" s="196">
        <v>0</v>
      </c>
      <c r="E27" s="199"/>
      <c r="F27" s="225">
        <v>0</v>
      </c>
      <c r="G27" s="226"/>
      <c r="H27" s="225">
        <v>0</v>
      </c>
      <c r="I27" s="226"/>
      <c r="J27" s="243">
        <v>0</v>
      </c>
      <c r="K27" s="244"/>
      <c r="L27" s="243">
        <v>0</v>
      </c>
      <c r="M27" s="244"/>
      <c r="N27" s="243">
        <v>0</v>
      </c>
      <c r="O27" s="244"/>
      <c r="P27" s="243">
        <v>0</v>
      </c>
      <c r="Q27" s="238"/>
      <c r="R27" s="128">
        <f t="shared" ref="R27" si="2">N27+P27</f>
        <v>0</v>
      </c>
      <c r="S27" s="238"/>
      <c r="T27" s="242">
        <f>SUM(D27:L27,R27)</f>
        <v>0</v>
      </c>
      <c r="U27" s="31"/>
      <c r="V27" s="238">
        <v>29999</v>
      </c>
      <c r="W27" s="238"/>
      <c r="X27" s="238">
        <f t="shared" ref="X27" si="3">T27+V27</f>
        <v>29999</v>
      </c>
      <c r="Y27" s="200"/>
      <c r="Z27" s="196"/>
      <c r="AA27" s="200"/>
    </row>
    <row r="28" spans="1:27" customFormat="1" ht="21" customHeight="1" x14ac:dyDescent="0.45">
      <c r="A28" s="176" t="s">
        <v>264</v>
      </c>
      <c r="B28" s="223"/>
      <c r="C28" s="197"/>
      <c r="E28" s="199"/>
      <c r="F28" s="199"/>
      <c r="G28" s="199"/>
      <c r="H28" s="196"/>
      <c r="I28" s="199"/>
      <c r="J28" s="242"/>
      <c r="K28" s="238"/>
      <c r="L28" s="245"/>
      <c r="M28" s="238"/>
      <c r="N28" s="245"/>
      <c r="O28" s="238"/>
      <c r="P28" s="137"/>
      <c r="Q28" s="238"/>
      <c r="R28" s="246"/>
      <c r="S28" s="246"/>
      <c r="T28" s="246"/>
      <c r="U28" s="238"/>
      <c r="V28" s="137"/>
      <c r="W28" s="238"/>
      <c r="X28" s="238"/>
      <c r="Y28" s="199"/>
      <c r="Z28" s="196"/>
      <c r="AA28" s="199"/>
    </row>
    <row r="29" spans="1:27" customFormat="1" ht="21" customHeight="1" x14ac:dyDescent="0.45">
      <c r="A29" s="176" t="s">
        <v>251</v>
      </c>
      <c r="B29" s="223">
        <v>12</v>
      </c>
      <c r="C29" s="197"/>
      <c r="D29" s="196">
        <v>0</v>
      </c>
      <c r="E29" s="199"/>
      <c r="F29" s="225">
        <v>0</v>
      </c>
      <c r="G29" s="226"/>
      <c r="H29" s="225">
        <v>0</v>
      </c>
      <c r="I29" s="226"/>
      <c r="J29" s="243">
        <v>0</v>
      </c>
      <c r="K29" s="244"/>
      <c r="L29" s="243">
        <v>0</v>
      </c>
      <c r="M29" s="244"/>
      <c r="N29" s="243">
        <v>0</v>
      </c>
      <c r="O29" s="244"/>
      <c r="P29" s="243">
        <v>0</v>
      </c>
      <c r="Q29" s="244"/>
      <c r="R29" s="128">
        <f t="shared" ref="R29" si="4">N29+P29</f>
        <v>0</v>
      </c>
      <c r="S29" s="238"/>
      <c r="T29" s="242">
        <f>SUM(D29:L29,R29)</f>
        <v>0</v>
      </c>
      <c r="U29" s="238"/>
      <c r="V29" s="93">
        <v>-6250</v>
      </c>
      <c r="W29" s="238"/>
      <c r="X29" s="93">
        <f t="shared" ref="X29" si="5">T29+V29</f>
        <v>-6250</v>
      </c>
      <c r="Y29" s="199"/>
      <c r="Z29" s="196"/>
      <c r="AA29" s="199"/>
    </row>
    <row r="30" spans="1:27" customFormat="1" ht="21" customHeight="1" x14ac:dyDescent="0.45">
      <c r="A30" s="204" t="s">
        <v>252</v>
      </c>
      <c r="B30" s="212"/>
      <c r="C30" s="197"/>
      <c r="D30" s="205">
        <f>SUM(D25:D27)</f>
        <v>0</v>
      </c>
      <c r="E30" s="203"/>
      <c r="F30" s="205">
        <f>SUM(F25:F27)</f>
        <v>0</v>
      </c>
      <c r="G30" s="200"/>
      <c r="H30" s="205">
        <f>SUM(H25:H27)</f>
        <v>0</v>
      </c>
      <c r="I30" s="200"/>
      <c r="J30" s="123">
        <f>SUM(J25:J27)</f>
        <v>0</v>
      </c>
      <c r="K30" s="31"/>
      <c r="L30" s="123">
        <f>SUM(L25:L27)</f>
        <v>0</v>
      </c>
      <c r="M30" s="82"/>
      <c r="N30" s="123">
        <f>SUM(N25:N27)</f>
        <v>0</v>
      </c>
      <c r="O30" s="82"/>
      <c r="P30" s="123">
        <f>SUM(P25:P27)</f>
        <v>0</v>
      </c>
      <c r="Q30" s="82"/>
      <c r="R30" s="123">
        <f>SUM(R25:R27)</f>
        <v>0</v>
      </c>
      <c r="S30" s="82"/>
      <c r="T30" s="123">
        <f>SUM(T25:T27)</f>
        <v>0</v>
      </c>
      <c r="U30" s="31"/>
      <c r="V30" s="123">
        <f>SUM(V25:V29)</f>
        <v>35754</v>
      </c>
      <c r="W30" s="31"/>
      <c r="X30" s="123">
        <v>35754</v>
      </c>
      <c r="Y30" s="200"/>
      <c r="Z30" s="196"/>
      <c r="AA30" s="200"/>
    </row>
    <row r="31" spans="1:27" customFormat="1" ht="4.5" customHeight="1" x14ac:dyDescent="0.45">
      <c r="A31" s="204"/>
      <c r="B31" s="212"/>
      <c r="C31" s="197"/>
      <c r="D31" s="203"/>
      <c r="E31" s="203"/>
      <c r="F31" s="203"/>
      <c r="G31" s="200"/>
      <c r="H31" s="203"/>
      <c r="I31" s="200"/>
      <c r="J31" s="82"/>
      <c r="K31" s="31"/>
      <c r="L31" s="82"/>
      <c r="M31" s="82"/>
      <c r="N31" s="82"/>
      <c r="O31" s="82"/>
      <c r="P31" s="82"/>
      <c r="Q31" s="82"/>
      <c r="R31" s="82"/>
      <c r="S31" s="82"/>
      <c r="T31" s="82"/>
      <c r="U31" s="31"/>
      <c r="V31" s="82"/>
      <c r="W31" s="31"/>
      <c r="X31" s="82"/>
      <c r="Y31" s="200"/>
      <c r="Z31" s="196"/>
      <c r="AA31" s="200"/>
    </row>
    <row r="32" spans="1:27" s="12" customFormat="1" ht="21.75" x14ac:dyDescent="0.45">
      <c r="A32" s="25" t="s">
        <v>127</v>
      </c>
      <c r="B32" s="212"/>
      <c r="C32" s="24"/>
      <c r="D32" s="30"/>
      <c r="E32" s="106"/>
      <c r="F32" s="30"/>
      <c r="G32" s="30"/>
      <c r="H32" s="94"/>
      <c r="I32" s="106"/>
      <c r="J32" s="94"/>
      <c r="K32" s="106"/>
      <c r="L32" s="94"/>
      <c r="M32" s="106"/>
      <c r="N32" s="94"/>
      <c r="O32" s="106"/>
      <c r="P32" s="94"/>
      <c r="Q32" s="94"/>
      <c r="R32" s="94"/>
      <c r="S32" s="106"/>
      <c r="T32" s="30"/>
      <c r="U32" s="106"/>
      <c r="V32" s="112"/>
      <c r="W32" s="106"/>
      <c r="X32" s="30"/>
      <c r="Y32" s="105"/>
    </row>
    <row r="33" spans="1:29" s="12" customFormat="1" ht="21.75" x14ac:dyDescent="0.45">
      <c r="A33" s="25" t="s">
        <v>118</v>
      </c>
      <c r="B33" s="212"/>
      <c r="C33" s="24"/>
      <c r="D33" s="154">
        <f>D22+D30</f>
        <v>0</v>
      </c>
      <c r="E33" s="145"/>
      <c r="F33" s="154">
        <f>F22+F30</f>
        <v>1</v>
      </c>
      <c r="G33" s="143"/>
      <c r="H33" s="154">
        <f>H22+H30</f>
        <v>0</v>
      </c>
      <c r="I33" s="143"/>
      <c r="J33" s="154">
        <f>J22+J30</f>
        <v>0</v>
      </c>
      <c r="K33" s="145"/>
      <c r="L33" s="154">
        <f>L22+L30</f>
        <v>-1289737</v>
      </c>
      <c r="M33" s="145"/>
      <c r="N33" s="154">
        <f>N22+N30</f>
        <v>0</v>
      </c>
      <c r="O33" s="144"/>
      <c r="P33" s="154">
        <f>P22+P30</f>
        <v>0</v>
      </c>
      <c r="Q33" s="144"/>
      <c r="R33" s="154">
        <f>R22+R30</f>
        <v>0</v>
      </c>
      <c r="S33" s="145"/>
      <c r="T33" s="154">
        <f>T22+T30</f>
        <v>-1289736</v>
      </c>
      <c r="U33" s="145"/>
      <c r="V33" s="154">
        <f>V22+V30</f>
        <v>35754</v>
      </c>
      <c r="W33" s="145"/>
      <c r="X33" s="154">
        <f>X22+X30</f>
        <v>-1253982</v>
      </c>
      <c r="Y33" s="105"/>
    </row>
    <row r="34" spans="1:29" s="10" customFormat="1" ht="21.75" x14ac:dyDescent="0.45">
      <c r="A34" s="25" t="s">
        <v>119</v>
      </c>
      <c r="B34" s="212"/>
      <c r="C34" s="25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1"/>
    </row>
    <row r="35" spans="1:29" s="10" customFormat="1" ht="21.75" x14ac:dyDescent="0.45">
      <c r="A35" s="51" t="s">
        <v>85</v>
      </c>
      <c r="B35" s="212"/>
      <c r="C35" s="25"/>
      <c r="D35" s="86">
        <v>0</v>
      </c>
      <c r="E35" s="86"/>
      <c r="F35" s="86">
        <v>0</v>
      </c>
      <c r="G35" s="88"/>
      <c r="H35" s="86">
        <v>0</v>
      </c>
      <c r="I35" s="86"/>
      <c r="J35" s="86">
        <v>0</v>
      </c>
      <c r="K35" s="121"/>
      <c r="L35" s="86">
        <f>'PL-13-15'!D45</f>
        <v>2563292.4675329975</v>
      </c>
      <c r="M35" s="121"/>
      <c r="N35" s="86">
        <v>0</v>
      </c>
      <c r="O35" s="121"/>
      <c r="P35" s="86">
        <v>0</v>
      </c>
      <c r="Q35" s="106"/>
      <c r="R35" s="86">
        <f>N35+P35</f>
        <v>0</v>
      </c>
      <c r="S35" s="106"/>
      <c r="T35" s="86">
        <f>SUM(D35:L35,R35)</f>
        <v>2563292.4675329975</v>
      </c>
      <c r="U35" s="84"/>
      <c r="V35" s="128">
        <f>'PL-13-15'!D47</f>
        <v>-11964.467532997689</v>
      </c>
      <c r="W35" s="84"/>
      <c r="X35" s="86">
        <f>T35+V35</f>
        <v>2551328</v>
      </c>
      <c r="Y35" s="31"/>
    </row>
    <row r="36" spans="1:29" s="10" customFormat="1" ht="21.75" x14ac:dyDescent="0.45">
      <c r="A36" s="51" t="s">
        <v>88</v>
      </c>
      <c r="B36" s="212"/>
      <c r="C36" s="51"/>
      <c r="D36" s="86">
        <v>0</v>
      </c>
      <c r="E36" s="86"/>
      <c r="F36" s="86">
        <v>0</v>
      </c>
      <c r="G36" s="88"/>
      <c r="H36" s="86">
        <v>0</v>
      </c>
      <c r="I36" s="86"/>
      <c r="J36" s="86">
        <v>0</v>
      </c>
      <c r="K36" s="87"/>
      <c r="L36" s="86">
        <v>0</v>
      </c>
      <c r="M36" s="87"/>
      <c r="N36" s="86">
        <f>'PL-13-15'!D67</f>
        <v>493</v>
      </c>
      <c r="O36" s="86"/>
      <c r="P36" s="86">
        <f>'PL-13-15'!D75</f>
        <v>9586</v>
      </c>
      <c r="Q36" s="86"/>
      <c r="R36" s="93">
        <f>N36+P36</f>
        <v>10079</v>
      </c>
      <c r="S36" s="84"/>
      <c r="T36" s="93">
        <f>SUM(D36:L36,R36)</f>
        <v>10079</v>
      </c>
      <c r="U36" s="84"/>
      <c r="V36" s="93">
        <v>0</v>
      </c>
      <c r="W36" s="84"/>
      <c r="X36" s="93">
        <f>T36+V36</f>
        <v>10079</v>
      </c>
      <c r="Y36" s="31"/>
    </row>
    <row r="37" spans="1:29" s="10" customFormat="1" ht="21.75" x14ac:dyDescent="0.45">
      <c r="A37" s="25" t="s">
        <v>120</v>
      </c>
      <c r="B37" s="212"/>
      <c r="C37" s="25"/>
      <c r="D37" s="90">
        <f>SUM(D35:D36)</f>
        <v>0</v>
      </c>
      <c r="E37" s="30"/>
      <c r="F37" s="90">
        <f>SUM(F35:F36)</f>
        <v>0</v>
      </c>
      <c r="G37" s="94"/>
      <c r="H37" s="90">
        <f>SUM(H35:H36)</f>
        <v>0</v>
      </c>
      <c r="I37" s="30"/>
      <c r="J37" s="90">
        <f>SUM(J35:J36)</f>
        <v>0</v>
      </c>
      <c r="K37" s="30"/>
      <c r="L37" s="90">
        <f>SUM(L35:L36)</f>
        <v>2563292.4675329975</v>
      </c>
      <c r="M37" s="30"/>
      <c r="N37" s="90">
        <f>SUM(N35:N36)</f>
        <v>493</v>
      </c>
      <c r="O37" s="30"/>
      <c r="P37" s="90">
        <f>SUM(P35:P36)</f>
        <v>9586</v>
      </c>
      <c r="Q37" s="30"/>
      <c r="R37" s="123">
        <f>SUM(R35:R36)</f>
        <v>10079</v>
      </c>
      <c r="S37" s="84"/>
      <c r="T37" s="123">
        <f>SUM(D37:L37,R37)</f>
        <v>2573371.4675329975</v>
      </c>
      <c r="U37" s="84"/>
      <c r="V37" s="123">
        <f>SUM(V35:V36)</f>
        <v>-11964.467532997689</v>
      </c>
      <c r="W37" s="84"/>
      <c r="X37" s="123">
        <f>T37+V37</f>
        <v>2561407</v>
      </c>
      <c r="Y37" s="31"/>
    </row>
    <row r="38" spans="1:29" s="10" customFormat="1" ht="4.5" customHeight="1" x14ac:dyDescent="0.45">
      <c r="A38" s="25"/>
      <c r="B38" s="212"/>
      <c r="C38" s="25"/>
      <c r="D38" s="94"/>
      <c r="E38" s="30"/>
      <c r="F38" s="94"/>
      <c r="G38" s="94"/>
      <c r="H38" s="94"/>
      <c r="I38" s="30"/>
      <c r="J38" s="94"/>
      <c r="K38" s="30"/>
      <c r="L38" s="94"/>
      <c r="M38" s="30"/>
      <c r="N38" s="94"/>
      <c r="O38" s="30"/>
      <c r="P38" s="94"/>
      <c r="Q38" s="30"/>
      <c r="R38" s="94"/>
      <c r="S38" s="30"/>
      <c r="T38" s="94"/>
      <c r="U38" s="30"/>
      <c r="V38" s="94"/>
      <c r="W38" s="30"/>
      <c r="X38" s="94"/>
      <c r="Y38" s="31"/>
    </row>
    <row r="39" spans="1:29" s="10" customFormat="1" ht="21.95" customHeight="1" x14ac:dyDescent="0.45">
      <c r="A39" s="227" t="s">
        <v>143</v>
      </c>
      <c r="B39" s="223">
        <v>23</v>
      </c>
      <c r="C39" s="224"/>
      <c r="D39" s="111">
        <v>0</v>
      </c>
      <c r="E39" s="84"/>
      <c r="F39" s="111">
        <v>0</v>
      </c>
      <c r="G39" s="122"/>
      <c r="H39" s="111">
        <v>0</v>
      </c>
      <c r="I39" s="84"/>
      <c r="J39" s="111">
        <f>'SFP-10-12'!H95-'SFP-10-12'!J95</f>
        <v>80981</v>
      </c>
      <c r="K39" s="84"/>
      <c r="L39" s="111">
        <v>-80981</v>
      </c>
      <c r="M39" s="84"/>
      <c r="N39" s="111">
        <v>0</v>
      </c>
      <c r="O39" s="84"/>
      <c r="P39" s="111">
        <v>0</v>
      </c>
      <c r="Q39" s="84"/>
      <c r="R39" s="93">
        <f>N39+P39</f>
        <v>0</v>
      </c>
      <c r="S39" s="84"/>
      <c r="T39" s="111">
        <f>SUM(D39:L39,R39)</f>
        <v>0</v>
      </c>
      <c r="U39" s="84"/>
      <c r="V39" s="111">
        <v>0</v>
      </c>
      <c r="W39" s="84"/>
      <c r="X39" s="111">
        <f>T39+V39</f>
        <v>0</v>
      </c>
      <c r="Y39" s="31"/>
    </row>
    <row r="40" spans="1:29" s="10" customFormat="1" ht="4.5" customHeight="1" x14ac:dyDescent="0.45">
      <c r="A40" s="224"/>
      <c r="B40" s="223"/>
      <c r="C40" s="224"/>
      <c r="D40" s="94"/>
      <c r="E40" s="30"/>
      <c r="F40" s="94"/>
      <c r="G40" s="94"/>
      <c r="H40" s="94"/>
      <c r="I40" s="30"/>
      <c r="J40" s="94"/>
      <c r="K40" s="30"/>
      <c r="L40" s="94"/>
      <c r="M40" s="30"/>
      <c r="N40" s="94"/>
      <c r="O40" s="30"/>
      <c r="P40" s="94"/>
      <c r="Q40" s="30"/>
      <c r="R40" s="94"/>
      <c r="S40" s="30"/>
      <c r="T40" s="94"/>
      <c r="U40" s="30"/>
      <c r="V40" s="94"/>
      <c r="W40" s="30"/>
      <c r="X40" s="94"/>
      <c r="Y40" s="31"/>
    </row>
    <row r="41" spans="1:29" s="52" customFormat="1" ht="22.5" thickBot="1" x14ac:dyDescent="0.5">
      <c r="A41" s="25" t="s">
        <v>254</v>
      </c>
      <c r="B41" s="212"/>
      <c r="C41" s="25"/>
      <c r="D41" s="91">
        <f>D37+D33+D17+D39</f>
        <v>5607573</v>
      </c>
      <c r="E41" s="30"/>
      <c r="F41" s="91">
        <f>F37+F33+F17+F39</f>
        <v>1742597</v>
      </c>
      <c r="G41" s="30"/>
      <c r="H41" s="141">
        <f>H37+H33+H17+H39</f>
        <v>-231270</v>
      </c>
      <c r="I41" s="30"/>
      <c r="J41" s="91">
        <f>J37+J33+J17+J39</f>
        <v>330509</v>
      </c>
      <c r="K41" s="30"/>
      <c r="L41" s="91">
        <f>L37+L33+L17+L39</f>
        <v>3207236.4675329975</v>
      </c>
      <c r="M41" s="30"/>
      <c r="N41" s="258">
        <f>N37+N33+N17+N39</f>
        <v>-29359</v>
      </c>
      <c r="O41" s="30"/>
      <c r="P41" s="91">
        <f>P37+P33+P17+P39</f>
        <v>489187</v>
      </c>
      <c r="Q41" s="30"/>
      <c r="R41" s="91">
        <f>R37+R33+R17+R39</f>
        <v>459828</v>
      </c>
      <c r="S41" s="30"/>
      <c r="T41" s="91">
        <f>T37+T33+T17+T39</f>
        <v>11116473.467532998</v>
      </c>
      <c r="U41" s="30"/>
      <c r="V41" s="91">
        <f>V37+V33+V17+V39</f>
        <v>23810.532467002311</v>
      </c>
      <c r="W41" s="30"/>
      <c r="X41" s="91">
        <f>X37+X33+X17+X39</f>
        <v>11140284</v>
      </c>
      <c r="Y41" s="73"/>
      <c r="Z41" s="156"/>
    </row>
    <row r="42" spans="1:29" s="52" customFormat="1" ht="22.5" thickTop="1" x14ac:dyDescent="0.45">
      <c r="A42" s="249"/>
      <c r="B42" s="248"/>
      <c r="C42" s="24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73"/>
      <c r="Z42" s="156"/>
    </row>
    <row r="43" spans="1:29" s="52" customFormat="1" ht="18.95" customHeight="1" x14ac:dyDescent="0.45">
      <c r="A43" s="25"/>
      <c r="B43" s="212"/>
      <c r="C43" s="25"/>
      <c r="D43" s="30"/>
      <c r="E43" s="84"/>
      <c r="F43" s="84"/>
      <c r="G43" s="84"/>
      <c r="H43" s="30"/>
      <c r="I43" s="84"/>
      <c r="J43" s="30"/>
      <c r="K43" s="84"/>
      <c r="L43" s="30"/>
      <c r="M43" s="84"/>
      <c r="N43" s="30"/>
      <c r="O43" s="84"/>
      <c r="P43" s="84"/>
      <c r="Q43" s="84"/>
      <c r="R43" s="30"/>
      <c r="S43" s="84"/>
      <c r="T43" s="30"/>
      <c r="U43" s="84"/>
      <c r="V43" s="30"/>
      <c r="W43" s="84"/>
      <c r="X43" s="30"/>
      <c r="Y43" s="84"/>
      <c r="Z43" s="112"/>
      <c r="AA43" s="84"/>
      <c r="AB43" s="30"/>
      <c r="AC43" s="73"/>
    </row>
    <row r="44" spans="1:29" s="52" customFormat="1" ht="23.25" customHeight="1" x14ac:dyDescent="0.45">
      <c r="A44" s="51"/>
      <c r="B44" s="212"/>
      <c r="C44" s="51"/>
      <c r="D44" s="156"/>
      <c r="E44" s="124"/>
      <c r="F44" s="124"/>
      <c r="G44" s="124"/>
      <c r="H44" s="156"/>
      <c r="I44" s="124"/>
      <c r="J44" s="156"/>
      <c r="K44" s="157"/>
      <c r="L44" s="70"/>
      <c r="M44" s="157"/>
      <c r="N44" s="159"/>
      <c r="O44" s="157"/>
      <c r="P44" s="157"/>
      <c r="Q44" s="157"/>
      <c r="R44" s="156"/>
      <c r="S44" s="157"/>
      <c r="T44" s="159"/>
      <c r="U44" s="157"/>
      <c r="V44" s="156"/>
      <c r="W44" s="77"/>
      <c r="X44" s="60"/>
      <c r="Y44" s="77"/>
    </row>
    <row r="45" spans="1:29" ht="23.25" customHeight="1" x14ac:dyDescent="0.45">
      <c r="AA45" s="15"/>
    </row>
    <row r="60" spans="8:8" ht="23.25" customHeight="1" x14ac:dyDescent="0.45">
      <c r="H60" s="15">
        <v>-0.19</v>
      </c>
    </row>
    <row r="93" spans="1:4" ht="23.25" customHeight="1" x14ac:dyDescent="0.45">
      <c r="D93" s="15">
        <v>1128692</v>
      </c>
    </row>
    <row r="94" spans="1:4" ht="23.25" customHeight="1" x14ac:dyDescent="0.45">
      <c r="A94" s="13" t="s">
        <v>181</v>
      </c>
    </row>
    <row r="97" spans="1:1" ht="23.25" customHeight="1" x14ac:dyDescent="0.45">
      <c r="A97" s="13" t="s">
        <v>182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H3"/>
    <mergeCell ref="J5:L5"/>
    <mergeCell ref="N5:R5"/>
    <mergeCell ref="D11:X11"/>
    <mergeCell ref="D4:X4"/>
  </mergeCells>
  <phoneticPr fontId="0" type="noConversion"/>
  <pageMargins left="0.7" right="0.6" top="0.48" bottom="0.5" header="0.5" footer="0.4"/>
  <pageSetup paperSize="9" scale="62" firstPageNumber="17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65.42578125" style="13" customWidth="1"/>
    <col min="2" max="2" width="9.140625" style="13" customWidth="1"/>
    <col min="3" max="3" width="1.7109375" style="13" customWidth="1"/>
    <col min="4" max="4" width="11.85546875" style="15" customWidth="1"/>
    <col min="5" max="5" width="1.7109375" style="15" customWidth="1"/>
    <col min="6" max="6" width="10.85546875" style="15" customWidth="1"/>
    <col min="7" max="7" width="1.7109375" style="48" customWidth="1"/>
    <col min="8" max="8" width="11.5703125" style="15" customWidth="1"/>
    <col min="9" max="9" width="1.7109375" style="48" customWidth="1"/>
    <col min="10" max="10" width="12" style="15" customWidth="1"/>
    <col min="11" max="11" width="1.7109375" style="48" customWidth="1"/>
    <col min="12" max="12" width="12.42578125" style="15" bestFit="1" customWidth="1"/>
    <col min="13" max="13" width="1.7109375" style="48" customWidth="1"/>
    <col min="14" max="14" width="14.42578125" style="15" customWidth="1"/>
    <col min="15" max="15" width="1.7109375" style="48" customWidth="1"/>
    <col min="16" max="16" width="14.28515625" style="15" customWidth="1"/>
    <col min="17" max="17" width="1.7109375" style="48" customWidth="1"/>
    <col min="18" max="18" width="13.140625" style="15" customWidth="1"/>
    <col min="19" max="19" width="1.42578125" style="15" customWidth="1"/>
    <col min="20" max="20" width="14.42578125" style="15" customWidth="1"/>
    <col min="21" max="16384" width="9.140625" style="15"/>
  </cols>
  <sheetData>
    <row r="1" spans="1:24" x14ac:dyDescent="0.5">
      <c r="A1" s="11" t="str">
        <f>'SFP-10-12'!A1</f>
        <v>บริษัท ไทยฟู้ดส์ กรุ๊ป จำกัด (มหาชน) และบริษัทย่อย</v>
      </c>
      <c r="B1" s="11"/>
      <c r="C1" s="11"/>
    </row>
    <row r="2" spans="1:24" x14ac:dyDescent="0.5">
      <c r="A2" s="11" t="s">
        <v>114</v>
      </c>
      <c r="B2" s="11"/>
      <c r="C2" s="11"/>
    </row>
    <row r="3" spans="1:24" s="52" customFormat="1" ht="21.75" x14ac:dyDescent="0.45">
      <c r="A3" s="266"/>
      <c r="B3" s="266"/>
      <c r="C3" s="266"/>
      <c r="D3" s="266"/>
      <c r="E3" s="266"/>
      <c r="F3" s="266"/>
      <c r="G3" s="266"/>
      <c r="H3" s="266"/>
      <c r="I3" s="153"/>
      <c r="K3" s="77"/>
      <c r="M3" s="77"/>
      <c r="O3" s="77"/>
      <c r="Q3" s="77"/>
    </row>
    <row r="4" spans="1:24" s="52" customFormat="1" ht="21.75" x14ac:dyDescent="0.45">
      <c r="A4" s="51"/>
      <c r="B4" s="51"/>
      <c r="C4" s="51"/>
      <c r="D4" s="264" t="s">
        <v>70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46"/>
    </row>
    <row r="5" spans="1:24" s="52" customFormat="1" ht="21.75" x14ac:dyDescent="0.45">
      <c r="A5" s="51"/>
      <c r="B5" s="51"/>
      <c r="C5" s="51"/>
      <c r="G5" s="152"/>
      <c r="H5" s="79"/>
      <c r="I5" s="152"/>
      <c r="J5" s="265" t="s">
        <v>181</v>
      </c>
      <c r="K5" s="265"/>
      <c r="L5" s="265"/>
      <c r="M5" s="77"/>
      <c r="N5" s="265" t="s">
        <v>46</v>
      </c>
      <c r="O5" s="265"/>
      <c r="P5" s="265"/>
      <c r="Q5" s="77"/>
      <c r="R5" s="77"/>
      <c r="S5" s="150"/>
      <c r="T5" s="150"/>
    </row>
    <row r="6" spans="1:24" s="52" customFormat="1" ht="21.75" x14ac:dyDescent="0.45">
      <c r="A6" s="51"/>
      <c r="B6" s="51"/>
      <c r="C6" s="51"/>
      <c r="G6" s="152"/>
      <c r="H6" s="79"/>
      <c r="I6" s="152"/>
      <c r="J6" s="79"/>
      <c r="K6" s="79"/>
      <c r="L6" s="79"/>
      <c r="M6" s="77"/>
      <c r="N6" s="151"/>
      <c r="O6" s="79"/>
      <c r="P6" s="79" t="s">
        <v>45</v>
      </c>
      <c r="Q6" s="80"/>
      <c r="R6" s="80"/>
      <c r="S6" s="150"/>
      <c r="T6" s="150"/>
    </row>
    <row r="7" spans="1:24" s="52" customFormat="1" ht="21.75" x14ac:dyDescent="0.45">
      <c r="A7" s="51"/>
      <c r="B7" s="51"/>
      <c r="C7" s="51"/>
      <c r="D7" s="151" t="s">
        <v>18</v>
      </c>
      <c r="E7" s="151"/>
      <c r="F7" s="151"/>
      <c r="G7" s="77"/>
      <c r="H7" s="151" t="s">
        <v>75</v>
      </c>
      <c r="I7" s="77"/>
      <c r="J7" s="151"/>
      <c r="K7" s="77"/>
      <c r="M7" s="79"/>
      <c r="N7" s="172" t="s">
        <v>258</v>
      </c>
      <c r="O7" s="77"/>
      <c r="P7" s="151" t="s">
        <v>47</v>
      </c>
      <c r="Q7" s="77"/>
      <c r="R7" s="151"/>
      <c r="S7" s="151"/>
      <c r="T7" s="151"/>
    </row>
    <row r="8" spans="1:24" s="52" customFormat="1" ht="21.75" x14ac:dyDescent="0.45">
      <c r="A8" s="51"/>
      <c r="B8" s="51"/>
      <c r="C8" s="51"/>
      <c r="D8" s="151" t="s">
        <v>36</v>
      </c>
      <c r="E8" s="151"/>
      <c r="F8" s="151" t="s">
        <v>186</v>
      </c>
      <c r="G8" s="77"/>
      <c r="H8" s="151" t="s">
        <v>176</v>
      </c>
      <c r="I8" s="77"/>
      <c r="J8" s="151" t="s">
        <v>32</v>
      </c>
      <c r="K8" s="79"/>
      <c r="L8" s="151" t="s">
        <v>25</v>
      </c>
      <c r="M8" s="79"/>
      <c r="N8" s="172" t="s">
        <v>259</v>
      </c>
      <c r="O8" s="79"/>
      <c r="P8" s="151" t="s">
        <v>106</v>
      </c>
      <c r="Q8" s="77"/>
      <c r="R8" s="151" t="s">
        <v>37</v>
      </c>
      <c r="S8" s="151"/>
      <c r="T8" s="151"/>
    </row>
    <row r="9" spans="1:24" s="52" customFormat="1" ht="21.75" x14ac:dyDescent="0.45">
      <c r="A9" s="51"/>
      <c r="B9" s="212" t="s">
        <v>1</v>
      </c>
      <c r="C9" s="51"/>
      <c r="D9" s="151" t="s">
        <v>35</v>
      </c>
      <c r="E9" s="151"/>
      <c r="F9" s="151" t="s">
        <v>185</v>
      </c>
      <c r="G9" s="77"/>
      <c r="H9" s="81" t="s">
        <v>177</v>
      </c>
      <c r="I9" s="77"/>
      <c r="J9" s="151" t="s">
        <v>33</v>
      </c>
      <c r="K9" s="79"/>
      <c r="L9" s="151" t="s">
        <v>38</v>
      </c>
      <c r="M9" s="79"/>
      <c r="N9" s="172" t="s">
        <v>260</v>
      </c>
      <c r="O9" s="79"/>
      <c r="P9" s="151" t="s">
        <v>20</v>
      </c>
      <c r="Q9" s="77"/>
      <c r="R9" s="151" t="s">
        <v>20</v>
      </c>
      <c r="S9" s="151"/>
      <c r="T9" s="151"/>
    </row>
    <row r="10" spans="1:24" s="52" customFormat="1" ht="18.95" customHeight="1" x14ac:dyDescent="0.45">
      <c r="A10" s="153"/>
      <c r="B10" s="215"/>
      <c r="C10" s="153"/>
      <c r="D10" s="259" t="s">
        <v>59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12"/>
      <c r="T10" s="151"/>
    </row>
    <row r="11" spans="1:24" s="52" customFormat="1" ht="21.75" x14ac:dyDescent="0.45">
      <c r="A11" s="153" t="s">
        <v>187</v>
      </c>
      <c r="B11" s="215"/>
      <c r="C11" s="153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51"/>
    </row>
    <row r="12" spans="1:24" s="52" customFormat="1" ht="21.75" x14ac:dyDescent="0.45">
      <c r="A12" s="153" t="s">
        <v>188</v>
      </c>
      <c r="B12" s="215"/>
      <c r="C12" s="153"/>
      <c r="D12" s="31">
        <v>5113306</v>
      </c>
      <c r="E12" s="31"/>
      <c r="F12" s="87">
        <v>63323</v>
      </c>
      <c r="G12" s="30"/>
      <c r="H12" s="82">
        <v>1096180</v>
      </c>
      <c r="I12" s="30"/>
      <c r="J12" s="31">
        <v>197970</v>
      </c>
      <c r="K12" s="30"/>
      <c r="L12" s="31">
        <v>833630</v>
      </c>
      <c r="M12" s="30"/>
      <c r="N12" s="92">
        <v>35631</v>
      </c>
      <c r="O12" s="30"/>
      <c r="P12" s="83">
        <v>35631</v>
      </c>
      <c r="Q12" s="30"/>
      <c r="R12" s="31">
        <f>D12+H12+J12+L12+P12+F12</f>
        <v>7340040</v>
      </c>
      <c r="S12" s="30"/>
      <c r="T12" s="30"/>
      <c r="U12" s="30"/>
      <c r="V12" s="30"/>
      <c r="W12" s="31"/>
    </row>
    <row r="13" spans="1:24" s="52" customFormat="1" ht="21.75" x14ac:dyDescent="0.45">
      <c r="A13" s="153" t="s">
        <v>144</v>
      </c>
      <c r="B13" s="215"/>
      <c r="C13" s="153"/>
      <c r="D13" s="31"/>
      <c r="E13" s="31"/>
      <c r="F13" s="31"/>
      <c r="G13" s="30"/>
      <c r="H13" s="82"/>
      <c r="I13" s="30"/>
      <c r="J13" s="31"/>
      <c r="K13" s="30"/>
      <c r="L13" s="31"/>
      <c r="M13" s="30"/>
      <c r="N13" s="92"/>
      <c r="O13" s="30"/>
      <c r="P13" s="83"/>
      <c r="Q13" s="30"/>
      <c r="R13" s="31"/>
      <c r="S13" s="30"/>
      <c r="T13" s="30"/>
      <c r="U13" s="30"/>
      <c r="V13" s="30"/>
      <c r="W13" s="31"/>
    </row>
    <row r="14" spans="1:24" s="52" customFormat="1" ht="21.75" x14ac:dyDescent="0.45">
      <c r="A14" s="24" t="s">
        <v>164</v>
      </c>
      <c r="B14" s="215"/>
      <c r="C14" s="153"/>
      <c r="D14" s="31"/>
      <c r="E14" s="31"/>
      <c r="F14" s="31"/>
      <c r="G14" s="30"/>
      <c r="H14" s="82"/>
      <c r="I14" s="30"/>
      <c r="J14" s="31"/>
      <c r="K14" s="30"/>
      <c r="L14" s="31"/>
      <c r="M14" s="30"/>
      <c r="N14" s="92"/>
      <c r="O14" s="30"/>
      <c r="P14" s="83"/>
      <c r="Q14" s="30"/>
      <c r="R14" s="31"/>
      <c r="S14" s="30"/>
      <c r="T14" s="30"/>
      <c r="U14" s="30"/>
      <c r="V14" s="30"/>
      <c r="W14" s="31"/>
    </row>
    <row r="15" spans="1:24" s="52" customFormat="1" ht="21.75" x14ac:dyDescent="0.45">
      <c r="A15" s="51" t="s">
        <v>126</v>
      </c>
      <c r="B15" s="212">
        <v>22</v>
      </c>
      <c r="C15" s="153"/>
      <c r="D15" s="86">
        <v>494267</v>
      </c>
      <c r="E15" s="73"/>
      <c r="F15" s="86">
        <v>-63323</v>
      </c>
      <c r="G15" s="84"/>
      <c r="H15" s="86">
        <v>646416</v>
      </c>
      <c r="I15" s="84"/>
      <c r="J15" s="86">
        <v>0</v>
      </c>
      <c r="K15" s="84"/>
      <c r="L15" s="86">
        <v>0</v>
      </c>
      <c r="M15" s="84"/>
      <c r="N15" s="128">
        <v>0</v>
      </c>
      <c r="O15" s="84"/>
      <c r="P15" s="128">
        <v>0</v>
      </c>
      <c r="Q15" s="30"/>
      <c r="R15" s="128">
        <f>D15+H15+J15+L15+P15+F15</f>
        <v>1077360</v>
      </c>
      <c r="S15" s="30"/>
      <c r="T15" s="30"/>
      <c r="U15" s="30"/>
      <c r="V15" s="30"/>
      <c r="W15" s="31"/>
    </row>
    <row r="16" spans="1:24" s="52" customFormat="1" ht="21.75" x14ac:dyDescent="0.45">
      <c r="A16" s="153" t="s">
        <v>153</v>
      </c>
      <c r="B16" s="212">
        <v>30</v>
      </c>
      <c r="C16" s="153"/>
      <c r="D16" s="93">
        <v>0</v>
      </c>
      <c r="E16" s="86"/>
      <c r="F16" s="86">
        <v>0</v>
      </c>
      <c r="G16" s="84"/>
      <c r="H16" s="93">
        <v>0</v>
      </c>
      <c r="I16" s="84"/>
      <c r="J16" s="93">
        <v>0</v>
      </c>
      <c r="K16" s="84"/>
      <c r="L16" s="154">
        <v>-459825</v>
      </c>
      <c r="M16" s="84"/>
      <c r="N16" s="111">
        <v>0</v>
      </c>
      <c r="O16" s="84"/>
      <c r="P16" s="128">
        <v>0</v>
      </c>
      <c r="Q16" s="84"/>
      <c r="R16" s="128">
        <f>D16+H16+J16+L16+P16+F16</f>
        <v>-459825</v>
      </c>
      <c r="S16" s="30"/>
      <c r="T16" s="30"/>
      <c r="U16" s="30"/>
      <c r="V16" s="30"/>
      <c r="W16" s="31"/>
    </row>
    <row r="17" spans="1:23" s="52" customFormat="1" ht="21.75" x14ac:dyDescent="0.45">
      <c r="A17" s="24" t="s">
        <v>142</v>
      </c>
      <c r="B17" s="215"/>
      <c r="C17" s="153"/>
      <c r="D17" s="123">
        <f>SUM(D15:D16)</f>
        <v>494267</v>
      </c>
      <c r="E17" s="30"/>
      <c r="F17" s="123">
        <f>SUM(F15:F16)</f>
        <v>-63323</v>
      </c>
      <c r="G17" s="30"/>
      <c r="H17" s="123">
        <f>SUM(H15:H16)</f>
        <v>646416</v>
      </c>
      <c r="I17" s="30"/>
      <c r="J17" s="87">
        <f>SUM(J15:J16)</f>
        <v>0</v>
      </c>
      <c r="K17" s="30"/>
      <c r="L17" s="123">
        <f>SUM(L15:L16)</f>
        <v>-459825</v>
      </c>
      <c r="M17" s="30"/>
      <c r="N17" s="123">
        <f>SUM(N15:N16)</f>
        <v>0</v>
      </c>
      <c r="O17" s="87"/>
      <c r="P17" s="123">
        <f>SUM(P15:P16)</f>
        <v>0</v>
      </c>
      <c r="Q17" s="30"/>
      <c r="R17" s="123">
        <f>SUM(R15:R16)</f>
        <v>617535</v>
      </c>
      <c r="S17" s="30"/>
      <c r="T17" s="30"/>
      <c r="U17" s="30"/>
      <c r="V17" s="30"/>
      <c r="W17" s="31"/>
    </row>
    <row r="18" spans="1:23" s="52" customFormat="1" ht="21.75" x14ac:dyDescent="0.45">
      <c r="A18" s="153" t="s">
        <v>165</v>
      </c>
      <c r="B18" s="215"/>
      <c r="C18" s="153"/>
      <c r="D18" s="123">
        <f>D17</f>
        <v>494267</v>
      </c>
      <c r="E18" s="30"/>
      <c r="F18" s="123">
        <f>F17</f>
        <v>-63323</v>
      </c>
      <c r="G18" s="30"/>
      <c r="H18" s="123">
        <f t="shared" ref="H18:R18" si="0">H17</f>
        <v>646416</v>
      </c>
      <c r="I18" s="30"/>
      <c r="J18" s="130">
        <f t="shared" si="0"/>
        <v>0</v>
      </c>
      <c r="K18" s="30"/>
      <c r="L18" s="123">
        <f t="shared" si="0"/>
        <v>-459825</v>
      </c>
      <c r="M18" s="30"/>
      <c r="N18" s="123">
        <f t="shared" si="0"/>
        <v>0</v>
      </c>
      <c r="O18" s="30"/>
      <c r="P18" s="130">
        <f t="shared" si="0"/>
        <v>0</v>
      </c>
      <c r="Q18" s="30"/>
      <c r="R18" s="123">
        <f t="shared" si="0"/>
        <v>617535</v>
      </c>
      <c r="S18" s="30"/>
      <c r="T18" s="30"/>
      <c r="U18" s="30"/>
      <c r="V18" s="30"/>
      <c r="W18" s="31"/>
    </row>
    <row r="19" spans="1:23" s="52" customFormat="1" ht="21.75" x14ac:dyDescent="0.45">
      <c r="A19" s="153" t="s">
        <v>119</v>
      </c>
      <c r="B19" s="215"/>
      <c r="C19" s="153"/>
      <c r="D19" s="30"/>
      <c r="E19" s="30"/>
      <c r="F19" s="30"/>
      <c r="G19" s="30"/>
      <c r="H19" s="30"/>
      <c r="I19" s="30"/>
      <c r="J19" s="129"/>
      <c r="K19" s="30"/>
      <c r="L19" s="30"/>
      <c r="M19" s="30"/>
      <c r="N19" s="129"/>
      <c r="O19" s="30"/>
      <c r="P19" s="129"/>
      <c r="Q19" s="30"/>
      <c r="R19" s="30"/>
      <c r="S19" s="30"/>
      <c r="T19" s="30"/>
      <c r="U19" s="30"/>
      <c r="V19" s="30"/>
      <c r="W19" s="31"/>
    </row>
    <row r="20" spans="1:23" s="52" customFormat="1" ht="21.75" x14ac:dyDescent="0.45">
      <c r="A20" s="51" t="s">
        <v>130</v>
      </c>
      <c r="B20" s="51"/>
      <c r="C20" s="51"/>
      <c r="D20" s="85">
        <v>0</v>
      </c>
      <c r="E20" s="85"/>
      <c r="F20" s="85">
        <v>0</v>
      </c>
      <c r="G20" s="86"/>
      <c r="H20" s="85">
        <v>0</v>
      </c>
      <c r="I20" s="86"/>
      <c r="J20" s="85">
        <v>0</v>
      </c>
      <c r="K20" s="87"/>
      <c r="L20" s="128">
        <f>'PL-13-15'!J59</f>
        <v>1031168</v>
      </c>
      <c r="M20" s="87"/>
      <c r="N20" s="85">
        <v>0</v>
      </c>
      <c r="O20" s="87"/>
      <c r="P20" s="88">
        <f>N20</f>
        <v>0</v>
      </c>
      <c r="Q20" s="86"/>
      <c r="R20" s="88">
        <f>D20+H20+J20+L20+P20+F20</f>
        <v>1031168</v>
      </c>
      <c r="S20" s="30"/>
      <c r="T20" s="30"/>
      <c r="U20" s="30"/>
      <c r="V20" s="30"/>
      <c r="W20" s="31"/>
    </row>
    <row r="21" spans="1:23" s="52" customFormat="1" ht="21.75" x14ac:dyDescent="0.45">
      <c r="A21" s="51" t="s">
        <v>110</v>
      </c>
      <c r="B21" s="51"/>
      <c r="C21" s="51"/>
      <c r="D21" s="85">
        <v>0</v>
      </c>
      <c r="E21" s="85"/>
      <c r="F21" s="85">
        <v>0</v>
      </c>
      <c r="G21" s="86"/>
      <c r="H21" s="85">
        <v>0</v>
      </c>
      <c r="I21" s="86"/>
      <c r="J21" s="85">
        <v>0</v>
      </c>
      <c r="K21" s="87"/>
      <c r="L21" s="85">
        <v>0</v>
      </c>
      <c r="M21" s="87"/>
      <c r="N21" s="85">
        <v>0</v>
      </c>
      <c r="O21" s="87"/>
      <c r="P21" s="88">
        <f>N21</f>
        <v>0</v>
      </c>
      <c r="Q21" s="86"/>
      <c r="R21" s="88">
        <f>D21+H21+J21+L21+P21+F21</f>
        <v>0</v>
      </c>
      <c r="S21" s="86"/>
      <c r="T21" s="86"/>
      <c r="U21" s="86"/>
      <c r="V21" s="86"/>
      <c r="W21" s="31"/>
    </row>
    <row r="22" spans="1:23" s="52" customFormat="1" ht="21.75" x14ac:dyDescent="0.45">
      <c r="A22" s="153" t="s">
        <v>120</v>
      </c>
      <c r="B22" s="215"/>
      <c r="C22" s="153"/>
      <c r="D22" s="90">
        <f>SUM(D20:D21)</f>
        <v>0</v>
      </c>
      <c r="E22" s="94"/>
      <c r="F22" s="90">
        <f>SUM(F20:F21)</f>
        <v>0</v>
      </c>
      <c r="G22" s="30"/>
      <c r="H22" s="90">
        <f>SUM(H20:H21)</f>
        <v>0</v>
      </c>
      <c r="I22" s="30"/>
      <c r="J22" s="90">
        <f>SUM(J20:J21)</f>
        <v>0</v>
      </c>
      <c r="K22" s="30"/>
      <c r="L22" s="90">
        <f>SUM(L20:L21)</f>
        <v>1031168</v>
      </c>
      <c r="M22" s="30"/>
      <c r="N22" s="90">
        <f>SUM(N20:N21)</f>
        <v>0</v>
      </c>
      <c r="O22" s="30"/>
      <c r="P22" s="90">
        <f>SUM(P20:P21)</f>
        <v>0</v>
      </c>
      <c r="Q22" s="30"/>
      <c r="R22" s="90">
        <f>SUM(R20:R21)</f>
        <v>1031168</v>
      </c>
      <c r="S22" s="30"/>
      <c r="T22" s="94"/>
      <c r="U22" s="30"/>
      <c r="V22" s="94"/>
      <c r="W22" s="31"/>
    </row>
    <row r="23" spans="1:23" s="52" customFormat="1" ht="9.75" customHeight="1" x14ac:dyDescent="0.45">
      <c r="A23" s="153"/>
      <c r="B23" s="215"/>
      <c r="C23" s="153"/>
      <c r="D23" s="94"/>
      <c r="E23" s="94"/>
      <c r="F23" s="94"/>
      <c r="G23" s="30"/>
      <c r="H23" s="94"/>
      <c r="I23" s="30"/>
      <c r="J23" s="94"/>
      <c r="K23" s="30"/>
      <c r="L23" s="94"/>
      <c r="M23" s="30"/>
      <c r="N23" s="94"/>
      <c r="O23" s="30"/>
      <c r="P23" s="94"/>
      <c r="Q23" s="30"/>
      <c r="R23" s="94"/>
      <c r="S23" s="30"/>
      <c r="T23" s="94"/>
      <c r="U23" s="30"/>
      <c r="V23" s="94"/>
      <c r="W23" s="31"/>
    </row>
    <row r="24" spans="1:23" s="52" customFormat="1" ht="21.75" x14ac:dyDescent="0.45">
      <c r="A24" s="51" t="s">
        <v>143</v>
      </c>
      <c r="B24" s="212">
        <v>23</v>
      </c>
      <c r="C24" s="153"/>
      <c r="D24" s="111">
        <v>0</v>
      </c>
      <c r="E24" s="122"/>
      <c r="F24" s="111">
        <v>0</v>
      </c>
      <c r="G24" s="84"/>
      <c r="H24" s="111">
        <v>0</v>
      </c>
      <c r="I24" s="84"/>
      <c r="J24" s="111">
        <v>51558</v>
      </c>
      <c r="K24" s="84"/>
      <c r="L24" s="111">
        <v>-51558</v>
      </c>
      <c r="M24" s="84"/>
      <c r="N24" s="111">
        <v>0</v>
      </c>
      <c r="O24" s="84"/>
      <c r="P24" s="111">
        <v>0</v>
      </c>
      <c r="Q24" s="84"/>
      <c r="R24" s="111">
        <f>D24+H24+J24+L24+P24+F24</f>
        <v>0</v>
      </c>
      <c r="S24" s="30"/>
      <c r="T24" s="94"/>
      <c r="U24" s="30"/>
      <c r="V24" s="94"/>
      <c r="W24" s="31"/>
    </row>
    <row r="25" spans="1:23" s="52" customFormat="1" ht="9.75" customHeight="1" x14ac:dyDescent="0.45">
      <c r="A25" s="153"/>
      <c r="B25" s="215"/>
      <c r="C25" s="153"/>
      <c r="D25" s="94"/>
      <c r="E25" s="94"/>
      <c r="F25" s="94"/>
      <c r="G25" s="30"/>
      <c r="H25" s="94"/>
      <c r="I25" s="30"/>
      <c r="J25" s="94"/>
      <c r="K25" s="30"/>
      <c r="L25" s="94"/>
      <c r="M25" s="30"/>
      <c r="N25" s="94"/>
      <c r="O25" s="30"/>
      <c r="P25" s="94"/>
      <c r="Q25" s="30"/>
      <c r="R25" s="94"/>
      <c r="S25" s="30"/>
      <c r="T25" s="94"/>
      <c r="U25" s="30"/>
      <c r="V25" s="94"/>
      <c r="W25" s="31"/>
    </row>
    <row r="26" spans="1:23" s="52" customFormat="1" ht="22.5" thickBot="1" x14ac:dyDescent="0.5">
      <c r="A26" s="153" t="s">
        <v>189</v>
      </c>
      <c r="B26" s="215"/>
      <c r="C26" s="153"/>
      <c r="D26" s="91">
        <f>D22+D18+D24+D12</f>
        <v>5607573</v>
      </c>
      <c r="E26" s="30"/>
      <c r="F26" s="141">
        <f>F22+F18+F24+F12</f>
        <v>0</v>
      </c>
      <c r="G26" s="84"/>
      <c r="H26" s="91">
        <f>H22+H18+H24+H12</f>
        <v>1742596</v>
      </c>
      <c r="I26" s="84"/>
      <c r="J26" s="91">
        <f>J22+J18+J24+J12</f>
        <v>249528</v>
      </c>
      <c r="K26" s="84"/>
      <c r="L26" s="91">
        <f>L22+L18+L24+L12</f>
        <v>1353415</v>
      </c>
      <c r="M26" s="84"/>
      <c r="N26" s="91">
        <f>N22+N12</f>
        <v>35631</v>
      </c>
      <c r="O26" s="84"/>
      <c r="P26" s="91">
        <f>P22+P12</f>
        <v>35631</v>
      </c>
      <c r="Q26" s="84"/>
      <c r="R26" s="91">
        <f>R22+R18+R12</f>
        <v>8988743</v>
      </c>
      <c r="S26" s="84"/>
      <c r="T26" s="112"/>
      <c r="U26" s="84"/>
      <c r="V26" s="30"/>
      <c r="W26" s="31"/>
    </row>
    <row r="27" spans="1:23" s="52" customFormat="1" ht="23.25" customHeight="1" thickTop="1" x14ac:dyDescent="0.45">
      <c r="A27" s="51"/>
      <c r="B27" s="51"/>
      <c r="C27" s="51"/>
      <c r="G27" s="77"/>
      <c r="I27" s="77"/>
      <c r="K27" s="77"/>
      <c r="M27" s="77"/>
      <c r="O27" s="77"/>
      <c r="Q27" s="77"/>
      <c r="T27" s="77"/>
      <c r="U27" s="77"/>
      <c r="V27" s="77"/>
    </row>
    <row r="28" spans="1:23" ht="23.25" customHeight="1" x14ac:dyDescent="0.45">
      <c r="D28" s="139"/>
      <c r="E28" s="139"/>
      <c r="F28" s="139"/>
      <c r="G28" s="140"/>
      <c r="H28" s="139"/>
      <c r="I28" s="140"/>
      <c r="J28" s="139"/>
      <c r="K28" s="140"/>
      <c r="L28" s="139"/>
      <c r="M28" s="140"/>
      <c r="N28" s="139"/>
      <c r="O28" s="140"/>
      <c r="P28" s="139"/>
      <c r="Q28" s="140"/>
      <c r="R28" s="139"/>
    </row>
    <row r="44" spans="1:24" s="48" customFormat="1" ht="23.25" customHeight="1" x14ac:dyDescent="0.45">
      <c r="A44" s="13"/>
      <c r="B44" s="13"/>
      <c r="C44" s="13"/>
      <c r="D44" s="15"/>
      <c r="E44" s="15"/>
      <c r="F44" s="15"/>
      <c r="H44" s="15"/>
      <c r="J44" s="15"/>
      <c r="L44" s="15"/>
      <c r="N44" s="15"/>
      <c r="P44" s="15"/>
      <c r="R44" s="15"/>
      <c r="S44" s="15"/>
      <c r="T44" s="15"/>
      <c r="U44" s="15"/>
      <c r="V44" s="15"/>
      <c r="W44" s="15"/>
      <c r="X44" s="15"/>
    </row>
    <row r="85" spans="1:4" ht="23.25" customHeight="1" x14ac:dyDescent="0.45">
      <c r="D85" s="15">
        <v>1128692</v>
      </c>
    </row>
    <row r="86" spans="1:4" ht="23.25" customHeight="1" x14ac:dyDescent="0.45">
      <c r="A86" s="13" t="s">
        <v>181</v>
      </c>
    </row>
    <row r="89" spans="1:4" ht="23.25" customHeight="1" x14ac:dyDescent="0.45">
      <c r="A89" s="13" t="s">
        <v>182</v>
      </c>
    </row>
  </sheetData>
  <mergeCells count="5">
    <mergeCell ref="A3:H3"/>
    <mergeCell ref="D4:R4"/>
    <mergeCell ref="J5:L5"/>
    <mergeCell ref="N5:P5"/>
    <mergeCell ref="D10:R10"/>
  </mergeCells>
  <pageMargins left="0.7" right="0.6" top="0.48" bottom="0.5" header="0.5" footer="0.4"/>
  <pageSetup paperSize="9" scale="80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65.42578125" style="13" customWidth="1"/>
    <col min="2" max="2" width="9.140625" style="13" customWidth="1"/>
    <col min="3" max="3" width="1.7109375" style="13" customWidth="1"/>
    <col min="4" max="4" width="14.42578125" style="15" customWidth="1"/>
    <col min="5" max="5" width="1.7109375" style="48" customWidth="1"/>
    <col min="6" max="6" width="14.42578125" style="15" customWidth="1"/>
    <col min="7" max="7" width="1.7109375" style="48" customWidth="1"/>
    <col min="8" max="8" width="14.42578125" style="15" customWidth="1"/>
    <col min="9" max="9" width="1.7109375" style="48" customWidth="1"/>
    <col min="10" max="10" width="14.42578125" style="15" customWidth="1"/>
    <col min="11" max="11" width="1.7109375" style="48" customWidth="1"/>
    <col min="12" max="12" width="14.42578125" style="15" customWidth="1"/>
    <col min="13" max="13" width="1.7109375" style="48" customWidth="1"/>
    <col min="14" max="14" width="14.42578125" style="15" customWidth="1"/>
    <col min="15" max="15" width="1.7109375" style="48" customWidth="1"/>
    <col min="16" max="16" width="14.42578125" style="15" customWidth="1"/>
    <col min="17" max="17" width="1.42578125" style="15" customWidth="1"/>
    <col min="18" max="18" width="14.42578125" style="15" customWidth="1"/>
    <col min="19" max="16384" width="9.140625" style="15"/>
  </cols>
  <sheetData>
    <row r="1" spans="1:22" x14ac:dyDescent="0.5">
      <c r="A1" s="11" t="str">
        <f>'SFP-10-12'!A1</f>
        <v>บริษัท ไทยฟู้ดส์ กรุ๊ป จำกัด (มหาชน) และบริษัทย่อย</v>
      </c>
      <c r="B1" s="11"/>
      <c r="C1" s="11"/>
    </row>
    <row r="2" spans="1:22" x14ac:dyDescent="0.5">
      <c r="A2" s="11" t="s">
        <v>114</v>
      </c>
      <c r="B2" s="11"/>
      <c r="C2" s="11"/>
    </row>
    <row r="3" spans="1:22" s="52" customFormat="1" ht="21.75" x14ac:dyDescent="0.45">
      <c r="A3" s="266"/>
      <c r="B3" s="266"/>
      <c r="C3" s="266"/>
      <c r="D3" s="266"/>
      <c r="E3" s="266"/>
      <c r="F3" s="266"/>
      <c r="G3" s="174"/>
      <c r="I3" s="77"/>
      <c r="K3" s="77"/>
      <c r="M3" s="77"/>
      <c r="O3" s="77"/>
    </row>
    <row r="4" spans="1:22" s="52" customFormat="1" ht="21.75" x14ac:dyDescent="0.45">
      <c r="A4" s="51"/>
      <c r="B4" s="51"/>
      <c r="C4" s="51"/>
      <c r="D4" s="264" t="s">
        <v>70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46"/>
    </row>
    <row r="5" spans="1:22" s="52" customFormat="1" ht="21.75" x14ac:dyDescent="0.45">
      <c r="A5" s="51"/>
      <c r="B5" s="51"/>
      <c r="C5" s="51"/>
      <c r="E5" s="173"/>
      <c r="F5" s="79"/>
      <c r="G5" s="173"/>
      <c r="H5" s="265" t="s">
        <v>181</v>
      </c>
      <c r="I5" s="265"/>
      <c r="J5" s="265"/>
      <c r="K5" s="77"/>
      <c r="L5" s="265" t="s">
        <v>46</v>
      </c>
      <c r="M5" s="265"/>
      <c r="N5" s="265"/>
      <c r="O5" s="77"/>
      <c r="P5" s="77"/>
      <c r="Q5" s="171"/>
      <c r="R5" s="171"/>
    </row>
    <row r="6" spans="1:22" s="52" customFormat="1" ht="21.75" x14ac:dyDescent="0.45">
      <c r="A6" s="51"/>
      <c r="B6" s="51"/>
      <c r="C6" s="51"/>
      <c r="E6" s="173"/>
      <c r="F6" s="79"/>
      <c r="G6" s="173"/>
      <c r="H6" s="79"/>
      <c r="I6" s="79"/>
      <c r="J6" s="79"/>
      <c r="K6" s="77"/>
      <c r="L6" s="172"/>
      <c r="M6" s="79"/>
      <c r="N6" s="79" t="s">
        <v>45</v>
      </c>
      <c r="O6" s="80"/>
      <c r="P6" s="80"/>
      <c r="Q6" s="171"/>
      <c r="R6" s="171"/>
    </row>
    <row r="7" spans="1:22" s="52" customFormat="1" ht="21.75" x14ac:dyDescent="0.45">
      <c r="A7" s="51"/>
      <c r="B7" s="51"/>
      <c r="C7" s="51"/>
      <c r="D7" s="172" t="s">
        <v>18</v>
      </c>
      <c r="E7" s="77"/>
      <c r="F7" s="172" t="s">
        <v>75</v>
      </c>
      <c r="G7" s="77"/>
      <c r="H7" s="172"/>
      <c r="I7" s="77"/>
      <c r="K7" s="79"/>
      <c r="L7" s="172" t="s">
        <v>258</v>
      </c>
      <c r="M7" s="77"/>
      <c r="N7" s="172" t="s">
        <v>47</v>
      </c>
      <c r="O7" s="77"/>
      <c r="P7" s="172"/>
      <c r="Q7" s="172"/>
      <c r="R7" s="172"/>
    </row>
    <row r="8" spans="1:22" s="52" customFormat="1" ht="21.75" x14ac:dyDescent="0.45">
      <c r="A8" s="51"/>
      <c r="B8" s="51"/>
      <c r="C8" s="51"/>
      <c r="D8" s="172" t="s">
        <v>36</v>
      </c>
      <c r="E8" s="77"/>
      <c r="F8" s="172" t="s">
        <v>176</v>
      </c>
      <c r="G8" s="77"/>
      <c r="H8" s="172" t="s">
        <v>32</v>
      </c>
      <c r="I8" s="79"/>
      <c r="J8" s="172" t="s">
        <v>25</v>
      </c>
      <c r="K8" s="79"/>
      <c r="L8" s="172" t="s">
        <v>259</v>
      </c>
      <c r="M8" s="79"/>
      <c r="N8" s="172" t="s">
        <v>106</v>
      </c>
      <c r="O8" s="77"/>
      <c r="P8" s="172" t="s">
        <v>37</v>
      </c>
      <c r="Q8" s="172"/>
      <c r="R8" s="172"/>
    </row>
    <row r="9" spans="1:22" s="52" customFormat="1" ht="21.75" x14ac:dyDescent="0.45">
      <c r="A9" s="51"/>
      <c r="B9" s="212" t="s">
        <v>1</v>
      </c>
      <c r="C9" s="51"/>
      <c r="D9" s="172" t="s">
        <v>35</v>
      </c>
      <c r="E9" s="77"/>
      <c r="F9" s="81" t="s">
        <v>177</v>
      </c>
      <c r="G9" s="77"/>
      <c r="H9" s="172" t="s">
        <v>33</v>
      </c>
      <c r="I9" s="79"/>
      <c r="J9" s="172" t="s">
        <v>38</v>
      </c>
      <c r="K9" s="79"/>
      <c r="L9" s="172" t="s">
        <v>260</v>
      </c>
      <c r="M9" s="79"/>
      <c r="N9" s="172" t="s">
        <v>20</v>
      </c>
      <c r="O9" s="77"/>
      <c r="P9" s="172" t="s">
        <v>20</v>
      </c>
      <c r="Q9" s="172"/>
      <c r="R9" s="172"/>
    </row>
    <row r="10" spans="1:22" s="52" customFormat="1" ht="18.95" customHeight="1" x14ac:dyDescent="0.45">
      <c r="A10" s="174"/>
      <c r="B10" s="215"/>
      <c r="C10" s="174"/>
      <c r="D10" s="259" t="s">
        <v>59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12"/>
      <c r="R10" s="172"/>
    </row>
    <row r="11" spans="1:22" s="52" customFormat="1" ht="21.75" x14ac:dyDescent="0.45">
      <c r="A11" s="174" t="s">
        <v>246</v>
      </c>
      <c r="B11" s="215"/>
      <c r="C11" s="174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72"/>
    </row>
    <row r="12" spans="1:22" s="52" customFormat="1" ht="21.75" x14ac:dyDescent="0.45">
      <c r="A12" s="178" t="s">
        <v>247</v>
      </c>
      <c r="B12" s="215"/>
      <c r="C12" s="174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72"/>
    </row>
    <row r="13" spans="1:22" s="52" customFormat="1" ht="21.75" x14ac:dyDescent="0.45">
      <c r="A13" s="178" t="s">
        <v>289</v>
      </c>
      <c r="B13" s="215"/>
      <c r="C13" s="174"/>
      <c r="D13" s="200">
        <v>5607573</v>
      </c>
      <c r="E13" s="200"/>
      <c r="F13" s="203">
        <v>1742596</v>
      </c>
      <c r="G13" s="200"/>
      <c r="H13" s="200">
        <v>249528</v>
      </c>
      <c r="I13" s="200"/>
      <c r="J13" s="200">
        <v>1353415</v>
      </c>
      <c r="K13" s="200"/>
      <c r="L13" s="207">
        <v>35631</v>
      </c>
      <c r="M13" s="200"/>
      <c r="N13" s="207">
        <f>L13</f>
        <v>35631</v>
      </c>
      <c r="O13" s="200"/>
      <c r="P13" s="200">
        <f>D13+F13+H13+J13+N13</f>
        <v>8988743</v>
      </c>
      <c r="Q13" s="30"/>
      <c r="R13" s="30"/>
      <c r="S13" s="30"/>
      <c r="T13" s="30"/>
      <c r="U13" s="31"/>
    </row>
    <row r="14" spans="1:22" s="52" customFormat="1" ht="21.75" x14ac:dyDescent="0.45">
      <c r="A14" s="176" t="s">
        <v>248</v>
      </c>
      <c r="B14" s="212">
        <v>3</v>
      </c>
      <c r="C14" s="197"/>
      <c r="D14" s="206">
        <v>0</v>
      </c>
      <c r="E14" s="199"/>
      <c r="F14" s="206">
        <v>0</v>
      </c>
      <c r="G14" s="199"/>
      <c r="H14" s="206">
        <v>0</v>
      </c>
      <c r="I14" s="199"/>
      <c r="J14" s="206">
        <v>-40807</v>
      </c>
      <c r="K14" s="199"/>
      <c r="L14" s="206">
        <v>0</v>
      </c>
      <c r="M14" s="199"/>
      <c r="N14" s="206">
        <f t="shared" ref="N14" si="0">L14</f>
        <v>0</v>
      </c>
      <c r="O14" s="199"/>
      <c r="P14" s="206">
        <f>D14+F14+H14+J14+N14</f>
        <v>-40807</v>
      </c>
      <c r="Q14" s="30"/>
      <c r="R14" s="30"/>
      <c r="S14" s="30"/>
      <c r="T14" s="30"/>
      <c r="U14" s="31"/>
    </row>
    <row r="15" spans="1:22" s="52" customFormat="1" ht="21.75" x14ac:dyDescent="0.45">
      <c r="A15" s="178" t="s">
        <v>253</v>
      </c>
      <c r="B15" s="212"/>
      <c r="C15" s="197"/>
      <c r="D15" s="201">
        <f>D13+D14</f>
        <v>5607573</v>
      </c>
      <c r="E15" s="200"/>
      <c r="F15" s="201">
        <f>F13+F14</f>
        <v>1742596</v>
      </c>
      <c r="G15" s="200"/>
      <c r="H15" s="201">
        <f>H13+H14</f>
        <v>249528</v>
      </c>
      <c r="I15" s="200"/>
      <c r="J15" s="201">
        <f>J13+J14</f>
        <v>1312608</v>
      </c>
      <c r="K15" s="200"/>
      <c r="L15" s="201">
        <f>L13+L14</f>
        <v>35631</v>
      </c>
      <c r="M15" s="200"/>
      <c r="N15" s="201">
        <f>N13+N14</f>
        <v>35631</v>
      </c>
      <c r="O15" s="200"/>
      <c r="P15" s="201">
        <f>P13+P14</f>
        <v>8947936</v>
      </c>
      <c r="Q15" s="30"/>
      <c r="R15" s="30"/>
      <c r="S15" s="30"/>
      <c r="T15" s="30"/>
      <c r="U15" s="31"/>
    </row>
    <row r="16" spans="1:22" s="52" customFormat="1" ht="21.75" x14ac:dyDescent="0.45">
      <c r="A16" s="174" t="s">
        <v>144</v>
      </c>
      <c r="B16" s="215"/>
      <c r="C16" s="174"/>
      <c r="D16" s="31"/>
      <c r="E16" s="30"/>
      <c r="F16" s="82"/>
      <c r="G16" s="30"/>
      <c r="H16" s="31"/>
      <c r="I16" s="30"/>
      <c r="J16" s="31"/>
      <c r="K16" s="30"/>
      <c r="L16" s="92"/>
      <c r="M16" s="30"/>
      <c r="N16" s="83"/>
      <c r="O16" s="30"/>
      <c r="P16" s="31"/>
      <c r="Q16" s="30"/>
      <c r="R16" s="30"/>
      <c r="S16" s="30"/>
      <c r="T16" s="30"/>
      <c r="U16" s="31"/>
    </row>
    <row r="17" spans="1:23" s="52" customFormat="1" ht="21.75" x14ac:dyDescent="0.45">
      <c r="A17" s="24" t="s">
        <v>164</v>
      </c>
      <c r="B17" s="215"/>
      <c r="C17" s="174"/>
      <c r="D17" s="31"/>
      <c r="E17" s="30"/>
      <c r="F17" s="82"/>
      <c r="G17" s="30"/>
      <c r="H17" s="31"/>
      <c r="I17" s="30"/>
      <c r="J17" s="31"/>
      <c r="K17" s="30"/>
      <c r="L17" s="92"/>
      <c r="M17" s="30"/>
      <c r="N17" s="83"/>
      <c r="O17" s="30"/>
      <c r="P17" s="31"/>
      <c r="Q17" s="30"/>
      <c r="R17" s="30"/>
      <c r="S17" s="30"/>
      <c r="T17" s="30"/>
      <c r="U17" s="31"/>
    </row>
    <row r="18" spans="1:23" s="52" customFormat="1" ht="21.75" x14ac:dyDescent="0.45">
      <c r="A18" s="51" t="s">
        <v>126</v>
      </c>
      <c r="B18" s="212"/>
      <c r="C18" s="174"/>
      <c r="D18" s="86">
        <v>0</v>
      </c>
      <c r="E18" s="84"/>
      <c r="F18" s="86">
        <v>1</v>
      </c>
      <c r="G18" s="84"/>
      <c r="H18" s="86">
        <v>0</v>
      </c>
      <c r="I18" s="84"/>
      <c r="J18" s="86">
        <v>0</v>
      </c>
      <c r="K18" s="84"/>
      <c r="L18" s="128">
        <v>0</v>
      </c>
      <c r="M18" s="84"/>
      <c r="N18" s="128">
        <v>0</v>
      </c>
      <c r="O18" s="30"/>
      <c r="P18" s="128">
        <f>D18+F18+H18+J18+N18</f>
        <v>1</v>
      </c>
      <c r="Q18" s="30"/>
      <c r="R18" s="30"/>
      <c r="S18" s="30"/>
      <c r="T18" s="30"/>
      <c r="U18" s="31"/>
    </row>
    <row r="19" spans="1:23" s="52" customFormat="1" ht="21.75" x14ac:dyDescent="0.45">
      <c r="A19" s="174" t="s">
        <v>153</v>
      </c>
      <c r="B19" s="212">
        <v>30</v>
      </c>
      <c r="C19" s="174"/>
      <c r="D19" s="93">
        <v>0</v>
      </c>
      <c r="E19" s="84"/>
      <c r="F19" s="93">
        <v>0</v>
      </c>
      <c r="G19" s="84"/>
      <c r="H19" s="93">
        <v>0</v>
      </c>
      <c r="I19" s="84"/>
      <c r="J19" s="154">
        <v>-1289737</v>
      </c>
      <c r="K19" s="84"/>
      <c r="L19" s="111">
        <v>0</v>
      </c>
      <c r="M19" s="84"/>
      <c r="N19" s="128">
        <v>0</v>
      </c>
      <c r="O19" s="84"/>
      <c r="P19" s="128">
        <f>D19+F19+H19+J19+N19</f>
        <v>-1289737</v>
      </c>
      <c r="Q19" s="30"/>
      <c r="R19" s="30"/>
      <c r="S19" s="30"/>
      <c r="T19" s="30"/>
      <c r="U19" s="31"/>
    </row>
    <row r="20" spans="1:23" s="52" customFormat="1" ht="21.75" x14ac:dyDescent="0.45">
      <c r="A20" s="24" t="s">
        <v>142</v>
      </c>
      <c r="B20" s="215"/>
      <c r="C20" s="174"/>
      <c r="D20" s="123">
        <f>SUM(D18:D19)</f>
        <v>0</v>
      </c>
      <c r="E20" s="30"/>
      <c r="F20" s="123">
        <f>SUM(F18:F19)</f>
        <v>1</v>
      </c>
      <c r="G20" s="30"/>
      <c r="H20" s="87">
        <f>SUM(H18:H19)</f>
        <v>0</v>
      </c>
      <c r="I20" s="30"/>
      <c r="J20" s="123">
        <f>SUM(J18:J19)</f>
        <v>-1289737</v>
      </c>
      <c r="K20" s="30"/>
      <c r="L20" s="123">
        <f>SUM(L18:L19)</f>
        <v>0</v>
      </c>
      <c r="M20" s="87"/>
      <c r="N20" s="123">
        <f>SUM(N18:N19)</f>
        <v>0</v>
      </c>
      <c r="O20" s="30"/>
      <c r="P20" s="123">
        <f>SUM(P18:P19)</f>
        <v>-1289736</v>
      </c>
      <c r="Q20" s="30"/>
      <c r="R20" s="30"/>
      <c r="S20" s="30"/>
      <c r="T20" s="30"/>
      <c r="U20" s="31"/>
    </row>
    <row r="21" spans="1:23" s="52" customFormat="1" ht="21.75" x14ac:dyDescent="0.45">
      <c r="A21" s="174" t="s">
        <v>165</v>
      </c>
      <c r="B21" s="215"/>
      <c r="C21" s="174"/>
      <c r="D21" s="123">
        <f>D20</f>
        <v>0</v>
      </c>
      <c r="E21" s="30"/>
      <c r="F21" s="123">
        <f t="shared" ref="F21:P21" si="1">F20</f>
        <v>1</v>
      </c>
      <c r="G21" s="30"/>
      <c r="H21" s="130">
        <f t="shared" si="1"/>
        <v>0</v>
      </c>
      <c r="I21" s="30"/>
      <c r="J21" s="123">
        <f t="shared" si="1"/>
        <v>-1289737</v>
      </c>
      <c r="K21" s="30"/>
      <c r="L21" s="123">
        <f t="shared" si="1"/>
        <v>0</v>
      </c>
      <c r="M21" s="30"/>
      <c r="N21" s="130">
        <f t="shared" si="1"/>
        <v>0</v>
      </c>
      <c r="O21" s="30"/>
      <c r="P21" s="123">
        <f t="shared" si="1"/>
        <v>-1289736</v>
      </c>
      <c r="Q21" s="30"/>
      <c r="R21" s="30"/>
      <c r="S21" s="30"/>
      <c r="T21" s="30"/>
      <c r="U21" s="31"/>
    </row>
    <row r="22" spans="1:23" s="52" customFormat="1" ht="21.75" x14ac:dyDescent="0.45">
      <c r="A22" s="174" t="s">
        <v>119</v>
      </c>
      <c r="B22" s="215"/>
      <c r="C22" s="174"/>
      <c r="D22" s="30"/>
      <c r="E22" s="30"/>
      <c r="F22" s="30"/>
      <c r="G22" s="30"/>
      <c r="H22" s="129"/>
      <c r="I22" s="30"/>
      <c r="J22" s="30"/>
      <c r="K22" s="30"/>
      <c r="L22" s="129"/>
      <c r="M22" s="30"/>
      <c r="N22" s="129"/>
      <c r="O22" s="30"/>
      <c r="P22" s="30"/>
      <c r="Q22" s="30"/>
      <c r="R22" s="30"/>
      <c r="S22" s="30"/>
      <c r="T22" s="30"/>
      <c r="U22" s="31"/>
    </row>
    <row r="23" spans="1:23" s="52" customFormat="1" ht="21.75" x14ac:dyDescent="0.45">
      <c r="A23" s="51" t="s">
        <v>130</v>
      </c>
      <c r="B23" s="51"/>
      <c r="C23" s="51"/>
      <c r="D23" s="85">
        <v>0</v>
      </c>
      <c r="E23" s="86"/>
      <c r="F23" s="85">
        <v>0</v>
      </c>
      <c r="G23" s="86"/>
      <c r="H23" s="85">
        <v>0</v>
      </c>
      <c r="I23" s="87"/>
      <c r="J23" s="128">
        <f>'PL-13-15'!H59</f>
        <v>1619627</v>
      </c>
      <c r="K23" s="87"/>
      <c r="L23" s="85">
        <v>0</v>
      </c>
      <c r="M23" s="87"/>
      <c r="N23" s="88">
        <f>L23</f>
        <v>0</v>
      </c>
      <c r="O23" s="86"/>
      <c r="P23" s="88">
        <f>D23+F23+H23+J23+N23</f>
        <v>1619627</v>
      </c>
      <c r="Q23" s="30"/>
      <c r="R23" s="30"/>
      <c r="S23" s="30"/>
      <c r="T23" s="30"/>
      <c r="U23" s="31"/>
    </row>
    <row r="24" spans="1:23" s="52" customFormat="1" ht="21.75" x14ac:dyDescent="0.45">
      <c r="A24" s="51" t="s">
        <v>110</v>
      </c>
      <c r="B24" s="51"/>
      <c r="C24" s="51"/>
      <c r="D24" s="85">
        <v>0</v>
      </c>
      <c r="E24" s="86"/>
      <c r="F24" s="85">
        <v>0</v>
      </c>
      <c r="G24" s="86"/>
      <c r="H24" s="85">
        <v>0</v>
      </c>
      <c r="I24" s="87"/>
      <c r="J24" s="85">
        <v>0</v>
      </c>
      <c r="K24" s="87"/>
      <c r="L24" s="85">
        <f>'SFP-10-12'!H97-'SFP-10-12'!J97</f>
        <v>1447</v>
      </c>
      <c r="M24" s="87"/>
      <c r="N24" s="88">
        <f>L24</f>
        <v>1447</v>
      </c>
      <c r="O24" s="86"/>
      <c r="P24" s="88">
        <f>D24+F24+H24+J24+N24</f>
        <v>1447</v>
      </c>
      <c r="Q24" s="86"/>
      <c r="R24" s="86"/>
      <c r="S24" s="86"/>
      <c r="T24" s="86"/>
      <c r="U24" s="31"/>
    </row>
    <row r="25" spans="1:23" s="52" customFormat="1" ht="21.75" x14ac:dyDescent="0.45">
      <c r="A25" s="174" t="s">
        <v>120</v>
      </c>
      <c r="B25" s="215"/>
      <c r="C25" s="174"/>
      <c r="D25" s="90">
        <f>SUM(D23:D24)</f>
        <v>0</v>
      </c>
      <c r="E25" s="30"/>
      <c r="F25" s="90">
        <f>SUM(F23:F24)</f>
        <v>0</v>
      </c>
      <c r="G25" s="30"/>
      <c r="H25" s="90">
        <f>SUM(H23:H24)</f>
        <v>0</v>
      </c>
      <c r="I25" s="30"/>
      <c r="J25" s="90">
        <f>SUM(J23:J24)</f>
        <v>1619627</v>
      </c>
      <c r="K25" s="30"/>
      <c r="L25" s="90">
        <f>SUM(L23:L24)</f>
        <v>1447</v>
      </c>
      <c r="M25" s="30"/>
      <c r="N25" s="90">
        <f>SUM(N23:N24)</f>
        <v>1447</v>
      </c>
      <c r="O25" s="30"/>
      <c r="P25" s="90">
        <f>SUM(P23:P24)</f>
        <v>1621074</v>
      </c>
      <c r="Q25" s="30"/>
      <c r="R25" s="86"/>
      <c r="S25" s="30"/>
      <c r="T25" s="94"/>
      <c r="U25" s="31"/>
    </row>
    <row r="26" spans="1:23" s="52" customFormat="1" ht="9.75" customHeight="1" x14ac:dyDescent="0.45">
      <c r="A26" s="174"/>
      <c r="B26" s="215"/>
      <c r="C26" s="174"/>
      <c r="D26" s="94"/>
      <c r="E26" s="30"/>
      <c r="F26" s="94"/>
      <c r="G26" s="30"/>
      <c r="H26" s="94"/>
      <c r="I26" s="30"/>
      <c r="J26" s="94"/>
      <c r="K26" s="30"/>
      <c r="L26" s="94"/>
      <c r="M26" s="30"/>
      <c r="N26" s="94"/>
      <c r="O26" s="30"/>
      <c r="P26" s="94"/>
      <c r="Q26" s="30"/>
      <c r="R26" s="86"/>
      <c r="S26" s="30"/>
      <c r="T26" s="94"/>
      <c r="U26" s="31"/>
    </row>
    <row r="27" spans="1:23" s="52" customFormat="1" ht="21.75" x14ac:dyDescent="0.45">
      <c r="A27" s="51" t="s">
        <v>143</v>
      </c>
      <c r="B27" s="221">
        <v>23</v>
      </c>
      <c r="C27" s="222"/>
      <c r="D27" s="111">
        <v>0</v>
      </c>
      <c r="E27" s="122"/>
      <c r="F27" s="111">
        <v>0</v>
      </c>
      <c r="G27" s="84"/>
      <c r="H27" s="111">
        <f>'SFP-10-12'!H95-'SFP-10-12'!J95</f>
        <v>80981</v>
      </c>
      <c r="I27" s="84"/>
      <c r="J27" s="111">
        <f>-('SFP-10-12'!H95-'SFP-10-12'!J95)</f>
        <v>-80981</v>
      </c>
      <c r="K27" s="84"/>
      <c r="L27" s="111">
        <v>0</v>
      </c>
      <c r="M27" s="84"/>
      <c r="N27" s="111">
        <v>0</v>
      </c>
      <c r="O27" s="84"/>
      <c r="P27" s="111">
        <v>0</v>
      </c>
      <c r="Q27" s="84"/>
      <c r="R27" s="86"/>
      <c r="S27" s="30"/>
      <c r="T27" s="94"/>
      <c r="U27" s="30"/>
      <c r="V27" s="94"/>
      <c r="W27" s="31"/>
    </row>
    <row r="28" spans="1:23" s="52" customFormat="1" ht="9.75" customHeight="1" x14ac:dyDescent="0.45">
      <c r="A28" s="222"/>
      <c r="B28" s="222"/>
      <c r="C28" s="222"/>
      <c r="D28" s="94"/>
      <c r="E28" s="94"/>
      <c r="F28" s="94"/>
      <c r="G28" s="30"/>
      <c r="H28" s="94"/>
      <c r="I28" s="30"/>
      <c r="J28" s="94"/>
      <c r="K28" s="30"/>
      <c r="L28" s="94"/>
      <c r="M28" s="30"/>
      <c r="N28" s="94"/>
      <c r="O28" s="30"/>
      <c r="P28" s="94"/>
      <c r="Q28" s="30"/>
      <c r="R28" s="86"/>
      <c r="S28" s="30"/>
      <c r="T28" s="94"/>
      <c r="U28" s="30"/>
      <c r="V28" s="94"/>
      <c r="W28" s="31"/>
    </row>
    <row r="29" spans="1:23" s="52" customFormat="1" ht="22.5" thickBot="1" x14ac:dyDescent="0.5">
      <c r="A29" s="174" t="s">
        <v>254</v>
      </c>
      <c r="B29" s="215"/>
      <c r="C29" s="174"/>
      <c r="D29" s="91">
        <f>D25+D21+D15+D27</f>
        <v>5607573</v>
      </c>
      <c r="E29" s="84"/>
      <c r="F29" s="91">
        <f>F25+F21+F15+F27</f>
        <v>1742597</v>
      </c>
      <c r="G29" s="84"/>
      <c r="H29" s="91">
        <f>H25+H21+H15+H27</f>
        <v>330509</v>
      </c>
      <c r="I29" s="84"/>
      <c r="J29" s="91">
        <f>J25+J21+J15+J27</f>
        <v>1561517</v>
      </c>
      <c r="K29" s="84"/>
      <c r="L29" s="91">
        <f>L25+L21+L15+L27</f>
        <v>37078</v>
      </c>
      <c r="M29" s="84"/>
      <c r="N29" s="91">
        <f>N25+N21+N15+N27</f>
        <v>37078</v>
      </c>
      <c r="O29" s="84"/>
      <c r="P29" s="91">
        <f>P25+P21+P15+P27</f>
        <v>9279274</v>
      </c>
      <c r="Q29" s="84"/>
      <c r="R29" s="112"/>
      <c r="S29" s="84"/>
      <c r="T29" s="30"/>
      <c r="U29" s="31"/>
    </row>
    <row r="30" spans="1:23" s="52" customFormat="1" ht="23.25" customHeight="1" thickTop="1" x14ac:dyDescent="0.45">
      <c r="A30" s="51"/>
      <c r="B30" s="51"/>
      <c r="C30" s="51"/>
      <c r="E30" s="77"/>
      <c r="G30" s="77"/>
      <c r="I30" s="77"/>
      <c r="K30" s="77"/>
      <c r="M30" s="77"/>
      <c r="O30" s="77"/>
      <c r="R30" s="77"/>
      <c r="S30" s="77"/>
      <c r="T30" s="77"/>
    </row>
    <row r="31" spans="1:23" ht="23.25" customHeight="1" x14ac:dyDescent="0.45">
      <c r="D31" s="208"/>
      <c r="E31" s="209"/>
      <c r="F31" s="208"/>
      <c r="G31" s="209"/>
      <c r="H31" s="208"/>
      <c r="I31" s="209"/>
      <c r="J31" s="208"/>
      <c r="K31" s="209"/>
      <c r="L31" s="139"/>
      <c r="M31" s="209"/>
      <c r="N31" s="208"/>
      <c r="O31" s="209"/>
      <c r="P31" s="208"/>
    </row>
    <row r="47" spans="1:22" s="48" customFormat="1" ht="23.25" customHeight="1" x14ac:dyDescent="0.45">
      <c r="A47" s="13"/>
      <c r="B47" s="13"/>
      <c r="C47" s="13"/>
      <c r="D47" s="15"/>
      <c r="F47" s="15"/>
      <c r="H47" s="15"/>
      <c r="J47" s="15"/>
      <c r="L47" s="15"/>
      <c r="N47" s="15"/>
      <c r="P47" s="15"/>
      <c r="Q47" s="15"/>
      <c r="R47" s="15"/>
      <c r="S47" s="15"/>
      <c r="T47" s="15"/>
      <c r="U47" s="15"/>
      <c r="V47" s="15"/>
    </row>
    <row r="88" spans="1:15" ht="23.25" customHeight="1" x14ac:dyDescent="0.45">
      <c r="D88" s="15">
        <v>1128692</v>
      </c>
      <c r="E88" s="15"/>
      <c r="G88" s="15"/>
      <c r="I88" s="15"/>
      <c r="K88" s="15"/>
      <c r="M88" s="15"/>
      <c r="O88" s="15"/>
    </row>
    <row r="89" spans="1:15" ht="23.25" customHeight="1" x14ac:dyDescent="0.45">
      <c r="A89" s="13" t="s">
        <v>181</v>
      </c>
      <c r="E89" s="15"/>
      <c r="G89" s="15"/>
      <c r="I89" s="15"/>
      <c r="K89" s="15"/>
      <c r="M89" s="15"/>
      <c r="O89" s="15"/>
    </row>
    <row r="92" spans="1:15" ht="23.25" customHeight="1" x14ac:dyDescent="0.45">
      <c r="A92" s="13" t="s">
        <v>182</v>
      </c>
      <c r="E92" s="15"/>
      <c r="G92" s="15"/>
      <c r="I92" s="15"/>
      <c r="K92" s="15"/>
      <c r="M92" s="15"/>
      <c r="O92" s="15"/>
    </row>
  </sheetData>
  <mergeCells count="5">
    <mergeCell ref="A3:F3"/>
    <mergeCell ref="D4:P4"/>
    <mergeCell ref="H5:J5"/>
    <mergeCell ref="L5:N5"/>
    <mergeCell ref="D10:P10"/>
  </mergeCells>
  <pageMargins left="0.7" right="0.6" top="0.48" bottom="0.5" header="0.5" footer="0.4"/>
  <pageSetup paperSize="9" scale="80" firstPageNumber="1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28"/>
  <sheetViews>
    <sheetView view="pageBreakPreview" zoomScale="80" zoomScaleNormal="100" zoomScaleSheetLayoutView="80" workbookViewId="0"/>
  </sheetViews>
  <sheetFormatPr defaultColWidth="35" defaultRowHeight="23.25" customHeight="1" x14ac:dyDescent="0.45"/>
  <cols>
    <col min="1" max="1" width="53.85546875" style="6" customWidth="1"/>
    <col min="2" max="2" width="8.7109375" style="6" customWidth="1"/>
    <col min="3" max="3" width="1.42578125" style="6" customWidth="1"/>
    <col min="4" max="4" width="13.7109375" style="20" customWidth="1"/>
    <col min="5" max="5" width="1.42578125" style="6" customWidth="1"/>
    <col min="6" max="6" width="13.7109375" style="20" customWidth="1"/>
    <col min="7" max="7" width="1.42578125" style="6" customWidth="1"/>
    <col min="8" max="8" width="13.7109375" style="6" customWidth="1"/>
    <col min="9" max="9" width="1.42578125" style="6" customWidth="1"/>
    <col min="10" max="10" width="13.7109375" style="6" customWidth="1"/>
    <col min="11" max="16384" width="35" style="6"/>
  </cols>
  <sheetData>
    <row r="1" spans="1:10" ht="21.95" customHeight="1" x14ac:dyDescent="0.5">
      <c r="A1" s="11" t="str">
        <f>'SFP-10-12'!A1</f>
        <v>บริษัท ไทยฟู้ดส์ กรุ๊ป จำกัด (มหาชน) และบริษัทย่อย</v>
      </c>
    </row>
    <row r="2" spans="1:10" ht="21.95" customHeight="1" x14ac:dyDescent="0.5">
      <c r="A2" s="27" t="s">
        <v>115</v>
      </c>
    </row>
    <row r="3" spans="1:10" ht="21.95" customHeight="1" x14ac:dyDescent="0.45"/>
    <row r="4" spans="1:10" ht="21.95" customHeight="1" x14ac:dyDescent="0.45">
      <c r="B4" s="3"/>
      <c r="C4" s="3"/>
      <c r="D4" s="260" t="s">
        <v>71</v>
      </c>
      <c r="E4" s="260"/>
      <c r="F4" s="260"/>
      <c r="G4" s="4"/>
      <c r="H4" s="260" t="s">
        <v>70</v>
      </c>
      <c r="I4" s="260"/>
      <c r="J4" s="260"/>
    </row>
    <row r="5" spans="1:10" ht="21.75" customHeight="1" x14ac:dyDescent="0.45">
      <c r="B5" s="3"/>
      <c r="C5" s="3"/>
      <c r="D5" s="261" t="s">
        <v>111</v>
      </c>
      <c r="E5" s="262"/>
      <c r="F5" s="262"/>
      <c r="G5" s="4"/>
      <c r="H5" s="261" t="s">
        <v>111</v>
      </c>
      <c r="I5" s="262"/>
      <c r="J5" s="262"/>
    </row>
    <row r="6" spans="1:10" ht="21.95" customHeight="1" x14ac:dyDescent="0.45">
      <c r="B6" s="212" t="s">
        <v>1</v>
      </c>
      <c r="C6" s="5"/>
      <c r="D6" s="17">
        <v>2563</v>
      </c>
      <c r="E6" s="17"/>
      <c r="F6" s="17">
        <v>2562</v>
      </c>
      <c r="G6" s="17"/>
      <c r="H6" s="17">
        <v>2563</v>
      </c>
      <c r="I6" s="17"/>
      <c r="J6" s="17">
        <v>2562</v>
      </c>
    </row>
    <row r="7" spans="1:10" ht="21.95" customHeight="1" x14ac:dyDescent="0.45">
      <c r="B7" s="3"/>
      <c r="C7" s="3"/>
      <c r="D7" s="259" t="s">
        <v>59</v>
      </c>
      <c r="E7" s="259"/>
      <c r="F7" s="259"/>
      <c r="G7" s="259"/>
      <c r="H7" s="259"/>
      <c r="I7" s="259"/>
      <c r="J7" s="259"/>
    </row>
    <row r="8" spans="1:10" ht="21.95" customHeight="1" x14ac:dyDescent="0.45">
      <c r="A8" s="28" t="s">
        <v>21</v>
      </c>
      <c r="B8" s="3"/>
      <c r="C8" s="3"/>
      <c r="D8" s="73"/>
      <c r="E8" s="67"/>
      <c r="F8" s="73"/>
      <c r="G8" s="67"/>
      <c r="H8" s="67"/>
      <c r="I8" s="67"/>
      <c r="J8" s="67"/>
    </row>
    <row r="9" spans="1:10" ht="21.95" customHeight="1" x14ac:dyDescent="0.45">
      <c r="A9" s="53" t="s">
        <v>136</v>
      </c>
      <c r="B9" s="3"/>
      <c r="C9" s="3"/>
      <c r="D9" s="115">
        <f>'PL-13-15'!D48</f>
        <v>2551328</v>
      </c>
      <c r="E9" s="67"/>
      <c r="F9" s="73">
        <f>'PL-13-15'!F48</f>
        <v>1439995</v>
      </c>
      <c r="G9" s="67"/>
      <c r="H9" s="115">
        <f>'PL-13-15'!H48</f>
        <v>1619627</v>
      </c>
      <c r="I9" s="67"/>
      <c r="J9" s="73">
        <f>'PL-13-15'!J48</f>
        <v>1031168</v>
      </c>
    </row>
    <row r="10" spans="1:10" ht="21.95" customHeight="1" x14ac:dyDescent="0.45">
      <c r="A10" s="12" t="s">
        <v>273</v>
      </c>
      <c r="B10" s="3"/>
      <c r="C10" s="3"/>
      <c r="D10" s="73"/>
      <c r="E10" s="67"/>
      <c r="F10" s="73"/>
      <c r="G10" s="67"/>
      <c r="H10" s="115"/>
      <c r="I10" s="67"/>
      <c r="J10" s="67"/>
    </row>
    <row r="11" spans="1:10" ht="21.95" customHeight="1" x14ac:dyDescent="0.45">
      <c r="A11" s="52" t="s">
        <v>89</v>
      </c>
      <c r="B11" s="220">
        <v>10</v>
      </c>
      <c r="C11" s="3"/>
      <c r="D11" s="114">
        <v>675087</v>
      </c>
      <c r="E11" s="67"/>
      <c r="F11" s="114">
        <v>693897</v>
      </c>
      <c r="G11" s="67"/>
      <c r="H11" s="102">
        <v>0</v>
      </c>
      <c r="I11" s="102"/>
      <c r="J11" s="102">
        <v>0</v>
      </c>
    </row>
    <row r="12" spans="1:10" ht="21.95" customHeight="1" x14ac:dyDescent="0.45">
      <c r="A12" s="53" t="s">
        <v>51</v>
      </c>
      <c r="B12" s="212" t="s">
        <v>292</v>
      </c>
      <c r="C12" s="3"/>
      <c r="D12" s="114">
        <v>1391070</v>
      </c>
      <c r="E12" s="67"/>
      <c r="F12" s="114">
        <v>975559</v>
      </c>
      <c r="G12" s="67"/>
      <c r="H12" s="67">
        <v>446458</v>
      </c>
      <c r="I12" s="67"/>
      <c r="J12" s="67">
        <v>380292</v>
      </c>
    </row>
    <row r="13" spans="1:10" ht="21.95" customHeight="1" x14ac:dyDescent="0.45">
      <c r="A13" s="53" t="s">
        <v>145</v>
      </c>
      <c r="B13" s="212">
        <v>18</v>
      </c>
      <c r="C13" s="3"/>
      <c r="D13" s="114">
        <v>35072</v>
      </c>
      <c r="E13" s="67"/>
      <c r="F13" s="114">
        <v>36026</v>
      </c>
      <c r="G13" s="67"/>
      <c r="H13" s="67">
        <v>22340</v>
      </c>
      <c r="I13" s="67"/>
      <c r="J13" s="67">
        <v>25955</v>
      </c>
    </row>
    <row r="14" spans="1:10" ht="21.95" customHeight="1" x14ac:dyDescent="0.45">
      <c r="A14" s="53" t="s">
        <v>223</v>
      </c>
      <c r="B14" s="212">
        <v>12</v>
      </c>
      <c r="C14" s="3"/>
      <c r="D14" s="115">
        <v>0</v>
      </c>
      <c r="E14" s="67"/>
      <c r="F14" s="115">
        <v>0</v>
      </c>
      <c r="G14" s="67"/>
      <c r="H14" s="102">
        <v>4384</v>
      </c>
      <c r="I14" s="67"/>
      <c r="J14" s="102">
        <v>19972</v>
      </c>
    </row>
    <row r="15" spans="1:10" ht="21.95" customHeight="1" x14ac:dyDescent="0.45">
      <c r="A15" s="53" t="s">
        <v>224</v>
      </c>
      <c r="B15" s="212">
        <v>31</v>
      </c>
      <c r="C15" s="3"/>
      <c r="D15" s="247">
        <v>63944</v>
      </c>
      <c r="E15" s="67"/>
      <c r="F15" s="115">
        <v>0</v>
      </c>
      <c r="G15" s="67"/>
      <c r="H15" s="115">
        <v>102338</v>
      </c>
      <c r="I15" s="67"/>
      <c r="J15" s="115">
        <v>0</v>
      </c>
    </row>
    <row r="16" spans="1:10" ht="21.95" customHeight="1" x14ac:dyDescent="0.45">
      <c r="A16" s="53" t="s">
        <v>270</v>
      </c>
      <c r="B16" s="212"/>
      <c r="C16" s="3"/>
      <c r="D16" s="115"/>
      <c r="E16" s="67"/>
      <c r="F16" s="115"/>
      <c r="G16" s="67"/>
      <c r="H16" s="67"/>
      <c r="I16" s="67"/>
      <c r="J16" s="67"/>
    </row>
    <row r="17" spans="1:12" ht="21.95" customHeight="1" x14ac:dyDescent="0.45">
      <c r="A17" s="53" t="s">
        <v>131</v>
      </c>
      <c r="B17" s="212"/>
      <c r="C17" s="3"/>
      <c r="D17" s="137">
        <v>-407</v>
      </c>
      <c r="E17" s="67"/>
      <c r="F17" s="115">
        <v>-316</v>
      </c>
      <c r="G17" s="67"/>
      <c r="H17" s="102">
        <v>0</v>
      </c>
      <c r="I17" s="67"/>
      <c r="J17" s="102">
        <v>0</v>
      </c>
      <c r="L17" s="52"/>
    </row>
    <row r="18" spans="1:12" ht="21.95" customHeight="1" x14ac:dyDescent="0.45">
      <c r="A18" s="53" t="s">
        <v>225</v>
      </c>
      <c r="B18" s="255">
        <v>26</v>
      </c>
      <c r="D18" s="115">
        <v>0</v>
      </c>
      <c r="E18" s="67"/>
      <c r="F18" s="114">
        <v>192514</v>
      </c>
      <c r="G18" s="67"/>
      <c r="H18" s="247">
        <v>0</v>
      </c>
      <c r="I18" s="67"/>
      <c r="J18" s="67">
        <v>13583</v>
      </c>
    </row>
    <row r="19" spans="1:12" ht="21.95" customHeight="1" x14ac:dyDescent="0.45">
      <c r="A19" s="53" t="s">
        <v>226</v>
      </c>
      <c r="D19" s="114"/>
      <c r="E19" s="67"/>
      <c r="F19" s="114"/>
      <c r="G19" s="67"/>
      <c r="H19" s="67"/>
      <c r="I19" s="67"/>
      <c r="J19" s="67"/>
    </row>
    <row r="20" spans="1:12" ht="21.95" customHeight="1" x14ac:dyDescent="0.45">
      <c r="A20" s="53" t="s">
        <v>227</v>
      </c>
      <c r="B20" s="212">
        <v>9</v>
      </c>
      <c r="C20" s="3"/>
      <c r="D20" s="137">
        <v>-20263</v>
      </c>
      <c r="E20" s="67"/>
      <c r="F20" s="137">
        <v>-47867</v>
      </c>
      <c r="G20" s="67"/>
      <c r="H20" s="137">
        <v>15136</v>
      </c>
      <c r="I20" s="67"/>
      <c r="J20" s="137">
        <v>-33569</v>
      </c>
    </row>
    <row r="21" spans="1:12" ht="21.95" customHeight="1" x14ac:dyDescent="0.45">
      <c r="A21" s="53" t="s">
        <v>213</v>
      </c>
      <c r="B21" s="212"/>
      <c r="C21" s="3"/>
      <c r="D21" s="137">
        <v>-80752</v>
      </c>
      <c r="E21" s="67"/>
      <c r="F21" s="137">
        <v>-70461</v>
      </c>
      <c r="G21" s="67"/>
      <c r="H21" s="137">
        <v>-235646</v>
      </c>
      <c r="I21" s="67"/>
      <c r="J21" s="137">
        <v>-104600</v>
      </c>
    </row>
    <row r="22" spans="1:12" ht="21.95" customHeight="1" x14ac:dyDescent="0.45">
      <c r="A22" s="51" t="s">
        <v>121</v>
      </c>
      <c r="B22" s="212">
        <v>12</v>
      </c>
      <c r="C22" s="3"/>
      <c r="D22" s="102">
        <v>0</v>
      </c>
      <c r="E22" s="67"/>
      <c r="F22" s="102">
        <v>0</v>
      </c>
      <c r="G22" s="67"/>
      <c r="H22" s="137">
        <v>-1903997</v>
      </c>
      <c r="I22" s="67"/>
      <c r="J22" s="137">
        <v>-600000</v>
      </c>
    </row>
    <row r="23" spans="1:12" ht="21.95" customHeight="1" x14ac:dyDescent="0.45">
      <c r="A23" s="21" t="s">
        <v>31</v>
      </c>
      <c r="B23" s="212">
        <v>27</v>
      </c>
      <c r="C23" s="3"/>
      <c r="D23" s="73">
        <v>369522</v>
      </c>
      <c r="E23" s="67"/>
      <c r="F23" s="102">
        <v>403956</v>
      </c>
      <c r="G23" s="67"/>
      <c r="H23" s="73">
        <v>217695</v>
      </c>
      <c r="I23" s="67"/>
      <c r="J23" s="73">
        <v>159166</v>
      </c>
    </row>
    <row r="24" spans="1:12" ht="21.95" customHeight="1" x14ac:dyDescent="0.45">
      <c r="A24" s="51" t="s">
        <v>166</v>
      </c>
      <c r="B24" s="212">
        <v>21</v>
      </c>
      <c r="C24" s="3"/>
      <c r="D24" s="114">
        <v>6168</v>
      </c>
      <c r="E24" s="67"/>
      <c r="F24" s="114">
        <v>10194</v>
      </c>
      <c r="G24" s="67"/>
      <c r="H24" s="67">
        <v>1368</v>
      </c>
      <c r="I24" s="67"/>
      <c r="J24" s="67">
        <v>1607</v>
      </c>
    </row>
    <row r="25" spans="1:12" ht="21.95" customHeight="1" x14ac:dyDescent="0.45">
      <c r="A25" s="51" t="s">
        <v>198</v>
      </c>
      <c r="B25" s="3"/>
      <c r="C25" s="3"/>
      <c r="D25" s="137">
        <v>-17765</v>
      </c>
      <c r="E25" s="67"/>
      <c r="F25" s="137">
        <v>-3072</v>
      </c>
      <c r="G25" s="67"/>
      <c r="H25" s="67">
        <v>686</v>
      </c>
      <c r="I25" s="67"/>
      <c r="J25" s="67">
        <v>1269</v>
      </c>
    </row>
    <row r="26" spans="1:12" ht="21.95" customHeight="1" x14ac:dyDescent="0.45">
      <c r="A26" s="176" t="s">
        <v>167</v>
      </c>
      <c r="B26" s="3"/>
      <c r="C26" s="3"/>
      <c r="D26" s="114"/>
      <c r="E26" s="67"/>
      <c r="F26" s="114"/>
      <c r="G26" s="67"/>
      <c r="H26" s="67"/>
      <c r="I26" s="67"/>
      <c r="J26" s="67"/>
    </row>
    <row r="27" spans="1:12" ht="21.95" customHeight="1" x14ac:dyDescent="0.45">
      <c r="A27" s="176" t="s">
        <v>228</v>
      </c>
      <c r="B27" s="3"/>
      <c r="C27" s="3"/>
      <c r="D27" s="114">
        <v>46482</v>
      </c>
      <c r="E27" s="67"/>
      <c r="F27" s="115">
        <v>0</v>
      </c>
      <c r="G27" s="67"/>
      <c r="H27" s="115">
        <v>-971</v>
      </c>
      <c r="I27" s="67"/>
      <c r="J27" s="115">
        <v>0</v>
      </c>
    </row>
    <row r="28" spans="1:12" ht="21.95" customHeight="1" x14ac:dyDescent="0.45">
      <c r="A28" s="51" t="s">
        <v>167</v>
      </c>
      <c r="B28" s="3"/>
      <c r="C28" s="3"/>
      <c r="D28" s="73"/>
      <c r="E28" s="67"/>
      <c r="F28" s="73"/>
      <c r="G28" s="67"/>
      <c r="H28" s="67"/>
      <c r="I28" s="67"/>
      <c r="J28" s="67"/>
    </row>
    <row r="29" spans="1:12" ht="21.95" customHeight="1" x14ac:dyDescent="0.45">
      <c r="A29" s="51" t="s">
        <v>79</v>
      </c>
      <c r="B29" s="220">
        <v>10</v>
      </c>
      <c r="C29" s="3"/>
      <c r="D29" s="137">
        <v>-164014</v>
      </c>
      <c r="E29" s="67"/>
      <c r="F29" s="114">
        <v>39321</v>
      </c>
      <c r="G29" s="67"/>
      <c r="H29" s="115">
        <v>0</v>
      </c>
      <c r="I29" s="67"/>
      <c r="J29" s="89">
        <v>0</v>
      </c>
    </row>
    <row r="30" spans="1:12" ht="21.95" customHeight="1" x14ac:dyDescent="0.45">
      <c r="A30" s="51" t="s">
        <v>274</v>
      </c>
      <c r="B30" s="212">
        <v>15</v>
      </c>
      <c r="C30" s="3"/>
      <c r="D30" s="73">
        <v>23695</v>
      </c>
      <c r="E30" s="67"/>
      <c r="F30" s="137">
        <v>-16864</v>
      </c>
      <c r="G30" s="102"/>
      <c r="H30" s="102">
        <v>0</v>
      </c>
      <c r="I30" s="102"/>
      <c r="J30" s="102">
        <v>-10225</v>
      </c>
    </row>
    <row r="31" spans="1:12" ht="21.95" customHeight="1" x14ac:dyDescent="0.45">
      <c r="A31" s="51" t="s">
        <v>229</v>
      </c>
      <c r="B31" s="3"/>
      <c r="C31" s="3"/>
      <c r="D31" s="89">
        <v>12156</v>
      </c>
      <c r="E31" s="67"/>
      <c r="F31" s="89">
        <v>13349</v>
      </c>
      <c r="G31" s="73"/>
      <c r="H31" s="73">
        <v>6502</v>
      </c>
      <c r="I31" s="73"/>
      <c r="J31" s="73">
        <v>7520</v>
      </c>
    </row>
    <row r="32" spans="1:12" ht="21.95" customHeight="1" x14ac:dyDescent="0.45">
      <c r="A32" s="176" t="s">
        <v>230</v>
      </c>
      <c r="B32" s="3"/>
      <c r="C32" s="3"/>
      <c r="D32" s="89">
        <v>10679</v>
      </c>
      <c r="E32" s="67"/>
      <c r="F32" s="115">
        <v>0</v>
      </c>
      <c r="G32" s="73"/>
      <c r="H32" s="73">
        <v>345</v>
      </c>
      <c r="I32" s="73"/>
      <c r="J32" s="115">
        <v>0</v>
      </c>
    </row>
    <row r="33" spans="1:10" ht="21.95" customHeight="1" x14ac:dyDescent="0.45">
      <c r="A33" s="51" t="s">
        <v>168</v>
      </c>
      <c r="B33" s="3"/>
      <c r="C33" s="3"/>
      <c r="D33" s="70">
        <v>1694</v>
      </c>
      <c r="E33" s="67"/>
      <c r="F33" s="70">
        <v>26</v>
      </c>
      <c r="G33" s="73"/>
      <c r="H33" s="89">
        <v>1697</v>
      </c>
      <c r="I33" s="73"/>
      <c r="J33" s="89">
        <v>0</v>
      </c>
    </row>
    <row r="34" spans="1:10" ht="21.95" customHeight="1" x14ac:dyDescent="0.45">
      <c r="A34" s="50" t="s">
        <v>231</v>
      </c>
      <c r="B34" s="212"/>
      <c r="C34" s="3"/>
      <c r="D34" s="137">
        <v>-364</v>
      </c>
      <c r="E34" s="67"/>
      <c r="F34" s="137">
        <v>-4176</v>
      </c>
      <c r="G34" s="67"/>
      <c r="H34" s="102">
        <v>0</v>
      </c>
      <c r="I34" s="102"/>
      <c r="J34" s="102">
        <v>0</v>
      </c>
    </row>
    <row r="35" spans="1:10" ht="21.95" customHeight="1" x14ac:dyDescent="0.45">
      <c r="A35" s="176" t="s">
        <v>232</v>
      </c>
      <c r="B35" s="212"/>
      <c r="C35" s="3"/>
      <c r="D35" s="89">
        <v>3182</v>
      </c>
      <c r="E35" s="67"/>
      <c r="F35" s="89">
        <v>0</v>
      </c>
      <c r="G35" s="67"/>
      <c r="H35" s="89">
        <v>0</v>
      </c>
      <c r="I35" s="102"/>
      <c r="J35" s="89">
        <v>0</v>
      </c>
    </row>
    <row r="36" spans="1:10" ht="21.95" customHeight="1" x14ac:dyDescent="0.45">
      <c r="A36" s="52" t="s">
        <v>116</v>
      </c>
      <c r="B36" s="212">
        <v>20</v>
      </c>
      <c r="C36" s="3"/>
      <c r="D36" s="65">
        <v>649287</v>
      </c>
      <c r="E36" s="67"/>
      <c r="F36" s="65">
        <v>105718</v>
      </c>
      <c r="G36" s="67"/>
      <c r="H36" s="65">
        <v>129208</v>
      </c>
      <c r="I36" s="67"/>
      <c r="J36" s="93">
        <v>-16971</v>
      </c>
    </row>
    <row r="37" spans="1:10" ht="21.95" customHeight="1" x14ac:dyDescent="0.45">
      <c r="B37" s="3"/>
      <c r="C37" s="3"/>
      <c r="D37" s="102">
        <f>SUM(D9:D36)</f>
        <v>5555801</v>
      </c>
      <c r="E37" s="67"/>
      <c r="F37" s="67">
        <f>SUM(F9:F36)</f>
        <v>3767799</v>
      </c>
      <c r="G37" s="67"/>
      <c r="H37" s="102">
        <f>SUM(H9:H36)</f>
        <v>427170</v>
      </c>
      <c r="I37" s="67"/>
      <c r="J37" s="67">
        <f>SUM(J9:J36)</f>
        <v>875167</v>
      </c>
    </row>
    <row r="38" spans="1:10" ht="21.6" customHeight="1" x14ac:dyDescent="0.5">
      <c r="A38" s="11" t="str">
        <f>A1</f>
        <v>บริษัท ไทยฟู้ดส์ กรุ๊ป จำกัด (มหาชน) และบริษัทย่อย</v>
      </c>
      <c r="D38" s="110"/>
      <c r="E38" s="52"/>
      <c r="F38" s="110"/>
      <c r="G38" s="52"/>
      <c r="H38" s="52"/>
      <c r="I38" s="52"/>
      <c r="J38" s="52"/>
    </row>
    <row r="39" spans="1:10" ht="20.100000000000001" customHeight="1" x14ac:dyDescent="0.5">
      <c r="A39" s="27" t="s">
        <v>115</v>
      </c>
      <c r="D39" s="250"/>
      <c r="E39" s="52"/>
      <c r="F39" s="110"/>
      <c r="G39" s="52"/>
      <c r="H39" s="52"/>
      <c r="I39" s="52"/>
      <c r="J39" s="52"/>
    </row>
    <row r="40" spans="1:10" ht="17.100000000000001" customHeight="1" x14ac:dyDescent="0.45">
      <c r="D40" s="110"/>
      <c r="E40" s="52"/>
      <c r="F40" s="110"/>
      <c r="G40" s="52"/>
      <c r="H40" s="52"/>
      <c r="I40" s="52"/>
      <c r="J40" s="52"/>
    </row>
    <row r="41" spans="1:10" ht="21.6" customHeight="1" x14ac:dyDescent="0.45">
      <c r="B41" s="3"/>
      <c r="C41" s="3"/>
      <c r="D41" s="260" t="s">
        <v>71</v>
      </c>
      <c r="E41" s="260"/>
      <c r="F41" s="260"/>
      <c r="G41" s="4"/>
      <c r="H41" s="260" t="s">
        <v>70</v>
      </c>
      <c r="I41" s="260"/>
      <c r="J41" s="260"/>
    </row>
    <row r="42" spans="1:10" ht="21.6" customHeight="1" x14ac:dyDescent="0.45">
      <c r="B42" s="3"/>
      <c r="C42" s="3"/>
      <c r="D42" s="262" t="s">
        <v>111</v>
      </c>
      <c r="E42" s="262"/>
      <c r="F42" s="262"/>
      <c r="G42" s="4"/>
      <c r="H42" s="262" t="s">
        <v>111</v>
      </c>
      <c r="I42" s="262"/>
      <c r="J42" s="262"/>
    </row>
    <row r="43" spans="1:10" ht="20.100000000000001" customHeight="1" x14ac:dyDescent="0.45">
      <c r="B43" s="212" t="s">
        <v>1</v>
      </c>
      <c r="C43" s="5"/>
      <c r="D43" s="58">
        <v>2563</v>
      </c>
      <c r="E43" s="58"/>
      <c r="F43" s="149">
        <v>2562</v>
      </c>
      <c r="G43" s="58"/>
      <c r="H43" s="58">
        <v>2563</v>
      </c>
      <c r="I43" s="58"/>
      <c r="J43" s="149">
        <v>2562</v>
      </c>
    </row>
    <row r="44" spans="1:10" ht="18.95" customHeight="1" x14ac:dyDescent="0.45">
      <c r="B44" s="3"/>
      <c r="C44" s="3"/>
      <c r="D44" s="259" t="s">
        <v>59</v>
      </c>
      <c r="E44" s="259"/>
      <c r="F44" s="259"/>
      <c r="G44" s="259"/>
      <c r="H44" s="259"/>
      <c r="I44" s="259"/>
      <c r="J44" s="259"/>
    </row>
    <row r="45" spans="1:10" ht="21.6" customHeight="1" x14ac:dyDescent="0.45">
      <c r="A45" s="28" t="s">
        <v>90</v>
      </c>
      <c r="B45" s="3"/>
      <c r="C45" s="3"/>
      <c r="D45" s="5"/>
      <c r="E45" s="5"/>
      <c r="F45" s="147"/>
      <c r="G45" s="5"/>
      <c r="H45" s="5"/>
      <c r="I45" s="5"/>
      <c r="J45" s="147"/>
    </row>
    <row r="46" spans="1:10" ht="21.6" customHeight="1" x14ac:dyDescent="0.45">
      <c r="A46" s="43" t="s">
        <v>62</v>
      </c>
      <c r="B46" s="3"/>
      <c r="C46" s="3"/>
      <c r="D46" s="73"/>
      <c r="E46" s="67"/>
      <c r="F46" s="73"/>
      <c r="G46" s="67"/>
      <c r="H46" s="67"/>
      <c r="I46" s="67"/>
      <c r="J46" s="67"/>
    </row>
    <row r="47" spans="1:10" ht="21.6" customHeight="1" x14ac:dyDescent="0.45">
      <c r="A47" s="52" t="s">
        <v>22</v>
      </c>
      <c r="B47" s="3"/>
      <c r="C47" s="3"/>
      <c r="D47" s="137">
        <v>-71970</v>
      </c>
      <c r="E47" s="67"/>
      <c r="F47" s="137">
        <v>-36532</v>
      </c>
      <c r="G47" s="67"/>
      <c r="H47" s="67">
        <v>38885</v>
      </c>
      <c r="I47" s="67"/>
      <c r="J47" s="67">
        <v>138523</v>
      </c>
    </row>
    <row r="48" spans="1:10" ht="21.6" customHeight="1" x14ac:dyDescent="0.45">
      <c r="A48" s="52" t="s">
        <v>157</v>
      </c>
      <c r="B48" s="3"/>
      <c r="C48" s="3"/>
      <c r="D48" s="137">
        <v>-111442</v>
      </c>
      <c r="E48" s="67"/>
      <c r="F48" s="73">
        <v>37686</v>
      </c>
      <c r="G48" s="67"/>
      <c r="H48" s="137">
        <v>-73844</v>
      </c>
      <c r="I48" s="67"/>
      <c r="J48" s="67">
        <v>41508</v>
      </c>
    </row>
    <row r="49" spans="1:10" ht="20.100000000000001" customHeight="1" x14ac:dyDescent="0.45">
      <c r="A49" s="6" t="s">
        <v>4</v>
      </c>
      <c r="B49" s="3"/>
      <c r="C49" s="3"/>
      <c r="D49" s="137">
        <v>-493845</v>
      </c>
      <c r="E49" s="67"/>
      <c r="F49" s="73">
        <v>521407</v>
      </c>
      <c r="G49" s="67"/>
      <c r="H49" s="67">
        <v>179368</v>
      </c>
      <c r="I49" s="67"/>
      <c r="J49" s="137">
        <v>-49403</v>
      </c>
    </row>
    <row r="50" spans="1:10" ht="21.6" customHeight="1" x14ac:dyDescent="0.45">
      <c r="A50" s="52" t="s">
        <v>80</v>
      </c>
      <c r="B50" s="3"/>
      <c r="C50" s="3"/>
      <c r="D50" s="137">
        <v>-1595836</v>
      </c>
      <c r="E50" s="67"/>
      <c r="F50" s="137">
        <v>-734659</v>
      </c>
      <c r="G50" s="67"/>
      <c r="H50" s="89">
        <v>0</v>
      </c>
      <c r="I50" s="67"/>
      <c r="J50" s="89">
        <v>0</v>
      </c>
    </row>
    <row r="51" spans="1:10" ht="21.6" customHeight="1" x14ac:dyDescent="0.45">
      <c r="A51" s="52" t="s">
        <v>134</v>
      </c>
      <c r="B51" s="3"/>
      <c r="C51" s="3"/>
      <c r="D51" s="137">
        <v>-878</v>
      </c>
      <c r="E51" s="67"/>
      <c r="F51" s="137">
        <v>-3679</v>
      </c>
      <c r="G51" s="67"/>
      <c r="H51" s="89">
        <v>-754</v>
      </c>
      <c r="I51" s="67"/>
      <c r="J51" s="137">
        <v>-2996</v>
      </c>
    </row>
    <row r="52" spans="1:10" ht="21.6" customHeight="1" x14ac:dyDescent="0.45">
      <c r="A52" s="52" t="s">
        <v>9</v>
      </c>
      <c r="B52" s="3"/>
      <c r="C52" s="3"/>
      <c r="D52" s="137">
        <v>-78755</v>
      </c>
      <c r="E52" s="67"/>
      <c r="F52" s="137">
        <v>-800</v>
      </c>
      <c r="G52" s="67"/>
      <c r="H52" s="89">
        <v>0</v>
      </c>
      <c r="I52" s="67"/>
      <c r="J52" s="137">
        <v>-2627</v>
      </c>
    </row>
    <row r="53" spans="1:10" ht="21.6" customHeight="1" x14ac:dyDescent="0.45">
      <c r="A53" s="52" t="s">
        <v>13</v>
      </c>
      <c r="B53" s="3"/>
      <c r="C53" s="3"/>
      <c r="D53" s="73">
        <v>637247</v>
      </c>
      <c r="E53" s="67"/>
      <c r="F53" s="89">
        <v>-935854</v>
      </c>
      <c r="G53" s="67"/>
      <c r="H53" s="89">
        <v>-51551</v>
      </c>
      <c r="I53" s="67"/>
      <c r="J53" s="137">
        <v>-31076</v>
      </c>
    </row>
    <row r="54" spans="1:10" ht="21.6" customHeight="1" x14ac:dyDescent="0.45">
      <c r="A54" s="52" t="s">
        <v>61</v>
      </c>
      <c r="B54" s="3"/>
      <c r="C54" s="3"/>
      <c r="D54" s="73">
        <f>309754</f>
        <v>309754</v>
      </c>
      <c r="E54" s="67"/>
      <c r="F54" s="89">
        <v>-187394</v>
      </c>
      <c r="G54" s="67"/>
      <c r="H54" s="67">
        <f>14772</f>
        <v>14772</v>
      </c>
      <c r="I54" s="67"/>
      <c r="J54" s="137">
        <v>-50252</v>
      </c>
    </row>
    <row r="55" spans="1:10" ht="21.95" customHeight="1" x14ac:dyDescent="0.45">
      <c r="A55" s="52" t="s">
        <v>233</v>
      </c>
      <c r="B55" s="212">
        <v>21</v>
      </c>
      <c r="C55" s="3"/>
      <c r="D55" s="86">
        <v>-1170</v>
      </c>
      <c r="E55" s="87"/>
      <c r="F55" s="86">
        <v>-844</v>
      </c>
      <c r="G55" s="87"/>
      <c r="H55" s="86">
        <v>-61</v>
      </c>
      <c r="I55" s="87"/>
      <c r="J55" s="86">
        <v>-309</v>
      </c>
    </row>
    <row r="56" spans="1:10" ht="20.45" customHeight="1" x14ac:dyDescent="0.45">
      <c r="A56" s="6" t="s">
        <v>69</v>
      </c>
      <c r="B56" s="3"/>
      <c r="C56" s="3"/>
      <c r="D56" s="93">
        <v>199</v>
      </c>
      <c r="E56" s="87"/>
      <c r="F56" s="93">
        <v>-529</v>
      </c>
      <c r="G56" s="87"/>
      <c r="H56" s="93">
        <v>0</v>
      </c>
      <c r="I56" s="87"/>
      <c r="J56" s="93">
        <v>0</v>
      </c>
    </row>
    <row r="57" spans="1:10" ht="20.45" customHeight="1" x14ac:dyDescent="0.45">
      <c r="A57" s="51" t="s">
        <v>234</v>
      </c>
      <c r="B57" s="214"/>
      <c r="C57" s="3"/>
      <c r="D57" s="86">
        <f>D37+SUM(D47:D56)</f>
        <v>4149105</v>
      </c>
      <c r="E57" s="56"/>
      <c r="F57" s="86">
        <f>F37+SUM(F47:F56)</f>
        <v>2426601</v>
      </c>
      <c r="G57" s="56"/>
      <c r="H57" s="86">
        <f>H37+SUM(H47:H56)</f>
        <v>533985</v>
      </c>
      <c r="I57" s="56"/>
      <c r="J57" s="86">
        <f>J37+SUM(J47:J56)</f>
        <v>918535</v>
      </c>
    </row>
    <row r="58" spans="1:10" ht="21.6" customHeight="1" x14ac:dyDescent="0.45">
      <c r="A58" s="52" t="s">
        <v>146</v>
      </c>
      <c r="B58" s="214"/>
      <c r="C58" s="3"/>
      <c r="D58" s="93">
        <v>-325456</v>
      </c>
      <c r="E58" s="67"/>
      <c r="F58" s="93">
        <v>-96966</v>
      </c>
      <c r="G58" s="67"/>
      <c r="H58" s="93">
        <v>0</v>
      </c>
      <c r="I58" s="102"/>
      <c r="J58" s="93">
        <v>0</v>
      </c>
    </row>
    <row r="59" spans="1:10" ht="21.6" customHeight="1" x14ac:dyDescent="0.45">
      <c r="A59" s="25" t="s">
        <v>183</v>
      </c>
      <c r="B59" s="3"/>
      <c r="C59" s="3"/>
      <c r="D59" s="123">
        <f>SUM(D57:D58)</f>
        <v>3823649</v>
      </c>
      <c r="E59" s="8"/>
      <c r="F59" s="123">
        <f>SUM(F57:F58)</f>
        <v>2329635</v>
      </c>
      <c r="G59" s="8"/>
      <c r="H59" s="123">
        <f>SUM(H57:H58)</f>
        <v>533985</v>
      </c>
      <c r="I59" s="8"/>
      <c r="J59" s="123">
        <f>SUM(J57:J58)</f>
        <v>918535</v>
      </c>
    </row>
    <row r="60" spans="1:10" ht="14.1" customHeight="1" x14ac:dyDescent="0.45">
      <c r="A60" s="25"/>
      <c r="B60" s="3"/>
      <c r="C60" s="3"/>
      <c r="D60" s="30"/>
      <c r="E60" s="8"/>
      <c r="F60" s="30"/>
      <c r="G60" s="8"/>
      <c r="H60" s="30"/>
      <c r="I60" s="8"/>
      <c r="J60" s="30"/>
    </row>
    <row r="61" spans="1:10" ht="20.100000000000001" customHeight="1" x14ac:dyDescent="0.45">
      <c r="A61" s="28" t="s">
        <v>23</v>
      </c>
      <c r="B61" s="3"/>
      <c r="C61" s="3"/>
      <c r="D61" s="73"/>
      <c r="E61" s="67"/>
      <c r="F61" s="73"/>
      <c r="G61" s="67"/>
      <c r="H61" s="67"/>
      <c r="I61" s="67"/>
      <c r="J61" s="67"/>
    </row>
    <row r="62" spans="1:10" ht="21.6" customHeight="1" x14ac:dyDescent="0.45">
      <c r="A62" s="51" t="s">
        <v>169</v>
      </c>
      <c r="B62" s="3"/>
      <c r="C62" s="3"/>
      <c r="D62" s="73">
        <v>65521</v>
      </c>
      <c r="E62" s="67"/>
      <c r="F62" s="73">
        <v>62127</v>
      </c>
      <c r="G62" s="67"/>
      <c r="H62" s="67">
        <v>220206</v>
      </c>
      <c r="I62" s="67"/>
      <c r="J62" s="67">
        <v>103946</v>
      </c>
    </row>
    <row r="63" spans="1:10" ht="19.5" customHeight="1" x14ac:dyDescent="0.45">
      <c r="A63" s="51" t="s">
        <v>170</v>
      </c>
      <c r="B63" s="255">
        <v>12</v>
      </c>
      <c r="C63" s="3"/>
      <c r="D63" s="115">
        <v>0</v>
      </c>
      <c r="E63" s="102"/>
      <c r="F63" s="102">
        <v>0</v>
      </c>
      <c r="G63" s="67"/>
      <c r="H63" s="67">
        <v>1903997</v>
      </c>
      <c r="I63" s="67"/>
      <c r="J63" s="67">
        <v>600000</v>
      </c>
    </row>
    <row r="64" spans="1:10" ht="21.6" customHeight="1" x14ac:dyDescent="0.45">
      <c r="A64" s="52" t="s">
        <v>81</v>
      </c>
      <c r="B64" s="3"/>
      <c r="C64" s="3"/>
      <c r="D64" s="73"/>
      <c r="E64" s="67"/>
      <c r="F64" s="73"/>
      <c r="G64" s="113"/>
      <c r="H64" s="113"/>
      <c r="I64" s="113"/>
      <c r="J64" s="113"/>
    </row>
    <row r="65" spans="1:10" ht="21.6" customHeight="1" x14ac:dyDescent="0.45">
      <c r="A65" s="52" t="s">
        <v>82</v>
      </c>
      <c r="B65" s="3"/>
      <c r="C65" s="3"/>
      <c r="D65" s="73">
        <v>3592</v>
      </c>
      <c r="E65" s="67"/>
      <c r="F65" s="73">
        <v>780</v>
      </c>
      <c r="G65" s="67"/>
      <c r="H65" s="67">
        <v>1501</v>
      </c>
      <c r="I65" s="67"/>
      <c r="J65" s="89">
        <v>-28</v>
      </c>
    </row>
    <row r="66" spans="1:10" ht="21.6" customHeight="1" x14ac:dyDescent="0.45">
      <c r="A66" t="s">
        <v>235</v>
      </c>
      <c r="B66" s="3"/>
      <c r="C66" s="3"/>
      <c r="D66" s="102">
        <v>0</v>
      </c>
      <c r="E66" s="67"/>
      <c r="F66" s="102">
        <v>0</v>
      </c>
      <c r="G66" s="67"/>
      <c r="H66" s="67">
        <v>7537</v>
      </c>
      <c r="I66" s="67"/>
      <c r="J66" s="102">
        <v>0</v>
      </c>
    </row>
    <row r="67" spans="1:10" ht="21.6" customHeight="1" x14ac:dyDescent="0.45">
      <c r="A67" s="52" t="s">
        <v>107</v>
      </c>
      <c r="B67" s="212">
        <v>7</v>
      </c>
      <c r="C67" s="3"/>
      <c r="D67" s="115">
        <v>0</v>
      </c>
      <c r="E67" s="102"/>
      <c r="F67" s="115">
        <v>0</v>
      </c>
      <c r="G67" s="67"/>
      <c r="H67" s="89">
        <v>-5919550</v>
      </c>
      <c r="I67" s="67"/>
      <c r="J67" s="89">
        <v>-10397140</v>
      </c>
    </row>
    <row r="68" spans="1:10" ht="21.6" customHeight="1" x14ac:dyDescent="0.45">
      <c r="A68" s="52" t="s">
        <v>147</v>
      </c>
      <c r="B68" s="212">
        <v>7</v>
      </c>
      <c r="C68" s="3"/>
      <c r="D68" s="115">
        <v>0</v>
      </c>
      <c r="E68" s="102"/>
      <c r="F68" s="115">
        <v>0</v>
      </c>
      <c r="G68" s="67"/>
      <c r="H68" s="67">
        <v>5038880</v>
      </c>
      <c r="I68" s="67"/>
      <c r="J68" s="67">
        <v>9308460</v>
      </c>
    </row>
    <row r="69" spans="1:10" ht="21.6" customHeight="1" x14ac:dyDescent="0.45">
      <c r="A69" t="s">
        <v>236</v>
      </c>
      <c r="B69" s="212">
        <v>7</v>
      </c>
      <c r="C69" s="3"/>
      <c r="D69" s="115">
        <v>0</v>
      </c>
      <c r="E69" s="102"/>
      <c r="F69" s="115">
        <v>0</v>
      </c>
      <c r="G69" s="67"/>
      <c r="H69" s="89">
        <v>-2000000</v>
      </c>
      <c r="I69" s="67"/>
      <c r="J69" s="115">
        <v>0</v>
      </c>
    </row>
    <row r="70" spans="1:10" ht="21.6" customHeight="1" x14ac:dyDescent="0.45">
      <c r="A70" s="52" t="s">
        <v>196</v>
      </c>
      <c r="B70" s="212">
        <v>7</v>
      </c>
      <c r="C70" s="3"/>
      <c r="D70" s="115">
        <v>-212600</v>
      </c>
      <c r="E70" s="102"/>
      <c r="F70" s="115">
        <v>-72600</v>
      </c>
      <c r="G70" s="67"/>
      <c r="H70" s="102">
        <v>0</v>
      </c>
      <c r="I70" s="113"/>
      <c r="J70" s="102">
        <v>0</v>
      </c>
    </row>
    <row r="71" spans="1:10" ht="21.6" customHeight="1" x14ac:dyDescent="0.45">
      <c r="A71" s="52" t="s">
        <v>197</v>
      </c>
      <c r="B71" s="212">
        <v>7</v>
      </c>
      <c r="C71" s="3"/>
      <c r="D71" s="115">
        <v>225800</v>
      </c>
      <c r="E71" s="102"/>
      <c r="F71" s="115">
        <v>55300</v>
      </c>
      <c r="G71" s="67"/>
      <c r="H71" s="102">
        <v>0</v>
      </c>
      <c r="I71" s="113"/>
      <c r="J71" s="102">
        <v>0</v>
      </c>
    </row>
    <row r="72" spans="1:10" ht="20.100000000000001" customHeight="1" x14ac:dyDescent="0.45">
      <c r="A72" s="52" t="s">
        <v>178</v>
      </c>
      <c r="B72" s="3"/>
      <c r="C72" s="3"/>
      <c r="D72" s="102">
        <v>28251</v>
      </c>
      <c r="E72" s="102"/>
      <c r="F72" s="102">
        <v>72158</v>
      </c>
      <c r="G72" s="67"/>
      <c r="H72" s="102">
        <v>0</v>
      </c>
      <c r="I72" s="102"/>
      <c r="J72" s="102">
        <v>0</v>
      </c>
    </row>
    <row r="73" spans="1:10" ht="21.6" customHeight="1" x14ac:dyDescent="0.45">
      <c r="A73" s="52" t="s">
        <v>122</v>
      </c>
      <c r="B73" s="212">
        <v>12</v>
      </c>
      <c r="C73" s="3"/>
      <c r="D73" s="115">
        <v>0</v>
      </c>
      <c r="E73" s="102"/>
      <c r="F73" s="115">
        <v>0</v>
      </c>
      <c r="G73" s="67"/>
      <c r="H73" s="102">
        <v>-133522</v>
      </c>
      <c r="I73" s="102"/>
      <c r="J73" s="102">
        <v>-394969</v>
      </c>
    </row>
    <row r="74" spans="1:10" ht="21.6" customHeight="1" x14ac:dyDescent="0.45">
      <c r="A74" s="52" t="s">
        <v>293</v>
      </c>
      <c r="B74" s="251">
        <v>12</v>
      </c>
      <c r="C74" s="3"/>
      <c r="D74" s="115">
        <v>0</v>
      </c>
      <c r="E74" s="102"/>
      <c r="F74" s="115">
        <v>0</v>
      </c>
      <c r="G74" s="67"/>
      <c r="H74" s="102">
        <v>30000</v>
      </c>
      <c r="I74" s="102"/>
      <c r="J74" s="102">
        <v>0</v>
      </c>
    </row>
    <row r="75" spans="1:10" ht="21.6" customHeight="1" x14ac:dyDescent="0.45">
      <c r="A75" s="52" t="s">
        <v>171</v>
      </c>
      <c r="B75" s="212"/>
      <c r="C75" s="3"/>
      <c r="D75" s="115">
        <v>0</v>
      </c>
      <c r="E75" s="102"/>
      <c r="F75" s="102">
        <v>-236493</v>
      </c>
      <c r="G75" s="67"/>
      <c r="H75" s="102">
        <v>0</v>
      </c>
      <c r="I75" s="102"/>
      <c r="J75" s="102">
        <v>0</v>
      </c>
    </row>
    <row r="76" spans="1:10" ht="21.6" customHeight="1" x14ac:dyDescent="0.45">
      <c r="A76" s="52" t="s">
        <v>294</v>
      </c>
      <c r="B76" s="253"/>
      <c r="C76" s="3"/>
      <c r="D76" s="102">
        <v>-20000</v>
      </c>
      <c r="E76" s="102"/>
      <c r="F76" s="102">
        <v>0</v>
      </c>
      <c r="G76" s="67"/>
      <c r="H76" s="102">
        <v>0</v>
      </c>
      <c r="I76" s="102"/>
      <c r="J76" s="102">
        <v>0</v>
      </c>
    </row>
    <row r="77" spans="1:10" ht="21.6" customHeight="1" x14ac:dyDescent="0.45">
      <c r="A77" s="52" t="s">
        <v>195</v>
      </c>
      <c r="B77" s="212">
        <v>13</v>
      </c>
      <c r="C77" s="3"/>
      <c r="D77" s="102">
        <v>-70125</v>
      </c>
      <c r="E77" s="102"/>
      <c r="F77" s="102">
        <v>-20000</v>
      </c>
      <c r="G77" s="67"/>
      <c r="H77" s="102">
        <v>0</v>
      </c>
      <c r="I77" s="102"/>
      <c r="J77" s="102">
        <v>0</v>
      </c>
    </row>
    <row r="78" spans="1:10" ht="21.6" customHeight="1" x14ac:dyDescent="0.45">
      <c r="A78" s="52" t="s">
        <v>265</v>
      </c>
      <c r="B78" s="212">
        <v>13</v>
      </c>
      <c r="C78" s="3"/>
      <c r="D78" s="115">
        <v>20000</v>
      </c>
      <c r="E78" s="102"/>
      <c r="F78" s="115">
        <v>0</v>
      </c>
      <c r="G78" s="67"/>
      <c r="H78" s="102">
        <v>0</v>
      </c>
      <c r="I78" s="102"/>
      <c r="J78" s="102">
        <v>0</v>
      </c>
    </row>
    <row r="79" spans="1:10" ht="21.95" customHeight="1" x14ac:dyDescent="0.5">
      <c r="A79" s="11" t="str">
        <f>A1</f>
        <v>บริษัท ไทยฟู้ดส์ กรุ๊ป จำกัด (มหาชน) และบริษัทย่อย</v>
      </c>
      <c r="D79" s="110"/>
      <c r="E79" s="52"/>
      <c r="F79" s="110"/>
      <c r="G79" s="52"/>
      <c r="H79" s="102"/>
      <c r="I79" s="52"/>
      <c r="J79" s="52"/>
    </row>
    <row r="80" spans="1:10" ht="21.95" customHeight="1" x14ac:dyDescent="0.5">
      <c r="A80" s="27" t="s">
        <v>115</v>
      </c>
      <c r="D80" s="110"/>
      <c r="E80" s="52"/>
      <c r="F80" s="110"/>
      <c r="G80" s="52"/>
      <c r="H80" s="52"/>
      <c r="I80" s="52"/>
      <c r="J80" s="52"/>
    </row>
    <row r="81" spans="1:11" ht="21.95" customHeight="1" x14ac:dyDescent="0.45">
      <c r="D81" s="110"/>
      <c r="E81" s="52"/>
      <c r="F81" s="110"/>
      <c r="G81" s="52"/>
      <c r="H81" s="52"/>
      <c r="I81" s="52"/>
      <c r="J81" s="52"/>
    </row>
    <row r="82" spans="1:11" ht="21.95" customHeight="1" x14ac:dyDescent="0.45">
      <c r="B82" s="3"/>
      <c r="C82" s="3"/>
      <c r="D82" s="260" t="s">
        <v>71</v>
      </c>
      <c r="E82" s="260"/>
      <c r="F82" s="260"/>
      <c r="G82" s="4"/>
      <c r="H82" s="260" t="s">
        <v>70</v>
      </c>
      <c r="I82" s="260"/>
      <c r="J82" s="260"/>
    </row>
    <row r="83" spans="1:11" ht="21.95" customHeight="1" x14ac:dyDescent="0.45">
      <c r="B83" s="3"/>
      <c r="C83" s="3"/>
      <c r="D83" s="262" t="s">
        <v>111</v>
      </c>
      <c r="E83" s="262"/>
      <c r="F83" s="262"/>
      <c r="G83" s="4"/>
      <c r="H83" s="262" t="s">
        <v>111</v>
      </c>
      <c r="I83" s="262"/>
      <c r="J83" s="262"/>
    </row>
    <row r="84" spans="1:11" ht="21.75" customHeight="1" x14ac:dyDescent="0.45">
      <c r="B84" s="212" t="s">
        <v>1</v>
      </c>
      <c r="C84" s="5"/>
      <c r="D84" s="58">
        <v>2563</v>
      </c>
      <c r="E84" s="58"/>
      <c r="F84" s="149">
        <v>2562</v>
      </c>
      <c r="G84" s="58"/>
      <c r="H84" s="58">
        <v>2563</v>
      </c>
      <c r="I84" s="58"/>
      <c r="J84" s="149">
        <v>2562</v>
      </c>
    </row>
    <row r="85" spans="1:11" ht="21.95" customHeight="1" x14ac:dyDescent="0.45">
      <c r="B85" s="3"/>
      <c r="C85" s="3"/>
      <c r="D85" s="259" t="s">
        <v>59</v>
      </c>
      <c r="E85" s="259"/>
      <c r="F85" s="259"/>
      <c r="G85" s="259"/>
      <c r="H85" s="259"/>
      <c r="I85" s="259"/>
      <c r="J85" s="259"/>
    </row>
    <row r="86" spans="1:11" ht="21.95" customHeight="1" x14ac:dyDescent="0.45">
      <c r="A86" s="28" t="s">
        <v>255</v>
      </c>
      <c r="B86" s="3"/>
      <c r="C86" s="3"/>
      <c r="D86" s="210"/>
      <c r="E86" s="210"/>
      <c r="F86" s="210"/>
      <c r="G86" s="210"/>
      <c r="H86" s="210"/>
      <c r="I86" s="210"/>
      <c r="J86" s="210"/>
    </row>
    <row r="87" spans="1:11" ht="21.6" customHeight="1" x14ac:dyDescent="0.45">
      <c r="A87" t="s">
        <v>237</v>
      </c>
      <c r="B87" s="212"/>
      <c r="C87" s="3"/>
      <c r="D87" s="102">
        <v>3750</v>
      </c>
      <c r="E87" s="102"/>
      <c r="F87" s="102">
        <v>0</v>
      </c>
      <c r="G87" s="67"/>
      <c r="H87" s="102">
        <v>0</v>
      </c>
      <c r="I87" s="102"/>
      <c r="J87" s="102">
        <v>0</v>
      </c>
    </row>
    <row r="88" spans="1:11" ht="21.6" customHeight="1" x14ac:dyDescent="0.45">
      <c r="A88" s="52" t="s">
        <v>148</v>
      </c>
      <c r="B88" s="212">
        <v>33</v>
      </c>
      <c r="C88" s="3"/>
      <c r="D88" s="137">
        <v>-1455567</v>
      </c>
      <c r="E88" s="67"/>
      <c r="F88" s="137">
        <v>-1289003</v>
      </c>
      <c r="G88" s="67"/>
      <c r="H88" s="116">
        <v>-356050</v>
      </c>
      <c r="I88" s="67"/>
      <c r="J88" s="116">
        <v>-472650</v>
      </c>
    </row>
    <row r="89" spans="1:11" ht="21.6" customHeight="1" x14ac:dyDescent="0.45">
      <c r="A89" s="52" t="s">
        <v>149</v>
      </c>
      <c r="B89" s="3"/>
      <c r="C89" s="3"/>
      <c r="D89" s="116">
        <v>7789</v>
      </c>
      <c r="E89" s="67"/>
      <c r="F89" s="116">
        <v>161699</v>
      </c>
      <c r="G89" s="67"/>
      <c r="H89" s="67">
        <v>607</v>
      </c>
      <c r="I89" s="67"/>
      <c r="J89" s="67">
        <v>590</v>
      </c>
    </row>
    <row r="90" spans="1:11" ht="21.6" customHeight="1" x14ac:dyDescent="0.45">
      <c r="A90" t="s">
        <v>238</v>
      </c>
      <c r="B90" s="3"/>
      <c r="C90" s="3"/>
      <c r="D90" s="116">
        <v>-16196</v>
      </c>
      <c r="E90" s="67"/>
      <c r="F90" s="102">
        <v>0</v>
      </c>
      <c r="G90" s="67"/>
      <c r="H90" s="116">
        <v>-16105</v>
      </c>
      <c r="I90" s="67"/>
      <c r="J90" s="102">
        <v>0</v>
      </c>
    </row>
    <row r="91" spans="1:11" ht="21.6" customHeight="1" x14ac:dyDescent="0.45">
      <c r="A91" s="52" t="s">
        <v>150</v>
      </c>
      <c r="B91" s="212">
        <v>33</v>
      </c>
      <c r="C91" s="3"/>
      <c r="D91" s="116">
        <v>-26868</v>
      </c>
      <c r="E91" s="67"/>
      <c r="F91" s="116">
        <v>-25862</v>
      </c>
      <c r="G91" s="67"/>
      <c r="H91" s="116">
        <v>-4480</v>
      </c>
      <c r="I91" s="67"/>
      <c r="J91" s="116">
        <v>-219</v>
      </c>
    </row>
    <row r="92" spans="1:11" ht="21.6" customHeight="1" x14ac:dyDescent="0.45">
      <c r="A92" t="s">
        <v>239</v>
      </c>
      <c r="B92" s="220"/>
      <c r="C92" s="3"/>
      <c r="D92" s="116">
        <v>25</v>
      </c>
      <c r="E92" s="67"/>
      <c r="F92" s="102">
        <v>0</v>
      </c>
      <c r="G92" s="67"/>
      <c r="H92" s="102">
        <v>0</v>
      </c>
      <c r="I92" s="67"/>
      <c r="J92" s="102">
        <v>0</v>
      </c>
    </row>
    <row r="93" spans="1:11" ht="21.6" customHeight="1" x14ac:dyDescent="0.45">
      <c r="A93" s="25" t="s">
        <v>184</v>
      </c>
      <c r="B93" s="3"/>
      <c r="C93" s="3"/>
      <c r="D93" s="123">
        <f>SUM(D62:D78)+SUM(D87:D92)</f>
        <v>-1446628</v>
      </c>
      <c r="E93" s="8"/>
      <c r="F93" s="123">
        <f>SUM(F62:F78)+SUM(F87:F92)</f>
        <v>-1291894</v>
      </c>
      <c r="G93" s="8"/>
      <c r="H93" s="123">
        <f>SUM(H62:H78)+SUM(H87:H92)</f>
        <v>-1226979</v>
      </c>
      <c r="I93" s="8"/>
      <c r="J93" s="123">
        <f>SUM(J62:J78)+SUM(J87:J92)</f>
        <v>-1252010</v>
      </c>
      <c r="K93" s="38"/>
    </row>
    <row r="94" spans="1:11" ht="12.95" customHeight="1" x14ac:dyDescent="0.45">
      <c r="A94" s="211"/>
      <c r="B94" s="3"/>
      <c r="C94" s="3"/>
      <c r="D94" s="30"/>
      <c r="E94" s="8"/>
      <c r="F94" s="30"/>
      <c r="G94" s="8"/>
      <c r="H94" s="30"/>
      <c r="I94" s="8"/>
      <c r="J94" s="30"/>
      <c r="K94" s="38"/>
    </row>
    <row r="95" spans="1:11" ht="21.95" customHeight="1" x14ac:dyDescent="0.45">
      <c r="A95" s="28" t="s">
        <v>24</v>
      </c>
      <c r="B95" s="3"/>
      <c r="C95" s="3"/>
      <c r="D95" s="73"/>
      <c r="E95" s="67"/>
      <c r="F95" s="73"/>
      <c r="G95" s="67"/>
      <c r="H95" s="67"/>
      <c r="I95" s="67"/>
      <c r="J95" s="67"/>
    </row>
    <row r="96" spans="1:11" ht="21.95" customHeight="1" x14ac:dyDescent="0.45">
      <c r="A96" t="s">
        <v>275</v>
      </c>
      <c r="B96" s="3"/>
      <c r="C96" s="193"/>
      <c r="D96" s="73">
        <v>29999</v>
      </c>
      <c r="E96" s="195"/>
      <c r="F96" s="196">
        <v>0</v>
      </c>
      <c r="G96" s="195"/>
      <c r="H96" s="102">
        <v>0</v>
      </c>
      <c r="I96" s="195"/>
      <c r="J96" s="196">
        <v>0</v>
      </c>
    </row>
    <row r="97" spans="1:10" ht="21.95" customHeight="1" x14ac:dyDescent="0.45">
      <c r="A97" t="s">
        <v>277</v>
      </c>
      <c r="B97" s="3"/>
      <c r="C97" s="193"/>
      <c r="D97" s="137">
        <v>-6250</v>
      </c>
      <c r="E97" s="195"/>
      <c r="F97" s="196">
        <v>0</v>
      </c>
      <c r="G97" s="195"/>
      <c r="H97" s="196">
        <v>0</v>
      </c>
      <c r="I97" s="195"/>
      <c r="J97" s="196">
        <v>0</v>
      </c>
    </row>
    <row r="98" spans="1:10" ht="21.95" customHeight="1" x14ac:dyDescent="0.45">
      <c r="A98" s="51" t="s">
        <v>172</v>
      </c>
      <c r="B98" s="3"/>
      <c r="C98" s="3"/>
      <c r="D98" s="137">
        <v>-364956</v>
      </c>
      <c r="E98" s="67"/>
      <c r="F98" s="137">
        <v>-404696</v>
      </c>
      <c r="G98" s="67"/>
      <c r="H98" s="137">
        <v>-211918</v>
      </c>
      <c r="I98" s="67"/>
      <c r="J98" s="137">
        <v>-159586</v>
      </c>
    </row>
    <row r="99" spans="1:10" ht="21.95" customHeight="1" x14ac:dyDescent="0.45">
      <c r="A99" t="s">
        <v>240</v>
      </c>
      <c r="B99" s="3"/>
      <c r="C99" s="3"/>
      <c r="D99" s="73"/>
      <c r="E99" s="67"/>
      <c r="F99" s="73"/>
      <c r="G99" s="67"/>
      <c r="H99" s="67"/>
      <c r="I99" s="67"/>
      <c r="J99" s="67"/>
    </row>
    <row r="100" spans="1:10" ht="21.95" customHeight="1" x14ac:dyDescent="0.45">
      <c r="A100" s="197" t="s">
        <v>241</v>
      </c>
      <c r="B100" s="212"/>
      <c r="C100" s="3"/>
      <c r="D100" s="137">
        <v>-455929</v>
      </c>
      <c r="E100" s="67">
        <v>-204775</v>
      </c>
      <c r="F100" s="137">
        <v>-382114</v>
      </c>
      <c r="G100" s="67"/>
      <c r="H100" s="137">
        <v>-211080</v>
      </c>
      <c r="I100" s="67"/>
      <c r="J100" s="137">
        <v>-176245</v>
      </c>
    </row>
    <row r="101" spans="1:10" ht="21.95" customHeight="1" x14ac:dyDescent="0.45">
      <c r="A101" s="52" t="s">
        <v>271</v>
      </c>
      <c r="B101" s="212"/>
      <c r="C101" s="3"/>
      <c r="D101" s="137">
        <v>-2325410</v>
      </c>
      <c r="E101" s="67"/>
      <c r="F101" s="137">
        <v>-936944</v>
      </c>
      <c r="G101" s="67"/>
      <c r="H101" s="137">
        <v>-102338</v>
      </c>
      <c r="I101" s="67"/>
      <c r="J101" s="137">
        <v>-149431</v>
      </c>
    </row>
    <row r="102" spans="1:10" ht="21.95" customHeight="1" x14ac:dyDescent="0.45">
      <c r="A102" t="s">
        <v>242</v>
      </c>
      <c r="B102" s="212"/>
      <c r="C102" s="3"/>
      <c r="D102" s="115">
        <v>0</v>
      </c>
      <c r="E102" s="67"/>
      <c r="F102" s="196">
        <v>0</v>
      </c>
      <c r="G102" s="67"/>
      <c r="H102" s="67">
        <v>226400</v>
      </c>
      <c r="I102" s="67"/>
      <c r="J102" s="196">
        <v>0</v>
      </c>
    </row>
    <row r="103" spans="1:10" ht="21.95" customHeight="1" x14ac:dyDescent="0.45">
      <c r="A103" s="52" t="s">
        <v>123</v>
      </c>
      <c r="B103" s="252">
        <v>20</v>
      </c>
      <c r="C103" s="3"/>
      <c r="D103" s="102">
        <v>833000</v>
      </c>
      <c r="E103" s="102"/>
      <c r="F103" s="102">
        <v>903800</v>
      </c>
      <c r="G103" s="67"/>
      <c r="H103" s="86">
        <v>533000</v>
      </c>
      <c r="I103" s="67"/>
      <c r="J103" s="86">
        <v>448281</v>
      </c>
    </row>
    <row r="104" spans="1:10" ht="21.95" customHeight="1" x14ac:dyDescent="0.45">
      <c r="A104" t="s">
        <v>276</v>
      </c>
      <c r="B104" s="252">
        <v>20</v>
      </c>
      <c r="C104" s="3"/>
      <c r="D104" s="102">
        <v>-844844</v>
      </c>
      <c r="E104" s="67"/>
      <c r="F104" s="102">
        <v>-647251</v>
      </c>
      <c r="G104" s="67"/>
      <c r="H104" s="86">
        <v>-549564</v>
      </c>
      <c r="I104" s="67"/>
      <c r="J104" s="86">
        <v>-214579</v>
      </c>
    </row>
    <row r="105" spans="1:10" ht="21.95" customHeight="1" x14ac:dyDescent="0.45">
      <c r="A105" t="s">
        <v>243</v>
      </c>
      <c r="B105" s="252">
        <v>20</v>
      </c>
      <c r="C105" s="3"/>
      <c r="D105" s="102">
        <v>3568600</v>
      </c>
      <c r="E105" s="67"/>
      <c r="F105" s="196">
        <v>0</v>
      </c>
      <c r="G105" s="67"/>
      <c r="H105" s="86">
        <v>3568600</v>
      </c>
      <c r="I105" s="67"/>
      <c r="J105" s="196">
        <v>0</v>
      </c>
    </row>
    <row r="106" spans="1:10" ht="21.95" customHeight="1" x14ac:dyDescent="0.45">
      <c r="A106" s="52" t="s">
        <v>199</v>
      </c>
      <c r="B106" s="252">
        <v>20</v>
      </c>
      <c r="C106" s="3"/>
      <c r="D106" s="102">
        <v>-1148500</v>
      </c>
      <c r="E106" s="67"/>
      <c r="F106" s="102">
        <v>0</v>
      </c>
      <c r="G106" s="67"/>
      <c r="H106" s="102">
        <v>-1148500</v>
      </c>
      <c r="I106" s="67"/>
      <c r="J106" s="102">
        <v>0</v>
      </c>
    </row>
    <row r="107" spans="1:10" ht="21.95" customHeight="1" x14ac:dyDescent="0.45">
      <c r="A107" s="52" t="s">
        <v>151</v>
      </c>
      <c r="B107" s="212"/>
      <c r="C107" s="3"/>
      <c r="D107" s="102">
        <v>1</v>
      </c>
      <c r="E107" s="67"/>
      <c r="F107" s="102">
        <v>1077360</v>
      </c>
      <c r="G107" s="67"/>
      <c r="H107" s="102">
        <v>1</v>
      </c>
      <c r="I107" s="67"/>
      <c r="J107" s="102">
        <v>1077360</v>
      </c>
    </row>
    <row r="108" spans="1:10" ht="21.95" customHeight="1" x14ac:dyDescent="0.45">
      <c r="A108" t="s">
        <v>244</v>
      </c>
      <c r="B108" s="212"/>
      <c r="C108" s="3"/>
      <c r="D108" s="194">
        <v>12005</v>
      </c>
      <c r="E108" s="67"/>
      <c r="F108" s="102">
        <v>0</v>
      </c>
      <c r="G108" s="67"/>
      <c r="H108" s="102">
        <v>0</v>
      </c>
      <c r="I108" s="67"/>
      <c r="J108" s="102">
        <v>0</v>
      </c>
    </row>
    <row r="109" spans="1:10" ht="21.95" customHeight="1" x14ac:dyDescent="0.45">
      <c r="A109" s="52" t="s">
        <v>152</v>
      </c>
      <c r="B109" s="212">
        <v>30</v>
      </c>
      <c r="C109" s="3"/>
      <c r="D109" s="102">
        <v>-1289737</v>
      </c>
      <c r="E109" s="67"/>
      <c r="F109" s="102">
        <v>-459825</v>
      </c>
      <c r="G109" s="67"/>
      <c r="H109" s="102">
        <v>-1289737</v>
      </c>
      <c r="I109" s="67"/>
      <c r="J109" s="102">
        <v>-459825</v>
      </c>
    </row>
    <row r="110" spans="1:10" ht="21.95" customHeight="1" x14ac:dyDescent="0.45">
      <c r="A110" s="25" t="s">
        <v>154</v>
      </c>
      <c r="B110" s="212"/>
      <c r="C110" s="3"/>
      <c r="D110" s="123">
        <f>SUM(D96:D109)</f>
        <v>-1992021</v>
      </c>
      <c r="E110" s="8"/>
      <c r="F110" s="123">
        <f>SUM(F96:F109)</f>
        <v>-849670</v>
      </c>
      <c r="G110" s="8"/>
      <c r="H110" s="29">
        <f>SUM(H96:H109)</f>
        <v>814864</v>
      </c>
      <c r="I110" s="8"/>
      <c r="J110" s="29">
        <f>SUM(J96:J109)</f>
        <v>365975</v>
      </c>
    </row>
    <row r="111" spans="1:10" ht="12.95" customHeight="1" x14ac:dyDescent="0.45">
      <c r="A111" s="25"/>
      <c r="B111" s="212"/>
      <c r="C111" s="3"/>
      <c r="D111" s="30"/>
      <c r="E111" s="8"/>
      <c r="F111" s="30"/>
      <c r="G111" s="8"/>
      <c r="H111" s="30"/>
      <c r="I111" s="8"/>
      <c r="J111" s="30"/>
    </row>
    <row r="112" spans="1:10" ht="21.95" customHeight="1" x14ac:dyDescent="0.45">
      <c r="A112" s="51" t="s">
        <v>267</v>
      </c>
      <c r="B112" s="212"/>
      <c r="C112" s="58"/>
      <c r="D112" s="84"/>
      <c r="E112" s="67"/>
      <c r="F112" s="84"/>
      <c r="G112" s="67"/>
      <c r="H112" s="84"/>
      <c r="I112" s="67"/>
      <c r="J112" s="84"/>
    </row>
    <row r="113" spans="1:11" ht="21.95" customHeight="1" x14ac:dyDescent="0.45">
      <c r="A113" s="51" t="s">
        <v>173</v>
      </c>
      <c r="B113" s="214"/>
      <c r="C113" s="58"/>
      <c r="D113" s="102">
        <f>D110+D93+D59</f>
        <v>385000</v>
      </c>
      <c r="E113" s="67"/>
      <c r="F113" s="73">
        <f>F110+F93+F59</f>
        <v>188071</v>
      </c>
      <c r="G113" s="67"/>
      <c r="H113" s="102">
        <f>H110+H93+H59</f>
        <v>121870</v>
      </c>
      <c r="I113" s="67"/>
      <c r="J113" s="73">
        <f>J110+J93+J59</f>
        <v>32500</v>
      </c>
    </row>
    <row r="114" spans="1:11" ht="21.95" customHeight="1" x14ac:dyDescent="0.45">
      <c r="A114" s="51" t="s">
        <v>175</v>
      </c>
      <c r="B114" s="3"/>
      <c r="C114" s="3"/>
      <c r="D114" s="102"/>
      <c r="E114" s="67"/>
      <c r="F114" s="102"/>
      <c r="G114" s="67"/>
      <c r="H114" s="102"/>
      <c r="I114" s="67"/>
      <c r="J114" s="102"/>
    </row>
    <row r="115" spans="1:11" ht="21.95" customHeight="1" x14ac:dyDescent="0.45">
      <c r="A115" s="50" t="s">
        <v>174</v>
      </c>
      <c r="B115" s="3"/>
      <c r="C115" s="3"/>
      <c r="D115" s="64">
        <v>0</v>
      </c>
      <c r="E115" s="67"/>
      <c r="F115" s="64">
        <v>622</v>
      </c>
      <c r="G115" s="67"/>
      <c r="H115" s="64">
        <v>0</v>
      </c>
      <c r="I115" s="67"/>
      <c r="J115" s="64">
        <v>0</v>
      </c>
    </row>
    <row r="116" spans="1:11" ht="21.95" customHeight="1" x14ac:dyDescent="0.45">
      <c r="A116" s="25" t="s">
        <v>267</v>
      </c>
      <c r="B116" s="213"/>
      <c r="C116" s="4"/>
      <c r="D116" s="130">
        <f>SUM(D113:D115)</f>
        <v>385000</v>
      </c>
      <c r="E116" s="8"/>
      <c r="F116" s="31">
        <f>SUM(F113:F115)</f>
        <v>188693</v>
      </c>
      <c r="G116" s="8"/>
      <c r="H116" s="130">
        <f>SUM(H113:H115)</f>
        <v>121870</v>
      </c>
      <c r="I116" s="8"/>
      <c r="J116" s="31">
        <f>SUM(J113:J115)</f>
        <v>32500</v>
      </c>
    </row>
    <row r="117" spans="1:11" s="10" customFormat="1" ht="21.95" customHeight="1" x14ac:dyDescent="0.45">
      <c r="A117" s="50" t="s">
        <v>132</v>
      </c>
      <c r="B117" s="3"/>
      <c r="C117" s="3"/>
      <c r="D117" s="73">
        <f>'SFP-10-12'!F9</f>
        <v>398769</v>
      </c>
      <c r="E117" s="67"/>
      <c r="F117" s="73">
        <v>210076</v>
      </c>
      <c r="G117" s="67"/>
      <c r="H117" s="73">
        <f>'SFP-10-12'!J9</f>
        <v>123088</v>
      </c>
      <c r="I117" s="67"/>
      <c r="J117" s="73">
        <v>90588</v>
      </c>
    </row>
    <row r="118" spans="1:11" ht="21.95" customHeight="1" thickBot="1" x14ac:dyDescent="0.5">
      <c r="A118" s="25" t="s">
        <v>133</v>
      </c>
      <c r="B118" s="212">
        <v>8</v>
      </c>
      <c r="C118" s="3"/>
      <c r="D118" s="155">
        <f>SUM(D116:D117)</f>
        <v>783769</v>
      </c>
      <c r="E118" s="8"/>
      <c r="F118" s="32">
        <f>SUM(F116:F117)</f>
        <v>398769</v>
      </c>
      <c r="G118" s="8"/>
      <c r="H118" s="155">
        <f>SUM(H116:H117)</f>
        <v>244958</v>
      </c>
      <c r="I118" s="8"/>
      <c r="J118" s="32">
        <f>SUM(J116:J117)</f>
        <v>123088</v>
      </c>
    </row>
    <row r="119" spans="1:11" ht="21.95" customHeight="1" thickTop="1" x14ac:dyDescent="0.45">
      <c r="D119" s="73"/>
      <c r="E119" s="67"/>
      <c r="F119" s="73"/>
      <c r="G119" s="67"/>
      <c r="H119" s="113"/>
      <c r="I119" s="67"/>
      <c r="J119" s="113"/>
    </row>
    <row r="120" spans="1:11" ht="21.95" customHeight="1" x14ac:dyDescent="0.45">
      <c r="A120" s="24"/>
      <c r="D120" s="73"/>
      <c r="E120" s="52"/>
      <c r="F120" s="73"/>
      <c r="G120" s="52"/>
      <c r="H120" s="73"/>
      <c r="I120" s="52"/>
      <c r="J120" s="67"/>
    </row>
    <row r="121" spans="1:11" ht="21.95" customHeight="1" x14ac:dyDescent="0.45">
      <c r="A121" s="51"/>
      <c r="D121" s="102"/>
      <c r="E121" s="102"/>
      <c r="F121" s="102"/>
      <c r="G121" s="102"/>
      <c r="H121" s="102"/>
      <c r="I121" s="102"/>
      <c r="J121" s="102"/>
    </row>
    <row r="122" spans="1:11" ht="21.95" customHeight="1" x14ac:dyDescent="0.45">
      <c r="A122" s="51"/>
      <c r="D122" s="110"/>
      <c r="E122" s="52"/>
      <c r="F122" s="110"/>
      <c r="G122" s="52"/>
      <c r="H122" s="52"/>
      <c r="I122" s="52"/>
      <c r="J122" s="52"/>
      <c r="K122" s="52"/>
    </row>
    <row r="123" spans="1:11" ht="21.95" customHeight="1" x14ac:dyDescent="0.45">
      <c r="A123" s="52"/>
      <c r="D123" s="110"/>
      <c r="E123" s="52"/>
      <c r="F123" s="110"/>
      <c r="G123" s="52"/>
      <c r="H123" s="52"/>
      <c r="I123" s="52"/>
      <c r="J123" s="52"/>
    </row>
    <row r="124" spans="1:11" ht="21.95" customHeight="1" x14ac:dyDescent="0.45">
      <c r="A124" s="52"/>
      <c r="D124" s="110"/>
      <c r="E124" s="52"/>
      <c r="F124" s="110"/>
      <c r="G124" s="52"/>
      <c r="H124" s="52"/>
      <c r="I124" s="52"/>
      <c r="J124" s="52"/>
    </row>
    <row r="125" spans="1:11" ht="21.95" customHeight="1" x14ac:dyDescent="0.45">
      <c r="A125" s="51"/>
      <c r="D125" s="110"/>
      <c r="E125" s="52"/>
      <c r="F125" s="110"/>
      <c r="G125" s="52"/>
      <c r="H125" s="52"/>
      <c r="I125" s="52"/>
      <c r="J125" s="52"/>
    </row>
    <row r="126" spans="1:11" ht="21.95" customHeight="1" x14ac:dyDescent="0.45">
      <c r="A126" s="52"/>
      <c r="D126" s="110"/>
      <c r="E126" s="52"/>
      <c r="F126" s="110"/>
      <c r="G126" s="52"/>
      <c r="H126" s="52"/>
      <c r="I126" s="52"/>
      <c r="J126" s="52"/>
    </row>
    <row r="127" spans="1:11" ht="21.95" customHeight="1" x14ac:dyDescent="0.45">
      <c r="A127" s="14"/>
    </row>
    <row r="128" spans="1:11" ht="21.95" customHeight="1" x14ac:dyDescent="0.45">
      <c r="D128" s="44"/>
      <c r="E128" s="44"/>
      <c r="F128" s="44"/>
      <c r="G128" s="44"/>
      <c r="H128" s="44"/>
      <c r="I128" s="44"/>
      <c r="J128" s="4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D85:J85"/>
    <mergeCell ref="D42:F42"/>
    <mergeCell ref="H42:J42"/>
    <mergeCell ref="D4:F4"/>
    <mergeCell ref="H4:J4"/>
    <mergeCell ref="D7:J7"/>
    <mergeCell ref="D5:F5"/>
    <mergeCell ref="H5:J5"/>
    <mergeCell ref="D41:F41"/>
    <mergeCell ref="H41:J41"/>
    <mergeCell ref="D44:J44"/>
    <mergeCell ref="D82:F82"/>
    <mergeCell ref="H82:J82"/>
    <mergeCell ref="D83:F83"/>
    <mergeCell ref="H83:J83"/>
  </mergeCells>
  <phoneticPr fontId="0" type="noConversion"/>
  <pageMargins left="0.7" right="0.7" top="0.48" bottom="0.5" header="0.5" footer="0.5"/>
  <pageSetup paperSize="9" scale="81" firstPageNumber="20" orientation="portrait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SFP-10-12</vt:lpstr>
      <vt:lpstr>PL-13-15</vt:lpstr>
      <vt:lpstr>CH16</vt:lpstr>
      <vt:lpstr>CH17</vt:lpstr>
      <vt:lpstr>CH18</vt:lpstr>
      <vt:lpstr>CH19</vt:lpstr>
      <vt:lpstr>CF-20-22</vt:lpstr>
      <vt:lpstr>'CF-20-22'!_Hlk120336604</vt:lpstr>
      <vt:lpstr>'CF-20-22'!Print_Area</vt:lpstr>
      <vt:lpstr>'CH16'!Print_Area</vt:lpstr>
      <vt:lpstr>'CH17'!Print_Area</vt:lpstr>
      <vt:lpstr>'CH18'!Print_Area</vt:lpstr>
      <vt:lpstr>'CH19'!Print_Area</vt:lpstr>
      <vt:lpstr>'PL-13-15'!Print_Area</vt:lpstr>
      <vt:lpstr>'SFP-10-12'!Print_Area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Chormard Luengcomchat</cp:lastModifiedBy>
  <cp:lastPrinted>2021-02-24T08:14:02Z</cp:lastPrinted>
  <dcterms:created xsi:type="dcterms:W3CDTF">2006-01-06T08:39:44Z</dcterms:created>
  <dcterms:modified xsi:type="dcterms:W3CDTF">2021-02-24T12:24:37Z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