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822"/>
  </bookViews>
  <sheets>
    <sheet name="SFP 8-10" sheetId="1" r:id="rId1"/>
    <sheet name="PL 11-13" sheetId="16" r:id="rId2"/>
    <sheet name="CH-Conso 14" sheetId="27" r:id="rId3"/>
    <sheet name="CH-Conso 15" sheetId="22" r:id="rId4"/>
    <sheet name="CH-Seperate 16" sheetId="28" r:id="rId5"/>
    <sheet name="CH-Seperate 17 " sheetId="20" r:id="rId6"/>
    <sheet name="CF-18-20 " sheetId="23" r:id="rId7"/>
  </sheets>
  <definedNames>
    <definedName name="_xlnm._FilterDatabase" localSheetId="1" hidden="1">'PL 11-13'!$A$55:$B$55</definedName>
    <definedName name="_Hlk120336604" localSheetId="6">'CF-18-20 '!#REF!</definedName>
    <definedName name="_xlnm.Print_Area" localSheetId="6">'CF-18-20 '!$A$1:$J$132</definedName>
    <definedName name="_xlnm.Print_Area" localSheetId="2">'CH-Conso 14'!$A$1:$Z$34</definedName>
    <definedName name="_xlnm.Print_Area" localSheetId="3">'CH-Conso 15'!$A$1:$X$44</definedName>
    <definedName name="_xlnm.Print_Area" localSheetId="4">'CH-Seperate 16'!$A$1:$R$30</definedName>
    <definedName name="_xlnm.Print_Area" localSheetId="5">'CH-Seperate 17 '!$A$1:$O$31</definedName>
    <definedName name="_xlnm.Print_Area" localSheetId="1">'PL 11-13'!$A$1:$J$92</definedName>
    <definedName name="_xlnm.Print_Area" localSheetId="0">'SFP 8-10'!$A$1:$J$104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1" i="1" l="1"/>
  <c r="H41" i="1"/>
  <c r="F41" i="1"/>
  <c r="D41" i="1"/>
  <c r="D39" i="23" l="1"/>
  <c r="D62" i="23" s="1"/>
  <c r="H29" i="28" l="1"/>
  <c r="E30" i="20" l="1"/>
  <c r="G30" i="20"/>
  <c r="K30" i="20"/>
  <c r="M30" i="20"/>
  <c r="J43" i="22"/>
  <c r="F43" i="22"/>
  <c r="D43" i="22"/>
  <c r="X32" i="22"/>
  <c r="V32" i="22"/>
  <c r="X31" i="22"/>
  <c r="D65" i="1" l="1"/>
  <c r="M15" i="20" l="1"/>
  <c r="K15" i="20"/>
  <c r="I15" i="20"/>
  <c r="G15" i="20"/>
  <c r="E15" i="20"/>
  <c r="C15" i="20"/>
  <c r="O14" i="20"/>
  <c r="O13" i="20"/>
  <c r="T29" i="22"/>
  <c r="T27" i="22"/>
  <c r="T22" i="22"/>
  <c r="T21" i="22"/>
  <c r="R29" i="22"/>
  <c r="X29" i="22" s="1"/>
  <c r="R27" i="22"/>
  <c r="X27" i="22" s="1"/>
  <c r="R22" i="22"/>
  <c r="R21" i="22"/>
  <c r="N38" i="22"/>
  <c r="W32" i="22"/>
  <c r="U32" i="22"/>
  <c r="S32" i="22"/>
  <c r="Q32" i="22"/>
  <c r="P32" i="22"/>
  <c r="O32" i="22"/>
  <c r="N32" i="22"/>
  <c r="M32" i="22"/>
  <c r="L32" i="22"/>
  <c r="K32" i="22"/>
  <c r="J32" i="22"/>
  <c r="I32" i="22"/>
  <c r="H32" i="22"/>
  <c r="G32" i="22"/>
  <c r="F32" i="22"/>
  <c r="E32" i="22"/>
  <c r="D32" i="22"/>
  <c r="V16" i="22"/>
  <c r="P16" i="22"/>
  <c r="N16" i="22"/>
  <c r="L16" i="22"/>
  <c r="J16" i="22"/>
  <c r="H16" i="22"/>
  <c r="F16" i="22"/>
  <c r="D16" i="22"/>
  <c r="R15" i="22"/>
  <c r="T15" i="22" s="1"/>
  <c r="X15" i="22" s="1"/>
  <c r="R14" i="22"/>
  <c r="R16" i="22" s="1"/>
  <c r="R27" i="28"/>
  <c r="N25" i="28"/>
  <c r="J25" i="28"/>
  <c r="J29" i="28" s="1"/>
  <c r="H25" i="28"/>
  <c r="F25" i="28"/>
  <c r="D25" i="28"/>
  <c r="P24" i="28"/>
  <c r="R24" i="28" s="1"/>
  <c r="P19" i="28"/>
  <c r="P21" i="28" s="1"/>
  <c r="N19" i="28"/>
  <c r="N21" i="28" s="1"/>
  <c r="L19" i="28"/>
  <c r="L21" i="28" s="1"/>
  <c r="J19" i="28"/>
  <c r="J21" i="28" s="1"/>
  <c r="H19" i="28"/>
  <c r="H21" i="28" s="1"/>
  <c r="F19" i="28"/>
  <c r="F21" i="28" s="1"/>
  <c r="F29" i="28" s="1"/>
  <c r="D19" i="28"/>
  <c r="D21" i="28" s="1"/>
  <c r="R17" i="28"/>
  <c r="R16" i="28"/>
  <c r="R19" i="28" s="1"/>
  <c r="R21" i="28" s="1"/>
  <c r="R12" i="28"/>
  <c r="O15" i="20" l="1"/>
  <c r="T32" i="22"/>
  <c r="R32" i="22"/>
  <c r="T14" i="22"/>
  <c r="N29" i="28"/>
  <c r="D29" i="28"/>
  <c r="P25" i="28"/>
  <c r="P29" i="28" s="1"/>
  <c r="P28" i="27"/>
  <c r="X29" i="27"/>
  <c r="L29" i="27"/>
  <c r="H29" i="27"/>
  <c r="F29" i="27"/>
  <c r="D29" i="27"/>
  <c r="T27" i="27"/>
  <c r="S24" i="27"/>
  <c r="Q24" i="27"/>
  <c r="P24" i="27"/>
  <c r="O24" i="27"/>
  <c r="M24" i="27"/>
  <c r="K24" i="27"/>
  <c r="I24" i="27"/>
  <c r="H24" i="27"/>
  <c r="H33" i="27" s="1"/>
  <c r="G24" i="27"/>
  <c r="E24" i="27"/>
  <c r="Z22" i="27"/>
  <c r="X22" i="27"/>
  <c r="X24" i="27" s="1"/>
  <c r="V22" i="27"/>
  <c r="V24" i="27" s="1"/>
  <c r="T22" i="27"/>
  <c r="T24" i="27" s="1"/>
  <c r="R22" i="27"/>
  <c r="R24" i="27" s="1"/>
  <c r="P22" i="27"/>
  <c r="N22" i="27"/>
  <c r="N24" i="27" s="1"/>
  <c r="L22" i="27"/>
  <c r="L24" i="27" s="1"/>
  <c r="L33" i="27" s="1"/>
  <c r="J22" i="27"/>
  <c r="J24" i="27" s="1"/>
  <c r="J33" i="27" s="1"/>
  <c r="H22" i="27"/>
  <c r="F22" i="27"/>
  <c r="F24" i="27" s="1"/>
  <c r="F33" i="27" s="1"/>
  <c r="F68" i="27" s="1"/>
  <c r="D22" i="27"/>
  <c r="D24" i="27" s="1"/>
  <c r="D33" i="27" s="1"/>
  <c r="Z20" i="27"/>
  <c r="Z19" i="27"/>
  <c r="Z13" i="27"/>
  <c r="J124" i="23"/>
  <c r="H124" i="23"/>
  <c r="F124" i="23"/>
  <c r="D124" i="23"/>
  <c r="J30" i="16"/>
  <c r="H30" i="16"/>
  <c r="F30" i="16"/>
  <c r="D30" i="16"/>
  <c r="J65" i="1"/>
  <c r="H65" i="1"/>
  <c r="F65" i="1"/>
  <c r="J20" i="1"/>
  <c r="H20" i="1"/>
  <c r="F20" i="1"/>
  <c r="D20" i="1"/>
  <c r="H131" i="23"/>
  <c r="D131" i="23"/>
  <c r="F73" i="16"/>
  <c r="X33" i="27" l="1"/>
  <c r="T16" i="22"/>
  <c r="X14" i="22"/>
  <c r="X16" i="22" s="1"/>
  <c r="P29" i="27"/>
  <c r="P33" i="27" s="1"/>
  <c r="Z24" i="27"/>
  <c r="L68" i="27"/>
  <c r="H68" i="27"/>
  <c r="J68" i="27"/>
  <c r="D68" i="27"/>
  <c r="X68" i="27" l="1"/>
  <c r="D24" i="22" l="1"/>
  <c r="D34" i="22" s="1"/>
  <c r="J92" i="23" l="1"/>
  <c r="F92" i="23"/>
  <c r="J81" i="16"/>
  <c r="J73" i="16"/>
  <c r="J84" i="16" s="1"/>
  <c r="F81" i="16"/>
  <c r="J19" i="16"/>
  <c r="F19" i="16"/>
  <c r="J76" i="1"/>
  <c r="F76" i="1"/>
  <c r="F84" i="16" l="1"/>
  <c r="R28" i="27"/>
  <c r="F77" i="1"/>
  <c r="J42" i="1"/>
  <c r="J100" i="1"/>
  <c r="J102" i="1" s="1"/>
  <c r="J77" i="1"/>
  <c r="F42" i="1"/>
  <c r="D92" i="23"/>
  <c r="H92" i="23"/>
  <c r="H100" i="1"/>
  <c r="H102" i="1" s="1"/>
  <c r="D81" i="16"/>
  <c r="P38" i="22" s="1"/>
  <c r="P39" i="22" s="1"/>
  <c r="P43" i="22" s="1"/>
  <c r="N39" i="22"/>
  <c r="N43" i="22" s="1"/>
  <c r="E132" i="23"/>
  <c r="G132" i="23"/>
  <c r="I132" i="23"/>
  <c r="O18" i="20"/>
  <c r="O19" i="20"/>
  <c r="C20" i="20"/>
  <c r="C22" i="20" s="1"/>
  <c r="C30" i="20" s="1"/>
  <c r="E20" i="20"/>
  <c r="E22" i="20" s="1"/>
  <c r="G20" i="20"/>
  <c r="G22" i="20" s="1"/>
  <c r="I20" i="20"/>
  <c r="I22" i="20" s="1"/>
  <c r="K20" i="20"/>
  <c r="K22" i="20" s="1"/>
  <c r="M20" i="20"/>
  <c r="M22" i="20" s="1"/>
  <c r="M25" i="20"/>
  <c r="O25" i="20" s="1"/>
  <c r="C26" i="20"/>
  <c r="E26" i="20"/>
  <c r="G26" i="20"/>
  <c r="K26" i="20"/>
  <c r="X21" i="22"/>
  <c r="X22" i="22"/>
  <c r="F24" i="22"/>
  <c r="F34" i="22" s="1"/>
  <c r="H24" i="22"/>
  <c r="H34" i="22" s="1"/>
  <c r="H43" i="22" s="1"/>
  <c r="J24" i="22"/>
  <c r="J34" i="22" s="1"/>
  <c r="L24" i="22"/>
  <c r="L34" i="22" s="1"/>
  <c r="N24" i="22"/>
  <c r="N34" i="22" s="1"/>
  <c r="P24" i="22"/>
  <c r="P34" i="22" s="1"/>
  <c r="R24" i="22"/>
  <c r="R34" i="22" s="1"/>
  <c r="T24" i="22"/>
  <c r="T34" i="22" s="1"/>
  <c r="V24" i="22"/>
  <c r="V34" i="22" s="1"/>
  <c r="R37" i="22"/>
  <c r="D39" i="22"/>
  <c r="F39" i="22"/>
  <c r="J39" i="22"/>
  <c r="V39" i="22"/>
  <c r="V43" i="22" s="1"/>
  <c r="D19" i="16"/>
  <c r="H19" i="16"/>
  <c r="D73" i="16"/>
  <c r="H73" i="16"/>
  <c r="H81" i="16"/>
  <c r="D76" i="1"/>
  <c r="H76" i="1"/>
  <c r="D100" i="1"/>
  <c r="R29" i="27" l="1"/>
  <c r="R33" i="27" s="1"/>
  <c r="T28" i="27"/>
  <c r="R38" i="22"/>
  <c r="T38" i="22" s="1"/>
  <c r="X38" i="22" s="1"/>
  <c r="M26" i="20"/>
  <c r="O20" i="20"/>
  <c r="O22" i="20" s="1"/>
  <c r="J104" i="1"/>
  <c r="F53" i="16"/>
  <c r="H84" i="16"/>
  <c r="X24" i="22"/>
  <c r="X34" i="22" s="1"/>
  <c r="D84" i="16"/>
  <c r="H77" i="1"/>
  <c r="H104" i="1" s="1"/>
  <c r="D77" i="1"/>
  <c r="D42" i="1"/>
  <c r="D102" i="1"/>
  <c r="H42" i="1"/>
  <c r="V28" i="27" l="1"/>
  <c r="Z28" i="27" s="1"/>
  <c r="T29" i="27"/>
  <c r="T33" i="27" s="1"/>
  <c r="R39" i="22"/>
  <c r="R43" i="22" s="1"/>
  <c r="F65" i="16"/>
  <c r="F10" i="23"/>
  <c r="F39" i="23" s="1"/>
  <c r="F62" i="23" s="1"/>
  <c r="V78" i="22"/>
  <c r="J78" i="22"/>
  <c r="F78" i="22"/>
  <c r="D78" i="22"/>
  <c r="H78" i="22"/>
  <c r="D104" i="1"/>
  <c r="F100" i="1"/>
  <c r="T68" i="27" l="1"/>
  <c r="F85" i="16"/>
  <c r="F91" i="16" s="1"/>
  <c r="N27" i="27"/>
  <c r="F102" i="1"/>
  <c r="D53" i="16"/>
  <c r="D55" i="16"/>
  <c r="R78" i="22"/>
  <c r="N29" i="27" l="1"/>
  <c r="N33" i="27" s="1"/>
  <c r="V27" i="27"/>
  <c r="D65" i="16"/>
  <c r="F104" i="1"/>
  <c r="V29" i="27" l="1"/>
  <c r="V33" i="27" s="1"/>
  <c r="Z27" i="27"/>
  <c r="Z29" i="27" s="1"/>
  <c r="Z33" i="27" s="1"/>
  <c r="N68" i="27"/>
  <c r="D85" i="16"/>
  <c r="Z68" i="27" l="1"/>
  <c r="V68" i="27"/>
  <c r="T37" i="22"/>
  <c r="L39" i="22"/>
  <c r="L43" i="22" s="1"/>
  <c r="D91" i="16"/>
  <c r="D89" i="16" s="1"/>
  <c r="D41" i="16"/>
  <c r="D47" i="16" s="1"/>
  <c r="J41" i="16"/>
  <c r="J47" i="16" s="1"/>
  <c r="J49" i="16" s="1"/>
  <c r="J53" i="16" s="1"/>
  <c r="H41" i="16"/>
  <c r="H47" i="16" s="1"/>
  <c r="H49" i="16" s="1"/>
  <c r="H51" i="16" s="1"/>
  <c r="F41" i="16"/>
  <c r="F47" i="16" s="1"/>
  <c r="J65" i="16" l="1"/>
  <c r="J10" i="23"/>
  <c r="J39" i="23" s="1"/>
  <c r="J62" i="23" s="1"/>
  <c r="D49" i="16"/>
  <c r="L78" i="22"/>
  <c r="X37" i="22"/>
  <c r="X39" i="22" s="1"/>
  <c r="X43" i="22" s="1"/>
  <c r="T39" i="22"/>
  <c r="T43" i="22" s="1"/>
  <c r="H55" i="16"/>
  <c r="H53" i="16"/>
  <c r="F49" i="16"/>
  <c r="J85" i="16" l="1"/>
  <c r="J89" i="16" s="1"/>
  <c r="J91" i="16" s="1"/>
  <c r="L23" i="28"/>
  <c r="T78" i="22"/>
  <c r="X78" i="22"/>
  <c r="H65" i="16"/>
  <c r="H10" i="23"/>
  <c r="H39" i="23" s="1"/>
  <c r="H62" i="23" s="1"/>
  <c r="L25" i="28" l="1"/>
  <c r="L29" i="28" s="1"/>
  <c r="R23" i="28"/>
  <c r="R25" i="28" s="1"/>
  <c r="R29" i="28" s="1"/>
  <c r="H85" i="16"/>
  <c r="H89" i="16" s="1"/>
  <c r="H91" i="16" s="1"/>
  <c r="I24" i="20"/>
  <c r="O24" i="20" l="1"/>
  <c r="O26" i="20" s="1"/>
  <c r="I26" i="20"/>
  <c r="I30" i="20" l="1"/>
  <c r="O30" i="20"/>
  <c r="D64" i="23" l="1"/>
  <c r="D130" i="23" s="1"/>
  <c r="D132" i="23" s="1"/>
  <c r="F64" i="23"/>
  <c r="F127" i="23" s="1"/>
  <c r="F130" i="23" s="1"/>
  <c r="F132" i="23" s="1"/>
  <c r="H64" i="23"/>
  <c r="H127" i="23" s="1"/>
  <c r="H130" i="23" s="1"/>
  <c r="H132" i="23" s="1"/>
  <c r="J64" i="23"/>
  <c r="J127" i="23" s="1"/>
  <c r="J130" i="23" s="1"/>
  <c r="J132" i="23" s="1"/>
</calcChain>
</file>

<file path=xl/sharedStrings.xml><?xml version="1.0" encoding="utf-8"?>
<sst xmlns="http://schemas.openxmlformats.org/spreadsheetml/2006/main" count="574" uniqueCount="332">
  <si>
    <t>Current assets</t>
  </si>
  <si>
    <t xml:space="preserve">Cash and cash equivalents </t>
  </si>
  <si>
    <t>Trade accounts receivable</t>
  </si>
  <si>
    <t>Inventories</t>
  </si>
  <si>
    <t xml:space="preserve">Total current assets </t>
  </si>
  <si>
    <t>Assets</t>
  </si>
  <si>
    <t>Non-current assets</t>
  </si>
  <si>
    <t>Investments in subsidiaries</t>
  </si>
  <si>
    <t>Other long-term investments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</si>
  <si>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</si>
  <si>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</si>
  <si>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</si>
  <si>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</si>
  <si>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</si>
  <si>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</si>
  <si>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</si>
  <si>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</si>
  <si>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</si>
  <si>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</si>
  <si>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</si>
  <si>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Equity</t>
  </si>
  <si>
    <t>Non-controlling interests</t>
  </si>
  <si>
    <t>Total equity</t>
  </si>
  <si>
    <t>Note</t>
  </si>
  <si>
    <t>paid-up</t>
  </si>
  <si>
    <t>share capital</t>
  </si>
  <si>
    <t>Legal</t>
  </si>
  <si>
    <t>reserve</t>
  </si>
  <si>
    <t xml:space="preserve">Unappropriated </t>
  </si>
  <si>
    <t xml:space="preserve">controlling </t>
  </si>
  <si>
    <t>interests</t>
  </si>
  <si>
    <t>Total</t>
  </si>
  <si>
    <t>equity</t>
  </si>
  <si>
    <t>Finance costs</t>
  </si>
  <si>
    <t xml:space="preserve">Equity attributable to owners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</si>
  <si>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</si>
  <si>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</si>
  <si>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</si>
  <si>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</si>
  <si>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</si>
  <si>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</si>
  <si>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Other intangible assets</t>
  </si>
  <si>
    <t>Other components of equity</t>
  </si>
  <si>
    <t xml:space="preserve"> of equity</t>
  </si>
  <si>
    <t xml:space="preserve"> components</t>
  </si>
  <si>
    <t>other</t>
  </si>
  <si>
    <t xml:space="preserve">Trade accounts payable </t>
  </si>
  <si>
    <t>31 December</t>
  </si>
  <si>
    <t>Statement of financial position</t>
  </si>
  <si>
    <t>Other income</t>
  </si>
  <si>
    <t>Short-term loans to subsidiaries</t>
  </si>
  <si>
    <t>Current biological assets</t>
  </si>
  <si>
    <t>Retentions</t>
  </si>
  <si>
    <t xml:space="preserve">Consolidated financial statements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</si>
  <si>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</si>
  <si>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Thaifoods Group Public Company Limited and its Subsidiaries</t>
  </si>
  <si>
    <t>Non-current biological assets</t>
  </si>
  <si>
    <t xml:space="preserve">   attributable to:</t>
  </si>
  <si>
    <t xml:space="preserve">   of biological assets</t>
  </si>
  <si>
    <t>Premium on</t>
  </si>
  <si>
    <t>ordinary shares</t>
  </si>
  <si>
    <t xml:space="preserve">Separate financial statements  </t>
  </si>
  <si>
    <t>Cash flows from operating activities</t>
  </si>
  <si>
    <t>Depreciation of biological assets</t>
  </si>
  <si>
    <t>Depreciation</t>
  </si>
  <si>
    <t>Interest income</t>
  </si>
  <si>
    <t>Changes in operating assets and liabilities</t>
  </si>
  <si>
    <t>Current and non-current biological assets</t>
  </si>
  <si>
    <t>Trade accounts payable</t>
  </si>
  <si>
    <t xml:space="preserve">Interest received  </t>
  </si>
  <si>
    <t>Interest paid</t>
  </si>
  <si>
    <t>Cash flows from investing activities</t>
  </si>
  <si>
    <t>Cash flows from financing activities</t>
  </si>
  <si>
    <t>Advance payments to farmers</t>
  </si>
  <si>
    <t xml:space="preserve">   institutions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</si>
  <si>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</si>
  <si>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</si>
  <si>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</si>
  <si>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</si>
  <si>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</si>
  <si>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>Restricted deposits at financial institutions</t>
  </si>
  <si>
    <t xml:space="preserve">   financial institutions</t>
  </si>
  <si>
    <t>Debentures</t>
  </si>
  <si>
    <t>Total liabilities</t>
  </si>
  <si>
    <t>Deficits on common control transactions</t>
  </si>
  <si>
    <t>Statement of income</t>
  </si>
  <si>
    <t>Revenue from sale of goods and</t>
  </si>
  <si>
    <t xml:space="preserve">   rendering of services</t>
  </si>
  <si>
    <t>Dividend income</t>
  </si>
  <si>
    <t>Cost of sales of goods and</t>
  </si>
  <si>
    <t>Income tax expense (income)</t>
  </si>
  <si>
    <t>Total comprehensive income for the year</t>
  </si>
  <si>
    <t>Deficit on</t>
  </si>
  <si>
    <t>transactions</t>
  </si>
  <si>
    <t xml:space="preserve">Consolidated </t>
  </si>
  <si>
    <t xml:space="preserve">Separate </t>
  </si>
  <si>
    <t xml:space="preserve">financial statements </t>
  </si>
  <si>
    <t>Net cash provided by (used in)</t>
  </si>
  <si>
    <t>Dividend received</t>
  </si>
  <si>
    <t>Changes in restricted deposits at financial</t>
  </si>
  <si>
    <t>financial statements</t>
  </si>
  <si>
    <t xml:space="preserve">   from financial institutions </t>
  </si>
  <si>
    <t xml:space="preserve">Proceeds from long-term borrowings from </t>
  </si>
  <si>
    <t>Repayment of long-term borrowings from</t>
  </si>
  <si>
    <t xml:space="preserve">   financial institutions </t>
  </si>
  <si>
    <t xml:space="preserve">   financing activities  </t>
  </si>
  <si>
    <t xml:space="preserve">    recorded directly in equity</t>
  </si>
  <si>
    <t>control</t>
  </si>
  <si>
    <t xml:space="preserve">     recorded directly in equity</t>
  </si>
  <si>
    <t>Comprehensive income for the year</t>
  </si>
  <si>
    <t xml:space="preserve">     Profit</t>
  </si>
  <si>
    <t>Statement of changes in equity</t>
  </si>
  <si>
    <t>Statement of cash flows</t>
  </si>
  <si>
    <t>Deferred tax liabilities</t>
  </si>
  <si>
    <t>Net foreign exchange loss</t>
  </si>
  <si>
    <t>Consolidated</t>
  </si>
  <si>
    <t xml:space="preserve"> financial statements</t>
  </si>
  <si>
    <t xml:space="preserve">Short-term borrowings from </t>
  </si>
  <si>
    <t xml:space="preserve">Current portion of long-term </t>
  </si>
  <si>
    <t>Long-term borrowings from financial</t>
  </si>
  <si>
    <t>Share capital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</si>
  <si>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</si>
  <si>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Separate</t>
  </si>
  <si>
    <t>Additional paid-in capital</t>
  </si>
  <si>
    <t>Total liabilities and equity</t>
  </si>
  <si>
    <t>For the year ended 31 December</t>
  </si>
  <si>
    <t>Net foreign exchange gain</t>
  </si>
  <si>
    <t>Statement of comprehensive income</t>
  </si>
  <si>
    <t>Transactions with owners,</t>
  </si>
  <si>
    <t>Total transactions with owners,</t>
  </si>
  <si>
    <t xml:space="preserve">   borrowings from financial institutions</t>
  </si>
  <si>
    <t xml:space="preserve">   subsequently to profit or loss</t>
  </si>
  <si>
    <t xml:space="preserve">Items that will not be reclassified </t>
  </si>
  <si>
    <t xml:space="preserve">For the year ended 31 December </t>
  </si>
  <si>
    <t>Gain on revaluation of land</t>
  </si>
  <si>
    <t>Bad and doubtful debts expense</t>
  </si>
  <si>
    <t xml:space="preserve">  biological assets</t>
  </si>
  <si>
    <t>Cash and cash equivalents at 1 January</t>
  </si>
  <si>
    <t xml:space="preserve">   Profit</t>
  </si>
  <si>
    <t xml:space="preserve">   Other comprehensive income</t>
  </si>
  <si>
    <t>Other current receivable</t>
  </si>
  <si>
    <t>Other non-current receivables</t>
  </si>
  <si>
    <t>Goodwill</t>
  </si>
  <si>
    <t>Current portion of debentures</t>
  </si>
  <si>
    <t>Distribution costs</t>
  </si>
  <si>
    <t>Profit attributable to:</t>
  </si>
  <si>
    <t>Profit for the year</t>
  </si>
  <si>
    <t xml:space="preserve">   to profit or loss</t>
  </si>
  <si>
    <t>Total items that will be reclassified</t>
  </si>
  <si>
    <t>Total items that will not be reclassified</t>
  </si>
  <si>
    <t xml:space="preserve">Items that will be reclassified </t>
  </si>
  <si>
    <t>Transfer to legal reserve</t>
  </si>
  <si>
    <t xml:space="preserve">Amortisation </t>
  </si>
  <si>
    <t>Provisions for employee benefit</t>
  </si>
  <si>
    <t xml:space="preserve">(Gain) loss on changes in fair value of </t>
  </si>
  <si>
    <t>Acquisition of investments in subsidiaries</t>
  </si>
  <si>
    <t>Acquisition of subsidiary, net of cash acquired</t>
  </si>
  <si>
    <t>Acquisition of other intangible assets</t>
  </si>
  <si>
    <t xml:space="preserve">   before effect of exchange rates</t>
  </si>
  <si>
    <t>Adjustments to reconcile profit to cash receipt</t>
  </si>
  <si>
    <t>Loss on write-off of intangible assets</t>
  </si>
  <si>
    <t>Provisions for employee benefit paid</t>
  </si>
  <si>
    <t>Total revenues</t>
  </si>
  <si>
    <t xml:space="preserve">   Owners of the parent</t>
  </si>
  <si>
    <t>Other comprehensive income</t>
  </si>
  <si>
    <t xml:space="preserve">Total comprehensive income </t>
  </si>
  <si>
    <t>the parent</t>
  </si>
  <si>
    <t xml:space="preserve">       Dividend</t>
  </si>
  <si>
    <t xml:space="preserve">     Other comprehensive income</t>
  </si>
  <si>
    <t>Losses (reversal of allowance for losses)</t>
  </si>
  <si>
    <t>Proceed from sale of plant and equipment</t>
  </si>
  <si>
    <t>Cash outflow on short-term loans to subsidiaries</t>
  </si>
  <si>
    <t>Proceeds from exercise of warrants</t>
  </si>
  <si>
    <t>Dividend paid to owners of the Company</t>
  </si>
  <si>
    <t xml:space="preserve">   cash and cash equivalents  </t>
  </si>
  <si>
    <t xml:space="preserve">Effect of exchange rate changes on </t>
  </si>
  <si>
    <t xml:space="preserve">   of the parent</t>
  </si>
  <si>
    <t>Exchange differences on translating</t>
  </si>
  <si>
    <t xml:space="preserve">       Increase of ordinary shares </t>
  </si>
  <si>
    <t>Advance payments received from farmers</t>
  </si>
  <si>
    <t>Revenues</t>
  </si>
  <si>
    <t>Income tax relating to items that will</t>
  </si>
  <si>
    <t xml:space="preserve">  directly in equity</t>
  </si>
  <si>
    <t xml:space="preserve">Transactions with owners, recorded </t>
  </si>
  <si>
    <t xml:space="preserve">     Issue of ordinary shares </t>
  </si>
  <si>
    <t xml:space="preserve">     Dividend</t>
  </si>
  <si>
    <t xml:space="preserve">   directly in equity</t>
  </si>
  <si>
    <t xml:space="preserve">Total transactions with owners, recorded </t>
  </si>
  <si>
    <t>Issued and</t>
  </si>
  <si>
    <t>common</t>
  </si>
  <si>
    <t>translating</t>
  </si>
  <si>
    <t>attributable to</t>
  </si>
  <si>
    <t>Non-</t>
  </si>
  <si>
    <t>components</t>
  </si>
  <si>
    <t xml:space="preserve"> Total contributions by and distributions</t>
  </si>
  <si>
    <t xml:space="preserve">  Contributions by and distributions to owner</t>
  </si>
  <si>
    <t xml:space="preserve">     to owner </t>
  </si>
  <si>
    <t>Advance</t>
  </si>
  <si>
    <t>received</t>
  </si>
  <si>
    <t>for</t>
  </si>
  <si>
    <t>shares</t>
  </si>
  <si>
    <t>Net cash provided by operating</t>
  </si>
  <si>
    <t xml:space="preserve">   </t>
  </si>
  <si>
    <t xml:space="preserve">Net cash provided by operating activities </t>
  </si>
  <si>
    <t>Repayment of debentures</t>
  </si>
  <si>
    <t>Cash flows from operating activities (continued)</t>
  </si>
  <si>
    <t xml:space="preserve">Net cash use in investing activities </t>
  </si>
  <si>
    <t xml:space="preserve">   Unappropriated </t>
  </si>
  <si>
    <t>Retained earnings</t>
  </si>
  <si>
    <t>Cash and cash equivalents at 31 December</t>
  </si>
  <si>
    <t>For the year ended 31 December 2019</t>
  </si>
  <si>
    <t>Balance at 1 January 2019</t>
  </si>
  <si>
    <t>Balance at 31 December 2019</t>
  </si>
  <si>
    <t>Investment in joint ventures</t>
  </si>
  <si>
    <t>Net gain on changes in fair value</t>
  </si>
  <si>
    <t>Net loss on changes in fair value</t>
  </si>
  <si>
    <t xml:space="preserve">   not be reclassified to profit or loss</t>
  </si>
  <si>
    <t>Impairment losses on investment in subsidiaries</t>
  </si>
  <si>
    <t xml:space="preserve">Acquisition of property, plant and equipment  </t>
  </si>
  <si>
    <t>Trade account receivable</t>
  </si>
  <si>
    <t>Current portion of finance lease receivables</t>
  </si>
  <si>
    <t>Other current financial assets</t>
  </si>
  <si>
    <t>Finance lease receivables</t>
  </si>
  <si>
    <t>Right-of-use assets</t>
  </si>
  <si>
    <t>Short-term borrowings from subsidiaries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</si>
  <si>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</si>
  <si>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 xml:space="preserve">(2019: Current portion of finance </t>
    </r>
  </si>
  <si>
    <t xml:space="preserve">   lease liabilities)</t>
  </si>
  <si>
    <t>Current income tax payable</t>
  </si>
  <si>
    <t>Lease liabilities</t>
  </si>
  <si>
    <t xml:space="preserve">   (2019: Finance lease liabilities)</t>
  </si>
  <si>
    <t>Provisions for employee benefits</t>
  </si>
  <si>
    <t>Other current financial liabilities</t>
  </si>
  <si>
    <t>Profit from operating activities</t>
  </si>
  <si>
    <t>Impairment loss determined in</t>
  </si>
  <si>
    <t xml:space="preserve">     accordance with TFRS 9</t>
  </si>
  <si>
    <t xml:space="preserve">   financial statement</t>
  </si>
  <si>
    <t>Impairment loss recognised in profit or loss</t>
  </si>
  <si>
    <t xml:space="preserve">  on inventories devaluation</t>
  </si>
  <si>
    <t>Unrealised (profit) loss on exchange</t>
  </si>
  <si>
    <t xml:space="preserve">  other current financial assets and liabilities</t>
  </si>
  <si>
    <t>Loss on disposal and write-off of plant and equipment</t>
  </si>
  <si>
    <t>Loss on write-off of right-of-use assets</t>
  </si>
  <si>
    <t xml:space="preserve">   for using equity method</t>
  </si>
  <si>
    <t>Loss from sale business</t>
  </si>
  <si>
    <t>Taxes paid</t>
  </si>
  <si>
    <t>Proceeds from finance lease receivables</t>
  </si>
  <si>
    <t>Proceeds from repayment of short-term loans</t>
  </si>
  <si>
    <t xml:space="preserve">   to subsidiaries</t>
  </si>
  <si>
    <t xml:space="preserve">Proceed from repayment of short-term loan </t>
  </si>
  <si>
    <t xml:space="preserve">   to joint venture</t>
  </si>
  <si>
    <t>Acquisition of right-of-use assets</t>
  </si>
  <si>
    <t>Proceeds from sale of other intangible assets</t>
  </si>
  <si>
    <r>
      <t>Payment of lease liabilities (</t>
    </r>
    <r>
      <rPr>
        <i/>
        <sz val="11"/>
        <rFont val="Times New Roman"/>
        <family val="1"/>
      </rPr>
      <t xml:space="preserve">2019 : Payment by a  </t>
    </r>
  </si>
  <si>
    <t xml:space="preserve">   lessee for reduction of the outstanding liability  </t>
  </si>
  <si>
    <t xml:space="preserve">   relating to a finance lease)</t>
  </si>
  <si>
    <t>Proceeds from issue of debentures</t>
  </si>
  <si>
    <t>Proceeds from issue of ordinary shares</t>
  </si>
  <si>
    <t xml:space="preserve">   from subsidiaries</t>
  </si>
  <si>
    <t>For the year ended 31 December 2020</t>
  </si>
  <si>
    <t>Balance at 1 January 2020</t>
  </si>
  <si>
    <t>Balance at 31 December 2020</t>
  </si>
  <si>
    <t>Premium</t>
  </si>
  <si>
    <t>on ordinary</t>
  </si>
  <si>
    <t xml:space="preserve"> shares</t>
  </si>
  <si>
    <t>Exchange</t>
  </si>
  <si>
    <t>differences on</t>
  </si>
  <si>
    <t xml:space="preserve">financial </t>
  </si>
  <si>
    <t>statements</t>
  </si>
  <si>
    <t xml:space="preserve">  - as reported</t>
  </si>
  <si>
    <t>Impact of changes in accounting policies</t>
  </si>
  <si>
    <t>Balance at 1 January 2020 - restated</t>
  </si>
  <si>
    <t xml:space="preserve">   Changes in ownership interests in subsidiaries</t>
  </si>
  <si>
    <t xml:space="preserve">        without a change in control</t>
  </si>
  <si>
    <t xml:space="preserve">   Total changes in ownership interests in subsidiaries</t>
  </si>
  <si>
    <t>Transactions with owners, recorded directly in equity</t>
  </si>
  <si>
    <t xml:space="preserve">Total transactions with owners, </t>
  </si>
  <si>
    <t xml:space="preserve">     Decrease of non-controlling interests </t>
  </si>
  <si>
    <t>Other current payables</t>
  </si>
  <si>
    <t>3, 15</t>
  </si>
  <si>
    <t>7, 12</t>
  </si>
  <si>
    <t>Elimination of unrealised gain on downstream sales</t>
  </si>
  <si>
    <t>(Gain) loss on changes in fair value of</t>
  </si>
  <si>
    <t>Proceed from sale in ownership of joint venture</t>
  </si>
  <si>
    <t>Short-term loans to joint ventures</t>
  </si>
  <si>
    <t>Long-term loans to subsidiary</t>
  </si>
  <si>
    <t>Loss on revaluation of land</t>
  </si>
  <si>
    <t xml:space="preserve">Share of profit of joint venture </t>
  </si>
  <si>
    <t xml:space="preserve">    accounted for using equity method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</si>
  <si>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</si>
  <si>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</si>
  <si>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Other comprehensive income for</t>
  </si>
  <si>
    <t xml:space="preserve">   the year, net of tax</t>
  </si>
  <si>
    <t xml:space="preserve">    Contributions by and distributions to</t>
  </si>
  <si>
    <t xml:space="preserve">       owners of the parent</t>
  </si>
  <si>
    <t xml:space="preserve">   Total contributions by and distributions to</t>
  </si>
  <si>
    <t>Gain on</t>
  </si>
  <si>
    <t>revaluation</t>
  </si>
  <si>
    <t>of land</t>
  </si>
  <si>
    <t xml:space="preserve">     Issue of ordinary shares from subsidiary</t>
  </si>
  <si>
    <t xml:space="preserve">     Acquisition of non-controlling interests </t>
  </si>
  <si>
    <t xml:space="preserve">  Total contributions by and distributions to owner </t>
  </si>
  <si>
    <t xml:space="preserve">Loss (reversal loss) on land revaluation </t>
  </si>
  <si>
    <t>Share of profit of joint ventures accounted</t>
  </si>
  <si>
    <t>Cash outflow on long-term loans to subsidiaries</t>
  </si>
  <si>
    <t>Cash outflow on long-term loans to joint ventures</t>
  </si>
  <si>
    <t xml:space="preserve">   to joint ventures</t>
  </si>
  <si>
    <t>Proceed from sale of investments in subsidiaries</t>
  </si>
  <si>
    <t>Acquisition of investments in joint ventures</t>
  </si>
  <si>
    <t xml:space="preserve">Decrease in short-term borrowings  </t>
  </si>
  <si>
    <t>Net increase in cash and cash equivalents</t>
  </si>
  <si>
    <t>Changes in operating assets and liabilities (continued)</t>
  </si>
  <si>
    <t xml:space="preserve">Increase in short-term borrowings  </t>
  </si>
  <si>
    <t>8, 31</t>
  </si>
  <si>
    <t>7, 31</t>
  </si>
  <si>
    <t>3, 31</t>
  </si>
  <si>
    <t>3, 16</t>
  </si>
  <si>
    <t>3, 28</t>
  </si>
  <si>
    <t>20, 31</t>
  </si>
  <si>
    <t>7, 20, 31</t>
  </si>
  <si>
    <t>3, 20, 31</t>
  </si>
  <si>
    <t>Reversal of loss on revaluation of land</t>
  </si>
  <si>
    <t>Other non-current financial assets</t>
  </si>
  <si>
    <t>7, 9, 26</t>
  </si>
  <si>
    <t>3, 7, 31</t>
  </si>
  <si>
    <t>3, 11, 31</t>
  </si>
  <si>
    <t>14, 15, 16</t>
  </si>
  <si>
    <t>Acquisition of unit trust - debts securities</t>
  </si>
  <si>
    <t>Proceed from sale business</t>
  </si>
  <si>
    <t>Proceeds from sale of interest in subsidiary</t>
  </si>
  <si>
    <t>Payment for purchase of interest in subsidiary</t>
  </si>
  <si>
    <t xml:space="preserve">  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</si>
</sst>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7" fontId="18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7" fillId="0" borderId="0" xfId="0" applyFont="1" applyFill="1"/>
    <xf numFmtId="37" fontId="4" fillId="0" borderId="0" xfId="0" applyNumberFormat="1" applyFont="1" applyFill="1" applyAlignment="1"/>
    <xf numFmtId="0" fontId="4" fillId="2" borderId="0" xfId="0" applyFont="1" applyFill="1" applyAlignment="1"/>
    <xf numFmtId="0" fontId="2" fillId="0" borderId="0" xfId="0" applyFont="1" applyAlignment="1"/>
    <xf numFmtId="0" fontId="3" fillId="0" borderId="0" xfId="0" applyFont="1" applyAlignment="1"/>
    <xf numFmtId="0" fontId="11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/>
    <xf numFmtId="37" fontId="12" fillId="0" borderId="0" xfId="0" applyNumberFormat="1" applyFont="1" applyFill="1" applyBorder="1" applyAlignment="1"/>
    <xf numFmtId="37" fontId="12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0" fontId="15" fillId="0" borderId="0" xfId="0" applyFont="1" applyFill="1" applyAlignment="1"/>
    <xf numFmtId="3" fontId="2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37" fontId="2" fillId="0" borderId="1" xfId="0" applyNumberFormat="1" applyFont="1" applyFill="1" applyBorder="1" applyAlignment="1"/>
    <xf numFmtId="37" fontId="2" fillId="0" borderId="2" xfId="0" applyNumberFormat="1" applyFont="1" applyFill="1" applyBorder="1" applyAlignment="1"/>
    <xf numFmtId="0" fontId="4" fillId="0" borderId="0" xfId="0" applyFont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37" fontId="4" fillId="0" borderId="2" xfId="0" applyNumberFormat="1" applyFont="1" applyFill="1" applyBorder="1" applyAlignment="1"/>
    <xf numFmtId="0" fontId="4" fillId="0" borderId="0" xfId="0" applyFont="1" applyAlignment="1">
      <alignment horizontal="left" wrapText="1"/>
    </xf>
    <xf numFmtId="37" fontId="4" fillId="0" borderId="3" xfId="0" applyNumberFormat="1" applyFont="1" applyFill="1" applyBorder="1" applyAlignment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" fontId="4" fillId="0" borderId="0" xfId="0" applyNumberFormat="1" applyFont="1" applyFill="1" applyAlignment="1"/>
    <xf numFmtId="189" fontId="4" fillId="0" borderId="0" xfId="1" applyNumberFormat="1" applyFont="1" applyFill="1" applyAlignment="1"/>
    <xf numFmtId="3" fontId="4" fillId="0" borderId="0" xfId="0" applyNumberFormat="1" applyFont="1" applyFill="1" applyBorder="1" applyAlignment="1"/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2" fillId="0" borderId="4" xfId="0" applyNumberFormat="1" applyFont="1" applyFill="1" applyBorder="1" applyAlignment="1"/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Alignment="1">
      <alignment vertical="top" wrapText="1"/>
    </xf>
    <xf numFmtId="189" fontId="2" fillId="0" borderId="2" xfId="1" applyNumberFormat="1" applyFont="1" applyBorder="1" applyAlignment="1">
      <alignment wrapText="1"/>
    </xf>
    <xf numFmtId="3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188" fontId="4" fillId="0" borderId="2" xfId="1" applyFont="1" applyFill="1" applyBorder="1" applyAlignment="1"/>
    <xf numFmtId="188" fontId="4" fillId="0" borderId="0" xfId="1" applyFont="1" applyFill="1" applyBorder="1" applyAlignment="1"/>
    <xf numFmtId="189" fontId="2" fillId="0" borderId="1" xfId="1" applyNumberFormat="1" applyFont="1" applyFill="1" applyBorder="1" applyAlignment="1"/>
    <xf numFmtId="0" fontId="4" fillId="0" borderId="0" xfId="0" applyFont="1"/>
    <xf numFmtId="0" fontId="6" fillId="0" borderId="0" xfId="0" applyFont="1" applyFill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189" fontId="4" fillId="0" borderId="0" xfId="1" applyNumberFormat="1" applyFont="1" applyFill="1" applyAlignment="1">
      <alignment horizontal="right"/>
    </xf>
    <xf numFmtId="188" fontId="4" fillId="0" borderId="0" xfId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0" fontId="2" fillId="0" borderId="0" xfId="0" applyFont="1" applyFill="1"/>
    <xf numFmtId="187" fontId="4" fillId="0" borderId="0" xfId="0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right"/>
    </xf>
    <xf numFmtId="0" fontId="2" fillId="0" borderId="0" xfId="0" applyFont="1"/>
    <xf numFmtId="3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4" fillId="0" borderId="0" xfId="1" applyNumberFormat="1" applyFont="1" applyFill="1" applyAlignment="1"/>
    <xf numFmtId="187" fontId="4" fillId="0" borderId="3" xfId="0" applyNumberFormat="1" applyFont="1" applyFill="1" applyBorder="1" applyAlignment="1"/>
    <xf numFmtId="189" fontId="4" fillId="0" borderId="3" xfId="1" applyNumberFormat="1" applyFont="1" applyFill="1" applyBorder="1" applyAlignment="1"/>
    <xf numFmtId="0" fontId="3" fillId="0" borderId="0" xfId="0" applyFont="1" applyFill="1" applyAlignment="1">
      <alignment horizontal="center"/>
    </xf>
    <xf numFmtId="187" fontId="4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187" fontId="2" fillId="0" borderId="4" xfId="0" applyNumberFormat="1" applyFont="1" applyFill="1" applyBorder="1" applyAlignment="1"/>
    <xf numFmtId="187" fontId="2" fillId="0" borderId="1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9" fontId="2" fillId="0" borderId="0" xfId="1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/>
    <xf numFmtId="37" fontId="17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87" fontId="2" fillId="0" borderId="3" xfId="2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6" fillId="0" borderId="0" xfId="0" applyFont="1" applyFill="1" applyAlignment="1">
      <alignment wrapText="1"/>
    </xf>
    <xf numFmtId="187" fontId="4" fillId="0" borderId="5" xfId="0" applyNumberFormat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0" fontId="3" fillId="0" borderId="0" xfId="0" applyFont="1"/>
    <xf numFmtId="187" fontId="2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187" fontId="2" fillId="0" borderId="3" xfId="0" applyNumberFormat="1" applyFont="1" applyFill="1" applyBorder="1" applyAlignment="1"/>
    <xf numFmtId="189" fontId="4" fillId="0" borderId="0" xfId="0" applyNumberFormat="1" applyFont="1" applyFill="1" applyAlignment="1"/>
    <xf numFmtId="188" fontId="2" fillId="0" borderId="0" xfId="1" applyFont="1" applyFill="1" applyBorder="1" applyAlignment="1"/>
    <xf numFmtId="0" fontId="12" fillId="0" borderId="0" xfId="0" applyFont="1" applyFill="1" applyAlignment="1"/>
    <xf numFmtId="187" fontId="2" fillId="0" borderId="2" xfId="0" applyNumberFormat="1" applyFont="1" applyFill="1" applyBorder="1" applyAlignment="1"/>
    <xf numFmtId="0" fontId="3" fillId="0" borderId="0" xfId="0" applyFont="1" applyFill="1" applyAlignment="1"/>
    <xf numFmtId="37" fontId="2" fillId="0" borderId="3" xfId="0" applyNumberFormat="1" applyFont="1" applyFill="1" applyBorder="1" applyAlignment="1">
      <alignment horizontal="right"/>
    </xf>
    <xf numFmtId="187" fontId="4" fillId="0" borderId="5" xfId="0" applyNumberFormat="1" applyFont="1" applyFill="1" applyBorder="1" applyAlignment="1"/>
    <xf numFmtId="187" fontId="2" fillId="0" borderId="2" xfId="0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9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8" fontId="2" fillId="0" borderId="0" xfId="1" applyFont="1" applyFill="1" applyBorder="1" applyAlignment="1">
      <alignment horizontal="right"/>
    </xf>
    <xf numFmtId="188" fontId="2" fillId="0" borderId="0" xfId="1" applyFont="1"/>
    <xf numFmtId="188" fontId="4" fillId="0" borderId="0" xfId="1" applyFont="1" applyFill="1" applyBorder="1" applyAlignment="1">
      <alignment horizontal="center"/>
    </xf>
    <xf numFmtId="188" fontId="4" fillId="0" borderId="0" xfId="1" applyFont="1" applyFill="1" applyAlignment="1"/>
    <xf numFmtId="0" fontId="6" fillId="0" borderId="0" xfId="0" applyFont="1" applyFill="1" applyAlignment="1">
      <alignment horizontal="center"/>
    </xf>
    <xf numFmtId="187" fontId="2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left"/>
    </xf>
    <xf numFmtId="37" fontId="2" fillId="0" borderId="0" xfId="0" applyNumberFormat="1" applyFont="1"/>
    <xf numFmtId="187" fontId="2" fillId="0" borderId="0" xfId="0" applyNumberFormat="1" applyFont="1"/>
    <xf numFmtId="187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87" fontId="2" fillId="0" borderId="1" xfId="0" applyNumberFormat="1" applyFont="1" applyBorder="1" applyAlignment="1">
      <alignment horizontal="right"/>
    </xf>
    <xf numFmtId="187" fontId="2" fillId="0" borderId="0" xfId="0" applyNumberFormat="1" applyFont="1" applyAlignment="1">
      <alignment horizontal="right"/>
    </xf>
    <xf numFmtId="189" fontId="2" fillId="0" borderId="0" xfId="1" applyNumberFormat="1" applyFont="1"/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6" fillId="0" borderId="0" xfId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Alignment="1"/>
    <xf numFmtId="189" fontId="6" fillId="0" borderId="0" xfId="1" applyNumberFormat="1" applyFont="1" applyFill="1" applyAlignment="1">
      <alignment horizontal="center"/>
    </xf>
    <xf numFmtId="187" fontId="2" fillId="0" borderId="4" xfId="0" applyNumberFormat="1" applyFont="1" applyBorder="1"/>
    <xf numFmtId="187" fontId="2" fillId="0" borderId="1" xfId="1" applyNumberFormat="1" applyFont="1" applyFill="1" applyBorder="1" applyAlignment="1"/>
    <xf numFmtId="187" fontId="2" fillId="0" borderId="1" xfId="0" applyNumberFormat="1" applyFont="1" applyFill="1" applyBorder="1" applyAlignment="1"/>
    <xf numFmtId="187" fontId="4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1" applyNumberFormat="1" applyFont="1" applyFill="1" applyAlignment="1"/>
    <xf numFmtId="187" fontId="2" fillId="0" borderId="0" xfId="1" applyNumberFormat="1" applyFont="1"/>
    <xf numFmtId="187" fontId="2" fillId="0" borderId="3" xfId="1" applyNumberFormat="1" applyFont="1" applyFill="1" applyBorder="1" applyAlignment="1"/>
    <xf numFmtId="187" fontId="4" fillId="0" borderId="3" xfId="2" applyFont="1" applyFill="1" applyBorder="1" applyAlignment="1">
      <alignment horizontal="right"/>
    </xf>
    <xf numFmtId="0" fontId="2" fillId="0" borderId="0" xfId="0" applyFont="1" applyAlignment="1">
      <alignment vertical="top" wrapText="1"/>
    </xf>
    <xf numFmtId="187" fontId="2" fillId="0" borderId="0" xfId="1" applyNumberFormat="1" applyFont="1" applyFill="1" applyAlignment="1">
      <alignment horizontal="right"/>
    </xf>
    <xf numFmtId="187" fontId="2" fillId="0" borderId="2" xfId="1" applyNumberFormat="1" applyFont="1" applyFill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7" fontId="4" fillId="0" borderId="5" xfId="1" applyNumberFormat="1" applyFont="1" applyFill="1" applyBorder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7" fontId="2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0" fontId="4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80"/>
  <sheetViews>
    <sheetView tabSelected="1" view="pageBreakPreview" zoomScale="90" zoomScaleNormal="74" zoomScaleSheetLayoutView="90" zoomScalePageLayoutView="110" workbookViewId="0"/>
  </sheetViews>
  <sheetFormatPr defaultColWidth="9.140625" defaultRowHeight="21.75" customHeight="1" x14ac:dyDescent="0.25"/>
  <cols>
    <col min="1" max="1" width="50.85546875" style="6" customWidth="1"/>
    <col min="2" max="2" width="10.28515625" style="2" customWidth="1"/>
    <col min="3" max="3" width="1.42578125" style="2" customWidth="1"/>
    <col min="4" max="4" width="14" style="2" customWidth="1"/>
    <col min="5" max="5" width="1.42578125" style="2" customWidth="1"/>
    <col min="6" max="6" width="13.28515625" style="2" customWidth="1"/>
    <col min="7" max="7" width="1.42578125" style="2" customWidth="1"/>
    <col min="8" max="8" width="14.140625" style="2" customWidth="1"/>
    <col min="9" max="9" width="1.42578125" style="2" customWidth="1"/>
    <col min="10" max="10" width="15.85546875" style="2" customWidth="1"/>
    <col min="11" max="16384" width="9.140625" style="2"/>
  </cols>
  <sheetData>
    <row r="1" spans="1:10" s="19" customFormat="1" ht="21.75" customHeight="1" x14ac:dyDescent="0.3">
      <c r="A1" s="20" t="s">
        <v>55</v>
      </c>
    </row>
    <row r="2" spans="1:10" s="21" customFormat="1" ht="21.75" customHeight="1" x14ac:dyDescent="0.25">
      <c r="A2" s="36" t="s">
        <v>48</v>
      </c>
    </row>
    <row r="3" spans="1:10" ht="21.75" customHeight="1" x14ac:dyDescent="0.25">
      <c r="A3" s="1"/>
    </row>
    <row r="4" spans="1:10" ht="21.75" customHeight="1" x14ac:dyDescent="0.25">
      <c r="A4" s="1"/>
      <c r="D4" s="214" t="s">
        <v>115</v>
      </c>
      <c r="E4" s="214"/>
      <c r="F4" s="214"/>
      <c r="H4" s="214" t="s">
        <v>95</v>
      </c>
      <c r="I4" s="214"/>
      <c r="J4" s="214"/>
    </row>
    <row r="5" spans="1:10" ht="21.75" customHeight="1" x14ac:dyDescent="0.25">
      <c r="B5" s="160"/>
      <c r="C5" s="5"/>
      <c r="D5" s="215" t="s">
        <v>116</v>
      </c>
      <c r="E5" s="215"/>
      <c r="F5" s="215"/>
      <c r="G5" s="37"/>
      <c r="H5" s="215" t="s">
        <v>96</v>
      </c>
      <c r="I5" s="215"/>
      <c r="J5" s="215"/>
    </row>
    <row r="6" spans="1:10" ht="21.75" customHeight="1" x14ac:dyDescent="0.25">
      <c r="B6" s="160"/>
      <c r="C6" s="5"/>
      <c r="D6" s="216" t="s">
        <v>47</v>
      </c>
      <c r="E6" s="216"/>
      <c r="F6" s="216"/>
      <c r="G6" s="37"/>
      <c r="H6" s="216" t="s">
        <v>47</v>
      </c>
      <c r="I6" s="216"/>
      <c r="J6" s="216"/>
    </row>
    <row r="7" spans="1:10" ht="21.75" customHeight="1" x14ac:dyDescent="0.25">
      <c r="A7" s="1" t="s">
        <v>5</v>
      </c>
      <c r="B7" s="159" t="s">
        <v>23</v>
      </c>
      <c r="C7" s="38"/>
      <c r="D7" s="5">
        <v>2020</v>
      </c>
      <c r="E7" s="5"/>
      <c r="F7" s="143">
        <v>2019</v>
      </c>
      <c r="G7" s="5"/>
      <c r="H7" s="143">
        <v>2020</v>
      </c>
      <c r="I7" s="143"/>
      <c r="J7" s="143">
        <v>2019</v>
      </c>
    </row>
    <row r="8" spans="1:10" ht="21.75" customHeight="1" x14ac:dyDescent="0.25">
      <c r="B8" s="160"/>
      <c r="C8" s="5"/>
      <c r="D8" s="217" t="s">
        <v>38</v>
      </c>
      <c r="E8" s="217"/>
      <c r="F8" s="217"/>
      <c r="G8" s="217"/>
      <c r="H8" s="217"/>
      <c r="I8" s="217"/>
      <c r="J8" s="217"/>
    </row>
    <row r="9" spans="1:10" ht="21.75" customHeight="1" x14ac:dyDescent="0.25">
      <c r="A9" s="40" t="s">
        <v>0</v>
      </c>
      <c r="B9" s="159"/>
      <c r="C9" s="38"/>
    </row>
    <row r="10" spans="1:10" ht="21.75" customHeight="1" x14ac:dyDescent="0.25">
      <c r="A10" s="41" t="s">
        <v>1</v>
      </c>
      <c r="B10" s="159" t="s">
        <v>313</v>
      </c>
      <c r="C10" s="38"/>
      <c r="D10" s="15">
        <v>783769</v>
      </c>
      <c r="E10" s="15"/>
      <c r="F10" s="15">
        <v>398769</v>
      </c>
      <c r="G10" s="15"/>
      <c r="H10" s="15">
        <v>244958</v>
      </c>
      <c r="I10" s="15"/>
      <c r="J10" s="15">
        <v>123088</v>
      </c>
    </row>
    <row r="11" spans="1:10" ht="21.6" customHeight="1" x14ac:dyDescent="0.25">
      <c r="A11" s="41" t="s">
        <v>2</v>
      </c>
      <c r="B11" s="159" t="s">
        <v>324</v>
      </c>
      <c r="C11" s="38"/>
      <c r="D11" s="15">
        <v>1585988</v>
      </c>
      <c r="E11" s="15"/>
      <c r="F11" s="15">
        <v>1581504</v>
      </c>
      <c r="G11" s="15"/>
      <c r="H11" s="15">
        <v>566792</v>
      </c>
      <c r="I11" s="15"/>
      <c r="J11" s="15">
        <v>630210</v>
      </c>
    </row>
    <row r="12" spans="1:10" ht="21.75" customHeight="1" x14ac:dyDescent="0.25">
      <c r="A12" s="41" t="s">
        <v>140</v>
      </c>
      <c r="B12" s="159" t="s">
        <v>324</v>
      </c>
      <c r="C12" s="38"/>
      <c r="D12" s="15">
        <v>377875</v>
      </c>
      <c r="E12" s="15"/>
      <c r="F12" s="15">
        <v>279165</v>
      </c>
      <c r="G12" s="15"/>
      <c r="H12" s="15">
        <v>172008</v>
      </c>
      <c r="I12" s="15"/>
      <c r="J12" s="15">
        <v>83267</v>
      </c>
    </row>
    <row r="13" spans="1:10" ht="21.75" customHeight="1" x14ac:dyDescent="0.25">
      <c r="A13" s="41" t="s">
        <v>220</v>
      </c>
      <c r="B13" s="159">
        <v>3</v>
      </c>
      <c r="C13" s="140"/>
      <c r="D13" s="106">
        <v>0</v>
      </c>
      <c r="E13" s="4"/>
      <c r="F13" s="106">
        <v>0</v>
      </c>
      <c r="G13" s="15"/>
      <c r="H13" s="15">
        <v>8824</v>
      </c>
      <c r="I13" s="15"/>
      <c r="J13" s="106">
        <v>0</v>
      </c>
    </row>
    <row r="14" spans="1:10" ht="21.75" customHeight="1" x14ac:dyDescent="0.25">
      <c r="A14" s="42" t="s">
        <v>50</v>
      </c>
      <c r="B14" s="159" t="s">
        <v>324</v>
      </c>
      <c r="C14" s="38"/>
      <c r="D14" s="106">
        <v>0</v>
      </c>
      <c r="E14" s="106"/>
      <c r="F14" s="106">
        <v>0</v>
      </c>
      <c r="G14" s="15"/>
      <c r="H14" s="15">
        <v>3632491</v>
      </c>
      <c r="I14" s="15"/>
      <c r="J14" s="15">
        <v>2870210</v>
      </c>
    </row>
    <row r="15" spans="1:10" ht="21.75" customHeight="1" x14ac:dyDescent="0.25">
      <c r="A15" s="42" t="s">
        <v>284</v>
      </c>
      <c r="B15" s="159" t="s">
        <v>314</v>
      </c>
      <c r="C15" s="131"/>
      <c r="D15" s="89">
        <v>4100</v>
      </c>
      <c r="E15" s="89"/>
      <c r="F15" s="89">
        <v>17300</v>
      </c>
      <c r="G15" s="15"/>
      <c r="H15" s="106">
        <v>0</v>
      </c>
      <c r="I15" s="15"/>
      <c r="J15" s="106">
        <v>0</v>
      </c>
    </row>
    <row r="16" spans="1:10" ht="21.75" customHeight="1" x14ac:dyDescent="0.25">
      <c r="A16" s="41" t="s">
        <v>3</v>
      </c>
      <c r="B16" s="159">
        <v>9</v>
      </c>
      <c r="C16" s="38"/>
      <c r="D16" s="15">
        <v>3350364</v>
      </c>
      <c r="E16" s="15"/>
      <c r="F16" s="15">
        <v>2836255</v>
      </c>
      <c r="G16" s="15"/>
      <c r="H16" s="15">
        <v>593630</v>
      </c>
      <c r="I16" s="15"/>
      <c r="J16" s="15">
        <v>788134</v>
      </c>
    </row>
    <row r="17" spans="1:10" ht="21.75" customHeight="1" x14ac:dyDescent="0.25">
      <c r="A17" s="41" t="s">
        <v>51</v>
      </c>
      <c r="B17" s="159">
        <v>10</v>
      </c>
      <c r="C17" s="38"/>
      <c r="D17" s="15">
        <v>3646162</v>
      </c>
      <c r="E17" s="15"/>
      <c r="F17" s="15">
        <v>3109080</v>
      </c>
      <c r="G17" s="15"/>
      <c r="H17" s="89">
        <v>0</v>
      </c>
      <c r="I17" s="15"/>
      <c r="J17" s="106">
        <v>0</v>
      </c>
    </row>
    <row r="18" spans="1:10" ht="21.75" customHeight="1" x14ac:dyDescent="0.25">
      <c r="A18" s="42" t="s">
        <v>73</v>
      </c>
      <c r="B18" s="159" t="s">
        <v>325</v>
      </c>
      <c r="C18" s="38"/>
      <c r="D18" s="15">
        <v>186224</v>
      </c>
      <c r="E18" s="15"/>
      <c r="F18" s="15">
        <v>218730</v>
      </c>
      <c r="G18" s="15"/>
      <c r="H18" s="106">
        <v>0</v>
      </c>
      <c r="I18" s="15"/>
      <c r="J18" s="171">
        <v>0</v>
      </c>
    </row>
    <row r="19" spans="1:10" ht="21.75" customHeight="1" x14ac:dyDescent="0.25">
      <c r="A19" s="41" t="s">
        <v>221</v>
      </c>
      <c r="B19" s="159" t="s">
        <v>315</v>
      </c>
      <c r="C19" s="140"/>
      <c r="D19" s="15">
        <v>21083</v>
      </c>
      <c r="E19" s="15"/>
      <c r="F19" s="106">
        <v>0</v>
      </c>
      <c r="G19" s="15"/>
      <c r="H19" s="89">
        <v>971</v>
      </c>
      <c r="I19" s="15"/>
      <c r="J19" s="106">
        <v>0</v>
      </c>
    </row>
    <row r="20" spans="1:10" ht="21.75" customHeight="1" x14ac:dyDescent="0.25">
      <c r="A20" s="43" t="s">
        <v>4</v>
      </c>
      <c r="B20" s="159"/>
      <c r="C20" s="38"/>
      <c r="D20" s="44">
        <f>SUM(D10:D19)</f>
        <v>9955565</v>
      </c>
      <c r="E20" s="4"/>
      <c r="F20" s="44">
        <f>SUM(F10:F19)</f>
        <v>8440803</v>
      </c>
      <c r="G20" s="4"/>
      <c r="H20" s="44">
        <f>SUM(H10:H19)</f>
        <v>5219674</v>
      </c>
      <c r="I20" s="4"/>
      <c r="J20" s="44">
        <f>SUM(J10:J19)</f>
        <v>4494909</v>
      </c>
    </row>
    <row r="21" spans="1:10" ht="9" customHeight="1" x14ac:dyDescent="0.25">
      <c r="B21" s="159"/>
      <c r="C21" s="38"/>
      <c r="D21" s="15"/>
      <c r="E21" s="15"/>
      <c r="F21" s="15"/>
      <c r="G21" s="15"/>
      <c r="H21" s="15"/>
      <c r="I21" s="15"/>
      <c r="J21" s="15"/>
    </row>
    <row r="22" spans="1:10" ht="21.75" customHeight="1" x14ac:dyDescent="0.25">
      <c r="A22" s="40" t="s">
        <v>6</v>
      </c>
      <c r="B22" s="159"/>
      <c r="C22" s="38"/>
      <c r="D22" s="15"/>
      <c r="E22" s="15"/>
      <c r="F22" s="15"/>
      <c r="G22" s="15"/>
      <c r="H22" s="15"/>
      <c r="I22" s="15"/>
      <c r="J22" s="15"/>
    </row>
    <row r="23" spans="1:10" ht="21.75" customHeight="1" x14ac:dyDescent="0.25">
      <c r="A23" s="42" t="s">
        <v>322</v>
      </c>
      <c r="B23" s="210">
        <v>3</v>
      </c>
      <c r="C23" s="210"/>
      <c r="D23" s="15">
        <v>200</v>
      </c>
      <c r="E23" s="15"/>
      <c r="F23" s="150">
        <v>0</v>
      </c>
      <c r="G23" s="15"/>
      <c r="H23" s="150">
        <v>0</v>
      </c>
      <c r="I23" s="15"/>
      <c r="J23" s="150">
        <v>0</v>
      </c>
    </row>
    <row r="24" spans="1:10" ht="21.75" customHeight="1" x14ac:dyDescent="0.25">
      <c r="A24" s="42" t="s">
        <v>73</v>
      </c>
      <c r="B24" s="159">
        <v>11</v>
      </c>
      <c r="C24" s="38"/>
      <c r="D24" s="15">
        <v>192597</v>
      </c>
      <c r="E24" s="15"/>
      <c r="F24" s="15">
        <v>229341</v>
      </c>
      <c r="G24" s="15"/>
      <c r="H24" s="171">
        <v>0</v>
      </c>
      <c r="I24" s="4"/>
      <c r="J24" s="171">
        <v>0</v>
      </c>
    </row>
    <row r="25" spans="1:10" ht="21.75" customHeight="1" x14ac:dyDescent="0.25">
      <c r="A25" s="42" t="s">
        <v>7</v>
      </c>
      <c r="B25" s="159">
        <v>12</v>
      </c>
      <c r="C25" s="38"/>
      <c r="D25" s="171">
        <v>0</v>
      </c>
      <c r="E25" s="171"/>
      <c r="F25" s="171">
        <v>0</v>
      </c>
      <c r="G25" s="15"/>
      <c r="H25" s="90">
        <v>5813972</v>
      </c>
      <c r="I25" s="15"/>
      <c r="J25" s="90">
        <v>5714834</v>
      </c>
    </row>
    <row r="26" spans="1:10" ht="21.75" customHeight="1" x14ac:dyDescent="0.25">
      <c r="A26" s="42" t="s">
        <v>213</v>
      </c>
      <c r="B26" s="159">
        <v>13</v>
      </c>
      <c r="C26" s="38"/>
      <c r="D26" s="15">
        <v>79223</v>
      </c>
      <c r="E26" s="15"/>
      <c r="F26" s="15">
        <v>27834</v>
      </c>
      <c r="G26" s="15"/>
      <c r="H26" s="171">
        <v>0</v>
      </c>
      <c r="I26" s="4"/>
      <c r="J26" s="171">
        <v>0</v>
      </c>
    </row>
    <row r="27" spans="1:10" ht="21.75" customHeight="1" x14ac:dyDescent="0.25">
      <c r="A27" s="42" t="s">
        <v>8</v>
      </c>
      <c r="B27" s="159"/>
      <c r="C27" s="38"/>
      <c r="D27" s="171">
        <v>0</v>
      </c>
      <c r="E27" s="15"/>
      <c r="F27" s="15">
        <v>200</v>
      </c>
      <c r="G27" s="15"/>
      <c r="H27" s="171">
        <v>0</v>
      </c>
      <c r="I27" s="4"/>
      <c r="J27" s="171">
        <v>0</v>
      </c>
    </row>
    <row r="28" spans="1:10" ht="21.75" customHeight="1" x14ac:dyDescent="0.25">
      <c r="A28" s="41" t="s">
        <v>219</v>
      </c>
      <c r="B28" s="159">
        <v>31</v>
      </c>
      <c r="C28" s="139"/>
      <c r="D28" s="15">
        <v>171180</v>
      </c>
      <c r="E28" s="15"/>
      <c r="F28" s="90">
        <v>130802</v>
      </c>
      <c r="G28" s="15"/>
      <c r="H28" s="171">
        <v>0</v>
      </c>
      <c r="I28" s="4"/>
      <c r="J28" s="171">
        <v>0</v>
      </c>
    </row>
    <row r="29" spans="1:10" ht="21.75" customHeight="1" x14ac:dyDescent="0.25">
      <c r="A29" s="42" t="s">
        <v>141</v>
      </c>
      <c r="B29" s="159"/>
      <c r="C29" s="38"/>
      <c r="D29" s="15">
        <v>11534</v>
      </c>
      <c r="E29" s="15"/>
      <c r="F29" s="15">
        <v>10656</v>
      </c>
      <c r="G29" s="15"/>
      <c r="H29" s="90">
        <v>7969</v>
      </c>
      <c r="I29" s="15"/>
      <c r="J29" s="90">
        <v>7214</v>
      </c>
    </row>
    <row r="30" spans="1:10" ht="21.75" customHeight="1" x14ac:dyDescent="0.25">
      <c r="A30" s="41" t="s">
        <v>222</v>
      </c>
      <c r="B30" s="159">
        <v>3</v>
      </c>
      <c r="C30" s="140"/>
      <c r="D30" s="150">
        <v>0</v>
      </c>
      <c r="E30" s="4"/>
      <c r="F30" s="150">
        <v>0</v>
      </c>
      <c r="G30" s="15"/>
      <c r="H30" s="90">
        <v>753</v>
      </c>
      <c r="I30" s="15"/>
      <c r="J30" s="150">
        <v>0</v>
      </c>
    </row>
    <row r="31" spans="1:10" ht="21.75" customHeight="1" x14ac:dyDescent="0.25">
      <c r="A31" s="41" t="s">
        <v>285</v>
      </c>
      <c r="B31" s="159" t="s">
        <v>314</v>
      </c>
      <c r="C31" s="140"/>
      <c r="D31" s="150">
        <v>0</v>
      </c>
      <c r="E31" s="4"/>
      <c r="F31" s="150">
        <v>0</v>
      </c>
      <c r="G31" s="15"/>
      <c r="H31" s="90">
        <v>2000000</v>
      </c>
      <c r="I31" s="15"/>
      <c r="J31" s="150">
        <v>0</v>
      </c>
    </row>
    <row r="32" spans="1:10" ht="21.75" customHeight="1" x14ac:dyDescent="0.25">
      <c r="A32" s="42" t="s">
        <v>56</v>
      </c>
      <c r="B32" s="159">
        <v>10</v>
      </c>
      <c r="C32" s="38"/>
      <c r="D32" s="15">
        <v>1607917</v>
      </c>
      <c r="E32" s="15"/>
      <c r="F32" s="15">
        <v>1060236</v>
      </c>
      <c r="G32" s="15"/>
      <c r="H32" s="171">
        <v>0</v>
      </c>
      <c r="I32" s="15"/>
      <c r="J32" s="171">
        <v>0</v>
      </c>
    </row>
    <row r="33" spans="1:10" ht="21.75" customHeight="1" x14ac:dyDescent="0.25">
      <c r="A33" s="42" t="s">
        <v>9</v>
      </c>
      <c r="B33" s="159">
        <v>14</v>
      </c>
      <c r="C33" s="38"/>
      <c r="D33" s="15">
        <v>34878</v>
      </c>
      <c r="E33" s="15"/>
      <c r="F33" s="15">
        <v>35128</v>
      </c>
      <c r="G33" s="15"/>
      <c r="H33" s="90">
        <v>22538</v>
      </c>
      <c r="I33" s="15"/>
      <c r="J33" s="90">
        <v>22538</v>
      </c>
    </row>
    <row r="34" spans="1:10" ht="21.75" customHeight="1" x14ac:dyDescent="0.25">
      <c r="A34" s="42" t="s">
        <v>10</v>
      </c>
      <c r="B34" s="159" t="s">
        <v>279</v>
      </c>
      <c r="C34" s="38"/>
      <c r="D34" s="15">
        <v>11135064</v>
      </c>
      <c r="E34" s="15"/>
      <c r="F34" s="15">
        <v>11617953</v>
      </c>
      <c r="G34" s="15"/>
      <c r="H34" s="90">
        <v>2615800</v>
      </c>
      <c r="I34" s="15"/>
      <c r="J34" s="90">
        <v>3152370</v>
      </c>
    </row>
    <row r="35" spans="1:10" ht="21.75" customHeight="1" x14ac:dyDescent="0.25">
      <c r="A35" s="41" t="s">
        <v>223</v>
      </c>
      <c r="B35" s="159" t="s">
        <v>316</v>
      </c>
      <c r="C35" s="140"/>
      <c r="D35" s="15">
        <v>1693995</v>
      </c>
      <c r="E35" s="15"/>
      <c r="F35" s="150">
        <v>0</v>
      </c>
      <c r="G35" s="15"/>
      <c r="H35" s="90">
        <v>499320</v>
      </c>
      <c r="I35" s="15"/>
      <c r="J35" s="150">
        <v>0</v>
      </c>
    </row>
    <row r="36" spans="1:10" ht="21.75" customHeight="1" x14ac:dyDescent="0.25">
      <c r="A36" s="42" t="s">
        <v>142</v>
      </c>
      <c r="B36" s="159"/>
      <c r="C36" s="38"/>
      <c r="D36" s="15">
        <v>60769</v>
      </c>
      <c r="E36" s="15"/>
      <c r="F36" s="15">
        <v>67304</v>
      </c>
      <c r="G36" s="11"/>
      <c r="H36" s="171">
        <v>0</v>
      </c>
      <c r="I36" s="11"/>
      <c r="J36" s="171">
        <v>0</v>
      </c>
    </row>
    <row r="37" spans="1:10" ht="21.75" customHeight="1" x14ac:dyDescent="0.25">
      <c r="A37" s="42" t="s">
        <v>41</v>
      </c>
      <c r="B37" s="159">
        <v>18</v>
      </c>
      <c r="C37" s="38"/>
      <c r="D37" s="15">
        <v>101310</v>
      </c>
      <c r="E37" s="15"/>
      <c r="F37" s="15">
        <v>107732</v>
      </c>
      <c r="G37" s="15"/>
      <c r="H37" s="15">
        <v>29662</v>
      </c>
      <c r="I37" s="15"/>
      <c r="J37" s="15">
        <v>49219</v>
      </c>
    </row>
    <row r="38" spans="1:10" ht="21.75" customHeight="1" x14ac:dyDescent="0.25">
      <c r="A38" s="42" t="s">
        <v>80</v>
      </c>
      <c r="B38" s="159">
        <v>19</v>
      </c>
      <c r="C38" s="38"/>
      <c r="D38" s="89">
        <v>99954</v>
      </c>
      <c r="E38" s="89"/>
      <c r="F38" s="89">
        <v>103546</v>
      </c>
      <c r="G38" s="89"/>
      <c r="H38" s="89">
        <v>1391</v>
      </c>
      <c r="I38" s="89"/>
      <c r="J38" s="89">
        <v>2892</v>
      </c>
    </row>
    <row r="39" spans="1:10" ht="21.75" customHeight="1" x14ac:dyDescent="0.25">
      <c r="A39" s="42" t="s">
        <v>11</v>
      </c>
      <c r="B39" s="159" t="s">
        <v>317</v>
      </c>
      <c r="C39" s="38"/>
      <c r="D39" s="15">
        <v>845900</v>
      </c>
      <c r="E39" s="15"/>
      <c r="F39" s="15">
        <v>933135</v>
      </c>
      <c r="G39" s="15"/>
      <c r="H39" s="15">
        <v>529901</v>
      </c>
      <c r="I39" s="15"/>
      <c r="J39" s="15">
        <v>646498</v>
      </c>
    </row>
    <row r="40" spans="1:10" ht="21.75" customHeight="1" x14ac:dyDescent="0.25">
      <c r="A40" s="41" t="s">
        <v>12</v>
      </c>
      <c r="B40" s="159"/>
      <c r="C40" s="38"/>
      <c r="D40" s="15">
        <v>100674</v>
      </c>
      <c r="E40" s="15"/>
      <c r="F40" s="15">
        <v>21920</v>
      </c>
      <c r="G40" s="15"/>
      <c r="H40" s="15">
        <v>16863</v>
      </c>
      <c r="I40" s="15"/>
      <c r="J40" s="15">
        <v>16863</v>
      </c>
    </row>
    <row r="41" spans="1:10" ht="21.75" customHeight="1" x14ac:dyDescent="0.25">
      <c r="A41" s="43" t="s">
        <v>13</v>
      </c>
      <c r="B41" s="159"/>
      <c r="C41" s="38"/>
      <c r="D41" s="44">
        <f>SUM(D23:D40)</f>
        <v>16135195</v>
      </c>
      <c r="E41" s="4"/>
      <c r="F41" s="44">
        <f>SUM(F23:F40)</f>
        <v>14345787</v>
      </c>
      <c r="G41" s="4"/>
      <c r="H41" s="44">
        <f>SUM(H23:H40)</f>
        <v>11538169</v>
      </c>
      <c r="I41" s="4"/>
      <c r="J41" s="44">
        <f>SUM(J23:J40)</f>
        <v>9612428</v>
      </c>
    </row>
    <row r="42" spans="1:10" ht="21.75" customHeight="1" thickBot="1" x14ac:dyDescent="0.3">
      <c r="A42" s="17" t="s">
        <v>14</v>
      </c>
      <c r="B42" s="159"/>
      <c r="C42" s="38"/>
      <c r="D42" s="45">
        <f>SUM(D20,D41)</f>
        <v>26090760</v>
      </c>
      <c r="E42" s="4"/>
      <c r="F42" s="45">
        <f>SUM(F20,F41)</f>
        <v>22786590</v>
      </c>
      <c r="G42" s="4"/>
      <c r="H42" s="45">
        <f>SUM(H20,H41)</f>
        <v>16757843</v>
      </c>
      <c r="I42" s="4"/>
      <c r="J42" s="45">
        <f>SUM(J20,J41)</f>
        <v>14107337</v>
      </c>
    </row>
    <row r="43" spans="1:10" s="19" customFormat="1" ht="21.75" customHeight="1" thickTop="1" x14ac:dyDescent="0.3">
      <c r="A43" s="20" t="s">
        <v>55</v>
      </c>
    </row>
    <row r="44" spans="1:10" s="21" customFormat="1" ht="21.75" customHeight="1" x14ac:dyDescent="0.25">
      <c r="A44" s="36" t="s">
        <v>48</v>
      </c>
    </row>
    <row r="45" spans="1:10" ht="21.75" customHeight="1" x14ac:dyDescent="0.25">
      <c r="A45" s="1"/>
    </row>
    <row r="46" spans="1:10" ht="21.75" customHeight="1" x14ac:dyDescent="0.25">
      <c r="A46" s="1"/>
      <c r="D46" s="214" t="s">
        <v>94</v>
      </c>
      <c r="E46" s="214"/>
      <c r="F46" s="214"/>
      <c r="H46" s="214" t="s">
        <v>95</v>
      </c>
      <c r="I46" s="214"/>
      <c r="J46" s="214"/>
    </row>
    <row r="47" spans="1:10" ht="21.75" customHeight="1" x14ac:dyDescent="0.25">
      <c r="B47" s="160"/>
      <c r="C47" s="5"/>
      <c r="D47" s="215" t="s">
        <v>96</v>
      </c>
      <c r="E47" s="215"/>
      <c r="F47" s="215"/>
      <c r="G47" s="37"/>
      <c r="H47" s="215" t="s">
        <v>100</v>
      </c>
      <c r="I47" s="215"/>
      <c r="J47" s="215"/>
    </row>
    <row r="48" spans="1:10" ht="27" customHeight="1" x14ac:dyDescent="0.25">
      <c r="B48" s="160"/>
      <c r="C48" s="5"/>
      <c r="D48" s="216" t="s">
        <v>47</v>
      </c>
      <c r="E48" s="216"/>
      <c r="F48" s="216"/>
      <c r="G48" s="37"/>
      <c r="H48" s="216" t="s">
        <v>47</v>
      </c>
      <c r="I48" s="216"/>
      <c r="J48" s="216"/>
    </row>
    <row r="49" spans="1:10" ht="21.75" customHeight="1" x14ac:dyDescent="0.25">
      <c r="A49" s="17" t="s">
        <v>15</v>
      </c>
      <c r="B49" s="159" t="s">
        <v>23</v>
      </c>
      <c r="C49" s="5"/>
      <c r="D49" s="143">
        <v>2020</v>
      </c>
      <c r="E49" s="143"/>
      <c r="F49" s="143">
        <v>2019</v>
      </c>
      <c r="G49" s="5"/>
      <c r="H49" s="143">
        <v>2020</v>
      </c>
      <c r="I49" s="143"/>
      <c r="J49" s="143">
        <v>2019</v>
      </c>
    </row>
    <row r="50" spans="1:10" ht="21.75" customHeight="1" x14ac:dyDescent="0.25">
      <c r="C50" s="38"/>
      <c r="D50" s="217" t="s">
        <v>38</v>
      </c>
      <c r="E50" s="217"/>
      <c r="F50" s="217"/>
      <c r="G50" s="217"/>
      <c r="H50" s="217"/>
      <c r="I50" s="217"/>
      <c r="J50" s="217"/>
    </row>
    <row r="51" spans="1:10" ht="21.75" customHeight="1" x14ac:dyDescent="0.25">
      <c r="A51" s="18" t="s">
        <v>16</v>
      </c>
      <c r="B51" s="160"/>
      <c r="C51" s="5"/>
      <c r="D51" s="15"/>
      <c r="E51" s="15"/>
      <c r="F51" s="15"/>
      <c r="G51" s="15"/>
      <c r="H51" s="15"/>
      <c r="I51" s="15"/>
      <c r="J51" s="15"/>
    </row>
    <row r="52" spans="1:10" ht="21.75" customHeight="1" x14ac:dyDescent="0.25">
      <c r="A52" s="46" t="s">
        <v>117</v>
      </c>
      <c r="B52" s="159"/>
      <c r="C52" s="38"/>
    </row>
    <row r="53" spans="1:10" ht="21.75" customHeight="1" x14ac:dyDescent="0.25">
      <c r="A53" s="46" t="s">
        <v>81</v>
      </c>
      <c r="B53" s="159" t="s">
        <v>318</v>
      </c>
      <c r="C53" s="38"/>
      <c r="D53" s="15">
        <v>3376964</v>
      </c>
      <c r="E53" s="15"/>
      <c r="F53" s="15">
        <v>5713762</v>
      </c>
      <c r="G53" s="15"/>
      <c r="H53" s="15">
        <v>1841692</v>
      </c>
      <c r="I53" s="15"/>
      <c r="J53" s="15">
        <v>1944030</v>
      </c>
    </row>
    <row r="54" spans="1:10" ht="21.75" customHeight="1" x14ac:dyDescent="0.25">
      <c r="A54" s="42" t="s">
        <v>46</v>
      </c>
      <c r="B54" s="159" t="s">
        <v>314</v>
      </c>
      <c r="C54" s="38"/>
      <c r="D54" s="15">
        <v>2228941</v>
      </c>
      <c r="E54" s="15"/>
      <c r="F54" s="15">
        <v>1598772</v>
      </c>
      <c r="G54" s="15"/>
      <c r="H54" s="15">
        <v>133255</v>
      </c>
      <c r="I54" s="15"/>
      <c r="J54" s="15">
        <v>184806</v>
      </c>
    </row>
    <row r="55" spans="1:10" ht="21.75" customHeight="1" x14ac:dyDescent="0.25">
      <c r="A55" s="41" t="s">
        <v>278</v>
      </c>
      <c r="B55" s="159">
        <v>7</v>
      </c>
      <c r="C55" s="38"/>
      <c r="D55" s="15">
        <v>1376236</v>
      </c>
      <c r="E55" s="15"/>
      <c r="F55" s="15">
        <v>1038139</v>
      </c>
      <c r="G55" s="15"/>
      <c r="H55" s="15">
        <v>361477</v>
      </c>
      <c r="I55" s="15"/>
      <c r="J55" s="15">
        <v>377913</v>
      </c>
    </row>
    <row r="56" spans="1:10" ht="21.75" customHeight="1" x14ac:dyDescent="0.25">
      <c r="A56" s="41" t="s">
        <v>224</v>
      </c>
      <c r="B56" s="159" t="s">
        <v>319</v>
      </c>
      <c r="C56" s="140"/>
      <c r="D56" s="172">
        <v>0</v>
      </c>
      <c r="E56" s="15"/>
      <c r="F56" s="172">
        <v>0</v>
      </c>
      <c r="G56" s="15"/>
      <c r="H56" s="15">
        <v>226400</v>
      </c>
      <c r="I56" s="15"/>
      <c r="J56" s="172">
        <v>0</v>
      </c>
    </row>
    <row r="57" spans="1:10" ht="21.75" customHeight="1" x14ac:dyDescent="0.25">
      <c r="A57" s="42" t="s">
        <v>118</v>
      </c>
      <c r="B57" s="159"/>
      <c r="C57" s="38"/>
      <c r="D57" s="15"/>
      <c r="E57" s="15"/>
      <c r="F57" s="15"/>
      <c r="G57" s="15"/>
      <c r="H57" s="15"/>
      <c r="I57" s="15"/>
      <c r="J57" s="15"/>
    </row>
    <row r="58" spans="1:10" ht="21.75" customHeight="1" x14ac:dyDescent="0.25">
      <c r="A58" s="42" t="s">
        <v>130</v>
      </c>
      <c r="B58" s="159" t="s">
        <v>318</v>
      </c>
      <c r="C58" s="38"/>
      <c r="D58" s="15">
        <v>650695</v>
      </c>
      <c r="E58" s="15"/>
      <c r="F58" s="15">
        <v>667223</v>
      </c>
      <c r="G58" s="15"/>
      <c r="H58" s="15">
        <v>292720</v>
      </c>
      <c r="I58" s="15"/>
      <c r="J58" s="15">
        <v>371942</v>
      </c>
    </row>
    <row r="59" spans="1:10" ht="21.75" customHeight="1" x14ac:dyDescent="0.25">
      <c r="A59" s="73" t="s">
        <v>225</v>
      </c>
      <c r="B59" s="159"/>
      <c r="C59" s="38"/>
      <c r="D59" s="15"/>
      <c r="E59" s="15"/>
      <c r="F59" s="15"/>
      <c r="G59" s="15"/>
      <c r="H59" s="15"/>
      <c r="I59" s="15"/>
      <c r="J59" s="15"/>
    </row>
    <row r="60" spans="1:10" ht="21.75" customHeight="1" x14ac:dyDescent="0.25">
      <c r="A60" s="73" t="s">
        <v>226</v>
      </c>
      <c r="B60" s="159"/>
      <c r="C60" s="140"/>
      <c r="D60" s="15"/>
      <c r="E60" s="15"/>
      <c r="F60" s="15"/>
      <c r="G60" s="15"/>
      <c r="H60" s="15"/>
      <c r="I60" s="15"/>
      <c r="J60" s="15"/>
    </row>
    <row r="61" spans="1:10" ht="21.75" customHeight="1" x14ac:dyDescent="0.25">
      <c r="A61" s="147" t="s">
        <v>227</v>
      </c>
      <c r="B61" s="159" t="s">
        <v>320</v>
      </c>
      <c r="C61" s="38"/>
      <c r="D61" s="15">
        <v>419258</v>
      </c>
      <c r="E61" s="15"/>
      <c r="F61" s="15">
        <v>240458</v>
      </c>
      <c r="G61" s="15"/>
      <c r="H61" s="15">
        <v>182702</v>
      </c>
      <c r="I61" s="15"/>
      <c r="J61" s="15">
        <v>183058</v>
      </c>
    </row>
    <row r="62" spans="1:10" ht="21.75" customHeight="1" x14ac:dyDescent="0.25">
      <c r="A62" s="42" t="s">
        <v>143</v>
      </c>
      <c r="B62" s="159" t="s">
        <v>318</v>
      </c>
      <c r="C62" s="38"/>
      <c r="D62" s="171">
        <v>0</v>
      </c>
      <c r="E62" s="15"/>
      <c r="F62" s="90">
        <v>1148500</v>
      </c>
      <c r="G62" s="15"/>
      <c r="H62" s="171">
        <v>0</v>
      </c>
      <c r="I62" s="15"/>
      <c r="J62" s="90">
        <v>1148500</v>
      </c>
    </row>
    <row r="63" spans="1:10" ht="21.75" customHeight="1" x14ac:dyDescent="0.25">
      <c r="A63" s="41" t="s">
        <v>228</v>
      </c>
      <c r="B63" s="159"/>
      <c r="C63" s="38"/>
      <c r="D63" s="15">
        <v>257279</v>
      </c>
      <c r="E63" s="15"/>
      <c r="F63" s="15">
        <v>48256</v>
      </c>
      <c r="G63" s="15"/>
      <c r="H63" s="171">
        <v>0</v>
      </c>
      <c r="I63" s="15"/>
      <c r="J63" s="171">
        <v>0</v>
      </c>
    </row>
    <row r="64" spans="1:10" ht="21.75" customHeight="1" x14ac:dyDescent="0.25">
      <c r="A64" s="73" t="s">
        <v>232</v>
      </c>
      <c r="B64" s="159">
        <v>31</v>
      </c>
      <c r="C64" s="140"/>
      <c r="D64" s="15">
        <v>75249</v>
      </c>
      <c r="E64" s="15"/>
      <c r="F64" s="171">
        <v>0</v>
      </c>
      <c r="G64" s="15"/>
      <c r="H64" s="171">
        <v>0</v>
      </c>
      <c r="I64" s="15"/>
      <c r="J64" s="171">
        <v>0</v>
      </c>
    </row>
    <row r="65" spans="1:12" ht="21.75" customHeight="1" x14ac:dyDescent="0.25">
      <c r="A65" s="43" t="s">
        <v>17</v>
      </c>
      <c r="B65" s="159"/>
      <c r="C65" s="38"/>
      <c r="D65" s="167">
        <f>SUM(D53:D64)</f>
        <v>8384622</v>
      </c>
      <c r="E65" s="4"/>
      <c r="F65" s="44">
        <f>SUM(F53:F64)</f>
        <v>10455110</v>
      </c>
      <c r="G65" s="4"/>
      <c r="H65" s="167">
        <f>SUM(H53:H64)</f>
        <v>3038246</v>
      </c>
      <c r="I65" s="4"/>
      <c r="J65" s="44">
        <f>SUM(J53:J64)</f>
        <v>4210249</v>
      </c>
    </row>
    <row r="66" spans="1:12" ht="21.75" customHeight="1" x14ac:dyDescent="0.25">
      <c r="B66" s="159"/>
      <c r="C66" s="38"/>
      <c r="D66" s="15"/>
      <c r="E66" s="15"/>
      <c r="F66" s="15"/>
      <c r="G66" s="15"/>
      <c r="H66" s="15"/>
      <c r="I66" s="15"/>
      <c r="J66" s="15"/>
    </row>
    <row r="67" spans="1:12" ht="21.75" customHeight="1" x14ac:dyDescent="0.25">
      <c r="A67" s="40" t="s">
        <v>18</v>
      </c>
      <c r="B67" s="159"/>
      <c r="C67" s="38"/>
      <c r="D67" s="15"/>
      <c r="E67" s="15"/>
      <c r="F67" s="15"/>
      <c r="G67" s="15"/>
      <c r="H67" s="15"/>
      <c r="I67" s="15"/>
      <c r="J67" s="15"/>
    </row>
    <row r="68" spans="1:12" ht="21.75" customHeight="1" x14ac:dyDescent="0.25">
      <c r="A68" s="6" t="s">
        <v>119</v>
      </c>
      <c r="B68" s="159"/>
      <c r="C68" s="38"/>
      <c r="D68" s="15"/>
      <c r="E68" s="15"/>
      <c r="F68" s="15"/>
      <c r="G68" s="15"/>
      <c r="H68" s="15"/>
      <c r="I68" s="15"/>
      <c r="J68" s="15"/>
    </row>
    <row r="69" spans="1:12" ht="21.75" customHeight="1" x14ac:dyDescent="0.25">
      <c r="A69" s="2" t="s">
        <v>74</v>
      </c>
      <c r="B69" s="159" t="s">
        <v>318</v>
      </c>
      <c r="C69" s="38"/>
      <c r="D69" s="15">
        <v>1470381</v>
      </c>
      <c r="E69" s="15"/>
      <c r="F69" s="15">
        <v>1465697</v>
      </c>
      <c r="G69" s="15"/>
      <c r="H69" s="15">
        <v>605474</v>
      </c>
      <c r="I69" s="15"/>
      <c r="J69" s="15">
        <v>542816</v>
      </c>
    </row>
    <row r="70" spans="1:12" ht="21.75" customHeight="1" x14ac:dyDescent="0.25">
      <c r="A70" s="73" t="s">
        <v>229</v>
      </c>
      <c r="B70" s="159"/>
      <c r="C70" s="140"/>
      <c r="D70" s="15"/>
      <c r="E70" s="15"/>
      <c r="F70" s="15"/>
      <c r="G70" s="15"/>
      <c r="H70" s="15"/>
      <c r="I70" s="15"/>
      <c r="J70" s="15"/>
    </row>
    <row r="71" spans="1:12" ht="21.75" customHeight="1" x14ac:dyDescent="0.25">
      <c r="A71" s="147" t="s">
        <v>230</v>
      </c>
      <c r="B71" s="159" t="s">
        <v>320</v>
      </c>
      <c r="C71" s="38"/>
      <c r="D71" s="15">
        <v>1156959</v>
      </c>
      <c r="E71" s="15"/>
      <c r="F71" s="15">
        <v>631892</v>
      </c>
      <c r="G71" s="15"/>
      <c r="H71" s="15">
        <v>205167</v>
      </c>
      <c r="I71" s="15"/>
      <c r="J71" s="15">
        <v>318467</v>
      </c>
    </row>
    <row r="72" spans="1:12" ht="21.75" customHeight="1" x14ac:dyDescent="0.25">
      <c r="A72" s="6" t="s">
        <v>82</v>
      </c>
      <c r="B72" s="159" t="s">
        <v>318</v>
      </c>
      <c r="C72" s="38"/>
      <c r="D72" s="90">
        <v>3568600</v>
      </c>
      <c r="E72" s="15"/>
      <c r="F72" s="171">
        <v>0</v>
      </c>
      <c r="G72" s="15"/>
      <c r="H72" s="90">
        <v>3568600</v>
      </c>
      <c r="I72" s="15"/>
      <c r="J72" s="171">
        <v>0</v>
      </c>
    </row>
    <row r="73" spans="1:12" ht="21.75" customHeight="1" x14ac:dyDescent="0.25">
      <c r="A73" s="41" t="s">
        <v>231</v>
      </c>
      <c r="B73" s="159">
        <v>21</v>
      </c>
      <c r="C73" s="38"/>
      <c r="D73" s="15">
        <v>41337</v>
      </c>
      <c r="E73" s="15"/>
      <c r="F73" s="15">
        <v>36339</v>
      </c>
      <c r="G73" s="15"/>
      <c r="H73" s="15">
        <v>8611</v>
      </c>
      <c r="I73" s="15"/>
      <c r="J73" s="15">
        <v>7304</v>
      </c>
    </row>
    <row r="74" spans="1:12" ht="21.75" customHeight="1" x14ac:dyDescent="0.25">
      <c r="A74" s="2" t="s">
        <v>52</v>
      </c>
      <c r="B74" s="159"/>
      <c r="C74" s="38"/>
      <c r="D74" s="90">
        <v>3869</v>
      </c>
      <c r="E74" s="15"/>
      <c r="F74" s="90">
        <v>3671</v>
      </c>
      <c r="G74" s="15"/>
      <c r="H74" s="171">
        <v>0</v>
      </c>
      <c r="I74" s="15"/>
      <c r="J74" s="171">
        <v>0</v>
      </c>
      <c r="L74" s="15"/>
    </row>
    <row r="75" spans="1:12" ht="21.75" customHeight="1" x14ac:dyDescent="0.25">
      <c r="A75" s="2" t="s">
        <v>113</v>
      </c>
      <c r="B75" s="159">
        <v>28</v>
      </c>
      <c r="C75" s="38"/>
      <c r="D75" s="15">
        <v>324708</v>
      </c>
      <c r="E75" s="15"/>
      <c r="F75" s="15">
        <v>308056</v>
      </c>
      <c r="G75" s="15"/>
      <c r="H75" s="90">
        <v>52471</v>
      </c>
      <c r="I75" s="15"/>
      <c r="J75" s="90">
        <v>39758</v>
      </c>
    </row>
    <row r="76" spans="1:12" ht="21.75" customHeight="1" x14ac:dyDescent="0.25">
      <c r="A76" s="43" t="s">
        <v>19</v>
      </c>
      <c r="B76" s="159"/>
      <c r="C76" s="38"/>
      <c r="D76" s="44">
        <f>SUM(D68:D75)</f>
        <v>6565854</v>
      </c>
      <c r="E76" s="4"/>
      <c r="F76" s="44">
        <f>SUM(F68:F75)</f>
        <v>2445655</v>
      </c>
      <c r="G76" s="4"/>
      <c r="H76" s="44">
        <f>SUM(H68:H75)</f>
        <v>4440323</v>
      </c>
      <c r="I76" s="4"/>
      <c r="J76" s="44">
        <f>SUM(J68:J75)</f>
        <v>908345</v>
      </c>
    </row>
    <row r="77" spans="1:12" ht="21.75" customHeight="1" x14ac:dyDescent="0.25">
      <c r="A77" s="17" t="s">
        <v>83</v>
      </c>
      <c r="B77" s="159"/>
      <c r="C77" s="38"/>
      <c r="D77" s="44">
        <f>SUM(D65,D76)</f>
        <v>14950476</v>
      </c>
      <c r="E77" s="4"/>
      <c r="F77" s="44">
        <f>SUM(F65,F76)</f>
        <v>12900765</v>
      </c>
      <c r="G77" s="4"/>
      <c r="H77" s="44">
        <f>SUM(H65,H76)</f>
        <v>7478569</v>
      </c>
      <c r="I77" s="4"/>
      <c r="J77" s="44">
        <f>SUM(J65,J76)</f>
        <v>5118594</v>
      </c>
    </row>
    <row r="78" spans="1:12" ht="21.75" customHeight="1" x14ac:dyDescent="0.25">
      <c r="A78" s="1"/>
      <c r="B78" s="159"/>
      <c r="C78" s="38"/>
      <c r="D78" s="3"/>
      <c r="E78" s="4"/>
      <c r="F78" s="3"/>
      <c r="G78" s="4"/>
      <c r="H78" s="3"/>
      <c r="I78" s="4"/>
      <c r="J78" s="3"/>
    </row>
    <row r="79" spans="1:12" s="19" customFormat="1" ht="21.75" customHeight="1" x14ac:dyDescent="0.3">
      <c r="A79" s="20" t="s">
        <v>55</v>
      </c>
    </row>
    <row r="80" spans="1:12" s="21" customFormat="1" ht="21.75" customHeight="1" x14ac:dyDescent="0.25">
      <c r="A80" s="36" t="s">
        <v>48</v>
      </c>
    </row>
    <row r="81" spans="1:13" s="21" customFormat="1" ht="21.75" customHeight="1" x14ac:dyDescent="0.25">
      <c r="A81" s="36"/>
    </row>
    <row r="82" spans="1:13" ht="21.75" customHeight="1" x14ac:dyDescent="0.25">
      <c r="A82" s="1"/>
      <c r="D82" s="214" t="s">
        <v>94</v>
      </c>
      <c r="E82" s="214"/>
      <c r="F82" s="214"/>
      <c r="H82" s="214" t="s">
        <v>122</v>
      </c>
      <c r="I82" s="214"/>
      <c r="J82" s="214"/>
    </row>
    <row r="83" spans="1:13" ht="21.75" customHeight="1" x14ac:dyDescent="0.25">
      <c r="B83" s="160"/>
      <c r="C83" s="5"/>
      <c r="D83" s="215" t="s">
        <v>96</v>
      </c>
      <c r="E83" s="215"/>
      <c r="F83" s="215"/>
      <c r="G83" s="37"/>
      <c r="H83" s="215" t="s">
        <v>96</v>
      </c>
      <c r="I83" s="215"/>
      <c r="J83" s="215"/>
    </row>
    <row r="84" spans="1:13" ht="27" customHeight="1" x14ac:dyDescent="0.25">
      <c r="B84" s="160"/>
      <c r="C84" s="5"/>
      <c r="D84" s="216" t="s">
        <v>47</v>
      </c>
      <c r="E84" s="216"/>
      <c r="F84" s="216"/>
      <c r="G84" s="37"/>
      <c r="H84" s="216" t="s">
        <v>47</v>
      </c>
      <c r="I84" s="216"/>
      <c r="J84" s="216"/>
    </row>
    <row r="85" spans="1:13" ht="21.75" customHeight="1" x14ac:dyDescent="0.25">
      <c r="A85" s="17" t="s">
        <v>121</v>
      </c>
      <c r="B85" s="159" t="s">
        <v>23</v>
      </c>
      <c r="C85" s="38"/>
      <c r="D85" s="143">
        <v>2020</v>
      </c>
      <c r="E85" s="143"/>
      <c r="F85" s="143">
        <v>2019</v>
      </c>
      <c r="G85" s="5"/>
      <c r="H85" s="143">
        <v>2020</v>
      </c>
      <c r="I85" s="143"/>
      <c r="J85" s="143">
        <v>2019</v>
      </c>
    </row>
    <row r="86" spans="1:13" ht="21.75" customHeight="1" x14ac:dyDescent="0.25">
      <c r="B86" s="159"/>
      <c r="C86" s="38"/>
      <c r="D86" s="217" t="s">
        <v>38</v>
      </c>
      <c r="E86" s="217"/>
      <c r="F86" s="217"/>
      <c r="G86" s="217"/>
      <c r="H86" s="217"/>
      <c r="I86" s="217"/>
      <c r="J86" s="217"/>
    </row>
    <row r="87" spans="1:13" ht="21.75" customHeight="1" x14ac:dyDescent="0.25">
      <c r="A87" s="49" t="s">
        <v>20</v>
      </c>
      <c r="B87" s="159"/>
      <c r="C87" s="38"/>
      <c r="D87" s="15"/>
      <c r="E87" s="15"/>
      <c r="F87" s="15"/>
      <c r="G87" s="15"/>
      <c r="H87" s="15"/>
      <c r="I87" s="15"/>
      <c r="J87" s="15"/>
    </row>
    <row r="88" spans="1:13" ht="21.75" customHeight="1" x14ac:dyDescent="0.25">
      <c r="A88" s="42" t="s">
        <v>120</v>
      </c>
      <c r="B88" s="159">
        <v>22</v>
      </c>
      <c r="C88" s="38"/>
      <c r="D88" s="47"/>
      <c r="E88" s="47"/>
      <c r="F88" s="47"/>
      <c r="G88" s="47"/>
      <c r="H88" s="47"/>
      <c r="I88" s="47"/>
      <c r="J88" s="47"/>
    </row>
    <row r="89" spans="1:13" ht="21.75" customHeight="1" thickBot="1" x14ac:dyDescent="0.3">
      <c r="A89" s="41" t="s">
        <v>75</v>
      </c>
      <c r="B89" s="159"/>
      <c r="C89" s="38"/>
      <c r="D89" s="50">
        <v>6138160</v>
      </c>
      <c r="E89" s="15"/>
      <c r="F89" s="50">
        <v>6138160</v>
      </c>
      <c r="G89" s="15"/>
      <c r="H89" s="50">
        <v>6138160</v>
      </c>
      <c r="I89" s="15"/>
      <c r="J89" s="50">
        <v>6138160</v>
      </c>
    </row>
    <row r="90" spans="1:13" ht="21.75" customHeight="1" thickTop="1" x14ac:dyDescent="0.25">
      <c r="A90" s="41" t="s">
        <v>76</v>
      </c>
      <c r="B90" s="159"/>
      <c r="C90" s="38"/>
      <c r="D90" s="15">
        <v>5607573</v>
      </c>
      <c r="E90" s="15"/>
      <c r="F90" s="15">
        <v>5607573</v>
      </c>
      <c r="G90" s="15"/>
      <c r="H90" s="15">
        <v>5607573</v>
      </c>
      <c r="I90" s="15"/>
      <c r="J90" s="15">
        <v>5607573</v>
      </c>
    </row>
    <row r="91" spans="1:13" ht="21.75" customHeight="1" x14ac:dyDescent="0.25">
      <c r="A91" s="31" t="s">
        <v>123</v>
      </c>
      <c r="B91" s="159"/>
      <c r="C91" s="38"/>
      <c r="D91" s="15"/>
      <c r="E91" s="15"/>
      <c r="F91" s="15"/>
      <c r="G91" s="15"/>
      <c r="H91" s="15"/>
      <c r="I91" s="15"/>
      <c r="J91" s="15"/>
    </row>
    <row r="92" spans="1:13" ht="21.75" customHeight="1" x14ac:dyDescent="0.25">
      <c r="A92" s="31" t="s">
        <v>77</v>
      </c>
      <c r="B92" s="159">
        <v>22</v>
      </c>
      <c r="C92" s="38"/>
      <c r="D92" s="15">
        <v>1742597</v>
      </c>
      <c r="E92" s="15"/>
      <c r="F92" s="15">
        <v>1742596</v>
      </c>
      <c r="G92" s="15"/>
      <c r="H92" s="15">
        <v>1742597</v>
      </c>
      <c r="I92" s="15"/>
      <c r="J92" s="15">
        <v>1742596</v>
      </c>
    </row>
    <row r="93" spans="1:13" ht="21.75" customHeight="1" x14ac:dyDescent="0.25">
      <c r="A93" s="31" t="s">
        <v>84</v>
      </c>
      <c r="B93" s="159"/>
      <c r="C93" s="38"/>
      <c r="D93" s="58">
        <v>-231270</v>
      </c>
      <c r="E93" s="15"/>
      <c r="F93" s="58">
        <v>-231270</v>
      </c>
      <c r="G93" s="15"/>
      <c r="H93" s="171">
        <v>0</v>
      </c>
      <c r="I93" s="4"/>
      <c r="J93" s="171">
        <v>0</v>
      </c>
    </row>
    <row r="94" spans="1:13" ht="21.75" customHeight="1" x14ac:dyDescent="0.25">
      <c r="A94" s="41" t="s">
        <v>208</v>
      </c>
      <c r="B94" s="159"/>
      <c r="C94" s="38"/>
      <c r="D94" s="15"/>
      <c r="E94" s="15"/>
      <c r="F94" s="15"/>
      <c r="G94" s="15"/>
      <c r="H94" s="15"/>
      <c r="I94" s="15"/>
      <c r="J94" s="15"/>
    </row>
    <row r="95" spans="1:13" ht="21.75" customHeight="1" x14ac:dyDescent="0.25">
      <c r="A95" s="51" t="s">
        <v>78</v>
      </c>
      <c r="B95" s="159"/>
      <c r="C95" s="38"/>
      <c r="D95" s="15"/>
      <c r="E95" s="15"/>
      <c r="F95" s="15"/>
      <c r="G95" s="15"/>
      <c r="H95" s="15"/>
      <c r="I95" s="15"/>
      <c r="J95" s="15"/>
      <c r="M95" s="32"/>
    </row>
    <row r="96" spans="1:13" ht="21.75" customHeight="1" x14ac:dyDescent="0.25">
      <c r="A96" s="51" t="s">
        <v>79</v>
      </c>
      <c r="B96" s="159">
        <v>23</v>
      </c>
      <c r="C96" s="38"/>
      <c r="D96" s="15">
        <v>330509</v>
      </c>
      <c r="E96" s="15"/>
      <c r="F96" s="15">
        <v>249528</v>
      </c>
      <c r="G96" s="15"/>
      <c r="H96" s="15">
        <v>330509</v>
      </c>
      <c r="I96" s="15"/>
      <c r="J96" s="15">
        <v>249528</v>
      </c>
    </row>
    <row r="97" spans="1:11" ht="21.75" customHeight="1" x14ac:dyDescent="0.25">
      <c r="A97" s="31" t="s">
        <v>207</v>
      </c>
      <c r="B97" s="159">
        <v>3</v>
      </c>
      <c r="C97" s="38"/>
      <c r="D97" s="47">
        <v>3207236</v>
      </c>
      <c r="E97" s="47"/>
      <c r="F97" s="47">
        <v>2067628</v>
      </c>
      <c r="G97" s="47"/>
      <c r="H97" s="47">
        <v>1561517</v>
      </c>
      <c r="I97" s="47"/>
      <c r="J97" s="47">
        <v>1353415</v>
      </c>
      <c r="K97" s="15"/>
    </row>
    <row r="98" spans="1:11" ht="21.75" customHeight="1" x14ac:dyDescent="0.25">
      <c r="A98" s="31" t="s">
        <v>42</v>
      </c>
      <c r="B98" s="159"/>
      <c r="C98" s="38"/>
      <c r="D98" s="52">
        <v>459828</v>
      </c>
      <c r="E98" s="47"/>
      <c r="F98" s="52">
        <v>449749</v>
      </c>
      <c r="G98" s="47"/>
      <c r="H98" s="52">
        <v>37078</v>
      </c>
      <c r="I98" s="47"/>
      <c r="J98" s="52">
        <v>35631</v>
      </c>
    </row>
    <row r="99" spans="1:11" ht="21.75" customHeight="1" x14ac:dyDescent="0.25">
      <c r="A99" s="39" t="s">
        <v>34</v>
      </c>
      <c r="B99" s="159"/>
      <c r="C99" s="38"/>
      <c r="D99" s="47"/>
      <c r="E99" s="47"/>
      <c r="F99" s="47"/>
      <c r="G99" s="47"/>
      <c r="H99" s="47"/>
      <c r="I99" s="47"/>
      <c r="J99" s="47"/>
    </row>
    <row r="100" spans="1:11" ht="21.75" customHeight="1" x14ac:dyDescent="0.25">
      <c r="A100" s="39" t="s">
        <v>176</v>
      </c>
      <c r="B100" s="159"/>
      <c r="C100" s="38"/>
      <c r="D100" s="3">
        <f>SUM(D90:D99)</f>
        <v>11116473</v>
      </c>
      <c r="E100" s="3"/>
      <c r="F100" s="3">
        <f>SUM(F90:F99)</f>
        <v>9885804</v>
      </c>
      <c r="G100" s="3"/>
      <c r="H100" s="3">
        <f>SUM(H90:H99)</f>
        <v>9279274</v>
      </c>
      <c r="I100" s="3"/>
      <c r="J100" s="3">
        <f>SUM(J90:J99)</f>
        <v>8988743</v>
      </c>
    </row>
    <row r="101" spans="1:11" ht="21.75" customHeight="1" x14ac:dyDescent="0.25">
      <c r="A101" s="51" t="s">
        <v>21</v>
      </c>
      <c r="B101" s="159"/>
      <c r="C101" s="38"/>
      <c r="D101" s="15">
        <v>23811</v>
      </c>
      <c r="E101" s="15"/>
      <c r="F101" s="15">
        <v>21</v>
      </c>
      <c r="G101" s="15"/>
      <c r="H101" s="171">
        <v>0</v>
      </c>
      <c r="I101" s="4"/>
      <c r="J101" s="173">
        <v>0</v>
      </c>
    </row>
    <row r="102" spans="1:11" ht="21.75" customHeight="1" x14ac:dyDescent="0.25">
      <c r="A102" s="17" t="s">
        <v>22</v>
      </c>
      <c r="B102" s="159"/>
      <c r="C102" s="38"/>
      <c r="D102" s="44">
        <f>SUM(D100:D101)</f>
        <v>11140284</v>
      </c>
      <c r="E102" s="4"/>
      <c r="F102" s="44">
        <f>SUM(F100:F101)</f>
        <v>9885825</v>
      </c>
      <c r="G102" s="4"/>
      <c r="H102" s="44">
        <f>SUM(H100:H101)</f>
        <v>9279274</v>
      </c>
      <c r="I102" s="4"/>
      <c r="J102" s="44">
        <f>SUM(J100:J101)</f>
        <v>8988743</v>
      </c>
    </row>
    <row r="103" spans="1:11" ht="21.75" customHeight="1" x14ac:dyDescent="0.25">
      <c r="A103" s="17"/>
      <c r="B103" s="159"/>
      <c r="C103" s="38"/>
      <c r="D103" s="3"/>
      <c r="E103" s="4"/>
      <c r="F103" s="3"/>
      <c r="G103" s="4"/>
      <c r="H103" s="3"/>
      <c r="I103" s="4"/>
      <c r="J103" s="3"/>
    </row>
    <row r="104" spans="1:11" ht="21.75" customHeight="1" thickBot="1" x14ac:dyDescent="0.3">
      <c r="A104" s="17" t="s">
        <v>124</v>
      </c>
      <c r="B104" s="159"/>
      <c r="C104" s="38"/>
      <c r="D104" s="45">
        <f>SUM(D102,D77)</f>
        <v>26090760</v>
      </c>
      <c r="E104" s="4"/>
      <c r="F104" s="45">
        <f>SUM(F102,F77)</f>
        <v>22786590</v>
      </c>
      <c r="G104" s="4"/>
      <c r="H104" s="45">
        <f>SUM(H102,H77)</f>
        <v>16757843</v>
      </c>
      <c r="I104" s="4"/>
      <c r="J104" s="45">
        <f>SUM(J102,J77)</f>
        <v>14107337</v>
      </c>
    </row>
    <row r="105" spans="1:11" ht="21.75" customHeight="1" thickTop="1" x14ac:dyDescent="0.25">
      <c r="A105" s="17"/>
      <c r="B105" s="159"/>
      <c r="C105" s="38"/>
      <c r="D105" s="120"/>
      <c r="E105" s="120"/>
      <c r="F105" s="120"/>
      <c r="G105" s="120"/>
      <c r="H105" s="120"/>
      <c r="I105" s="120"/>
      <c r="J105" s="120"/>
    </row>
    <row r="180" spans="1:97" s="16" customFormat="1" ht="21.75" customHeight="1" x14ac:dyDescent="0.25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</row>
  </sheetData>
  <mergeCells count="21">
    <mergeCell ref="D47:F47"/>
    <mergeCell ref="D48:F48"/>
    <mergeCell ref="H48:J48"/>
    <mergeCell ref="H47:J47"/>
    <mergeCell ref="D86:J86"/>
    <mergeCell ref="D50:J50"/>
    <mergeCell ref="D83:F83"/>
    <mergeCell ref="H83:J83"/>
    <mergeCell ref="D82:F82"/>
    <mergeCell ref="D84:F84"/>
    <mergeCell ref="H84:J84"/>
    <mergeCell ref="H82:J82"/>
    <mergeCell ref="D4:F4"/>
    <mergeCell ref="H4:J4"/>
    <mergeCell ref="D46:F46"/>
    <mergeCell ref="H46:J46"/>
    <mergeCell ref="D5:F5"/>
    <mergeCell ref="D6:F6"/>
    <mergeCell ref="H6:J6"/>
    <mergeCell ref="H5:J5"/>
    <mergeCell ref="D8:J8"/>
  </mergeCells>
  <phoneticPr fontId="0" type="noConversion"/>
  <pageMargins left="0.7" right="0.55000000000000004" top="0.48" bottom="0.5" header="0.5" footer="0.5"/>
  <pageSetup paperSize="9" scale="81" firstPageNumber="8" orientation="portrait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  <rowBreaks count="2" manualBreakCount="2">
    <brk id="42" max="9" man="1"/>
    <brk id="78" max="16383" man="1"/>
  </rowBreaks>
  <ignoredErrors>
    <ignoredError sqref="B57 B59:B6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6"/>
  <sheetViews>
    <sheetView view="pageBreakPreview" zoomScale="80" zoomScaleNormal="80" zoomScaleSheetLayoutView="80" zoomScalePageLayoutView="85" workbookViewId="0"/>
  </sheetViews>
  <sheetFormatPr defaultColWidth="9.140625" defaultRowHeight="21.75" customHeight="1" x14ac:dyDescent="0.25"/>
  <cols>
    <col min="1" max="1" width="39.85546875" style="6" customWidth="1"/>
    <col min="2" max="2" width="8.140625" style="2" customWidth="1"/>
    <col min="3" max="3" width="1.42578125" style="2" customWidth="1"/>
    <col min="4" max="4" width="14.85546875" style="2" customWidth="1"/>
    <col min="5" max="5" width="1.42578125" style="2" customWidth="1"/>
    <col min="6" max="6" width="14" style="2" customWidth="1"/>
    <col min="7" max="7" width="2" style="2" customWidth="1"/>
    <col min="8" max="8" width="15.42578125" style="2" customWidth="1"/>
    <col min="9" max="9" width="1.42578125" style="2" customWidth="1"/>
    <col min="10" max="10" width="15" style="2" customWidth="1"/>
    <col min="11" max="11" width="9.140625" style="2"/>
    <col min="12" max="12" width="23.140625" style="2" customWidth="1"/>
    <col min="13" max="16384" width="9.140625" style="2"/>
  </cols>
  <sheetData>
    <row r="1" spans="1:14" s="19" customFormat="1" ht="21.75" customHeight="1" x14ac:dyDescent="0.3">
      <c r="A1" s="121" t="s">
        <v>55</v>
      </c>
      <c r="B1" s="121"/>
      <c r="C1" s="121"/>
      <c r="D1" s="121"/>
      <c r="E1" s="23"/>
      <c r="F1" s="22"/>
      <c r="G1" s="23"/>
      <c r="H1" s="22"/>
      <c r="I1" s="23"/>
      <c r="J1" s="22"/>
    </row>
    <row r="2" spans="1:14" s="21" customFormat="1" ht="21.75" customHeight="1" x14ac:dyDescent="0.25">
      <c r="A2" s="36" t="s">
        <v>85</v>
      </c>
      <c r="C2" s="24"/>
      <c r="D2" s="35"/>
      <c r="E2" s="35"/>
      <c r="F2" s="35"/>
      <c r="G2" s="35"/>
      <c r="H2" s="35"/>
      <c r="I2" s="35"/>
      <c r="J2" s="35"/>
    </row>
    <row r="3" spans="1:14" s="21" customFormat="1" ht="21.75" customHeight="1" x14ac:dyDescent="0.25">
      <c r="A3" s="221"/>
      <c r="B3" s="221"/>
      <c r="C3" s="221"/>
      <c r="D3" s="221"/>
      <c r="E3" s="221"/>
      <c r="F3" s="221"/>
      <c r="G3" s="35"/>
      <c r="H3" s="220"/>
      <c r="I3" s="220"/>
      <c r="J3" s="220"/>
    </row>
    <row r="4" spans="1:14" ht="21.75" customHeight="1" x14ac:dyDescent="0.25">
      <c r="B4" s="6"/>
      <c r="C4" s="6"/>
      <c r="D4" s="214" t="s">
        <v>115</v>
      </c>
      <c r="E4" s="214"/>
      <c r="F4" s="214"/>
      <c r="H4" s="214" t="s">
        <v>122</v>
      </c>
      <c r="I4" s="214"/>
      <c r="J4" s="214"/>
    </row>
    <row r="5" spans="1:14" ht="21.75" customHeight="1" x14ac:dyDescent="0.25">
      <c r="B5" s="160"/>
      <c r="C5" s="5"/>
      <c r="D5" s="215" t="s">
        <v>96</v>
      </c>
      <c r="E5" s="215"/>
      <c r="F5" s="215"/>
      <c r="G5" s="37"/>
      <c r="H5" s="215" t="s">
        <v>96</v>
      </c>
      <c r="I5" s="215"/>
      <c r="J5" s="215"/>
    </row>
    <row r="6" spans="1:14" ht="21.75" customHeight="1" x14ac:dyDescent="0.25">
      <c r="B6" s="159"/>
      <c r="C6" s="5"/>
      <c r="D6" s="219" t="s">
        <v>125</v>
      </c>
      <c r="E6" s="219"/>
      <c r="F6" s="219"/>
      <c r="G6" s="37"/>
      <c r="H6" s="219" t="s">
        <v>133</v>
      </c>
      <c r="I6" s="219"/>
      <c r="J6" s="219"/>
    </row>
    <row r="7" spans="1:14" ht="21.75" customHeight="1" x14ac:dyDescent="0.25">
      <c r="B7" s="159" t="s">
        <v>23</v>
      </c>
      <c r="C7" s="38"/>
      <c r="D7" s="143">
        <v>2020</v>
      </c>
      <c r="E7" s="143"/>
      <c r="F7" s="143">
        <v>2019</v>
      </c>
      <c r="G7" s="5"/>
      <c r="H7" s="143">
        <v>2020</v>
      </c>
      <c r="I7" s="143"/>
      <c r="J7" s="143">
        <v>2019</v>
      </c>
    </row>
    <row r="8" spans="1:14" ht="21.75" customHeight="1" x14ac:dyDescent="0.25">
      <c r="B8" s="159"/>
      <c r="C8" s="38"/>
      <c r="D8" s="217" t="s">
        <v>38</v>
      </c>
      <c r="E8" s="217"/>
      <c r="F8" s="217"/>
      <c r="G8" s="217"/>
      <c r="H8" s="217"/>
      <c r="I8" s="217"/>
      <c r="J8" s="217"/>
    </row>
    <row r="9" spans="1:14" ht="21.75" customHeight="1" x14ac:dyDescent="0.25">
      <c r="A9" s="54" t="s">
        <v>180</v>
      </c>
      <c r="B9" s="159"/>
      <c r="C9" s="38"/>
    </row>
    <row r="10" spans="1:14" ht="21.75" customHeight="1" x14ac:dyDescent="0.25">
      <c r="A10" s="42" t="s">
        <v>86</v>
      </c>
      <c r="B10" s="159"/>
      <c r="C10" s="38"/>
    </row>
    <row r="11" spans="1:14" ht="21.75" customHeight="1" x14ac:dyDescent="0.25">
      <c r="A11" s="42" t="s">
        <v>87</v>
      </c>
      <c r="B11" s="159">
        <v>24</v>
      </c>
      <c r="C11" s="38"/>
      <c r="D11" s="58">
        <v>31338662</v>
      </c>
      <c r="F11" s="58">
        <v>28919187</v>
      </c>
      <c r="H11" s="56">
        <v>15110053</v>
      </c>
      <c r="J11" s="56">
        <v>15158272</v>
      </c>
      <c r="L11" s="119"/>
      <c r="N11" s="119"/>
    </row>
    <row r="12" spans="1:14" ht="21.75" customHeight="1" x14ac:dyDescent="0.25">
      <c r="A12" s="42" t="s">
        <v>214</v>
      </c>
      <c r="B12" s="159"/>
      <c r="C12" s="38"/>
      <c r="D12" s="55"/>
      <c r="F12" s="55"/>
      <c r="H12" s="56"/>
      <c r="J12" s="56"/>
    </row>
    <row r="13" spans="1:14" ht="21.75" customHeight="1" x14ac:dyDescent="0.25">
      <c r="A13" s="42" t="s">
        <v>58</v>
      </c>
      <c r="B13" s="159">
        <v>10</v>
      </c>
      <c r="C13" s="38"/>
      <c r="D13" s="89">
        <v>164013</v>
      </c>
      <c r="F13" s="89">
        <v>0</v>
      </c>
      <c r="H13" s="89">
        <v>0</v>
      </c>
      <c r="J13" s="89">
        <v>0</v>
      </c>
    </row>
    <row r="14" spans="1:14" ht="21.75" customHeight="1" x14ac:dyDescent="0.25">
      <c r="A14" s="42" t="s">
        <v>321</v>
      </c>
      <c r="B14" s="159"/>
      <c r="C14" s="38"/>
      <c r="D14" s="89">
        <v>0</v>
      </c>
      <c r="F14" s="89">
        <v>18785</v>
      </c>
      <c r="H14" s="89">
        <v>0</v>
      </c>
      <c r="J14" s="89">
        <v>10395</v>
      </c>
    </row>
    <row r="15" spans="1:14" ht="21.75" customHeight="1" x14ac:dyDescent="0.25">
      <c r="A15" s="42" t="s">
        <v>126</v>
      </c>
      <c r="B15" s="159"/>
      <c r="C15" s="38"/>
      <c r="D15" s="89">
        <v>155297</v>
      </c>
      <c r="F15" s="89">
        <v>0</v>
      </c>
      <c r="H15" s="89">
        <v>141966</v>
      </c>
      <c r="J15" s="89">
        <v>0</v>
      </c>
    </row>
    <row r="16" spans="1:14" ht="21.75" customHeight="1" x14ac:dyDescent="0.25">
      <c r="A16" s="42" t="s">
        <v>65</v>
      </c>
      <c r="B16" s="159">
        <v>7</v>
      </c>
      <c r="C16" s="38"/>
      <c r="D16" s="89">
        <v>80752</v>
      </c>
      <c r="E16" s="7"/>
      <c r="F16" s="89">
        <v>70461</v>
      </c>
      <c r="G16" s="7"/>
      <c r="H16" s="89">
        <v>235646</v>
      </c>
      <c r="I16" s="7"/>
      <c r="J16" s="89">
        <v>104600</v>
      </c>
    </row>
    <row r="17" spans="1:14" ht="21.75" customHeight="1" x14ac:dyDescent="0.25">
      <c r="A17" s="42" t="s">
        <v>88</v>
      </c>
      <c r="B17" s="159" t="s">
        <v>280</v>
      </c>
      <c r="C17" s="38"/>
      <c r="D17" s="89">
        <v>0</v>
      </c>
      <c r="E17" s="7"/>
      <c r="F17" s="89">
        <v>0</v>
      </c>
      <c r="G17" s="7"/>
      <c r="H17" s="89">
        <v>1903997</v>
      </c>
      <c r="I17" s="7"/>
      <c r="J17" s="89">
        <v>600000</v>
      </c>
    </row>
    <row r="18" spans="1:14" ht="21.75" customHeight="1" x14ac:dyDescent="0.25">
      <c r="A18" s="42" t="s">
        <v>49</v>
      </c>
      <c r="B18" s="159">
        <v>7</v>
      </c>
      <c r="C18" s="38"/>
      <c r="D18" s="89">
        <v>118657</v>
      </c>
      <c r="E18" s="7"/>
      <c r="F18" s="89">
        <v>97078</v>
      </c>
      <c r="G18" s="7"/>
      <c r="H18" s="92">
        <v>81757</v>
      </c>
      <c r="I18" s="7"/>
      <c r="J18" s="92">
        <v>89318</v>
      </c>
    </row>
    <row r="19" spans="1:14" ht="21.75" customHeight="1" x14ac:dyDescent="0.25">
      <c r="A19" s="53" t="s">
        <v>162</v>
      </c>
      <c r="B19" s="159"/>
      <c r="C19" s="38"/>
      <c r="D19" s="168">
        <f>SUM(D11:D18)</f>
        <v>31857381</v>
      </c>
      <c r="E19" s="7"/>
      <c r="F19" s="72">
        <f>SUM(F11:F18)</f>
        <v>29105511</v>
      </c>
      <c r="G19" s="7"/>
      <c r="H19" s="168">
        <f>SUM(H11:H18)</f>
        <v>17473419</v>
      </c>
      <c r="I19" s="7"/>
      <c r="J19" s="72">
        <f>SUM(J11:J18)</f>
        <v>15962585</v>
      </c>
    </row>
    <row r="20" spans="1:14" ht="12.6" customHeight="1" x14ac:dyDescent="0.25">
      <c r="A20" s="54"/>
      <c r="B20" s="159"/>
      <c r="C20" s="38"/>
      <c r="D20" s="48"/>
      <c r="E20" s="7"/>
      <c r="F20" s="48"/>
      <c r="G20" s="7"/>
      <c r="H20" s="48"/>
      <c r="I20" s="7"/>
      <c r="J20" s="48"/>
    </row>
    <row r="21" spans="1:14" ht="21.75" customHeight="1" x14ac:dyDescent="0.25">
      <c r="A21" s="49" t="s">
        <v>39</v>
      </c>
      <c r="B21" s="159"/>
      <c r="C21" s="38"/>
      <c r="D21" s="48"/>
      <c r="F21" s="48"/>
      <c r="H21" s="48"/>
      <c r="J21" s="48"/>
    </row>
    <row r="22" spans="1:14" ht="21.75" customHeight="1" x14ac:dyDescent="0.25">
      <c r="A22" s="42" t="s">
        <v>89</v>
      </c>
      <c r="B22" s="159"/>
      <c r="C22" s="38"/>
      <c r="D22" s="48"/>
      <c r="F22" s="48"/>
      <c r="H22" s="48"/>
      <c r="J22" s="48"/>
    </row>
    <row r="23" spans="1:14" ht="21.75" customHeight="1" x14ac:dyDescent="0.25">
      <c r="A23" s="42" t="s">
        <v>87</v>
      </c>
      <c r="B23" s="159" t="s">
        <v>323</v>
      </c>
      <c r="C23" s="38"/>
      <c r="D23" s="58">
        <v>26909141</v>
      </c>
      <c r="F23" s="58">
        <v>25719314</v>
      </c>
      <c r="H23" s="56">
        <v>14476690</v>
      </c>
      <c r="J23" s="56">
        <v>13853142</v>
      </c>
      <c r="L23" s="136"/>
      <c r="N23" s="119"/>
    </row>
    <row r="24" spans="1:14" ht="21.75" customHeight="1" x14ac:dyDescent="0.25">
      <c r="A24" s="42" t="s">
        <v>215</v>
      </c>
      <c r="B24" s="159"/>
      <c r="C24" s="38"/>
      <c r="D24" s="58"/>
      <c r="F24" s="58"/>
      <c r="H24" s="3"/>
      <c r="J24" s="56"/>
      <c r="L24" s="136"/>
    </row>
    <row r="25" spans="1:14" ht="21.75" customHeight="1" x14ac:dyDescent="0.25">
      <c r="A25" s="42" t="s">
        <v>58</v>
      </c>
      <c r="B25" s="159">
        <v>10</v>
      </c>
      <c r="C25" s="38"/>
      <c r="D25" s="89">
        <v>0</v>
      </c>
      <c r="F25" s="89">
        <v>39321</v>
      </c>
      <c r="H25" s="89">
        <v>0</v>
      </c>
      <c r="J25" s="89">
        <v>0</v>
      </c>
      <c r="L25" s="136"/>
    </row>
    <row r="26" spans="1:14" ht="21.75" customHeight="1" x14ac:dyDescent="0.25">
      <c r="A26" s="42" t="s">
        <v>144</v>
      </c>
      <c r="B26" s="159">
        <v>26</v>
      </c>
      <c r="C26" s="38"/>
      <c r="D26" s="58">
        <v>717927</v>
      </c>
      <c r="F26" s="58">
        <v>698042</v>
      </c>
      <c r="H26" s="58">
        <v>508537</v>
      </c>
      <c r="J26" s="58">
        <v>530752</v>
      </c>
      <c r="L26" s="119"/>
      <c r="N26" s="119"/>
    </row>
    <row r="27" spans="1:14" ht="21.75" customHeight="1" x14ac:dyDescent="0.25">
      <c r="A27" s="42" t="s">
        <v>54</v>
      </c>
      <c r="B27" s="159">
        <v>26</v>
      </c>
      <c r="C27" s="38"/>
      <c r="D27" s="58">
        <v>572901</v>
      </c>
      <c r="F27" s="58">
        <v>683011</v>
      </c>
      <c r="G27" s="58"/>
      <c r="H27" s="58">
        <v>419324</v>
      </c>
      <c r="I27" s="58"/>
      <c r="J27" s="58">
        <v>398012</v>
      </c>
      <c r="L27" s="136"/>
    </row>
    <row r="28" spans="1:14" ht="21.75" customHeight="1" x14ac:dyDescent="0.25">
      <c r="A28" s="42" t="s">
        <v>286</v>
      </c>
      <c r="B28" s="159"/>
      <c r="C28" s="38"/>
      <c r="D28" s="89">
        <v>23695</v>
      </c>
      <c r="F28" s="89">
        <v>1921</v>
      </c>
      <c r="G28" s="58"/>
      <c r="H28" s="89">
        <v>0</v>
      </c>
      <c r="I28" s="58"/>
      <c r="J28" s="89">
        <v>170</v>
      </c>
    </row>
    <row r="29" spans="1:14" ht="21.75" customHeight="1" x14ac:dyDescent="0.25">
      <c r="A29" s="42" t="s">
        <v>114</v>
      </c>
      <c r="B29" s="159"/>
      <c r="C29" s="38"/>
      <c r="D29" s="89">
        <v>0</v>
      </c>
      <c r="F29" s="89">
        <v>18409</v>
      </c>
      <c r="G29" s="58"/>
      <c r="H29" s="89">
        <v>0</v>
      </c>
      <c r="I29" s="58"/>
      <c r="J29" s="89">
        <v>7146</v>
      </c>
    </row>
    <row r="30" spans="1:14" ht="21.75" customHeight="1" x14ac:dyDescent="0.25">
      <c r="A30" s="1" t="s">
        <v>40</v>
      </c>
      <c r="B30" s="159"/>
      <c r="C30" s="38"/>
      <c r="D30" s="168">
        <f>SUM(D23:D29)</f>
        <v>28223664</v>
      </c>
      <c r="F30" s="44">
        <f>SUM(F23:F29)</f>
        <v>27160018</v>
      </c>
      <c r="H30" s="168">
        <f>SUM(H23:H29)</f>
        <v>15404551</v>
      </c>
      <c r="J30" s="44">
        <f>SUM(J23:J29)</f>
        <v>14789222</v>
      </c>
    </row>
    <row r="31" spans="1:14" ht="12.6" customHeight="1" x14ac:dyDescent="0.25">
      <c r="A31" s="2"/>
      <c r="B31" s="159"/>
      <c r="C31" s="38"/>
      <c r="D31" s="15"/>
      <c r="F31" s="15"/>
      <c r="H31" s="15"/>
      <c r="J31" s="15"/>
    </row>
    <row r="32" spans="1:14" ht="21.75" customHeight="1" x14ac:dyDescent="0.25">
      <c r="A32" s="7"/>
      <c r="B32" s="159"/>
      <c r="C32" s="38"/>
      <c r="D32" s="3"/>
      <c r="E32" s="7"/>
      <c r="F32" s="63"/>
      <c r="G32" s="7"/>
      <c r="H32" s="3"/>
      <c r="I32" s="7"/>
      <c r="J32" s="3"/>
    </row>
    <row r="33" spans="1:10" ht="21.75" customHeight="1" x14ac:dyDescent="0.3">
      <c r="A33" s="20" t="s">
        <v>55</v>
      </c>
      <c r="C33" s="38"/>
      <c r="D33" s="3"/>
      <c r="E33" s="4"/>
      <c r="F33" s="3"/>
      <c r="G33" s="4"/>
      <c r="H33" s="3"/>
      <c r="I33" s="4"/>
      <c r="J33" s="3"/>
    </row>
    <row r="34" spans="1:10" ht="21.75" customHeight="1" x14ac:dyDescent="0.25">
      <c r="A34" s="36" t="s">
        <v>85</v>
      </c>
      <c r="C34" s="5"/>
      <c r="D34" s="37"/>
      <c r="E34" s="37"/>
      <c r="F34" s="37"/>
      <c r="G34" s="37"/>
      <c r="H34" s="37"/>
      <c r="I34" s="37"/>
      <c r="J34" s="37"/>
    </row>
    <row r="35" spans="1:10" ht="21.75" customHeight="1" x14ac:dyDescent="0.25">
      <c r="A35" s="218"/>
      <c r="B35" s="218"/>
      <c r="C35" s="218"/>
      <c r="D35" s="218"/>
      <c r="E35" s="218"/>
      <c r="F35" s="218"/>
      <c r="G35" s="37"/>
      <c r="H35" s="214"/>
      <c r="I35" s="214"/>
      <c r="J35" s="214"/>
    </row>
    <row r="36" spans="1:10" ht="21.75" customHeight="1" x14ac:dyDescent="0.25">
      <c r="A36" s="65"/>
      <c r="B36" s="6"/>
      <c r="C36" s="6"/>
      <c r="D36" s="214" t="s">
        <v>115</v>
      </c>
      <c r="E36" s="214"/>
      <c r="F36" s="214"/>
      <c r="H36" s="214" t="s">
        <v>122</v>
      </c>
      <c r="I36" s="214"/>
      <c r="J36" s="214"/>
    </row>
    <row r="37" spans="1:10" ht="21.75" customHeight="1" x14ac:dyDescent="0.25">
      <c r="B37" s="160"/>
      <c r="C37" s="5"/>
      <c r="D37" s="215" t="s">
        <v>96</v>
      </c>
      <c r="E37" s="215"/>
      <c r="F37" s="215"/>
      <c r="G37" s="37"/>
      <c r="H37" s="215" t="s">
        <v>96</v>
      </c>
      <c r="I37" s="215"/>
      <c r="J37" s="215"/>
    </row>
    <row r="38" spans="1:10" ht="21.75" customHeight="1" x14ac:dyDescent="0.25">
      <c r="B38" s="159"/>
      <c r="C38" s="5"/>
      <c r="D38" s="219" t="s">
        <v>125</v>
      </c>
      <c r="E38" s="219"/>
      <c r="F38" s="219"/>
      <c r="G38" s="37"/>
      <c r="H38" s="219" t="s">
        <v>125</v>
      </c>
      <c r="I38" s="219"/>
      <c r="J38" s="219"/>
    </row>
    <row r="39" spans="1:10" ht="21.75" customHeight="1" x14ac:dyDescent="0.25">
      <c r="B39" s="159" t="s">
        <v>23</v>
      </c>
      <c r="C39" s="38"/>
      <c r="D39" s="143">
        <v>2020</v>
      </c>
      <c r="E39" s="143"/>
      <c r="F39" s="143">
        <v>2019</v>
      </c>
      <c r="G39" s="130"/>
      <c r="H39" s="143">
        <v>2020</v>
      </c>
      <c r="I39" s="143"/>
      <c r="J39" s="143">
        <v>2019</v>
      </c>
    </row>
    <row r="40" spans="1:10" ht="21.75" customHeight="1" x14ac:dyDescent="0.25">
      <c r="C40" s="38"/>
      <c r="D40" s="217" t="s">
        <v>38</v>
      </c>
      <c r="E40" s="217"/>
      <c r="F40" s="217"/>
      <c r="G40" s="217"/>
      <c r="H40" s="217"/>
      <c r="I40" s="217"/>
      <c r="J40" s="217"/>
    </row>
    <row r="41" spans="1:10" ht="21.75" customHeight="1" x14ac:dyDescent="0.25">
      <c r="A41" s="86" t="s">
        <v>233</v>
      </c>
      <c r="C41" s="140"/>
      <c r="D41" s="150">
        <f>D19-D30</f>
        <v>3633717</v>
      </c>
      <c r="E41" s="140"/>
      <c r="F41" s="149">
        <f>F19-F30</f>
        <v>1945493</v>
      </c>
      <c r="G41" s="140"/>
      <c r="H41" s="150">
        <f>H19-H30</f>
        <v>2068868</v>
      </c>
      <c r="I41" s="140"/>
      <c r="J41" s="149">
        <f>J19-J30</f>
        <v>1173363</v>
      </c>
    </row>
    <row r="42" spans="1:10" ht="21.75" customHeight="1" x14ac:dyDescent="0.25">
      <c r="A42" s="41" t="s">
        <v>33</v>
      </c>
      <c r="B42" s="159">
        <v>27</v>
      </c>
      <c r="C42" s="38"/>
      <c r="D42" s="58">
        <v>369522</v>
      </c>
      <c r="E42" s="9"/>
      <c r="F42" s="58">
        <v>403956</v>
      </c>
      <c r="G42" s="9"/>
      <c r="H42" s="58">
        <v>217695</v>
      </c>
      <c r="I42" s="9"/>
      <c r="J42" s="58">
        <v>159166</v>
      </c>
    </row>
    <row r="43" spans="1:10" ht="21.75" customHeight="1" x14ac:dyDescent="0.25">
      <c r="A43" s="41" t="s">
        <v>234</v>
      </c>
      <c r="C43" s="140"/>
      <c r="D43" s="140"/>
      <c r="E43" s="140"/>
      <c r="F43" s="140"/>
      <c r="G43" s="140"/>
      <c r="H43" s="140"/>
      <c r="I43" s="140"/>
      <c r="J43" s="140"/>
    </row>
    <row r="44" spans="1:10" ht="21.75" customHeight="1" x14ac:dyDescent="0.25">
      <c r="A44" s="148" t="s">
        <v>235</v>
      </c>
      <c r="B44" s="161">
        <v>31</v>
      </c>
      <c r="C44" s="140"/>
      <c r="D44" s="58">
        <v>63944</v>
      </c>
      <c r="E44" s="140"/>
      <c r="F44" s="89">
        <v>0</v>
      </c>
      <c r="G44" s="140"/>
      <c r="H44" s="58">
        <v>102338</v>
      </c>
      <c r="I44" s="140"/>
      <c r="J44" s="89">
        <v>0</v>
      </c>
    </row>
    <row r="45" spans="1:10" ht="21.75" customHeight="1" x14ac:dyDescent="0.25">
      <c r="A45" s="148" t="s">
        <v>287</v>
      </c>
      <c r="C45" s="140"/>
      <c r="D45" s="140"/>
      <c r="E45" s="140"/>
      <c r="F45" s="140"/>
      <c r="G45" s="140"/>
      <c r="H45" s="140"/>
      <c r="I45" s="140"/>
      <c r="J45" s="140"/>
    </row>
    <row r="46" spans="1:10" ht="24" customHeight="1" x14ac:dyDescent="0.25">
      <c r="A46" s="73" t="s">
        <v>288</v>
      </c>
      <c r="B46" s="159"/>
      <c r="C46" s="140"/>
      <c r="D46" s="92">
        <v>-364</v>
      </c>
      <c r="F46" s="92">
        <v>-4176</v>
      </c>
      <c r="G46" s="89"/>
      <c r="H46" s="91">
        <v>0</v>
      </c>
      <c r="I46" s="89"/>
      <c r="J46" s="91">
        <v>0</v>
      </c>
    </row>
    <row r="47" spans="1:10" s="7" customFormat="1" ht="21.75" customHeight="1" x14ac:dyDescent="0.25">
      <c r="A47" s="7" t="s">
        <v>289</v>
      </c>
      <c r="B47" s="93"/>
      <c r="C47" s="93"/>
      <c r="D47" s="150">
        <f>D41-D42-D44-D46</f>
        <v>3200615</v>
      </c>
      <c r="F47" s="3">
        <f>F41-F42-F44-F46</f>
        <v>1545713</v>
      </c>
      <c r="H47" s="150">
        <f>H41-H42-H44-H46</f>
        <v>1748835</v>
      </c>
      <c r="J47" s="3">
        <f>J41-J42-J44-J46</f>
        <v>1014197</v>
      </c>
    </row>
    <row r="48" spans="1:10" ht="21.75" customHeight="1" x14ac:dyDescent="0.25">
      <c r="A48" s="46" t="s">
        <v>90</v>
      </c>
      <c r="B48" s="159">
        <v>28</v>
      </c>
      <c r="C48" s="140"/>
      <c r="D48" s="61">
        <v>649287</v>
      </c>
      <c r="E48" s="9"/>
      <c r="F48" s="61">
        <v>105718</v>
      </c>
      <c r="G48" s="9"/>
      <c r="H48" s="61">
        <v>129208</v>
      </c>
      <c r="I48" s="9"/>
      <c r="J48" s="61">
        <v>-16971</v>
      </c>
    </row>
    <row r="49" spans="1:10" ht="21.75" customHeight="1" thickBot="1" x14ac:dyDescent="0.3">
      <c r="A49" s="7" t="s">
        <v>146</v>
      </c>
      <c r="B49" s="159"/>
      <c r="C49" s="140"/>
      <c r="D49" s="166">
        <f>D47-D48</f>
        <v>2551328</v>
      </c>
      <c r="E49" s="7"/>
      <c r="F49" s="62">
        <f>F47-F48</f>
        <v>1439995</v>
      </c>
      <c r="G49" s="7"/>
      <c r="H49" s="166">
        <f>H47-H48</f>
        <v>1619627</v>
      </c>
      <c r="I49" s="7"/>
      <c r="J49" s="62">
        <f>J47-J48</f>
        <v>1031168</v>
      </c>
    </row>
    <row r="50" spans="1:10" ht="21.75" customHeight="1" thickTop="1" x14ac:dyDescent="0.25">
      <c r="A50" s="43" t="s">
        <v>145</v>
      </c>
      <c r="B50" s="159"/>
      <c r="C50" s="38"/>
      <c r="D50" s="9"/>
      <c r="F50" s="9"/>
      <c r="H50" s="9"/>
      <c r="J50" s="9"/>
    </row>
    <row r="51" spans="1:10" ht="21.75" customHeight="1" x14ac:dyDescent="0.25">
      <c r="A51" s="31" t="s">
        <v>163</v>
      </c>
      <c r="B51" s="159"/>
      <c r="C51" s="38"/>
      <c r="D51" s="58">
        <v>2563292</v>
      </c>
      <c r="F51" s="58">
        <v>1439995</v>
      </c>
      <c r="G51" s="58"/>
      <c r="H51" s="94">
        <f>H49</f>
        <v>1619627</v>
      </c>
      <c r="I51" s="58"/>
      <c r="J51" s="58">
        <v>1031168</v>
      </c>
    </row>
    <row r="52" spans="1:10" ht="21.75" customHeight="1" x14ac:dyDescent="0.25">
      <c r="A52" s="42" t="s">
        <v>35</v>
      </c>
      <c r="B52" s="159"/>
      <c r="C52" s="38"/>
      <c r="D52" s="91">
        <v>-11964</v>
      </c>
      <c r="E52" s="41"/>
      <c r="F52" s="91">
        <v>0</v>
      </c>
      <c r="G52" s="66"/>
      <c r="H52" s="91">
        <v>0</v>
      </c>
      <c r="J52" s="91">
        <v>0</v>
      </c>
    </row>
    <row r="53" spans="1:10" ht="21.75" customHeight="1" thickBot="1" x14ac:dyDescent="0.3">
      <c r="A53" s="53" t="s">
        <v>146</v>
      </c>
      <c r="B53" s="159"/>
      <c r="C53" s="38"/>
      <c r="D53" s="96">
        <f>SUM(D51:D52)</f>
        <v>2551328</v>
      </c>
      <c r="E53" s="43"/>
      <c r="F53" s="96">
        <f>SUM(F51:F52)</f>
        <v>1439995</v>
      </c>
      <c r="G53" s="43"/>
      <c r="H53" s="96">
        <f>SUM(H51:H52)</f>
        <v>1619627</v>
      </c>
      <c r="I53" s="43"/>
      <c r="J53" s="96">
        <f>SUM(J51:J52)</f>
        <v>1031168</v>
      </c>
    </row>
    <row r="54" spans="1:10" ht="21.75" customHeight="1" thickTop="1" x14ac:dyDescent="0.25">
      <c r="C54" s="38"/>
      <c r="D54" s="38"/>
      <c r="E54" s="38"/>
      <c r="F54" s="129"/>
      <c r="G54" s="38"/>
      <c r="H54" s="38"/>
      <c r="I54" s="38"/>
      <c r="J54" s="129"/>
    </row>
    <row r="55" spans="1:10" ht="21.75" customHeight="1" thickBot="1" x14ac:dyDescent="0.3">
      <c r="A55" s="53" t="s">
        <v>290</v>
      </c>
      <c r="B55" s="179">
        <v>29</v>
      </c>
      <c r="C55" s="38"/>
      <c r="D55" s="212">
        <f>D51/'SFP 8-10'!D90</f>
        <v>0.45711255118747451</v>
      </c>
      <c r="F55" s="70">
        <v>0.27</v>
      </c>
      <c r="H55" s="212">
        <f>H51/'SFP 8-10'!H90</f>
        <v>0.28882851814858229</v>
      </c>
      <c r="J55" s="70">
        <v>0.19</v>
      </c>
    </row>
    <row r="56" spans="1:10" ht="21.75" customHeight="1" thickTop="1" x14ac:dyDescent="0.25">
      <c r="C56" s="38"/>
      <c r="D56" s="78"/>
      <c r="E56" s="38"/>
      <c r="F56" s="38"/>
      <c r="G56" s="38"/>
      <c r="H56" s="78"/>
      <c r="I56" s="38"/>
      <c r="J56" s="38"/>
    </row>
    <row r="57" spans="1:10" ht="21.75" customHeight="1" x14ac:dyDescent="0.3">
      <c r="A57" s="20" t="s">
        <v>55</v>
      </c>
      <c r="C57" s="38"/>
      <c r="D57" s="3"/>
      <c r="E57" s="4"/>
      <c r="F57" s="3"/>
      <c r="G57" s="4"/>
      <c r="H57" s="3"/>
      <c r="I57" s="4"/>
      <c r="J57" s="3"/>
    </row>
    <row r="58" spans="1:10" ht="21.75" customHeight="1" x14ac:dyDescent="0.25">
      <c r="A58" s="36" t="s">
        <v>127</v>
      </c>
      <c r="C58" s="5"/>
      <c r="D58" s="37"/>
      <c r="E58" s="37"/>
      <c r="F58" s="37"/>
      <c r="G58" s="37"/>
      <c r="H58" s="37"/>
      <c r="I58" s="37"/>
      <c r="J58" s="37"/>
    </row>
    <row r="59" spans="1:10" ht="21.75" customHeight="1" x14ac:dyDescent="0.25">
      <c r="A59" s="218"/>
      <c r="B59" s="218"/>
      <c r="C59" s="218"/>
      <c r="D59" s="218"/>
      <c r="E59" s="218"/>
      <c r="F59" s="218"/>
      <c r="G59" s="37"/>
      <c r="H59" s="214"/>
      <c r="I59" s="214"/>
      <c r="J59" s="214"/>
    </row>
    <row r="60" spans="1:10" ht="21.75" customHeight="1" x14ac:dyDescent="0.25">
      <c r="B60" s="6"/>
      <c r="C60" s="6"/>
      <c r="D60" s="214" t="s">
        <v>115</v>
      </c>
      <c r="E60" s="214"/>
      <c r="F60" s="214"/>
      <c r="H60" s="214" t="s">
        <v>122</v>
      </c>
      <c r="I60" s="214"/>
      <c r="J60" s="214"/>
    </row>
    <row r="61" spans="1:10" ht="21.75" customHeight="1" x14ac:dyDescent="0.25">
      <c r="B61" s="160"/>
      <c r="C61" s="5"/>
      <c r="D61" s="215" t="s">
        <v>96</v>
      </c>
      <c r="E61" s="215"/>
      <c r="F61" s="215"/>
      <c r="G61" s="37"/>
      <c r="H61" s="215" t="s">
        <v>100</v>
      </c>
      <c r="I61" s="215"/>
      <c r="J61" s="215"/>
    </row>
    <row r="62" spans="1:10" ht="21.75" customHeight="1" x14ac:dyDescent="0.25">
      <c r="B62" s="159"/>
      <c r="C62" s="5"/>
      <c r="D62" s="219" t="s">
        <v>125</v>
      </c>
      <c r="E62" s="219"/>
      <c r="F62" s="219"/>
      <c r="G62" s="37"/>
      <c r="H62" s="219" t="s">
        <v>125</v>
      </c>
      <c r="I62" s="219"/>
      <c r="J62" s="219"/>
    </row>
    <row r="63" spans="1:10" ht="21.75" customHeight="1" x14ac:dyDescent="0.25">
      <c r="B63" s="159" t="s">
        <v>23</v>
      </c>
      <c r="C63" s="38"/>
      <c r="D63" s="143">
        <v>2020</v>
      </c>
      <c r="E63" s="143"/>
      <c r="F63" s="143">
        <v>2019</v>
      </c>
      <c r="G63" s="130"/>
      <c r="H63" s="143">
        <v>2020</v>
      </c>
      <c r="I63" s="143"/>
      <c r="J63" s="143">
        <v>2019</v>
      </c>
    </row>
    <row r="64" spans="1:10" ht="21.75" customHeight="1" x14ac:dyDescent="0.25">
      <c r="A64" s="1"/>
      <c r="C64" s="38"/>
      <c r="D64" s="217" t="s">
        <v>38</v>
      </c>
      <c r="E64" s="217"/>
      <c r="F64" s="217"/>
      <c r="G64" s="217"/>
      <c r="H64" s="217"/>
      <c r="I64" s="217"/>
      <c r="J64" s="217"/>
    </row>
    <row r="65" spans="1:10" ht="21.75" customHeight="1" x14ac:dyDescent="0.25">
      <c r="A65" s="1" t="s">
        <v>146</v>
      </c>
      <c r="C65" s="38"/>
      <c r="D65" s="59">
        <f>D53</f>
        <v>2551328</v>
      </c>
      <c r="E65" s="69"/>
      <c r="F65" s="59">
        <f>F53</f>
        <v>1439995</v>
      </c>
      <c r="G65" s="69"/>
      <c r="H65" s="59">
        <f>H53</f>
        <v>1619627</v>
      </c>
      <c r="I65" s="69"/>
      <c r="J65" s="59">
        <f>J53</f>
        <v>1031168</v>
      </c>
    </row>
    <row r="66" spans="1:10" ht="13.5" customHeight="1" x14ac:dyDescent="0.25">
      <c r="A66" s="1"/>
      <c r="C66" s="38"/>
      <c r="D66" s="38"/>
      <c r="E66" s="38"/>
      <c r="F66" s="129"/>
      <c r="G66" s="38"/>
      <c r="H66" s="38"/>
      <c r="I66" s="38"/>
      <c r="J66" s="129"/>
    </row>
    <row r="67" spans="1:10" ht="21" customHeight="1" x14ac:dyDescent="0.25">
      <c r="A67" s="1" t="s">
        <v>164</v>
      </c>
      <c r="C67" s="38"/>
      <c r="D67" s="38"/>
      <c r="E67" s="38"/>
      <c r="F67" s="129"/>
      <c r="G67" s="38"/>
      <c r="H67" s="38"/>
      <c r="I67" s="38"/>
      <c r="J67" s="129"/>
    </row>
    <row r="68" spans="1:10" ht="21.75" customHeight="1" x14ac:dyDescent="0.25">
      <c r="A68" s="49" t="s">
        <v>150</v>
      </c>
      <c r="B68" s="159"/>
      <c r="C68" s="38"/>
      <c r="D68" s="57"/>
      <c r="F68" s="57"/>
      <c r="H68" s="57"/>
      <c r="J68" s="57"/>
    </row>
    <row r="69" spans="1:10" ht="21.75" customHeight="1" x14ac:dyDescent="0.25">
      <c r="A69" s="49" t="s">
        <v>131</v>
      </c>
      <c r="B69" s="159"/>
      <c r="C69" s="38"/>
      <c r="D69" s="57"/>
      <c r="F69" s="57"/>
    </row>
    <row r="70" spans="1:10" ht="21.75" customHeight="1" x14ac:dyDescent="0.25">
      <c r="A70" s="2" t="s">
        <v>177</v>
      </c>
      <c r="B70" s="159"/>
      <c r="C70" s="38"/>
      <c r="D70" s="57"/>
      <c r="F70" s="57"/>
      <c r="H70" s="57"/>
      <c r="J70" s="57"/>
    </row>
    <row r="71" spans="1:10" ht="21.75" customHeight="1" x14ac:dyDescent="0.25">
      <c r="A71" s="73" t="s">
        <v>236</v>
      </c>
      <c r="B71" s="159"/>
      <c r="C71" s="38"/>
      <c r="D71" s="91">
        <v>493</v>
      </c>
      <c r="F71" s="91">
        <v>-7515</v>
      </c>
      <c r="H71" s="118">
        <v>0</v>
      </c>
      <c r="I71" s="7"/>
      <c r="J71" s="118">
        <v>0</v>
      </c>
    </row>
    <row r="72" spans="1:10" ht="21.75" customHeight="1" x14ac:dyDescent="0.25">
      <c r="A72" s="123" t="s">
        <v>148</v>
      </c>
      <c r="B72" s="159"/>
      <c r="C72" s="38"/>
      <c r="D72" s="94"/>
      <c r="E72" s="9"/>
      <c r="F72" s="94"/>
      <c r="G72" s="9"/>
      <c r="H72" s="94"/>
      <c r="I72" s="9"/>
      <c r="J72" s="94"/>
    </row>
    <row r="73" spans="1:10" ht="21.75" customHeight="1" x14ac:dyDescent="0.25">
      <c r="A73" s="123" t="s">
        <v>131</v>
      </c>
      <c r="B73" s="159"/>
      <c r="C73" s="38"/>
      <c r="D73" s="118">
        <f>SUM(D69:D72)</f>
        <v>493</v>
      </c>
      <c r="F73" s="118">
        <f>SUM(F69:F72)</f>
        <v>-7515</v>
      </c>
      <c r="H73" s="91">
        <f>SUM(H69:H72)</f>
        <v>0</v>
      </c>
      <c r="J73" s="91">
        <f>SUM(J69:J72)</f>
        <v>0</v>
      </c>
    </row>
    <row r="74" spans="1:10" ht="21.75" customHeight="1" x14ac:dyDescent="0.25">
      <c r="A74" s="123"/>
      <c r="B74" s="159"/>
      <c r="C74" s="137"/>
      <c r="D74" s="138"/>
      <c r="F74" s="138"/>
      <c r="H74" s="138"/>
      <c r="J74" s="138"/>
    </row>
    <row r="75" spans="1:10" ht="21.75" customHeight="1" x14ac:dyDescent="0.25">
      <c r="A75" s="49" t="s">
        <v>132</v>
      </c>
      <c r="B75" s="159"/>
      <c r="C75" s="38"/>
      <c r="D75" s="57"/>
      <c r="F75" s="57"/>
      <c r="H75" s="57"/>
      <c r="J75" s="57"/>
    </row>
    <row r="76" spans="1:10" ht="21.75" customHeight="1" x14ac:dyDescent="0.25">
      <c r="A76" s="49" t="s">
        <v>147</v>
      </c>
      <c r="B76" s="159"/>
      <c r="C76" s="38"/>
      <c r="D76" s="57"/>
      <c r="F76" s="57"/>
      <c r="H76" s="57"/>
      <c r="J76" s="57"/>
    </row>
    <row r="77" spans="1:10" ht="21.75" customHeight="1" x14ac:dyDescent="0.25">
      <c r="A77" s="2" t="s">
        <v>134</v>
      </c>
      <c r="B77" s="159"/>
      <c r="C77" s="38"/>
      <c r="D77" s="57">
        <v>11983</v>
      </c>
      <c r="F77" s="57">
        <v>577</v>
      </c>
      <c r="H77" s="94">
        <v>1809</v>
      </c>
      <c r="J77" s="138">
        <v>0</v>
      </c>
    </row>
    <row r="78" spans="1:10" ht="21.75" customHeight="1" x14ac:dyDescent="0.25">
      <c r="A78" s="2" t="s">
        <v>181</v>
      </c>
      <c r="B78" s="159"/>
      <c r="C78" s="38"/>
      <c r="D78" s="57"/>
      <c r="F78" s="57"/>
      <c r="H78" s="57"/>
      <c r="J78" s="48"/>
    </row>
    <row r="79" spans="1:10" ht="21.75" customHeight="1" x14ac:dyDescent="0.25">
      <c r="A79" s="2" t="s">
        <v>216</v>
      </c>
      <c r="B79" s="159">
        <v>28</v>
      </c>
      <c r="C79" s="38"/>
      <c r="D79" s="92">
        <v>-2397</v>
      </c>
      <c r="E79" s="9"/>
      <c r="F79" s="92">
        <v>-115</v>
      </c>
      <c r="G79" s="9"/>
      <c r="H79" s="91">
        <v>-362</v>
      </c>
      <c r="I79" s="9"/>
      <c r="J79" s="118">
        <v>0</v>
      </c>
    </row>
    <row r="80" spans="1:10" ht="21.75" customHeight="1" x14ac:dyDescent="0.25">
      <c r="A80" s="123" t="s">
        <v>149</v>
      </c>
      <c r="B80" s="159"/>
      <c r="C80" s="38"/>
      <c r="D80" s="94"/>
      <c r="E80" s="9"/>
      <c r="F80" s="94"/>
      <c r="G80" s="9"/>
      <c r="H80" s="94"/>
      <c r="I80" s="9"/>
      <c r="J80" s="94"/>
    </row>
    <row r="81" spans="1:10" ht="21.75" customHeight="1" x14ac:dyDescent="0.25">
      <c r="A81" s="123" t="s">
        <v>147</v>
      </c>
      <c r="B81" s="159"/>
      <c r="C81" s="38"/>
      <c r="D81" s="118">
        <f>SUM(D77:D80)</f>
        <v>9586</v>
      </c>
      <c r="F81" s="118">
        <f>SUM(F77:F80)</f>
        <v>462</v>
      </c>
      <c r="H81" s="118">
        <f>SUM(H77:H80)</f>
        <v>1447</v>
      </c>
      <c r="J81" s="91">
        <f>SUM(J77:J80)</f>
        <v>0</v>
      </c>
    </row>
    <row r="83" spans="1:10" ht="21.75" customHeight="1" x14ac:dyDescent="0.25">
      <c r="A83" s="7" t="s">
        <v>291</v>
      </c>
      <c r="B83" s="159"/>
      <c r="C83" s="38"/>
      <c r="D83" s="55"/>
      <c r="F83" s="55"/>
      <c r="H83" s="71"/>
      <c r="J83" s="71"/>
    </row>
    <row r="84" spans="1:10" ht="21.75" customHeight="1" x14ac:dyDescent="0.25">
      <c r="A84" s="7" t="s">
        <v>292</v>
      </c>
      <c r="B84" s="159"/>
      <c r="C84" s="38"/>
      <c r="D84" s="110">
        <f>SUM(D73,D81)</f>
        <v>10079</v>
      </c>
      <c r="E84" s="7"/>
      <c r="F84" s="110">
        <f>SUM(F73,F81)</f>
        <v>-7053</v>
      </c>
      <c r="G84" s="7"/>
      <c r="H84" s="110">
        <f>SUM(H73,H81)</f>
        <v>1447</v>
      </c>
      <c r="I84" s="7"/>
      <c r="J84" s="174">
        <f>SUM(J73,J81)</f>
        <v>0</v>
      </c>
    </row>
    <row r="85" spans="1:10" ht="21.75" customHeight="1" thickBot="1" x14ac:dyDescent="0.3">
      <c r="A85" s="7" t="s">
        <v>91</v>
      </c>
      <c r="B85" s="159"/>
      <c r="C85" s="38"/>
      <c r="D85" s="96">
        <f>SUM(D65,D84)</f>
        <v>2561407</v>
      </c>
      <c r="F85" s="96">
        <f>SUM(F65,F84)</f>
        <v>1432942</v>
      </c>
      <c r="H85" s="96">
        <f>SUM(H65,H84)</f>
        <v>1621074</v>
      </c>
      <c r="J85" s="96">
        <f>SUM(J65,J84)</f>
        <v>1031168</v>
      </c>
    </row>
    <row r="86" spans="1:10" ht="21.75" customHeight="1" thickTop="1" x14ac:dyDescent="0.25">
      <c r="A86" s="2"/>
      <c r="B86" s="159"/>
      <c r="C86" s="38"/>
      <c r="D86" s="55"/>
      <c r="F86" s="55"/>
      <c r="H86" s="71"/>
      <c r="J86" s="71"/>
    </row>
    <row r="87" spans="1:10" ht="21.75" customHeight="1" x14ac:dyDescent="0.25">
      <c r="A87" s="53" t="s">
        <v>165</v>
      </c>
      <c r="B87" s="159"/>
      <c r="C87" s="38"/>
      <c r="D87" s="68"/>
      <c r="E87" s="69"/>
      <c r="F87" s="68"/>
      <c r="G87" s="69"/>
      <c r="H87" s="69"/>
      <c r="I87" s="69"/>
      <c r="J87" s="69"/>
    </row>
    <row r="88" spans="1:10" ht="21.75" customHeight="1" x14ac:dyDescent="0.25">
      <c r="A88" s="53" t="s">
        <v>57</v>
      </c>
      <c r="B88" s="159"/>
      <c r="C88" s="38"/>
      <c r="D88" s="68"/>
      <c r="E88" s="69"/>
      <c r="F88" s="68"/>
      <c r="G88" s="69"/>
      <c r="H88" s="69"/>
      <c r="I88" s="69"/>
      <c r="J88" s="69"/>
    </row>
    <row r="89" spans="1:10" ht="21.75" customHeight="1" x14ac:dyDescent="0.25">
      <c r="A89" s="31" t="s">
        <v>163</v>
      </c>
      <c r="B89" s="159"/>
      <c r="C89" s="38"/>
      <c r="D89" s="94">
        <f>D91-D90</f>
        <v>2573371</v>
      </c>
      <c r="E89" s="111"/>
      <c r="F89" s="94">
        <v>1432942</v>
      </c>
      <c r="G89" s="94"/>
      <c r="H89" s="94">
        <f>H85</f>
        <v>1621074</v>
      </c>
      <c r="I89" s="94"/>
      <c r="J89" s="94">
        <f>J85</f>
        <v>1031168</v>
      </c>
    </row>
    <row r="90" spans="1:10" ht="21.75" customHeight="1" x14ac:dyDescent="0.25">
      <c r="A90" s="42" t="s">
        <v>35</v>
      </c>
      <c r="B90" s="159"/>
      <c r="C90" s="38"/>
      <c r="D90" s="91">
        <v>-11964</v>
      </c>
      <c r="E90" s="41"/>
      <c r="F90" s="118">
        <v>0</v>
      </c>
      <c r="G90" s="175"/>
      <c r="H90" s="118">
        <v>0</v>
      </c>
      <c r="I90" s="7"/>
      <c r="J90" s="118">
        <v>0</v>
      </c>
    </row>
    <row r="91" spans="1:10" ht="21.75" customHeight="1" thickBot="1" x14ac:dyDescent="0.3">
      <c r="A91" s="7"/>
      <c r="B91" s="159"/>
      <c r="C91" s="38"/>
      <c r="D91" s="122">
        <f>D85</f>
        <v>2561407</v>
      </c>
      <c r="E91" s="43"/>
      <c r="F91" s="122">
        <f>F85</f>
        <v>1432942</v>
      </c>
      <c r="G91" s="43"/>
      <c r="H91" s="122">
        <f>SUM(H89:H90)</f>
        <v>1621074</v>
      </c>
      <c r="I91" s="43"/>
      <c r="J91" s="67">
        <f>SUM(J89:J90)</f>
        <v>1031168</v>
      </c>
    </row>
    <row r="92" spans="1:10" ht="21.75" customHeight="1" thickTop="1" x14ac:dyDescent="0.25">
      <c r="B92" s="159"/>
      <c r="C92" s="38"/>
      <c r="D92" s="68"/>
      <c r="E92" s="69"/>
      <c r="F92" s="68"/>
      <c r="G92" s="69"/>
      <c r="H92" s="69"/>
      <c r="I92" s="69"/>
      <c r="J92" s="69"/>
    </row>
    <row r="93" spans="1:10" ht="21.75" customHeight="1" x14ac:dyDescent="0.25">
      <c r="B93" s="159"/>
      <c r="C93" s="38"/>
      <c r="D93" s="9"/>
      <c r="F93" s="9"/>
      <c r="H93" s="9"/>
      <c r="J93" s="9"/>
    </row>
    <row r="94" spans="1:10" ht="21.75" customHeight="1" x14ac:dyDescent="0.25">
      <c r="A94" s="73"/>
      <c r="B94" s="117"/>
      <c r="C94" s="73"/>
      <c r="D94" s="73"/>
      <c r="E94" s="73"/>
      <c r="F94" s="73"/>
      <c r="G94" s="73"/>
      <c r="H94" s="73"/>
      <c r="I94" s="73"/>
      <c r="J94" s="73"/>
    </row>
    <row r="186" spans="1:10" s="16" customFormat="1" ht="21.75" customHeight="1" x14ac:dyDescent="0.25">
      <c r="A186" s="6"/>
      <c r="B186" s="2"/>
      <c r="C186" s="2"/>
      <c r="D186" s="2"/>
      <c r="E186" s="2"/>
      <c r="F186" s="2"/>
      <c r="G186" s="2"/>
      <c r="H186" s="2"/>
      <c r="I186" s="2"/>
      <c r="J186" s="2"/>
    </row>
  </sheetData>
  <mergeCells count="27">
    <mergeCell ref="H3:J3"/>
    <mergeCell ref="H35:J35"/>
    <mergeCell ref="A3:F3"/>
    <mergeCell ref="H59:J59"/>
    <mergeCell ref="D40:J40"/>
    <mergeCell ref="D4:F4"/>
    <mergeCell ref="H4:J4"/>
    <mergeCell ref="D37:F37"/>
    <mergeCell ref="H37:J37"/>
    <mergeCell ref="A59:F59"/>
    <mergeCell ref="D36:F36"/>
    <mergeCell ref="H36:J36"/>
    <mergeCell ref="D5:F5"/>
    <mergeCell ref="H5:J5"/>
    <mergeCell ref="D6:F6"/>
    <mergeCell ref="H6:J6"/>
    <mergeCell ref="A35:F35"/>
    <mergeCell ref="D8:J8"/>
    <mergeCell ref="D38:F38"/>
    <mergeCell ref="D64:J64"/>
    <mergeCell ref="D60:F60"/>
    <mergeCell ref="H60:J60"/>
    <mergeCell ref="D61:F61"/>
    <mergeCell ref="H61:J61"/>
    <mergeCell ref="D62:F62"/>
    <mergeCell ref="H62:J62"/>
    <mergeCell ref="H38:J38"/>
  </mergeCells>
  <phoneticPr fontId="0" type="noConversion"/>
  <pageMargins left="0.7" right="0.6" top="0.48" bottom="0.5" header="0.5" footer="0.5"/>
  <pageSetup paperSize="9" scale="89" firstPageNumber="11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2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9"/>
  <sheetViews>
    <sheetView view="pageBreakPreview" zoomScale="70" zoomScaleNormal="70" zoomScaleSheetLayoutView="70" workbookViewId="0"/>
  </sheetViews>
  <sheetFormatPr defaultColWidth="9.140625" defaultRowHeight="23.25" customHeight="1" x14ac:dyDescent="0.25"/>
  <cols>
    <col min="1" max="1" width="40.28515625" style="6" customWidth="1"/>
    <col min="2" max="2" width="7.140625" style="8" customWidth="1"/>
    <col min="3" max="3" width="1.42578125" style="9" customWidth="1"/>
    <col min="4" max="4" width="13.85546875" style="2" customWidth="1"/>
    <col min="5" max="5" width="1.42578125" style="9" customWidth="1"/>
    <col min="6" max="6" width="13.85546875" style="2" customWidth="1"/>
    <col min="7" max="7" width="1.42578125" style="9" customWidth="1"/>
    <col min="8" max="8" width="13.85546875" style="2" customWidth="1"/>
    <col min="9" max="9" width="1.42578125" style="2" customWidth="1"/>
    <col min="10" max="10" width="13.85546875" style="2" customWidth="1"/>
    <col min="11" max="11" width="1.42578125" style="9" customWidth="1"/>
    <col min="12" max="12" width="13.7109375" style="2" customWidth="1"/>
    <col min="13" max="13" width="1.7109375" style="9" customWidth="1"/>
    <col min="14" max="14" width="14.140625" style="2" customWidth="1"/>
    <col min="15" max="15" width="1.42578125" style="9" customWidth="1"/>
    <col min="16" max="16" width="15.28515625" style="2" customWidth="1"/>
    <col min="17" max="17" width="1.42578125" style="9" customWidth="1"/>
    <col min="18" max="18" width="13.28515625" style="2" customWidth="1"/>
    <col min="19" max="19" width="1.42578125" style="9" customWidth="1"/>
    <col min="20" max="20" width="12.5703125" style="2" customWidth="1"/>
    <col min="21" max="21" width="1.42578125" style="2" customWidth="1"/>
    <col min="22" max="22" width="13.5703125" style="2" bestFit="1" customWidth="1"/>
    <col min="23" max="23" width="1.42578125" style="9" customWidth="1"/>
    <col min="24" max="24" width="11.7109375" style="2" customWidth="1"/>
    <col min="25" max="25" width="1.42578125" style="9" customWidth="1"/>
    <col min="26" max="26" width="12.42578125" style="2" customWidth="1"/>
    <col min="27" max="27" width="1.42578125" style="9" customWidth="1"/>
    <col min="28" max="28" width="1.42578125" style="2" customWidth="1"/>
    <col min="29" max="16384" width="9.140625" style="2"/>
  </cols>
  <sheetData>
    <row r="1" spans="1:29" s="19" customFormat="1" ht="18.95" customHeight="1" x14ac:dyDescent="0.3">
      <c r="A1" s="20" t="s">
        <v>55</v>
      </c>
      <c r="B1" s="163"/>
      <c r="C1" s="28"/>
      <c r="E1" s="28"/>
      <c r="G1" s="28"/>
      <c r="K1" s="28"/>
      <c r="M1" s="28"/>
      <c r="O1" s="28"/>
      <c r="Q1" s="28"/>
      <c r="S1" s="28"/>
      <c r="W1" s="28"/>
      <c r="Y1" s="28"/>
      <c r="AA1" s="28"/>
      <c r="AB1" s="26"/>
    </row>
    <row r="2" spans="1:29" s="27" customFormat="1" ht="18.95" customHeight="1" x14ac:dyDescent="0.25">
      <c r="A2" s="34" t="s">
        <v>111</v>
      </c>
      <c r="B2" s="164"/>
      <c r="C2" s="29"/>
      <c r="D2" s="21"/>
      <c r="E2" s="29"/>
      <c r="F2" s="21"/>
      <c r="G2" s="29"/>
      <c r="H2" s="21"/>
      <c r="I2" s="21"/>
      <c r="J2" s="21"/>
      <c r="K2" s="29"/>
      <c r="L2" s="21"/>
      <c r="M2" s="29"/>
      <c r="N2" s="21"/>
      <c r="O2" s="29"/>
      <c r="P2" s="21"/>
      <c r="Q2" s="29"/>
      <c r="R2" s="21"/>
      <c r="S2" s="29"/>
      <c r="T2" s="21"/>
      <c r="U2" s="21"/>
      <c r="V2" s="21"/>
      <c r="W2" s="29"/>
      <c r="X2" s="21"/>
      <c r="Y2" s="29"/>
      <c r="Z2" s="21"/>
      <c r="AA2" s="29"/>
      <c r="AB2" s="25"/>
    </row>
    <row r="3" spans="1:29" s="21" customFormat="1" ht="18.95" customHeight="1" x14ac:dyDescent="0.25">
      <c r="A3" s="221"/>
      <c r="B3" s="221"/>
      <c r="C3" s="221"/>
      <c r="D3" s="221"/>
      <c r="E3" s="221"/>
      <c r="F3" s="221"/>
      <c r="G3" s="29"/>
      <c r="K3" s="29"/>
      <c r="M3" s="29"/>
      <c r="O3" s="29"/>
      <c r="Q3" s="29"/>
      <c r="S3" s="29"/>
      <c r="W3" s="29"/>
      <c r="Y3" s="29"/>
      <c r="AA3" s="29"/>
      <c r="AB3" s="25"/>
    </row>
    <row r="4" spans="1:29" ht="18.95" customHeight="1" x14ac:dyDescent="0.3">
      <c r="D4" s="222" t="s">
        <v>53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"/>
    </row>
    <row r="5" spans="1:29" ht="18.95" customHeight="1" x14ac:dyDescent="0.3">
      <c r="B5" s="6"/>
      <c r="C5" s="74"/>
      <c r="E5" s="144"/>
      <c r="F5" s="75"/>
      <c r="G5" s="76"/>
      <c r="L5" s="224" t="s">
        <v>208</v>
      </c>
      <c r="M5" s="224"/>
      <c r="N5" s="224"/>
      <c r="O5" s="77"/>
      <c r="P5" s="224" t="s">
        <v>42</v>
      </c>
      <c r="Q5" s="224"/>
      <c r="R5" s="224"/>
      <c r="S5" s="224"/>
      <c r="T5" s="224"/>
      <c r="W5" s="2"/>
      <c r="Y5" s="2"/>
      <c r="AA5" s="2"/>
    </row>
    <row r="6" spans="1:29" ht="18.95" customHeight="1" x14ac:dyDescent="0.25">
      <c r="B6" s="6"/>
      <c r="C6" s="74"/>
      <c r="D6" s="197"/>
      <c r="E6" s="198"/>
      <c r="F6" s="199"/>
      <c r="G6" s="200"/>
      <c r="H6" s="201"/>
      <c r="I6" s="197"/>
      <c r="J6" s="197"/>
      <c r="K6" s="202"/>
      <c r="L6" s="200"/>
      <c r="M6" s="200"/>
      <c r="N6" s="200"/>
      <c r="O6" s="203"/>
      <c r="P6" s="204" t="s">
        <v>265</v>
      </c>
      <c r="Q6" s="200"/>
      <c r="R6" s="200"/>
      <c r="S6" s="200"/>
      <c r="T6" s="200"/>
      <c r="U6" s="197"/>
      <c r="V6" s="197"/>
      <c r="W6" s="197"/>
      <c r="X6" s="197"/>
      <c r="Y6" s="197"/>
      <c r="Z6" s="197"/>
      <c r="AA6" s="2"/>
    </row>
    <row r="7" spans="1:29" ht="18.95" customHeight="1" x14ac:dyDescent="0.25">
      <c r="B7" s="6"/>
      <c r="C7" s="74"/>
      <c r="D7" s="197"/>
      <c r="E7" s="198"/>
      <c r="F7" s="201" t="s">
        <v>197</v>
      </c>
      <c r="G7" s="198"/>
      <c r="H7" s="199"/>
      <c r="I7" s="197"/>
      <c r="J7" s="204" t="s">
        <v>92</v>
      </c>
      <c r="K7" s="202"/>
      <c r="L7" s="200"/>
      <c r="M7" s="200"/>
      <c r="N7" s="200"/>
      <c r="O7" s="203"/>
      <c r="P7" s="204" t="s">
        <v>266</v>
      </c>
      <c r="Q7" s="200"/>
      <c r="R7" s="200"/>
      <c r="S7" s="200"/>
      <c r="T7" s="201" t="s">
        <v>31</v>
      </c>
      <c r="U7" s="197"/>
      <c r="V7" s="200" t="s">
        <v>37</v>
      </c>
      <c r="W7" s="197"/>
      <c r="X7" s="197"/>
      <c r="Y7" s="197"/>
      <c r="Z7" s="197"/>
      <c r="AA7" s="2"/>
    </row>
    <row r="8" spans="1:29" ht="18.95" customHeight="1" x14ac:dyDescent="0.25">
      <c r="B8" s="6"/>
      <c r="C8" s="74"/>
      <c r="D8" s="201" t="s">
        <v>188</v>
      </c>
      <c r="E8" s="198"/>
      <c r="F8" s="201" t="s">
        <v>198</v>
      </c>
      <c r="G8" s="198"/>
      <c r="H8" s="204" t="s">
        <v>262</v>
      </c>
      <c r="I8" s="204"/>
      <c r="J8" s="204" t="s">
        <v>189</v>
      </c>
      <c r="K8" s="200"/>
      <c r="L8" s="200"/>
      <c r="M8" s="200"/>
      <c r="N8" s="200"/>
      <c r="O8" s="200"/>
      <c r="P8" s="204" t="s">
        <v>190</v>
      </c>
      <c r="Q8" s="200"/>
      <c r="R8" s="200" t="s">
        <v>296</v>
      </c>
      <c r="S8" s="200"/>
      <c r="T8" s="201" t="s">
        <v>45</v>
      </c>
      <c r="U8" s="205"/>
      <c r="V8" s="201" t="s">
        <v>191</v>
      </c>
      <c r="W8" s="198"/>
      <c r="X8" s="201" t="s">
        <v>192</v>
      </c>
      <c r="Y8" s="202"/>
      <c r="Z8" s="206"/>
      <c r="AA8" s="141"/>
    </row>
    <row r="9" spans="1:29" ht="18.95" customHeight="1" x14ac:dyDescent="0.25">
      <c r="B9" s="160"/>
      <c r="C9" s="78"/>
      <c r="D9" s="204" t="s">
        <v>24</v>
      </c>
      <c r="E9" s="202"/>
      <c r="F9" s="201" t="s">
        <v>199</v>
      </c>
      <c r="G9" s="202"/>
      <c r="H9" s="204" t="s">
        <v>263</v>
      </c>
      <c r="I9" s="204"/>
      <c r="J9" s="204" t="s">
        <v>107</v>
      </c>
      <c r="K9" s="200"/>
      <c r="L9" s="204" t="s">
        <v>26</v>
      </c>
      <c r="M9" s="199"/>
      <c r="N9" s="197"/>
      <c r="O9" s="200"/>
      <c r="P9" s="204" t="s">
        <v>267</v>
      </c>
      <c r="Q9" s="202"/>
      <c r="R9" s="201" t="s">
        <v>297</v>
      </c>
      <c r="S9" s="200"/>
      <c r="T9" s="201" t="s">
        <v>44</v>
      </c>
      <c r="U9" s="202"/>
      <c r="V9" s="200" t="s">
        <v>36</v>
      </c>
      <c r="W9" s="200"/>
      <c r="X9" s="204" t="s">
        <v>29</v>
      </c>
      <c r="Y9" s="200"/>
      <c r="Z9" s="204" t="s">
        <v>31</v>
      </c>
      <c r="AA9" s="143"/>
    </row>
    <row r="10" spans="1:29" ht="18.95" customHeight="1" x14ac:dyDescent="0.25">
      <c r="B10" s="208" t="s">
        <v>23</v>
      </c>
      <c r="C10" s="78"/>
      <c r="D10" s="204" t="s">
        <v>25</v>
      </c>
      <c r="E10" s="202"/>
      <c r="F10" s="201" t="s">
        <v>200</v>
      </c>
      <c r="G10" s="202"/>
      <c r="H10" s="204" t="s">
        <v>264</v>
      </c>
      <c r="I10" s="204"/>
      <c r="J10" s="204" t="s">
        <v>93</v>
      </c>
      <c r="K10" s="200"/>
      <c r="L10" s="204" t="s">
        <v>27</v>
      </c>
      <c r="M10" s="199"/>
      <c r="N10" s="204" t="s">
        <v>28</v>
      </c>
      <c r="O10" s="200"/>
      <c r="P10" s="204" t="s">
        <v>268</v>
      </c>
      <c r="Q10" s="202"/>
      <c r="R10" s="201" t="s">
        <v>298</v>
      </c>
      <c r="S10" s="200"/>
      <c r="T10" s="207" t="s">
        <v>43</v>
      </c>
      <c r="U10" s="202"/>
      <c r="V10" s="200" t="s">
        <v>166</v>
      </c>
      <c r="W10" s="200"/>
      <c r="X10" s="204" t="s">
        <v>30</v>
      </c>
      <c r="Y10" s="200"/>
      <c r="Z10" s="204" t="s">
        <v>32</v>
      </c>
      <c r="AA10" s="143"/>
    </row>
    <row r="11" spans="1:29" ht="18.95" customHeight="1" x14ac:dyDescent="0.25">
      <c r="A11" s="142"/>
      <c r="B11" s="159"/>
      <c r="D11" s="217" t="s">
        <v>38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140"/>
      <c r="AB11" s="8"/>
      <c r="AC11" s="143"/>
    </row>
    <row r="12" spans="1:29" ht="18.95" customHeight="1" x14ac:dyDescent="0.25">
      <c r="A12" s="142" t="s">
        <v>210</v>
      </c>
      <c r="B12" s="159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140"/>
      <c r="AB12" s="8"/>
      <c r="AC12" s="143"/>
    </row>
    <row r="13" spans="1:29" s="7" customFormat="1" ht="18.95" customHeight="1" x14ac:dyDescent="0.25">
      <c r="A13" s="83" t="s">
        <v>211</v>
      </c>
      <c r="B13" s="159"/>
      <c r="C13" s="144"/>
      <c r="D13" s="63">
        <v>5113306</v>
      </c>
      <c r="E13" s="63"/>
      <c r="F13" s="63">
        <v>63323</v>
      </c>
      <c r="G13" s="63"/>
      <c r="H13" s="116">
        <v>1096180</v>
      </c>
      <c r="I13" s="103"/>
      <c r="J13" s="116">
        <v>-231270</v>
      </c>
      <c r="K13" s="63"/>
      <c r="L13" s="63">
        <v>197970</v>
      </c>
      <c r="M13" s="60"/>
      <c r="N13" s="63">
        <v>1139016</v>
      </c>
      <c r="O13" s="60"/>
      <c r="P13" s="59">
        <v>-22337</v>
      </c>
      <c r="Q13" s="60"/>
      <c r="R13" s="63">
        <v>479139</v>
      </c>
      <c r="S13" s="63"/>
      <c r="T13" s="63">
        <v>456802</v>
      </c>
      <c r="U13" s="63"/>
      <c r="V13" s="63">
        <v>7835327</v>
      </c>
      <c r="W13" s="63"/>
      <c r="X13" s="63">
        <v>21</v>
      </c>
      <c r="Y13" s="63"/>
      <c r="Z13" s="63">
        <f>SUM(V13:X13)</f>
        <v>7835348</v>
      </c>
      <c r="AA13" s="10"/>
    </row>
    <row r="14" spans="1:29" s="7" customFormat="1" ht="2.25" customHeight="1" x14ac:dyDescent="0.25">
      <c r="A14" s="83"/>
      <c r="B14" s="159"/>
      <c r="C14" s="144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10"/>
    </row>
    <row r="15" spans="1:29" s="7" customFormat="1" ht="18.95" customHeight="1" x14ac:dyDescent="0.25">
      <c r="A15" s="86" t="s">
        <v>128</v>
      </c>
      <c r="B15" s="159"/>
      <c r="C15" s="144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10"/>
    </row>
    <row r="16" spans="1:29" s="7" customFormat="1" ht="18.95" customHeight="1" x14ac:dyDescent="0.25">
      <c r="A16" s="86" t="s">
        <v>106</v>
      </c>
      <c r="B16" s="159"/>
      <c r="C16" s="144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10"/>
    </row>
    <row r="17" spans="1:27" s="7" customFormat="1" ht="18.95" customHeight="1" x14ac:dyDescent="0.25">
      <c r="A17" s="115" t="s">
        <v>293</v>
      </c>
      <c r="B17" s="159"/>
      <c r="C17" s="144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10"/>
    </row>
    <row r="18" spans="1:27" s="7" customFormat="1" ht="18.95" customHeight="1" x14ac:dyDescent="0.25">
      <c r="A18" s="115" t="s">
        <v>294</v>
      </c>
      <c r="B18" s="159"/>
      <c r="C18" s="144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10"/>
    </row>
    <row r="19" spans="1:27" s="7" customFormat="1" ht="18.95" customHeight="1" x14ac:dyDescent="0.25">
      <c r="A19" s="117" t="s">
        <v>178</v>
      </c>
      <c r="B19" s="159">
        <v>22</v>
      </c>
      <c r="C19" s="144"/>
      <c r="D19" s="60">
        <v>494267</v>
      </c>
      <c r="E19" s="60"/>
      <c r="F19" s="103">
        <v>-63323</v>
      </c>
      <c r="G19" s="60"/>
      <c r="H19" s="103">
        <v>646416</v>
      </c>
      <c r="I19" s="60"/>
      <c r="J19" s="116">
        <v>0</v>
      </c>
      <c r="K19" s="63"/>
      <c r="L19" s="116">
        <v>0</v>
      </c>
      <c r="M19" s="63"/>
      <c r="N19" s="116">
        <v>0</v>
      </c>
      <c r="O19" s="63"/>
      <c r="P19" s="116">
        <v>0</v>
      </c>
      <c r="Q19" s="63"/>
      <c r="R19" s="116">
        <v>0</v>
      </c>
      <c r="S19" s="63"/>
      <c r="T19" s="116">
        <v>0</v>
      </c>
      <c r="U19" s="60"/>
      <c r="V19" s="60">
        <v>1077360</v>
      </c>
      <c r="W19" s="60"/>
      <c r="X19" s="116">
        <v>0</v>
      </c>
      <c r="Y19" s="60"/>
      <c r="Z19" s="60">
        <f>SUM(V19:X19)</f>
        <v>1077360</v>
      </c>
      <c r="AA19" s="10"/>
    </row>
    <row r="20" spans="1:27" s="7" customFormat="1" ht="18.95" customHeight="1" x14ac:dyDescent="0.25">
      <c r="A20" s="117" t="s">
        <v>167</v>
      </c>
      <c r="B20" s="159">
        <v>30</v>
      </c>
      <c r="C20" s="144"/>
      <c r="D20" s="104">
        <v>0</v>
      </c>
      <c r="E20" s="63"/>
      <c r="F20" s="104">
        <v>0</v>
      </c>
      <c r="G20" s="63"/>
      <c r="H20" s="104">
        <v>0</v>
      </c>
      <c r="I20" s="116"/>
      <c r="J20" s="104">
        <v>0</v>
      </c>
      <c r="K20" s="63"/>
      <c r="L20" s="104">
        <v>0</v>
      </c>
      <c r="M20" s="60"/>
      <c r="N20" s="98">
        <v>-459825</v>
      </c>
      <c r="O20" s="60"/>
      <c r="P20" s="104">
        <v>0</v>
      </c>
      <c r="Q20" s="63"/>
      <c r="R20" s="104">
        <v>0</v>
      </c>
      <c r="S20" s="63"/>
      <c r="T20" s="104">
        <v>0</v>
      </c>
      <c r="U20" s="60"/>
      <c r="V20" s="98">
        <v>-459825</v>
      </c>
      <c r="W20" s="60"/>
      <c r="X20" s="104">
        <v>0</v>
      </c>
      <c r="Y20" s="60"/>
      <c r="Z20" s="98">
        <f>SUM(V20,X20)</f>
        <v>-459825</v>
      </c>
      <c r="AA20" s="10"/>
    </row>
    <row r="21" spans="1:27" s="7" customFormat="1" ht="18.95" customHeight="1" x14ac:dyDescent="0.25">
      <c r="A21" s="115" t="s">
        <v>295</v>
      </c>
      <c r="B21" s="159"/>
      <c r="C21" s="144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10"/>
    </row>
    <row r="22" spans="1:27" s="7" customFormat="1" ht="18.95" customHeight="1" x14ac:dyDescent="0.25">
      <c r="A22" s="115" t="s">
        <v>294</v>
      </c>
      <c r="B22" s="159"/>
      <c r="C22" s="144"/>
      <c r="D22" s="104">
        <f>SUM(D19,D20)</f>
        <v>494267</v>
      </c>
      <c r="E22" s="63"/>
      <c r="F22" s="104">
        <f>SUM(F19,F20)</f>
        <v>-63323</v>
      </c>
      <c r="G22" s="63"/>
      <c r="H22" s="104">
        <f>SUM(H19,H20)</f>
        <v>646416</v>
      </c>
      <c r="I22" s="116"/>
      <c r="J22" s="98">
        <f>SUM(J19,J20)</f>
        <v>0</v>
      </c>
      <c r="K22" s="60"/>
      <c r="L22" s="98">
        <f>SUM(L19,L20)</f>
        <v>0</v>
      </c>
      <c r="M22" s="63"/>
      <c r="N22" s="104">
        <f>SUM(N19,N20)</f>
        <v>-459825</v>
      </c>
      <c r="O22" s="63"/>
      <c r="P22" s="98">
        <f>SUM(P19,P20)</f>
        <v>0</v>
      </c>
      <c r="Q22" s="60"/>
      <c r="R22" s="98">
        <f>SUM(R19,R20)</f>
        <v>0</v>
      </c>
      <c r="S22" s="60"/>
      <c r="T22" s="98">
        <f>SUM(T19,T20)</f>
        <v>0</v>
      </c>
      <c r="U22" s="63"/>
      <c r="V22" s="104">
        <f>SUM(V19,V20)</f>
        <v>617535</v>
      </c>
      <c r="W22" s="63"/>
      <c r="X22" s="98">
        <f>SUM(X19,X20)</f>
        <v>0</v>
      </c>
      <c r="Y22" s="63"/>
      <c r="Z22" s="104">
        <f>SUM(Z19,Z20)</f>
        <v>617535</v>
      </c>
      <c r="AA22" s="10"/>
    </row>
    <row r="23" spans="1:27" ht="18.95" customHeight="1" x14ac:dyDescent="0.25">
      <c r="A23" s="86" t="s">
        <v>129</v>
      </c>
      <c r="B23" s="159"/>
      <c r="C23" s="144"/>
      <c r="D23" s="103"/>
      <c r="E23" s="60"/>
      <c r="F23" s="103"/>
      <c r="G23" s="60"/>
      <c r="H23" s="60"/>
      <c r="I23" s="60"/>
      <c r="J23" s="103"/>
      <c r="K23" s="60"/>
      <c r="L23" s="103"/>
      <c r="M23" s="60"/>
      <c r="N23" s="103"/>
      <c r="O23" s="60"/>
      <c r="P23" s="103"/>
      <c r="Q23" s="60"/>
      <c r="R23" s="103"/>
      <c r="S23" s="60"/>
      <c r="T23" s="103"/>
      <c r="U23" s="60"/>
      <c r="V23" s="103"/>
      <c r="W23" s="60"/>
      <c r="X23" s="103"/>
      <c r="Y23" s="60"/>
      <c r="Z23" s="103"/>
      <c r="AA23" s="11"/>
    </row>
    <row r="24" spans="1:27" s="7" customFormat="1" ht="18.95" customHeight="1" x14ac:dyDescent="0.25">
      <c r="A24" s="86" t="s">
        <v>108</v>
      </c>
      <c r="B24" s="159"/>
      <c r="C24" s="144"/>
      <c r="D24" s="104">
        <f>D22</f>
        <v>494267</v>
      </c>
      <c r="E24" s="116" t="e">
        <f>SUM(#REF!)</f>
        <v>#REF!</v>
      </c>
      <c r="F24" s="104">
        <f>F22</f>
        <v>-63323</v>
      </c>
      <c r="G24" s="116" t="e">
        <f>SUM(#REF!)</f>
        <v>#REF!</v>
      </c>
      <c r="H24" s="104">
        <f>H22</f>
        <v>646416</v>
      </c>
      <c r="I24" s="116" t="e">
        <f>SUM(#REF!)</f>
        <v>#REF!</v>
      </c>
      <c r="J24" s="98">
        <f>J22</f>
        <v>0</v>
      </c>
      <c r="K24" s="103" t="e">
        <f>SUM(#REF!)</f>
        <v>#REF!</v>
      </c>
      <c r="L24" s="98">
        <f>L22</f>
        <v>0</v>
      </c>
      <c r="M24" s="116" t="e">
        <f>SUM(#REF!)</f>
        <v>#REF!</v>
      </c>
      <c r="N24" s="104">
        <f>N22</f>
        <v>-459825</v>
      </c>
      <c r="O24" s="116" t="e">
        <f>SUM(#REF!)</f>
        <v>#REF!</v>
      </c>
      <c r="P24" s="98">
        <f>P22</f>
        <v>0</v>
      </c>
      <c r="Q24" s="103" t="e">
        <f>SUM(#REF!)</f>
        <v>#REF!</v>
      </c>
      <c r="R24" s="98">
        <f>R22</f>
        <v>0</v>
      </c>
      <c r="S24" s="103" t="e">
        <f>SUM(#REF!)</f>
        <v>#REF!</v>
      </c>
      <c r="T24" s="98">
        <f>T22</f>
        <v>0</v>
      </c>
      <c r="U24" s="116"/>
      <c r="V24" s="104">
        <f>V22</f>
        <v>617535</v>
      </c>
      <c r="W24" s="116"/>
      <c r="X24" s="98">
        <f>X22</f>
        <v>0</v>
      </c>
      <c r="Y24" s="116"/>
      <c r="Z24" s="104">
        <f>SUM(V24:X24)</f>
        <v>617535</v>
      </c>
      <c r="AA24" s="10"/>
    </row>
    <row r="25" spans="1:27" s="7" customFormat="1" ht="1.5" customHeight="1" x14ac:dyDescent="0.25">
      <c r="A25" s="115"/>
      <c r="B25" s="159"/>
      <c r="C25" s="144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10"/>
    </row>
    <row r="26" spans="1:27" s="7" customFormat="1" ht="18.95" customHeight="1" x14ac:dyDescent="0.25">
      <c r="A26" s="142" t="s">
        <v>109</v>
      </c>
      <c r="B26" s="159"/>
      <c r="C26" s="144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10"/>
    </row>
    <row r="27" spans="1:27" s="7" customFormat="1" ht="18.95" customHeight="1" x14ac:dyDescent="0.25">
      <c r="A27" s="6" t="s">
        <v>110</v>
      </c>
      <c r="B27" s="159"/>
      <c r="C27" s="144"/>
      <c r="D27" s="116">
        <v>0</v>
      </c>
      <c r="E27" s="88"/>
      <c r="F27" s="116">
        <v>0</v>
      </c>
      <c r="G27" s="88"/>
      <c r="H27" s="116">
        <v>0</v>
      </c>
      <c r="I27" s="116"/>
      <c r="J27" s="116">
        <v>0</v>
      </c>
      <c r="K27" s="88"/>
      <c r="L27" s="116">
        <v>0</v>
      </c>
      <c r="M27" s="88"/>
      <c r="N27" s="103">
        <f>'PL 11-13'!F65</f>
        <v>1439995</v>
      </c>
      <c r="O27" s="88"/>
      <c r="P27" s="116">
        <v>0</v>
      </c>
      <c r="Q27" s="88"/>
      <c r="R27" s="116">
        <v>0</v>
      </c>
      <c r="S27" s="88"/>
      <c r="T27" s="176">
        <f>SUM(P27:R27)</f>
        <v>0</v>
      </c>
      <c r="U27" s="85"/>
      <c r="V27" s="85">
        <f>T27+SUM(D27:N27)</f>
        <v>1439995</v>
      </c>
      <c r="W27" s="102"/>
      <c r="X27" s="88">
        <v>0</v>
      </c>
      <c r="Y27" s="102"/>
      <c r="Z27" s="102">
        <f>SUM(V27:X27)</f>
        <v>1439995</v>
      </c>
      <c r="AA27" s="10"/>
    </row>
    <row r="28" spans="1:27" s="7" customFormat="1" ht="18.95" customHeight="1" x14ac:dyDescent="0.25">
      <c r="A28" s="6" t="s">
        <v>168</v>
      </c>
      <c r="B28" s="159"/>
      <c r="C28" s="144"/>
      <c r="D28" s="104">
        <v>0</v>
      </c>
      <c r="E28" s="88"/>
      <c r="F28" s="104">
        <v>0</v>
      </c>
      <c r="G28" s="88"/>
      <c r="H28" s="104">
        <v>0</v>
      </c>
      <c r="I28" s="116"/>
      <c r="J28" s="104">
        <v>0</v>
      </c>
      <c r="K28" s="88"/>
      <c r="L28" s="104">
        <v>0</v>
      </c>
      <c r="M28" s="88"/>
      <c r="N28" s="104">
        <v>0</v>
      </c>
      <c r="O28" s="88"/>
      <c r="P28" s="98">
        <f>'PL 11-13'!F71</f>
        <v>-7515</v>
      </c>
      <c r="Q28" s="102"/>
      <c r="R28" s="98">
        <f>'PL 11-13'!F81</f>
        <v>462</v>
      </c>
      <c r="S28" s="102"/>
      <c r="T28" s="98">
        <f>SUM(P28:R28)</f>
        <v>-7053</v>
      </c>
      <c r="U28" s="85"/>
      <c r="V28" s="98">
        <f>T28+SUM(D28:N28)</f>
        <v>-7053</v>
      </c>
      <c r="W28" s="102"/>
      <c r="X28" s="114">
        <v>0</v>
      </c>
      <c r="Y28" s="102"/>
      <c r="Z28" s="105">
        <f>SUM(V28:X28)</f>
        <v>-7053</v>
      </c>
      <c r="AA28" s="10"/>
    </row>
    <row r="29" spans="1:27" s="7" customFormat="1" ht="18.95" customHeight="1" x14ac:dyDescent="0.25">
      <c r="A29" s="142" t="s">
        <v>91</v>
      </c>
      <c r="B29" s="159"/>
      <c r="C29" s="144"/>
      <c r="D29" s="169">
        <f>SUM(D27:D28)</f>
        <v>0</v>
      </c>
      <c r="E29" s="60"/>
      <c r="F29" s="169">
        <f>SUM(F27:F28)</f>
        <v>0</v>
      </c>
      <c r="G29" s="60"/>
      <c r="H29" s="169">
        <f>SUM(H27:H28)</f>
        <v>0</v>
      </c>
      <c r="I29" s="103"/>
      <c r="J29" s="169">
        <v>0</v>
      </c>
      <c r="K29" s="60"/>
      <c r="L29" s="169">
        <f>SUM(L27:L28)</f>
        <v>0</v>
      </c>
      <c r="M29" s="63"/>
      <c r="N29" s="97">
        <f>SUM(N27:N28)</f>
        <v>1439995</v>
      </c>
      <c r="O29" s="63"/>
      <c r="P29" s="97">
        <f>SUM(P27:P28)</f>
        <v>-7515</v>
      </c>
      <c r="Q29" s="63"/>
      <c r="R29" s="97">
        <f>SUM(R27:R28)</f>
        <v>462</v>
      </c>
      <c r="S29" s="63"/>
      <c r="T29" s="97">
        <f>SUM(T27:T28)</f>
        <v>-7053</v>
      </c>
      <c r="U29" s="63"/>
      <c r="V29" s="97">
        <f>SUM(V27:V28)</f>
        <v>1432942</v>
      </c>
      <c r="W29" s="63"/>
      <c r="X29" s="169">
        <f>SUM(X27:X28)</f>
        <v>0</v>
      </c>
      <c r="Y29" s="63"/>
      <c r="Z29" s="97">
        <f>SUM(Z27:Z28)</f>
        <v>1432942</v>
      </c>
      <c r="AA29" s="10"/>
    </row>
    <row r="30" spans="1:27" s="7" customFormat="1" ht="18.95" customHeight="1" x14ac:dyDescent="0.25">
      <c r="A30" s="142"/>
      <c r="B30" s="159"/>
      <c r="C30" s="144"/>
      <c r="D30" s="116"/>
      <c r="E30" s="63"/>
      <c r="F30" s="116"/>
      <c r="G30" s="63"/>
      <c r="H30" s="116"/>
      <c r="I30" s="116"/>
      <c r="J30" s="116"/>
      <c r="K30" s="63"/>
      <c r="L30" s="116"/>
      <c r="M30" s="63"/>
      <c r="N30" s="116"/>
      <c r="O30" s="63"/>
      <c r="P30" s="116"/>
      <c r="Q30" s="63"/>
      <c r="R30" s="116"/>
      <c r="S30" s="63"/>
      <c r="T30" s="116"/>
      <c r="U30" s="63"/>
      <c r="V30" s="116"/>
      <c r="W30" s="63"/>
      <c r="X30" s="116"/>
      <c r="Y30" s="63"/>
      <c r="Z30" s="116"/>
      <c r="AA30" s="10"/>
    </row>
    <row r="31" spans="1:27" ht="18.95" customHeight="1" x14ac:dyDescent="0.25">
      <c r="A31" s="6" t="s">
        <v>151</v>
      </c>
      <c r="B31" s="159">
        <v>23</v>
      </c>
      <c r="C31" s="76"/>
      <c r="D31" s="104">
        <v>0</v>
      </c>
      <c r="E31" s="63"/>
      <c r="F31" s="104">
        <v>0</v>
      </c>
      <c r="G31" s="63"/>
      <c r="H31" s="104">
        <v>0</v>
      </c>
      <c r="I31" s="116"/>
      <c r="J31" s="104">
        <v>0</v>
      </c>
      <c r="K31" s="60"/>
      <c r="L31" s="98">
        <v>51558</v>
      </c>
      <c r="M31" s="60"/>
      <c r="N31" s="98">
        <v>-51558</v>
      </c>
      <c r="O31" s="60"/>
      <c r="P31" s="104">
        <v>0</v>
      </c>
      <c r="Q31" s="63"/>
      <c r="R31" s="104">
        <v>0</v>
      </c>
      <c r="S31" s="63"/>
      <c r="T31" s="104">
        <v>0</v>
      </c>
      <c r="U31" s="63"/>
      <c r="V31" s="104">
        <v>0</v>
      </c>
      <c r="W31" s="63">
        <v>0</v>
      </c>
      <c r="X31" s="104">
        <v>0</v>
      </c>
      <c r="Y31" s="63"/>
      <c r="Z31" s="104">
        <v>0</v>
      </c>
      <c r="AA31" s="11"/>
    </row>
    <row r="32" spans="1:27" ht="18.95" customHeight="1" x14ac:dyDescent="0.25">
      <c r="B32" s="159"/>
      <c r="C32" s="76"/>
      <c r="D32" s="103"/>
      <c r="E32" s="60"/>
      <c r="F32" s="103"/>
      <c r="G32" s="60"/>
      <c r="H32" s="103"/>
      <c r="I32" s="103"/>
      <c r="J32" s="103"/>
      <c r="K32" s="60"/>
      <c r="L32" s="103"/>
      <c r="M32" s="60"/>
      <c r="N32" s="103"/>
      <c r="O32" s="60"/>
      <c r="P32" s="103"/>
      <c r="Q32" s="60"/>
      <c r="R32" s="103"/>
      <c r="S32" s="60"/>
      <c r="T32" s="103"/>
      <c r="U32" s="60"/>
      <c r="V32" s="103"/>
      <c r="W32" s="60"/>
      <c r="X32" s="103"/>
      <c r="Y32" s="60"/>
      <c r="Z32" s="103"/>
      <c r="AA32" s="11"/>
    </row>
    <row r="33" spans="1:29" ht="18.95" customHeight="1" thickBot="1" x14ac:dyDescent="0.3">
      <c r="A33" s="142" t="s">
        <v>212</v>
      </c>
      <c r="B33" s="159"/>
      <c r="C33" s="76"/>
      <c r="D33" s="99">
        <f>D24+D13+D29+D31</f>
        <v>5607573</v>
      </c>
      <c r="E33" s="82"/>
      <c r="F33" s="177">
        <f>F24+F13+F29+F31</f>
        <v>0</v>
      </c>
      <c r="G33" s="82"/>
      <c r="H33" s="99">
        <f>H24+H13+H29+H31</f>
        <v>1742596</v>
      </c>
      <c r="I33" s="82"/>
      <c r="J33" s="99">
        <f>J24+J13+J29+J31</f>
        <v>-231270</v>
      </c>
      <c r="K33" s="82"/>
      <c r="L33" s="99">
        <f>L24+L13+L29+L31</f>
        <v>249528</v>
      </c>
      <c r="M33" s="82"/>
      <c r="N33" s="99">
        <f>N24+N13+N29+N31</f>
        <v>2067628</v>
      </c>
      <c r="O33" s="82"/>
      <c r="P33" s="99">
        <f>P24+P13+P29+P31</f>
        <v>-29852</v>
      </c>
      <c r="Q33" s="82"/>
      <c r="R33" s="99">
        <f>R24+R13+R29+R31</f>
        <v>479601</v>
      </c>
      <c r="S33" s="82"/>
      <c r="T33" s="99">
        <f>T24+T13+T29+T31</f>
        <v>449749</v>
      </c>
      <c r="U33" s="82"/>
      <c r="V33" s="99">
        <f>V24+V13+V29+V31</f>
        <v>9885804</v>
      </c>
      <c r="W33" s="82"/>
      <c r="X33" s="99">
        <f>X24+X13+X29+X31</f>
        <v>21</v>
      </c>
      <c r="Y33" s="82"/>
      <c r="Z33" s="99">
        <f>Z24+Z13+Z29+Z31</f>
        <v>9885825</v>
      </c>
      <c r="AA33" s="11"/>
      <c r="AC33" s="119"/>
    </row>
    <row r="34" spans="1:29" ht="18.75" customHeight="1" thickTop="1" x14ac:dyDescent="0.25">
      <c r="A34" s="86"/>
      <c r="B34" s="159"/>
      <c r="C34" s="76"/>
      <c r="D34" s="87"/>
      <c r="E34" s="33"/>
      <c r="F34" s="87"/>
      <c r="G34" s="33"/>
      <c r="H34" s="87"/>
      <c r="I34" s="87"/>
      <c r="J34" s="87"/>
      <c r="K34" s="33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33"/>
      <c r="X34" s="33"/>
      <c r="Y34" s="33"/>
      <c r="Z34" s="33"/>
      <c r="AA34" s="33"/>
      <c r="AB34" s="11"/>
    </row>
    <row r="35" spans="1:29" s="136" customFormat="1" ht="18.75" customHeight="1" x14ac:dyDescent="0.25">
      <c r="A35" s="134"/>
      <c r="B35" s="162"/>
      <c r="C35" s="135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81"/>
    </row>
    <row r="36" spans="1:29" ht="18.75" customHeight="1" x14ac:dyDescent="0.25">
      <c r="A36" s="86"/>
      <c r="B36" s="159"/>
      <c r="C36" s="76"/>
      <c r="D36" s="87"/>
      <c r="E36" s="33"/>
      <c r="F36" s="87"/>
      <c r="G36" s="33"/>
      <c r="H36" s="87"/>
      <c r="I36" s="87"/>
      <c r="J36" s="87"/>
      <c r="K36" s="33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33"/>
      <c r="X36" s="33"/>
      <c r="Y36" s="33"/>
      <c r="Z36" s="33"/>
      <c r="AA36" s="33"/>
      <c r="AB36" s="11"/>
    </row>
    <row r="37" spans="1:29" ht="18.75" customHeight="1" x14ac:dyDescent="0.25">
      <c r="A37" s="86"/>
      <c r="B37" s="159"/>
      <c r="C37" s="76"/>
      <c r="D37" s="87"/>
      <c r="E37" s="33"/>
      <c r="F37" s="87"/>
      <c r="G37" s="33"/>
      <c r="H37" s="87"/>
      <c r="I37" s="87"/>
      <c r="J37" s="87"/>
      <c r="K37" s="33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33"/>
      <c r="X37" s="33"/>
      <c r="Y37" s="33"/>
      <c r="Z37" s="33"/>
      <c r="AA37" s="33"/>
      <c r="AB37" s="11"/>
    </row>
    <row r="38" spans="1:29" ht="18.75" customHeight="1" x14ac:dyDescent="0.25">
      <c r="A38" s="86"/>
      <c r="B38" s="159"/>
      <c r="C38" s="76"/>
      <c r="D38" s="87"/>
      <c r="E38" s="33"/>
      <c r="F38" s="87"/>
      <c r="G38" s="33"/>
      <c r="H38" s="87"/>
      <c r="I38" s="87"/>
      <c r="J38" s="87"/>
      <c r="K38" s="33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33"/>
      <c r="X38" s="33"/>
      <c r="Y38" s="33"/>
      <c r="Z38" s="33"/>
      <c r="AA38" s="33"/>
      <c r="AB38" s="11"/>
    </row>
    <row r="39" spans="1:29" ht="18.75" customHeight="1" x14ac:dyDescent="0.25">
      <c r="A39" s="86"/>
      <c r="B39" s="159"/>
      <c r="C39" s="76"/>
      <c r="D39" s="87"/>
      <c r="E39" s="33"/>
      <c r="F39" s="87"/>
      <c r="G39" s="33"/>
      <c r="H39" s="87"/>
      <c r="I39" s="87"/>
      <c r="J39" s="87"/>
      <c r="K39" s="33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33"/>
      <c r="X39" s="33"/>
      <c r="Y39" s="33"/>
      <c r="Z39" s="33"/>
      <c r="AA39" s="33"/>
      <c r="AB39" s="11"/>
    </row>
    <row r="40" spans="1:29" ht="18.75" customHeight="1" x14ac:dyDescent="0.25">
      <c r="A40" s="86"/>
      <c r="B40" s="159"/>
      <c r="C40" s="76"/>
      <c r="D40" s="87"/>
      <c r="E40" s="33"/>
      <c r="F40" s="87"/>
      <c r="G40" s="33"/>
      <c r="H40" s="87"/>
      <c r="I40" s="87"/>
      <c r="J40" s="87"/>
      <c r="K40" s="33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33"/>
      <c r="X40" s="33"/>
      <c r="Y40" s="33"/>
      <c r="Z40" s="33"/>
      <c r="AA40" s="33"/>
      <c r="AB40" s="11"/>
    </row>
    <row r="41" spans="1:29" ht="18.75" customHeight="1" x14ac:dyDescent="0.25">
      <c r="A41" s="86"/>
      <c r="B41" s="159"/>
      <c r="C41" s="76"/>
      <c r="D41" s="87"/>
      <c r="E41" s="33"/>
      <c r="F41" s="87"/>
      <c r="G41" s="33"/>
      <c r="H41" s="87"/>
      <c r="I41" s="87"/>
      <c r="J41" s="87"/>
      <c r="K41" s="33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33"/>
      <c r="X41" s="33"/>
      <c r="Y41" s="33"/>
      <c r="Z41" s="33"/>
      <c r="AA41" s="33"/>
      <c r="AB41" s="11"/>
    </row>
    <row r="42" spans="1:29" ht="18.75" customHeight="1" x14ac:dyDescent="0.25">
      <c r="A42" s="86"/>
      <c r="B42" s="159"/>
      <c r="C42" s="76"/>
      <c r="D42" s="87"/>
      <c r="E42" s="33"/>
      <c r="F42" s="87"/>
      <c r="G42" s="33"/>
      <c r="H42" s="87"/>
      <c r="I42" s="87"/>
      <c r="J42" s="87"/>
      <c r="K42" s="33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33"/>
      <c r="X42" s="33"/>
      <c r="Y42" s="33"/>
      <c r="Z42" s="33"/>
      <c r="AA42" s="33"/>
      <c r="AB42" s="11"/>
    </row>
    <row r="43" spans="1:29" ht="18.75" customHeight="1" x14ac:dyDescent="0.25">
      <c r="A43" s="86"/>
      <c r="B43" s="159"/>
      <c r="C43" s="76"/>
      <c r="D43" s="87"/>
      <c r="E43" s="33"/>
      <c r="F43" s="87"/>
      <c r="G43" s="33"/>
      <c r="H43" s="87"/>
      <c r="I43" s="87"/>
      <c r="J43" s="87"/>
      <c r="K43" s="33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33"/>
      <c r="X43" s="33"/>
      <c r="Y43" s="33"/>
      <c r="Z43" s="33"/>
      <c r="AA43" s="33"/>
      <c r="AB43" s="11"/>
    </row>
    <row r="44" spans="1:29" ht="18.75" customHeight="1" x14ac:dyDescent="0.25">
      <c r="A44" s="86"/>
      <c r="B44" s="159"/>
      <c r="C44" s="76"/>
      <c r="D44" s="87"/>
      <c r="E44" s="33"/>
      <c r="F44" s="87"/>
      <c r="G44" s="33"/>
      <c r="H44" s="87"/>
      <c r="I44" s="87"/>
      <c r="J44" s="87"/>
      <c r="K44" s="33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33"/>
      <c r="X44" s="33"/>
      <c r="Y44" s="33"/>
      <c r="Z44" s="33"/>
      <c r="AA44" s="33"/>
      <c r="AB44" s="11"/>
    </row>
    <row r="45" spans="1:29" ht="18.75" customHeight="1" x14ac:dyDescent="0.25">
      <c r="A45" s="86"/>
      <c r="B45" s="159"/>
      <c r="C45" s="76"/>
      <c r="D45" s="87"/>
      <c r="E45" s="33"/>
      <c r="F45" s="87"/>
      <c r="G45" s="33"/>
      <c r="H45" s="87"/>
      <c r="I45" s="87"/>
      <c r="J45" s="87"/>
      <c r="K45" s="33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33"/>
      <c r="X45" s="33"/>
      <c r="Y45" s="33"/>
      <c r="Z45" s="33"/>
      <c r="AA45" s="33"/>
      <c r="AB45" s="11"/>
    </row>
    <row r="46" spans="1:29" ht="18.75" customHeight="1" x14ac:dyDescent="0.25">
      <c r="A46" s="86"/>
      <c r="B46" s="159"/>
      <c r="C46" s="76"/>
      <c r="D46" s="87"/>
      <c r="E46" s="33"/>
      <c r="F46" s="87"/>
      <c r="G46" s="33"/>
      <c r="H46" s="87"/>
      <c r="I46" s="87"/>
      <c r="J46" s="87"/>
      <c r="K46" s="33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33"/>
      <c r="X46" s="33"/>
      <c r="Y46" s="33"/>
      <c r="Z46" s="33"/>
      <c r="AA46" s="33"/>
      <c r="AB46" s="11"/>
    </row>
    <row r="47" spans="1:29" ht="18.75" customHeight="1" x14ac:dyDescent="0.25">
      <c r="A47" s="86"/>
      <c r="B47" s="159"/>
      <c r="C47" s="76"/>
      <c r="D47" s="87"/>
      <c r="E47" s="33"/>
      <c r="F47" s="87"/>
      <c r="G47" s="33"/>
      <c r="H47" s="87"/>
      <c r="I47" s="87"/>
      <c r="J47" s="87"/>
      <c r="K47" s="33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33"/>
      <c r="X47" s="33"/>
      <c r="Y47" s="33"/>
      <c r="Z47" s="33"/>
      <c r="AA47" s="33"/>
      <c r="AB47" s="11"/>
    </row>
    <row r="48" spans="1:29" ht="18.75" customHeight="1" x14ac:dyDescent="0.25">
      <c r="A48" s="86"/>
      <c r="B48" s="159"/>
      <c r="C48" s="76"/>
      <c r="D48" s="87"/>
      <c r="E48" s="33"/>
      <c r="F48" s="87"/>
      <c r="G48" s="33"/>
      <c r="H48" s="87"/>
      <c r="I48" s="87"/>
      <c r="J48" s="87"/>
      <c r="K48" s="33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33"/>
      <c r="X48" s="33"/>
      <c r="Y48" s="33"/>
      <c r="Z48" s="33"/>
      <c r="AA48" s="33"/>
      <c r="AB48" s="11"/>
    </row>
    <row r="49" spans="1:28" ht="18.75" customHeight="1" x14ac:dyDescent="0.25">
      <c r="A49" s="86"/>
      <c r="B49" s="159"/>
      <c r="C49" s="76"/>
      <c r="D49" s="87"/>
      <c r="E49" s="33"/>
      <c r="F49" s="87"/>
      <c r="G49" s="33"/>
      <c r="H49" s="87"/>
      <c r="I49" s="87"/>
      <c r="J49" s="87"/>
      <c r="K49" s="33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33"/>
      <c r="X49" s="33"/>
      <c r="Y49" s="33"/>
      <c r="Z49" s="33"/>
      <c r="AA49" s="33"/>
      <c r="AB49" s="11"/>
    </row>
    <row r="50" spans="1:28" ht="18.75" customHeight="1" x14ac:dyDescent="0.25">
      <c r="A50" s="86"/>
      <c r="B50" s="159"/>
      <c r="C50" s="76"/>
      <c r="D50" s="87"/>
      <c r="E50" s="33"/>
      <c r="F50" s="87"/>
      <c r="G50" s="33"/>
      <c r="H50" s="87"/>
      <c r="I50" s="87"/>
      <c r="J50" s="87"/>
      <c r="K50" s="33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33"/>
      <c r="X50" s="33"/>
      <c r="Y50" s="33"/>
      <c r="Z50" s="33"/>
      <c r="AA50" s="33"/>
      <c r="AB50" s="11"/>
    </row>
    <row r="51" spans="1:28" ht="18.75" customHeight="1" x14ac:dyDescent="0.25">
      <c r="A51" s="86"/>
      <c r="B51" s="159"/>
      <c r="C51" s="76"/>
      <c r="D51" s="87"/>
      <c r="E51" s="33"/>
      <c r="F51" s="87"/>
      <c r="G51" s="33"/>
      <c r="H51" s="87"/>
      <c r="I51" s="87"/>
      <c r="J51" s="87"/>
      <c r="K51" s="33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33"/>
      <c r="X51" s="33"/>
      <c r="Y51" s="33"/>
      <c r="Z51" s="33"/>
      <c r="AA51" s="33"/>
      <c r="AB51" s="11"/>
    </row>
    <row r="52" spans="1:28" ht="18.75" customHeight="1" x14ac:dyDescent="0.25">
      <c r="A52" s="86"/>
      <c r="B52" s="159"/>
      <c r="C52" s="76"/>
      <c r="D52" s="87"/>
      <c r="E52" s="33"/>
      <c r="F52" s="87"/>
      <c r="G52" s="33"/>
      <c r="H52" s="87"/>
      <c r="I52" s="87"/>
      <c r="J52" s="87"/>
      <c r="K52" s="33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33"/>
      <c r="X52" s="33"/>
      <c r="Y52" s="33"/>
      <c r="Z52" s="33"/>
      <c r="AA52" s="33"/>
      <c r="AB52" s="11"/>
    </row>
    <row r="53" spans="1:28" ht="18.75" customHeight="1" x14ac:dyDescent="0.25">
      <c r="A53" s="86"/>
      <c r="B53" s="159"/>
      <c r="C53" s="76"/>
      <c r="D53" s="87"/>
      <c r="E53" s="33"/>
      <c r="F53" s="87"/>
      <c r="G53" s="33"/>
      <c r="H53" s="87"/>
      <c r="I53" s="87"/>
      <c r="J53" s="87"/>
      <c r="K53" s="33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33"/>
      <c r="X53" s="33"/>
      <c r="Y53" s="33"/>
      <c r="Z53" s="33"/>
      <c r="AA53" s="33"/>
      <c r="AB53" s="11"/>
    </row>
    <row r="54" spans="1:28" ht="18.75" customHeight="1" x14ac:dyDescent="0.25">
      <c r="A54" s="86"/>
      <c r="B54" s="159"/>
      <c r="C54" s="76"/>
      <c r="D54" s="87"/>
      <c r="E54" s="33"/>
      <c r="F54" s="87"/>
      <c r="G54" s="33"/>
      <c r="H54" s="87"/>
      <c r="I54" s="87"/>
      <c r="J54" s="87"/>
      <c r="K54" s="33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33"/>
      <c r="X54" s="33"/>
      <c r="Y54" s="33"/>
      <c r="Z54" s="33"/>
      <c r="AA54" s="33"/>
      <c r="AB54" s="11"/>
    </row>
    <row r="55" spans="1:28" ht="18.75" customHeight="1" x14ac:dyDescent="0.25">
      <c r="A55" s="86"/>
      <c r="B55" s="159"/>
      <c r="C55" s="76"/>
      <c r="D55" s="87"/>
      <c r="E55" s="33"/>
      <c r="F55" s="87"/>
      <c r="G55" s="33"/>
      <c r="H55" s="87"/>
      <c r="I55" s="87"/>
      <c r="J55" s="87"/>
      <c r="K55" s="33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33"/>
      <c r="X55" s="33"/>
      <c r="Y55" s="33"/>
      <c r="Z55" s="33"/>
      <c r="AA55" s="33"/>
      <c r="AB55" s="11"/>
    </row>
    <row r="56" spans="1:28" ht="18.75" customHeight="1" x14ac:dyDescent="0.25">
      <c r="A56" s="86"/>
      <c r="B56" s="159"/>
      <c r="C56" s="76"/>
      <c r="D56" s="87"/>
      <c r="E56" s="33"/>
      <c r="F56" s="87"/>
      <c r="G56" s="33"/>
      <c r="H56" s="87"/>
      <c r="I56" s="87"/>
      <c r="J56" s="87"/>
      <c r="K56" s="33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33"/>
      <c r="X56" s="33"/>
      <c r="Y56" s="33"/>
      <c r="Z56" s="33"/>
      <c r="AA56" s="33"/>
      <c r="AB56" s="11"/>
    </row>
    <row r="57" spans="1:28" ht="18.75" customHeight="1" x14ac:dyDescent="0.25">
      <c r="A57" s="86"/>
      <c r="B57" s="159"/>
      <c r="C57" s="76"/>
      <c r="D57" s="87"/>
      <c r="E57" s="33"/>
      <c r="F57" s="87"/>
      <c r="G57" s="33"/>
      <c r="H57" s="87"/>
      <c r="I57" s="87"/>
      <c r="J57" s="87"/>
      <c r="K57" s="33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33"/>
      <c r="X57" s="33"/>
      <c r="Y57" s="33"/>
      <c r="Z57" s="33"/>
      <c r="AA57" s="33"/>
      <c r="AB57" s="11"/>
    </row>
    <row r="58" spans="1:28" ht="18.75" customHeight="1" x14ac:dyDescent="0.25">
      <c r="A58" s="86"/>
      <c r="B58" s="159"/>
      <c r="C58" s="76"/>
      <c r="D58" s="87"/>
      <c r="E58" s="33"/>
      <c r="F58" s="87"/>
      <c r="G58" s="33"/>
      <c r="H58" s="87"/>
      <c r="I58" s="87"/>
      <c r="J58" s="87"/>
      <c r="K58" s="33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33"/>
      <c r="X58" s="33"/>
      <c r="Y58" s="33"/>
      <c r="Z58" s="33"/>
      <c r="AA58" s="33"/>
      <c r="AB58" s="11"/>
    </row>
    <row r="59" spans="1:28" ht="18.75" customHeight="1" x14ac:dyDescent="0.25">
      <c r="A59" s="86"/>
      <c r="B59" s="159"/>
      <c r="C59" s="76"/>
      <c r="D59" s="87"/>
      <c r="E59" s="33"/>
      <c r="F59" s="87"/>
      <c r="G59" s="33"/>
      <c r="H59" s="87"/>
      <c r="I59" s="87"/>
      <c r="J59" s="87"/>
      <c r="K59" s="33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33"/>
      <c r="X59" s="33"/>
      <c r="Y59" s="33"/>
      <c r="Z59" s="33"/>
      <c r="AA59" s="33"/>
      <c r="AB59" s="11"/>
    </row>
    <row r="60" spans="1:28" ht="18.75" customHeight="1" x14ac:dyDescent="0.25">
      <c r="A60" s="86"/>
      <c r="B60" s="159"/>
      <c r="C60" s="76"/>
      <c r="D60" s="87"/>
      <c r="E60" s="33"/>
      <c r="F60" s="87"/>
      <c r="G60" s="33"/>
      <c r="H60" s="87"/>
      <c r="I60" s="87"/>
      <c r="J60" s="87"/>
      <c r="K60" s="33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33"/>
      <c r="X60" s="33"/>
      <c r="Y60" s="33"/>
      <c r="Z60" s="33"/>
      <c r="AA60" s="33"/>
      <c r="AB60" s="11"/>
    </row>
    <row r="61" spans="1:28" ht="18.75" customHeight="1" x14ac:dyDescent="0.25">
      <c r="A61" s="86"/>
      <c r="B61" s="159"/>
      <c r="C61" s="76"/>
      <c r="D61" s="87"/>
      <c r="E61" s="33"/>
      <c r="F61" s="87"/>
      <c r="G61" s="33"/>
      <c r="H61" s="87"/>
      <c r="I61" s="87"/>
      <c r="J61" s="87"/>
      <c r="K61" s="33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33"/>
      <c r="X61" s="33"/>
      <c r="Y61" s="33"/>
      <c r="Z61" s="33"/>
      <c r="AA61" s="33"/>
      <c r="AB61" s="11"/>
    </row>
    <row r="62" spans="1:28" ht="18.75" customHeight="1" x14ac:dyDescent="0.25">
      <c r="A62" s="86"/>
      <c r="B62" s="159"/>
      <c r="C62" s="76"/>
      <c r="D62" s="87"/>
      <c r="E62" s="33"/>
      <c r="F62" s="87"/>
      <c r="G62" s="33"/>
      <c r="H62" s="87"/>
      <c r="I62" s="87"/>
      <c r="J62" s="87"/>
      <c r="K62" s="33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33"/>
      <c r="X62" s="33"/>
      <c r="Y62" s="33"/>
      <c r="Z62" s="33"/>
      <c r="AA62" s="33"/>
      <c r="AB62" s="11"/>
    </row>
    <row r="63" spans="1:28" ht="18.75" customHeight="1" x14ac:dyDescent="0.25">
      <c r="A63" s="86"/>
      <c r="B63" s="159"/>
      <c r="C63" s="76"/>
      <c r="D63" s="87"/>
      <c r="E63" s="33"/>
      <c r="F63" s="87"/>
      <c r="G63" s="33"/>
      <c r="H63" s="87"/>
      <c r="I63" s="87"/>
      <c r="J63" s="87"/>
      <c r="K63" s="33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33"/>
      <c r="X63" s="33"/>
      <c r="Y63" s="33"/>
      <c r="Z63" s="33"/>
      <c r="AA63" s="33"/>
      <c r="AB63" s="11"/>
    </row>
    <row r="64" spans="1:28" ht="18.75" customHeight="1" x14ac:dyDescent="0.25">
      <c r="A64" s="86"/>
      <c r="B64" s="159"/>
      <c r="C64" s="76"/>
      <c r="D64" s="87"/>
      <c r="E64" s="33"/>
      <c r="F64" s="87"/>
      <c r="G64" s="33"/>
      <c r="H64" s="87"/>
      <c r="I64" s="87"/>
      <c r="J64" s="87"/>
      <c r="K64" s="33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33"/>
      <c r="X64" s="33"/>
      <c r="Y64" s="33"/>
      <c r="Z64" s="33"/>
      <c r="AA64" s="33"/>
      <c r="AB64" s="11"/>
    </row>
    <row r="65" spans="1:28" ht="18.75" customHeight="1" x14ac:dyDescent="0.25">
      <c r="A65" s="86"/>
      <c r="B65" s="159"/>
      <c r="C65" s="76"/>
      <c r="D65" s="87"/>
      <c r="E65" s="33"/>
      <c r="F65" s="87"/>
      <c r="G65" s="33"/>
      <c r="H65" s="87"/>
      <c r="I65" s="87"/>
      <c r="J65" s="87"/>
      <c r="K65" s="33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33"/>
      <c r="X65" s="33"/>
      <c r="Y65" s="33"/>
      <c r="Z65" s="33"/>
      <c r="AA65" s="33"/>
      <c r="AB65" s="11"/>
    </row>
    <row r="66" spans="1:28" ht="18.75" customHeight="1" x14ac:dyDescent="0.25">
      <c r="A66" s="86"/>
      <c r="B66" s="159"/>
      <c r="C66" s="76"/>
      <c r="D66" s="87"/>
      <c r="E66" s="33"/>
      <c r="F66" s="87"/>
      <c r="G66" s="33"/>
      <c r="H66" s="87"/>
      <c r="I66" s="87"/>
      <c r="J66" s="87"/>
      <c r="K66" s="33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33"/>
      <c r="X66" s="33"/>
      <c r="Y66" s="33"/>
      <c r="Z66" s="33"/>
      <c r="AA66" s="33"/>
      <c r="AB66" s="11"/>
    </row>
    <row r="67" spans="1:28" ht="18.75" customHeight="1" x14ac:dyDescent="0.25">
      <c r="A67" s="86"/>
      <c r="B67" s="159"/>
      <c r="C67" s="76"/>
      <c r="D67" s="87"/>
      <c r="E67" s="33"/>
      <c r="F67" s="87"/>
      <c r="G67" s="33"/>
      <c r="H67" s="87"/>
      <c r="I67" s="87"/>
      <c r="J67" s="87"/>
      <c r="K67" s="33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33"/>
      <c r="X67" s="33"/>
      <c r="Y67" s="33"/>
      <c r="Z67" s="33"/>
      <c r="AA67" s="33"/>
      <c r="AB67" s="11"/>
    </row>
    <row r="68" spans="1:28" ht="18.75" customHeight="1" x14ac:dyDescent="0.25">
      <c r="A68" s="14"/>
      <c r="B68" s="14"/>
      <c r="C68" s="144"/>
      <c r="D68" s="128">
        <f>D33-'SFP 8-10'!D90</f>
        <v>0</v>
      </c>
      <c r="F68" s="119">
        <f>F33-'SFP 8-10'!D92</f>
        <v>-1742597</v>
      </c>
      <c r="G68" s="30"/>
      <c r="H68" s="128" t="e">
        <f>H33-'SFP 8-10'!#REF!</f>
        <v>#REF!</v>
      </c>
      <c r="I68" s="13"/>
      <c r="J68" s="128">
        <f>J33-'SFP 8-10'!D93</f>
        <v>0</v>
      </c>
      <c r="K68" s="30"/>
      <c r="L68" s="127">
        <f>L33-'SFP 8-10'!D96</f>
        <v>-80981</v>
      </c>
      <c r="M68" s="30"/>
      <c r="N68" s="127">
        <f>N33-'SFP 8-10'!D97</f>
        <v>-1139608</v>
      </c>
      <c r="O68" s="30"/>
      <c r="P68" s="12"/>
      <c r="Q68" s="30"/>
      <c r="R68" s="12"/>
      <c r="S68" s="30"/>
      <c r="T68" s="127">
        <f>T33-'SFP 8-10'!D98</f>
        <v>-10079</v>
      </c>
      <c r="U68" s="12"/>
      <c r="V68" s="127">
        <f>V33-'SFP 8-10'!D100</f>
        <v>-1230669</v>
      </c>
      <c r="W68" s="30"/>
      <c r="X68" s="127">
        <f>X33-'SFP 8-10'!D101</f>
        <v>-23790</v>
      </c>
      <c r="Y68" s="30"/>
      <c r="Z68" s="127">
        <f>Z33-'SFP 8-10'!D102</f>
        <v>-1254459</v>
      </c>
      <c r="AA68" s="30"/>
      <c r="AB68" s="8"/>
    </row>
    <row r="69" spans="1:28" ht="23.25" customHeight="1" x14ac:dyDescent="0.25">
      <c r="U69" s="9"/>
      <c r="AA69" s="2"/>
    </row>
    <row r="70" spans="1:28" ht="23.25" customHeight="1" x14ac:dyDescent="0.25">
      <c r="U70" s="9"/>
      <c r="AA70" s="2"/>
    </row>
    <row r="71" spans="1:28" ht="23.25" customHeight="1" x14ac:dyDescent="0.25">
      <c r="U71" s="9"/>
      <c r="AA71" s="2"/>
    </row>
    <row r="72" spans="1:28" ht="23.25" customHeight="1" x14ac:dyDescent="0.25">
      <c r="U72" s="9"/>
      <c r="AA72" s="2"/>
    </row>
    <row r="73" spans="1:28" ht="23.25" customHeight="1" x14ac:dyDescent="0.25">
      <c r="U73" s="9"/>
      <c r="AA73" s="2"/>
    </row>
    <row r="119" spans="1:1" ht="23.25" customHeight="1" x14ac:dyDescent="0.25">
      <c r="A119" s="6" t="s">
        <v>176</v>
      </c>
    </row>
  </sheetData>
  <mergeCells count="5">
    <mergeCell ref="A3:F3"/>
    <mergeCell ref="D4:Z4"/>
    <mergeCell ref="L5:N5"/>
    <mergeCell ref="P5:T5"/>
    <mergeCell ref="D11:Z11"/>
  </mergeCells>
  <pageMargins left="0.7" right="0.23" top="0.48" bottom="0.5" header="0.5" footer="0.5"/>
  <pageSetup paperSize="9" scale="66" firstPageNumber="14" orientation="landscape" useFirstPageNumber="1" r:id="rId1"/>
  <headerFooter alignWithMargins="0">
    <oddFooter>&amp;L&amp;"Times New Roman,Regular"&amp;11The accompanying notes are an integral part of these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9"/>
  <sheetViews>
    <sheetView view="pageBreakPreview" zoomScale="80" zoomScaleNormal="70" zoomScaleSheetLayoutView="80" workbookViewId="0"/>
  </sheetViews>
  <sheetFormatPr defaultColWidth="9.140625" defaultRowHeight="23.25" customHeight="1" x14ac:dyDescent="0.25"/>
  <cols>
    <col min="1" max="1" width="51.5703125" style="6" customWidth="1"/>
    <col min="2" max="2" width="7.140625" style="8" customWidth="1"/>
    <col min="3" max="3" width="1.42578125" style="9" customWidth="1"/>
    <col min="4" max="4" width="14.85546875" style="2" bestFit="1" customWidth="1"/>
    <col min="5" max="5" width="1.42578125" style="9" customWidth="1"/>
    <col min="6" max="6" width="14.42578125" style="2" customWidth="1"/>
    <col min="7" max="7" width="1.42578125" style="2" customWidth="1"/>
    <col min="8" max="8" width="14.42578125" style="2" customWidth="1"/>
    <col min="9" max="9" width="1.42578125" style="9" customWidth="1"/>
    <col min="10" max="10" width="13.7109375" style="2" customWidth="1"/>
    <col min="11" max="11" width="1.7109375" style="9" customWidth="1"/>
    <col min="12" max="12" width="14.140625" style="2" customWidth="1"/>
    <col min="13" max="13" width="1.42578125" style="9" customWidth="1"/>
    <col min="14" max="14" width="15.28515625" style="2" customWidth="1"/>
    <col min="15" max="15" width="1.42578125" style="9" customWidth="1"/>
    <col min="16" max="16" width="13.28515625" style="2" customWidth="1"/>
    <col min="17" max="17" width="1.42578125" style="9" customWidth="1"/>
    <col min="18" max="18" width="12.5703125" style="2" customWidth="1"/>
    <col min="19" max="19" width="1.42578125" style="2" customWidth="1"/>
    <col min="20" max="20" width="14.85546875" style="2" customWidth="1"/>
    <col min="21" max="21" width="1.42578125" style="9" customWidth="1"/>
    <col min="22" max="22" width="13.140625" style="2" customWidth="1"/>
    <col min="23" max="23" width="1.42578125" style="9" customWidth="1"/>
    <col min="24" max="24" width="12.85546875" style="2" bestFit="1" customWidth="1"/>
    <col min="25" max="25" width="1.42578125" style="9" customWidth="1"/>
    <col min="26" max="26" width="1.42578125" style="2" customWidth="1"/>
    <col min="27" max="16384" width="9.140625" style="2"/>
  </cols>
  <sheetData>
    <row r="1" spans="1:27" s="19" customFormat="1" ht="18.95" customHeight="1" x14ac:dyDescent="0.3">
      <c r="A1" s="20" t="s">
        <v>55</v>
      </c>
      <c r="B1" s="163"/>
      <c r="C1" s="28"/>
      <c r="E1" s="28"/>
      <c r="I1" s="28"/>
      <c r="K1" s="28"/>
      <c r="M1" s="28"/>
      <c r="O1" s="28"/>
      <c r="Q1" s="28"/>
      <c r="U1" s="28"/>
      <c r="W1" s="28"/>
      <c r="Y1" s="28"/>
      <c r="Z1" s="26"/>
    </row>
    <row r="2" spans="1:27" s="27" customFormat="1" ht="18.95" customHeight="1" x14ac:dyDescent="0.25">
      <c r="A2" s="34" t="s">
        <v>111</v>
      </c>
      <c r="B2" s="164"/>
      <c r="C2" s="29"/>
      <c r="D2" s="21"/>
      <c r="E2" s="29"/>
      <c r="F2" s="21"/>
      <c r="G2" s="21"/>
      <c r="H2" s="21"/>
      <c r="I2" s="29"/>
      <c r="J2" s="21"/>
      <c r="K2" s="29"/>
      <c r="L2" s="21"/>
      <c r="M2" s="29"/>
      <c r="N2" s="21"/>
      <c r="O2" s="29"/>
      <c r="P2" s="21"/>
      <c r="Q2" s="29"/>
      <c r="R2" s="21"/>
      <c r="S2" s="21"/>
      <c r="T2" s="21"/>
      <c r="U2" s="29"/>
      <c r="V2" s="21"/>
      <c r="W2" s="29"/>
      <c r="X2" s="21"/>
      <c r="Y2" s="29"/>
      <c r="Z2" s="25"/>
    </row>
    <row r="3" spans="1:27" s="21" customFormat="1" ht="18.95" customHeight="1" x14ac:dyDescent="0.25">
      <c r="A3" s="221"/>
      <c r="B3" s="221"/>
      <c r="C3" s="221"/>
      <c r="D3" s="221"/>
      <c r="E3" s="29"/>
      <c r="I3" s="29"/>
      <c r="K3" s="29"/>
      <c r="M3" s="29"/>
      <c r="O3" s="29"/>
      <c r="Q3" s="29"/>
      <c r="U3" s="29"/>
      <c r="W3" s="29"/>
      <c r="Y3" s="29"/>
      <c r="Z3" s="25"/>
    </row>
    <row r="4" spans="1:27" ht="18.95" customHeight="1" x14ac:dyDescent="0.3">
      <c r="D4" s="222" t="s">
        <v>53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"/>
    </row>
    <row r="5" spans="1:27" ht="18.95" customHeight="1" x14ac:dyDescent="0.3">
      <c r="B5" s="6"/>
      <c r="C5" s="74"/>
      <c r="E5" s="76"/>
      <c r="J5" s="224" t="s">
        <v>208</v>
      </c>
      <c r="K5" s="224"/>
      <c r="L5" s="224"/>
      <c r="M5" s="77"/>
      <c r="N5" s="224" t="s">
        <v>42</v>
      </c>
      <c r="O5" s="224"/>
      <c r="P5" s="224"/>
      <c r="Q5" s="224"/>
      <c r="R5" s="224"/>
      <c r="U5" s="2"/>
      <c r="W5" s="2"/>
      <c r="Y5" s="2"/>
    </row>
    <row r="6" spans="1:27" ht="18.95" customHeight="1" x14ac:dyDescent="0.25">
      <c r="B6" s="6"/>
      <c r="C6" s="74"/>
      <c r="D6" s="197"/>
      <c r="E6" s="200"/>
      <c r="F6" s="201"/>
      <c r="G6" s="197"/>
      <c r="H6" s="197"/>
      <c r="I6" s="202"/>
      <c r="J6" s="200"/>
      <c r="K6" s="200"/>
      <c r="L6" s="200"/>
      <c r="M6" s="203"/>
      <c r="N6" s="204" t="s">
        <v>265</v>
      </c>
      <c r="O6" s="200"/>
      <c r="P6" s="200"/>
      <c r="Q6" s="200"/>
      <c r="R6" s="200"/>
      <c r="S6" s="197"/>
      <c r="T6" s="197"/>
      <c r="U6" s="197"/>
      <c r="V6" s="197"/>
      <c r="W6" s="197"/>
      <c r="X6" s="197"/>
      <c r="Y6" s="2"/>
    </row>
    <row r="7" spans="1:27" ht="18.95" customHeight="1" x14ac:dyDescent="0.25">
      <c r="B7" s="6"/>
      <c r="C7" s="74"/>
      <c r="D7" s="197"/>
      <c r="E7" s="198"/>
      <c r="F7" s="199"/>
      <c r="G7" s="197"/>
      <c r="H7" s="204" t="s">
        <v>92</v>
      </c>
      <c r="I7" s="202"/>
      <c r="J7" s="200"/>
      <c r="K7" s="200"/>
      <c r="L7" s="200"/>
      <c r="M7" s="203"/>
      <c r="N7" s="204" t="s">
        <v>266</v>
      </c>
      <c r="O7" s="200"/>
      <c r="P7" s="200"/>
      <c r="Q7" s="200"/>
      <c r="R7" s="201" t="s">
        <v>31</v>
      </c>
      <c r="S7" s="197"/>
      <c r="T7" s="200" t="s">
        <v>37</v>
      </c>
      <c r="U7" s="197"/>
      <c r="V7" s="197"/>
      <c r="W7" s="197"/>
      <c r="X7" s="197"/>
      <c r="Y7" s="2"/>
    </row>
    <row r="8" spans="1:27" ht="18.95" customHeight="1" x14ac:dyDescent="0.25">
      <c r="B8" s="6"/>
      <c r="C8" s="74"/>
      <c r="D8" s="201" t="s">
        <v>188</v>
      </c>
      <c r="E8" s="198"/>
      <c r="F8" s="200"/>
      <c r="G8" s="204"/>
      <c r="H8" s="204" t="s">
        <v>189</v>
      </c>
      <c r="I8" s="200"/>
      <c r="J8" s="200"/>
      <c r="K8" s="200"/>
      <c r="L8" s="200"/>
      <c r="M8" s="200"/>
      <c r="N8" s="204" t="s">
        <v>190</v>
      </c>
      <c r="O8" s="200"/>
      <c r="P8" s="200" t="s">
        <v>296</v>
      </c>
      <c r="Q8" s="200"/>
      <c r="R8" s="201" t="s">
        <v>45</v>
      </c>
      <c r="S8" s="205"/>
      <c r="T8" s="201" t="s">
        <v>191</v>
      </c>
      <c r="U8" s="198"/>
      <c r="V8" s="201" t="s">
        <v>192</v>
      </c>
      <c r="W8" s="202"/>
      <c r="X8" s="206"/>
      <c r="Y8" s="37"/>
    </row>
    <row r="9" spans="1:27" ht="18.95" customHeight="1" x14ac:dyDescent="0.25">
      <c r="B9" s="160"/>
      <c r="C9" s="78"/>
      <c r="D9" s="204" t="s">
        <v>24</v>
      </c>
      <c r="E9" s="202"/>
      <c r="F9" s="201" t="s">
        <v>59</v>
      </c>
      <c r="G9" s="204"/>
      <c r="H9" s="204" t="s">
        <v>107</v>
      </c>
      <c r="I9" s="200"/>
      <c r="J9" s="204" t="s">
        <v>26</v>
      </c>
      <c r="K9" s="199"/>
      <c r="L9" s="197"/>
      <c r="M9" s="200"/>
      <c r="N9" s="204" t="s">
        <v>267</v>
      </c>
      <c r="O9" s="202"/>
      <c r="P9" s="201" t="s">
        <v>297</v>
      </c>
      <c r="Q9" s="200"/>
      <c r="R9" s="201" t="s">
        <v>44</v>
      </c>
      <c r="S9" s="202"/>
      <c r="T9" s="200" t="s">
        <v>36</v>
      </c>
      <c r="U9" s="200"/>
      <c r="V9" s="204" t="s">
        <v>29</v>
      </c>
      <c r="W9" s="200"/>
      <c r="X9" s="204" t="s">
        <v>31</v>
      </c>
      <c r="Y9" s="5"/>
    </row>
    <row r="10" spans="1:27" ht="18.95" customHeight="1" x14ac:dyDescent="0.25">
      <c r="B10" s="209" t="s">
        <v>23</v>
      </c>
      <c r="C10" s="78"/>
      <c r="D10" s="204" t="s">
        <v>25</v>
      </c>
      <c r="E10" s="202"/>
      <c r="F10" s="204" t="s">
        <v>60</v>
      </c>
      <c r="G10" s="204"/>
      <c r="H10" s="204" t="s">
        <v>93</v>
      </c>
      <c r="I10" s="200"/>
      <c r="J10" s="204" t="s">
        <v>27</v>
      </c>
      <c r="K10" s="199"/>
      <c r="L10" s="204" t="s">
        <v>28</v>
      </c>
      <c r="M10" s="200"/>
      <c r="N10" s="204" t="s">
        <v>268</v>
      </c>
      <c r="O10" s="202"/>
      <c r="P10" s="201" t="s">
        <v>298</v>
      </c>
      <c r="Q10" s="200"/>
      <c r="R10" s="207" t="s">
        <v>43</v>
      </c>
      <c r="S10" s="202"/>
      <c r="T10" s="200" t="s">
        <v>166</v>
      </c>
      <c r="U10" s="200"/>
      <c r="V10" s="204" t="s">
        <v>30</v>
      </c>
      <c r="W10" s="200"/>
      <c r="X10" s="204" t="s">
        <v>32</v>
      </c>
      <c r="Y10" s="5"/>
    </row>
    <row r="11" spans="1:27" ht="18.95" customHeight="1" x14ac:dyDescent="0.25">
      <c r="A11" s="1"/>
      <c r="B11" s="159"/>
      <c r="D11" s="217" t="s">
        <v>38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38"/>
      <c r="Z11" s="8"/>
      <c r="AA11" s="5"/>
    </row>
    <row r="12" spans="1:27" ht="18.95" customHeight="1" x14ac:dyDescent="0.25">
      <c r="A12" s="1" t="s">
        <v>259</v>
      </c>
      <c r="B12" s="159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38"/>
      <c r="Z12" s="8"/>
      <c r="AA12" s="5"/>
    </row>
    <row r="13" spans="1:27" s="7" customFormat="1" ht="18.95" customHeight="1" x14ac:dyDescent="0.25">
      <c r="A13" s="83" t="s">
        <v>260</v>
      </c>
      <c r="B13" s="159"/>
      <c r="C13" s="95"/>
      <c r="Y13" s="10"/>
    </row>
    <row r="14" spans="1:27" s="7" customFormat="1" ht="19.5" customHeight="1" x14ac:dyDescent="0.25">
      <c r="A14" s="86" t="s">
        <v>269</v>
      </c>
      <c r="B14" s="159"/>
      <c r="C14" s="95"/>
      <c r="D14" s="116">
        <v>5607573</v>
      </c>
      <c r="E14" s="152"/>
      <c r="F14" s="116">
        <v>1742596</v>
      </c>
      <c r="G14" s="152"/>
      <c r="H14" s="116">
        <v>-231270</v>
      </c>
      <c r="I14" s="152"/>
      <c r="J14" s="116">
        <v>249528</v>
      </c>
      <c r="K14" s="152"/>
      <c r="L14" s="116">
        <v>2067628</v>
      </c>
      <c r="M14" s="152"/>
      <c r="N14" s="116">
        <v>-29852</v>
      </c>
      <c r="O14" s="152"/>
      <c r="P14" s="116">
        <v>479601</v>
      </c>
      <c r="Q14" s="152"/>
      <c r="R14" s="116">
        <f>N14+P14</f>
        <v>449749</v>
      </c>
      <c r="S14" s="152"/>
      <c r="T14" s="152">
        <f>SUM(D14:L14,R14)</f>
        <v>9885804</v>
      </c>
      <c r="U14" s="152"/>
      <c r="V14" s="116">
        <v>21</v>
      </c>
      <c r="W14" s="152"/>
      <c r="X14" s="152">
        <f>SUM(T14:V14)</f>
        <v>9885825</v>
      </c>
      <c r="Y14" s="10"/>
    </row>
    <row r="15" spans="1:27" s="7" customFormat="1" ht="18.95" customHeight="1" x14ac:dyDescent="0.25">
      <c r="A15" s="73" t="s">
        <v>270</v>
      </c>
      <c r="B15" s="159">
        <v>3</v>
      </c>
      <c r="C15" s="95"/>
      <c r="D15" s="104">
        <v>0</v>
      </c>
      <c r="E15" s="152"/>
      <c r="F15" s="104">
        <v>0</v>
      </c>
      <c r="G15" s="152"/>
      <c r="H15" s="104">
        <v>0</v>
      </c>
      <c r="I15" s="152"/>
      <c r="J15" s="104">
        <v>0</v>
      </c>
      <c r="K15" s="153"/>
      <c r="L15" s="98">
        <v>-52966</v>
      </c>
      <c r="M15" s="153"/>
      <c r="N15" s="104">
        <v>0</v>
      </c>
      <c r="O15" s="152"/>
      <c r="P15" s="104">
        <v>0</v>
      </c>
      <c r="Q15" s="152"/>
      <c r="R15" s="104">
        <f>N15+P15</f>
        <v>0</v>
      </c>
      <c r="S15" s="153"/>
      <c r="T15" s="98">
        <f>SUM(D15:L15,R15)</f>
        <v>-52966</v>
      </c>
      <c r="U15" s="153"/>
      <c r="V15" s="104">
        <v>0</v>
      </c>
      <c r="W15" s="153"/>
      <c r="X15" s="98">
        <f>SUM(T15:V15)</f>
        <v>-52966</v>
      </c>
      <c r="Y15" s="10"/>
    </row>
    <row r="16" spans="1:27" s="7" customFormat="1" ht="18.95" customHeight="1" x14ac:dyDescent="0.25">
      <c r="A16" s="86" t="s">
        <v>271</v>
      </c>
      <c r="B16" s="159"/>
      <c r="C16" s="146"/>
      <c r="D16" s="104">
        <f>D14+D15</f>
        <v>5607573</v>
      </c>
      <c r="E16" s="116"/>
      <c r="F16" s="104">
        <f>F14+F15</f>
        <v>1742596</v>
      </c>
      <c r="G16" s="116"/>
      <c r="H16" s="104">
        <f>H14+H15</f>
        <v>-231270</v>
      </c>
      <c r="I16" s="116"/>
      <c r="J16" s="104">
        <f>J14+J15</f>
        <v>249528</v>
      </c>
      <c r="K16" s="116"/>
      <c r="L16" s="104">
        <f>L14+L15</f>
        <v>2014662</v>
      </c>
      <c r="M16" s="116"/>
      <c r="N16" s="104">
        <f>N14+N15</f>
        <v>-29852</v>
      </c>
      <c r="O16" s="116"/>
      <c r="P16" s="104">
        <f>P14+P15</f>
        <v>479601</v>
      </c>
      <c r="Q16" s="116"/>
      <c r="R16" s="104">
        <f>R14+R15</f>
        <v>449749</v>
      </c>
      <c r="S16" s="116"/>
      <c r="T16" s="104">
        <f>T14+T15</f>
        <v>9832838</v>
      </c>
      <c r="U16" s="152"/>
      <c r="V16" s="104">
        <f>V14+V15</f>
        <v>21</v>
      </c>
      <c r="W16" s="152"/>
      <c r="X16" s="104">
        <f>X14+X15</f>
        <v>9832859</v>
      </c>
      <c r="Y16" s="10"/>
    </row>
    <row r="17" spans="1:25" s="7" customFormat="1" ht="18.95" customHeight="1" x14ac:dyDescent="0.25">
      <c r="A17" s="86" t="s">
        <v>128</v>
      </c>
      <c r="B17" s="159"/>
      <c r="C17" s="146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10"/>
    </row>
    <row r="18" spans="1:25" s="7" customFormat="1" ht="18.95" customHeight="1" x14ac:dyDescent="0.25">
      <c r="A18" s="86" t="s">
        <v>106</v>
      </c>
      <c r="B18" s="159"/>
      <c r="C18" s="95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10"/>
    </row>
    <row r="19" spans="1:25" s="7" customFormat="1" ht="18.95" customHeight="1" x14ac:dyDescent="0.25">
      <c r="A19" s="115" t="s">
        <v>293</v>
      </c>
      <c r="B19" s="159"/>
      <c r="C19" s="95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10"/>
    </row>
    <row r="20" spans="1:25" s="7" customFormat="1" ht="18.95" customHeight="1" x14ac:dyDescent="0.25">
      <c r="A20" s="115" t="s">
        <v>294</v>
      </c>
      <c r="B20" s="159"/>
      <c r="C20" s="95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10"/>
    </row>
    <row r="21" spans="1:25" s="7" customFormat="1" ht="18.95" customHeight="1" x14ac:dyDescent="0.25">
      <c r="A21" s="117" t="s">
        <v>178</v>
      </c>
      <c r="B21" s="159"/>
      <c r="C21" s="95"/>
      <c r="D21" s="116">
        <v>0</v>
      </c>
      <c r="E21" s="60"/>
      <c r="F21" s="103">
        <v>1</v>
      </c>
      <c r="G21" s="60"/>
      <c r="H21" s="116">
        <v>0</v>
      </c>
      <c r="I21" s="60"/>
      <c r="J21" s="116">
        <v>0</v>
      </c>
      <c r="K21" s="63"/>
      <c r="L21" s="116">
        <v>0</v>
      </c>
      <c r="M21" s="63"/>
      <c r="N21" s="116">
        <v>0</v>
      </c>
      <c r="O21" s="63"/>
      <c r="P21" s="116">
        <v>0</v>
      </c>
      <c r="Q21" s="63"/>
      <c r="R21" s="116">
        <f t="shared" ref="R21:R22" si="0">N21+P21</f>
        <v>0</v>
      </c>
      <c r="S21" s="60"/>
      <c r="T21" s="60">
        <f>SUM(D21:L21,R21)</f>
        <v>1</v>
      </c>
      <c r="U21" s="60"/>
      <c r="V21" s="116">
        <v>0</v>
      </c>
      <c r="W21" s="60"/>
      <c r="X21" s="60">
        <f>SUM(T21:V21)</f>
        <v>1</v>
      </c>
      <c r="Y21" s="10"/>
    </row>
    <row r="22" spans="1:25" s="7" customFormat="1" ht="18.95" customHeight="1" x14ac:dyDescent="0.25">
      <c r="A22" s="117" t="s">
        <v>167</v>
      </c>
      <c r="B22" s="159">
        <v>30</v>
      </c>
      <c r="C22" s="95"/>
      <c r="D22" s="104">
        <v>0</v>
      </c>
      <c r="E22" s="60"/>
      <c r="F22" s="104">
        <v>0</v>
      </c>
      <c r="G22" s="116"/>
      <c r="H22" s="104">
        <v>0</v>
      </c>
      <c r="I22" s="63"/>
      <c r="J22" s="104">
        <v>0</v>
      </c>
      <c r="K22" s="60"/>
      <c r="L22" s="98">
        <v>-1289737</v>
      </c>
      <c r="M22" s="60"/>
      <c r="N22" s="104">
        <v>0</v>
      </c>
      <c r="O22" s="63"/>
      <c r="P22" s="104">
        <v>0</v>
      </c>
      <c r="Q22" s="63"/>
      <c r="R22" s="104">
        <f t="shared" si="0"/>
        <v>0</v>
      </c>
      <c r="S22" s="60"/>
      <c r="T22" s="98">
        <f>SUM(D22:L22,R22)</f>
        <v>-1289737</v>
      </c>
      <c r="U22" s="60"/>
      <c r="V22" s="104">
        <v>0</v>
      </c>
      <c r="W22" s="60"/>
      <c r="X22" s="98">
        <f>SUM(T22,V22)</f>
        <v>-1289737</v>
      </c>
      <c r="Y22" s="10"/>
    </row>
    <row r="23" spans="1:25" s="7" customFormat="1" ht="18.95" customHeight="1" x14ac:dyDescent="0.25">
      <c r="A23" s="115" t="s">
        <v>295</v>
      </c>
      <c r="B23" s="159"/>
      <c r="C23" s="95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10"/>
    </row>
    <row r="24" spans="1:25" s="7" customFormat="1" ht="18.95" customHeight="1" x14ac:dyDescent="0.25">
      <c r="A24" s="115" t="s">
        <v>294</v>
      </c>
      <c r="B24" s="159"/>
      <c r="C24" s="95"/>
      <c r="D24" s="98">
        <f>SUM(D21,D22)</f>
        <v>0</v>
      </c>
      <c r="E24" s="63"/>
      <c r="F24" s="104">
        <f>SUM(F21,F22)</f>
        <v>1</v>
      </c>
      <c r="G24" s="116"/>
      <c r="H24" s="98">
        <f>SUM(H21,H22)</f>
        <v>0</v>
      </c>
      <c r="I24" s="63"/>
      <c r="J24" s="98">
        <f>SUM(J21,J22)</f>
        <v>0</v>
      </c>
      <c r="K24" s="63"/>
      <c r="L24" s="104">
        <f>SUM(L21,L22)</f>
        <v>-1289737</v>
      </c>
      <c r="M24" s="63"/>
      <c r="N24" s="98">
        <f>SUM(N21,N22)</f>
        <v>0</v>
      </c>
      <c r="O24" s="60"/>
      <c r="P24" s="98">
        <f>SUM(P21,P22)</f>
        <v>0</v>
      </c>
      <c r="Q24" s="60"/>
      <c r="R24" s="98">
        <f>SUM(R21,R22)</f>
        <v>0</v>
      </c>
      <c r="S24" s="63"/>
      <c r="T24" s="104">
        <f>SUM(T21,T22)</f>
        <v>-1289736</v>
      </c>
      <c r="U24" s="63"/>
      <c r="V24" s="98">
        <f>SUM(V21,V22)</f>
        <v>0</v>
      </c>
      <c r="W24" s="63"/>
      <c r="X24" s="104">
        <f>SUM(X21,X22)</f>
        <v>-1289736</v>
      </c>
      <c r="Y24" s="10"/>
    </row>
    <row r="25" spans="1:25" s="7" customFormat="1" ht="4.5" customHeight="1" x14ac:dyDescent="0.25">
      <c r="A25" s="115"/>
      <c r="B25" s="159"/>
      <c r="C25" s="146"/>
      <c r="D25" s="116"/>
      <c r="E25" s="63"/>
      <c r="F25" s="116"/>
      <c r="G25" s="116"/>
      <c r="H25" s="116"/>
      <c r="I25" s="63"/>
      <c r="J25" s="116"/>
      <c r="K25" s="63"/>
      <c r="L25" s="116"/>
      <c r="M25" s="63"/>
      <c r="N25" s="116"/>
      <c r="O25" s="63"/>
      <c r="P25" s="116"/>
      <c r="Q25" s="63"/>
      <c r="R25" s="116"/>
      <c r="S25" s="63"/>
      <c r="T25" s="116"/>
      <c r="U25" s="63"/>
      <c r="V25" s="116"/>
      <c r="W25" s="63"/>
      <c r="X25" s="116"/>
      <c r="Y25" s="10"/>
    </row>
    <row r="26" spans="1:25" s="73" customFormat="1" ht="18.600000000000001" customHeight="1" x14ac:dyDescent="0.25">
      <c r="A26" s="115" t="s">
        <v>272</v>
      </c>
      <c r="B26" s="159"/>
      <c r="C26" s="154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52"/>
      <c r="V26" s="116"/>
      <c r="W26" s="152"/>
      <c r="X26" s="116"/>
    </row>
    <row r="27" spans="1:25" s="73" customFormat="1" ht="18.95" customHeight="1" x14ac:dyDescent="0.25">
      <c r="A27" s="73" t="s">
        <v>299</v>
      </c>
      <c r="B27" s="159">
        <v>12</v>
      </c>
      <c r="C27" s="154"/>
      <c r="D27" s="116">
        <v>0</v>
      </c>
      <c r="E27" s="116"/>
      <c r="F27" s="116">
        <v>0</v>
      </c>
      <c r="G27" s="116"/>
      <c r="H27" s="116">
        <v>0</v>
      </c>
      <c r="I27" s="116"/>
      <c r="J27" s="116">
        <v>0</v>
      </c>
      <c r="K27" s="116"/>
      <c r="L27" s="116">
        <v>0</v>
      </c>
      <c r="M27" s="116"/>
      <c r="N27" s="116">
        <v>0</v>
      </c>
      <c r="O27" s="116"/>
      <c r="P27" s="116">
        <v>0</v>
      </c>
      <c r="Q27" s="116"/>
      <c r="R27" s="116">
        <f>N27+P27</f>
        <v>0</v>
      </c>
      <c r="S27" s="116"/>
      <c r="T27" s="116">
        <f>SUM(D27:L27,R27)</f>
        <v>0</v>
      </c>
      <c r="U27" s="153"/>
      <c r="V27" s="103">
        <v>12005</v>
      </c>
      <c r="W27" s="153"/>
      <c r="X27" s="103">
        <f>T27+V27</f>
        <v>12005</v>
      </c>
    </row>
    <row r="28" spans="1:25" s="73" customFormat="1" ht="18.95" customHeight="1" x14ac:dyDescent="0.25">
      <c r="A28" s="73" t="s">
        <v>300</v>
      </c>
      <c r="B28" s="159"/>
      <c r="C28" s="154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53"/>
      <c r="V28" s="103"/>
      <c r="W28" s="153"/>
      <c r="X28" s="103"/>
    </row>
    <row r="29" spans="1:25" s="73" customFormat="1" ht="18.95" customHeight="1" x14ac:dyDescent="0.25">
      <c r="A29" s="73" t="s">
        <v>273</v>
      </c>
      <c r="B29" s="159">
        <v>12</v>
      </c>
      <c r="C29" s="154"/>
      <c r="D29" s="116">
        <v>0</v>
      </c>
      <c r="E29" s="116"/>
      <c r="F29" s="116">
        <v>0</v>
      </c>
      <c r="G29" s="116"/>
      <c r="H29" s="116">
        <v>0</v>
      </c>
      <c r="I29" s="116"/>
      <c r="J29" s="116">
        <v>0</v>
      </c>
      <c r="K29" s="116"/>
      <c r="L29" s="116">
        <v>0</v>
      </c>
      <c r="M29" s="116"/>
      <c r="N29" s="116">
        <v>0</v>
      </c>
      <c r="O29" s="116"/>
      <c r="P29" s="116">
        <v>0</v>
      </c>
      <c r="Q29" s="116"/>
      <c r="R29" s="116">
        <f>N29+P29</f>
        <v>0</v>
      </c>
      <c r="S29" s="116"/>
      <c r="T29" s="116">
        <f>SUM(D29:L29,R29)</f>
        <v>0</v>
      </c>
      <c r="U29" s="153"/>
      <c r="V29" s="103">
        <v>29999</v>
      </c>
      <c r="W29" s="153"/>
      <c r="X29" s="103">
        <f>T29+V29</f>
        <v>29999</v>
      </c>
    </row>
    <row r="30" spans="1:25" s="73" customFormat="1" ht="18.95" customHeight="1" x14ac:dyDescent="0.25">
      <c r="A30" s="73" t="s">
        <v>277</v>
      </c>
      <c r="B30" s="161"/>
      <c r="C30" s="154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53"/>
      <c r="V30" s="103"/>
      <c r="W30" s="153"/>
      <c r="X30" s="103"/>
    </row>
    <row r="31" spans="1:25" s="73" customFormat="1" ht="18.95" customHeight="1" x14ac:dyDescent="0.25">
      <c r="A31" s="73" t="s">
        <v>273</v>
      </c>
      <c r="B31" s="161">
        <v>12</v>
      </c>
      <c r="C31" s="154"/>
      <c r="D31" s="116">
        <v>0</v>
      </c>
      <c r="E31" s="116"/>
      <c r="F31" s="116">
        <v>0</v>
      </c>
      <c r="G31" s="116"/>
      <c r="H31" s="116">
        <v>0</v>
      </c>
      <c r="I31" s="116"/>
      <c r="J31" s="116">
        <v>0</v>
      </c>
      <c r="K31" s="116"/>
      <c r="L31" s="116">
        <v>0</v>
      </c>
      <c r="M31" s="116"/>
      <c r="N31" s="116">
        <v>0</v>
      </c>
      <c r="O31" s="116"/>
      <c r="P31" s="116">
        <v>0</v>
      </c>
      <c r="Q31" s="116"/>
      <c r="R31" s="116">
        <v>0</v>
      </c>
      <c r="S31" s="116"/>
      <c r="T31" s="116">
        <v>0</v>
      </c>
      <c r="U31" s="153"/>
      <c r="V31" s="103">
        <v>-6250</v>
      </c>
      <c r="W31" s="153"/>
      <c r="X31" s="103">
        <f>T31+V31</f>
        <v>-6250</v>
      </c>
    </row>
    <row r="32" spans="1:25" s="73" customFormat="1" ht="20.45" customHeight="1" x14ac:dyDescent="0.25">
      <c r="A32" s="115" t="s">
        <v>274</v>
      </c>
      <c r="B32" s="159"/>
      <c r="C32" s="154"/>
      <c r="D32" s="178">
        <f t="shared" ref="D32:W32" si="1">SUM(D27:D29)</f>
        <v>0</v>
      </c>
      <c r="E32" s="151">
        <f t="shared" si="1"/>
        <v>0</v>
      </c>
      <c r="F32" s="178">
        <f t="shared" si="1"/>
        <v>0</v>
      </c>
      <c r="G32" s="151">
        <f t="shared" si="1"/>
        <v>0</v>
      </c>
      <c r="H32" s="178">
        <f t="shared" si="1"/>
        <v>0</v>
      </c>
      <c r="I32" s="151">
        <f t="shared" si="1"/>
        <v>0</v>
      </c>
      <c r="J32" s="178">
        <f t="shared" si="1"/>
        <v>0</v>
      </c>
      <c r="K32" s="151">
        <f t="shared" si="1"/>
        <v>0</v>
      </c>
      <c r="L32" s="178">
        <f t="shared" si="1"/>
        <v>0</v>
      </c>
      <c r="M32" s="151">
        <f t="shared" si="1"/>
        <v>0</v>
      </c>
      <c r="N32" s="178">
        <f t="shared" si="1"/>
        <v>0</v>
      </c>
      <c r="O32" s="151">
        <f t="shared" si="1"/>
        <v>0</v>
      </c>
      <c r="P32" s="178">
        <f t="shared" si="1"/>
        <v>0</v>
      </c>
      <c r="Q32" s="151">
        <f t="shared" si="1"/>
        <v>0</v>
      </c>
      <c r="R32" s="178">
        <f t="shared" si="1"/>
        <v>0</v>
      </c>
      <c r="S32" s="151">
        <f t="shared" si="1"/>
        <v>0</v>
      </c>
      <c r="T32" s="178">
        <f t="shared" si="1"/>
        <v>0</v>
      </c>
      <c r="U32" s="156">
        <f t="shared" si="1"/>
        <v>0</v>
      </c>
      <c r="V32" s="155">
        <f>SUM(V27:V31)</f>
        <v>35754</v>
      </c>
      <c r="W32" s="156">
        <f t="shared" si="1"/>
        <v>0</v>
      </c>
      <c r="X32" s="155">
        <f>SUM(X27:X31)</f>
        <v>35754</v>
      </c>
    </row>
    <row r="33" spans="1:27" ht="18.95" customHeight="1" x14ac:dyDescent="0.25">
      <c r="A33" s="86" t="s">
        <v>129</v>
      </c>
      <c r="B33" s="159"/>
      <c r="C33" s="95"/>
      <c r="D33" s="103"/>
      <c r="E33" s="60"/>
      <c r="F33" s="60"/>
      <c r="G33" s="60"/>
      <c r="H33" s="103"/>
      <c r="I33" s="60"/>
      <c r="J33" s="103"/>
      <c r="K33" s="60"/>
      <c r="L33" s="103"/>
      <c r="M33" s="60"/>
      <c r="N33" s="103"/>
      <c r="O33" s="60"/>
      <c r="P33" s="103"/>
      <c r="Q33" s="60"/>
      <c r="R33" s="103"/>
      <c r="S33" s="60"/>
      <c r="T33" s="103"/>
      <c r="U33" s="60"/>
      <c r="V33" s="103"/>
      <c r="W33" s="60"/>
      <c r="X33" s="103"/>
      <c r="Y33" s="11"/>
    </row>
    <row r="34" spans="1:27" s="7" customFormat="1" ht="18.95" customHeight="1" x14ac:dyDescent="0.25">
      <c r="A34" s="86" t="s">
        <v>108</v>
      </c>
      <c r="B34" s="159"/>
      <c r="C34" s="95"/>
      <c r="D34" s="98">
        <f>D24+D32</f>
        <v>0</v>
      </c>
      <c r="E34" s="60"/>
      <c r="F34" s="104">
        <f>F24+F32</f>
        <v>1</v>
      </c>
      <c r="G34" s="116"/>
      <c r="H34" s="98">
        <f>H24+H32</f>
        <v>0</v>
      </c>
      <c r="I34" s="103"/>
      <c r="J34" s="98">
        <f>J24+J32</f>
        <v>0</v>
      </c>
      <c r="K34" s="116"/>
      <c r="L34" s="104">
        <f>L24+L32</f>
        <v>-1289737</v>
      </c>
      <c r="M34" s="116"/>
      <c r="N34" s="98">
        <f>N24+N32</f>
        <v>0</v>
      </c>
      <c r="O34" s="103"/>
      <c r="P34" s="98">
        <f>P24+P32</f>
        <v>0</v>
      </c>
      <c r="Q34" s="103"/>
      <c r="R34" s="98">
        <f>R24+R32</f>
        <v>0</v>
      </c>
      <c r="S34" s="116"/>
      <c r="T34" s="104">
        <f>T24+T32</f>
        <v>-1289736</v>
      </c>
      <c r="U34" s="116"/>
      <c r="V34" s="104">
        <f>V24+V32</f>
        <v>35754</v>
      </c>
      <c r="W34" s="116"/>
      <c r="X34" s="104">
        <f>X24+X32</f>
        <v>-1253982</v>
      </c>
      <c r="Y34" s="10"/>
    </row>
    <row r="35" spans="1:27" s="7" customFormat="1" ht="1.5" customHeight="1" x14ac:dyDescent="0.25">
      <c r="A35" s="115"/>
      <c r="B35" s="159"/>
      <c r="C35" s="95"/>
      <c r="D35" s="63"/>
      <c r="E35" s="60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10"/>
    </row>
    <row r="36" spans="1:27" s="7" customFormat="1" ht="18.95" customHeight="1" x14ac:dyDescent="0.25">
      <c r="A36" s="1" t="s">
        <v>109</v>
      </c>
      <c r="B36" s="159"/>
      <c r="C36" s="95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10"/>
    </row>
    <row r="37" spans="1:27" s="7" customFormat="1" ht="18.95" customHeight="1" x14ac:dyDescent="0.25">
      <c r="A37" s="6" t="s">
        <v>110</v>
      </c>
      <c r="B37" s="159"/>
      <c r="C37" s="95"/>
      <c r="D37" s="116">
        <v>0</v>
      </c>
      <c r="E37" s="88"/>
      <c r="F37" s="116">
        <v>0</v>
      </c>
      <c r="G37" s="116"/>
      <c r="H37" s="116">
        <v>0</v>
      </c>
      <c r="I37" s="88"/>
      <c r="J37" s="116">
        <v>0</v>
      </c>
      <c r="K37" s="88"/>
      <c r="L37" s="103">
        <v>2563292</v>
      </c>
      <c r="M37" s="88"/>
      <c r="N37" s="116">
        <v>0</v>
      </c>
      <c r="O37" s="88"/>
      <c r="P37" s="116">
        <v>0</v>
      </c>
      <c r="Q37" s="88"/>
      <c r="R37" s="176">
        <f>SUM(N37:P37)</f>
        <v>0</v>
      </c>
      <c r="S37" s="85"/>
      <c r="T37" s="85">
        <f>SUM(D37:L37,R37)</f>
        <v>2563292</v>
      </c>
      <c r="U37" s="102"/>
      <c r="V37" s="102">
        <v>-11964</v>
      </c>
      <c r="W37" s="102"/>
      <c r="X37" s="102">
        <f>SUM(T37:V37)</f>
        <v>2551328</v>
      </c>
      <c r="Y37" s="10"/>
    </row>
    <row r="38" spans="1:27" s="7" customFormat="1" ht="18.95" customHeight="1" x14ac:dyDescent="0.25">
      <c r="A38" s="6" t="s">
        <v>168</v>
      </c>
      <c r="B38" s="159"/>
      <c r="C38" s="95"/>
      <c r="D38" s="104">
        <v>0</v>
      </c>
      <c r="E38" s="88"/>
      <c r="F38" s="104">
        <v>0</v>
      </c>
      <c r="G38" s="116"/>
      <c r="H38" s="104">
        <v>0</v>
      </c>
      <c r="I38" s="88"/>
      <c r="J38" s="104">
        <v>0</v>
      </c>
      <c r="K38" s="88"/>
      <c r="L38" s="104">
        <v>0</v>
      </c>
      <c r="M38" s="88"/>
      <c r="N38" s="98">
        <f>'PL 11-13'!D71</f>
        <v>493</v>
      </c>
      <c r="O38" s="102"/>
      <c r="P38" s="98">
        <f>'PL 11-13'!D81</f>
        <v>9586</v>
      </c>
      <c r="Q38" s="102"/>
      <c r="R38" s="98">
        <f>SUM(N38:P38)</f>
        <v>10079</v>
      </c>
      <c r="S38" s="85"/>
      <c r="T38" s="98">
        <f>SUM(D38:L38,R38)</f>
        <v>10079</v>
      </c>
      <c r="U38" s="102"/>
      <c r="V38" s="105">
        <v>0</v>
      </c>
      <c r="W38" s="102"/>
      <c r="X38" s="105">
        <f>SUM(T38:V38)</f>
        <v>10079</v>
      </c>
      <c r="Y38" s="10"/>
    </row>
    <row r="39" spans="1:27" s="7" customFormat="1" ht="18.95" customHeight="1" x14ac:dyDescent="0.25">
      <c r="A39" s="1" t="s">
        <v>91</v>
      </c>
      <c r="B39" s="159"/>
      <c r="C39" s="95"/>
      <c r="D39" s="169">
        <f>SUM(D37:D38)</f>
        <v>0</v>
      </c>
      <c r="E39" s="60"/>
      <c r="F39" s="169">
        <f>SUM(F37:F38)</f>
        <v>0</v>
      </c>
      <c r="G39" s="103"/>
      <c r="H39" s="169">
        <v>0</v>
      </c>
      <c r="I39" s="60"/>
      <c r="J39" s="169">
        <f>SUM(J37:J38)</f>
        <v>0</v>
      </c>
      <c r="K39" s="63"/>
      <c r="L39" s="97">
        <f>SUM(L37:L38)</f>
        <v>2563292</v>
      </c>
      <c r="M39" s="63"/>
      <c r="N39" s="97">
        <f>SUM(N37:N38)</f>
        <v>493</v>
      </c>
      <c r="O39" s="63"/>
      <c r="P39" s="97">
        <f>SUM(P37:P38)</f>
        <v>9586</v>
      </c>
      <c r="Q39" s="63"/>
      <c r="R39" s="97">
        <f>SUM(R37:R38)</f>
        <v>10079</v>
      </c>
      <c r="S39" s="63"/>
      <c r="T39" s="97">
        <f>SUM(T37:T38)</f>
        <v>2573371</v>
      </c>
      <c r="U39" s="63"/>
      <c r="V39" s="97">
        <f>SUM(V37:V38)</f>
        <v>-11964</v>
      </c>
      <c r="W39" s="63"/>
      <c r="X39" s="97">
        <f>SUM(X37:X38)</f>
        <v>2561407</v>
      </c>
      <c r="Y39" s="10"/>
    </row>
    <row r="40" spans="1:27" s="7" customFormat="1" ht="7.5" customHeight="1" x14ac:dyDescent="0.25">
      <c r="A40" s="186"/>
      <c r="B40" s="185"/>
      <c r="C40" s="188"/>
      <c r="D40" s="193"/>
      <c r="E40" s="60"/>
      <c r="F40" s="193"/>
      <c r="G40" s="103"/>
      <c r="H40" s="193"/>
      <c r="I40" s="60"/>
      <c r="J40" s="193"/>
      <c r="K40" s="63"/>
      <c r="L40" s="194"/>
      <c r="M40" s="63"/>
      <c r="N40" s="194"/>
      <c r="O40" s="63"/>
      <c r="P40" s="194"/>
      <c r="Q40" s="63"/>
      <c r="R40" s="194"/>
      <c r="S40" s="63"/>
      <c r="T40" s="194"/>
      <c r="U40" s="63"/>
      <c r="V40" s="194"/>
      <c r="W40" s="63"/>
      <c r="X40" s="194"/>
      <c r="Y40" s="10"/>
    </row>
    <row r="41" spans="1:27" s="7" customFormat="1" ht="15.95" customHeight="1" x14ac:dyDescent="0.25">
      <c r="A41" s="6" t="s">
        <v>151</v>
      </c>
      <c r="B41" s="159">
        <v>23</v>
      </c>
      <c r="C41" s="95"/>
      <c r="D41" s="104">
        <v>0</v>
      </c>
      <c r="E41" s="63"/>
      <c r="F41" s="104">
        <v>0</v>
      </c>
      <c r="G41" s="116"/>
      <c r="H41" s="104">
        <v>0</v>
      </c>
      <c r="I41" s="60"/>
      <c r="J41" s="98">
        <v>80981</v>
      </c>
      <c r="K41" s="60"/>
      <c r="L41" s="98">
        <v>-80981</v>
      </c>
      <c r="M41" s="60"/>
      <c r="N41" s="104">
        <v>0</v>
      </c>
      <c r="O41" s="63"/>
      <c r="P41" s="104">
        <v>0</v>
      </c>
      <c r="Q41" s="63"/>
      <c r="R41" s="104">
        <v>0</v>
      </c>
      <c r="S41" s="63"/>
      <c r="T41" s="104">
        <v>0</v>
      </c>
      <c r="U41" s="63"/>
      <c r="V41" s="104">
        <v>0</v>
      </c>
      <c r="W41" s="63"/>
      <c r="X41" s="104">
        <v>0</v>
      </c>
      <c r="Y41" s="10"/>
    </row>
    <row r="42" spans="1:27" s="7" customFormat="1" ht="6" customHeight="1" x14ac:dyDescent="0.25">
      <c r="A42" s="6"/>
      <c r="B42" s="185"/>
      <c r="C42" s="188"/>
      <c r="D42" s="116"/>
      <c r="E42" s="63"/>
      <c r="F42" s="116"/>
      <c r="G42" s="116"/>
      <c r="H42" s="116"/>
      <c r="I42" s="60"/>
      <c r="J42" s="103"/>
      <c r="K42" s="60"/>
      <c r="L42" s="103"/>
      <c r="M42" s="60"/>
      <c r="N42" s="116"/>
      <c r="O42" s="63"/>
      <c r="P42" s="116"/>
      <c r="Q42" s="63"/>
      <c r="R42" s="116"/>
      <c r="S42" s="63"/>
      <c r="T42" s="116"/>
      <c r="U42" s="63"/>
      <c r="V42" s="116"/>
      <c r="W42" s="63"/>
      <c r="X42" s="116"/>
      <c r="Y42" s="10"/>
    </row>
    <row r="43" spans="1:27" ht="18.95" customHeight="1" thickBot="1" x14ac:dyDescent="0.3">
      <c r="A43" s="1" t="s">
        <v>261</v>
      </c>
      <c r="B43" s="159"/>
      <c r="C43" s="76"/>
      <c r="D43" s="99">
        <f>D34+D16+D39+D41</f>
        <v>5607573</v>
      </c>
      <c r="E43" s="82"/>
      <c r="F43" s="99">
        <f>F34+F16+F39+F41</f>
        <v>1742597</v>
      </c>
      <c r="G43" s="82"/>
      <c r="H43" s="99">
        <f>H34+H16+H39+H41</f>
        <v>-231270</v>
      </c>
      <c r="I43" s="82"/>
      <c r="J43" s="99">
        <f>J34+J16+J39+J41</f>
        <v>330509</v>
      </c>
      <c r="K43" s="82"/>
      <c r="L43" s="99">
        <f>L34+L16+L39+L41</f>
        <v>3207236</v>
      </c>
      <c r="M43" s="82"/>
      <c r="N43" s="99">
        <f>N34+N16+N39+N41</f>
        <v>-29359</v>
      </c>
      <c r="O43" s="82"/>
      <c r="P43" s="99">
        <f>P34+P16+P39+P41</f>
        <v>489187</v>
      </c>
      <c r="Q43" s="82"/>
      <c r="R43" s="99">
        <f>R34+R16+R39+R41</f>
        <v>459828</v>
      </c>
      <c r="S43" s="82"/>
      <c r="T43" s="99">
        <f>T34+T16+T39+T41</f>
        <v>11116473</v>
      </c>
      <c r="U43" s="82"/>
      <c r="V43" s="99">
        <f>V34+V16+V39+V41</f>
        <v>23811</v>
      </c>
      <c r="W43" s="82"/>
      <c r="X43" s="99">
        <f>X34+X16+X39+X41</f>
        <v>11140284</v>
      </c>
      <c r="Y43" s="11"/>
      <c r="AA43" s="119"/>
    </row>
    <row r="44" spans="1:27" ht="18.75" customHeight="1" thickTop="1" x14ac:dyDescent="0.25">
      <c r="A44" s="86"/>
      <c r="B44" s="159"/>
      <c r="C44" s="76"/>
      <c r="D44" s="87"/>
      <c r="E44" s="33"/>
      <c r="F44" s="87"/>
      <c r="G44" s="87"/>
      <c r="H44" s="87"/>
      <c r="I44" s="33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33"/>
      <c r="V44" s="33"/>
      <c r="W44" s="33"/>
      <c r="X44" s="33"/>
      <c r="Y44" s="33"/>
      <c r="Z44" s="11"/>
    </row>
    <row r="45" spans="1:27" s="56" customFormat="1" ht="18.75" customHeight="1" x14ac:dyDescent="0.25">
      <c r="A45" s="157"/>
      <c r="B45" s="165"/>
      <c r="C45" s="158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0"/>
    </row>
    <row r="46" spans="1:27" ht="18.75" customHeight="1" x14ac:dyDescent="0.25">
      <c r="A46" s="86"/>
      <c r="B46" s="159"/>
      <c r="C46" s="76"/>
      <c r="D46" s="87"/>
      <c r="E46" s="33"/>
      <c r="F46" s="87"/>
      <c r="G46" s="87"/>
      <c r="H46" s="87"/>
      <c r="I46" s="33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33"/>
      <c r="V46" s="33"/>
      <c r="W46" s="33"/>
      <c r="X46" s="33"/>
      <c r="Y46" s="33"/>
      <c r="Z46" s="11"/>
    </row>
    <row r="47" spans="1:27" ht="18.75" customHeight="1" x14ac:dyDescent="0.25">
      <c r="A47" s="86"/>
      <c r="B47" s="159"/>
      <c r="C47" s="76"/>
      <c r="D47" s="87"/>
      <c r="E47" s="33"/>
      <c r="F47" s="87"/>
      <c r="G47" s="87"/>
      <c r="H47" s="87"/>
      <c r="I47" s="33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33"/>
      <c r="V47" s="33"/>
      <c r="W47" s="33"/>
      <c r="X47" s="33"/>
      <c r="Y47" s="33"/>
      <c r="Z47" s="11"/>
    </row>
    <row r="48" spans="1:27" ht="18.75" customHeight="1" x14ac:dyDescent="0.25">
      <c r="A48" s="86"/>
      <c r="B48" s="159"/>
      <c r="C48" s="76"/>
      <c r="D48" s="87"/>
      <c r="E48" s="33"/>
      <c r="F48" s="87"/>
      <c r="G48" s="87"/>
      <c r="H48" s="87"/>
      <c r="I48" s="33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33"/>
      <c r="V48" s="33"/>
      <c r="W48" s="33"/>
      <c r="X48" s="33"/>
      <c r="Y48" s="33"/>
      <c r="Z48" s="11"/>
    </row>
    <row r="49" spans="1:26" ht="18.75" customHeight="1" x14ac:dyDescent="0.25">
      <c r="A49" s="86"/>
      <c r="B49" s="159"/>
      <c r="C49" s="76"/>
      <c r="D49" s="87"/>
      <c r="E49" s="33"/>
      <c r="F49" s="87"/>
      <c r="G49" s="87"/>
      <c r="H49" s="87"/>
      <c r="I49" s="33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33"/>
      <c r="V49" s="33"/>
      <c r="W49" s="33"/>
      <c r="X49" s="33"/>
      <c r="Y49" s="33"/>
      <c r="Z49" s="11"/>
    </row>
    <row r="50" spans="1:26" ht="18.75" customHeight="1" x14ac:dyDescent="0.25">
      <c r="A50" s="86"/>
      <c r="B50" s="159"/>
      <c r="C50" s="76"/>
      <c r="D50" s="87"/>
      <c r="E50" s="33"/>
      <c r="F50" s="87"/>
      <c r="G50" s="87"/>
      <c r="H50" s="87"/>
      <c r="I50" s="33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33"/>
      <c r="V50" s="33"/>
      <c r="W50" s="33"/>
      <c r="X50" s="33"/>
      <c r="Y50" s="33"/>
      <c r="Z50" s="11"/>
    </row>
    <row r="51" spans="1:26" ht="18.75" customHeight="1" x14ac:dyDescent="0.25">
      <c r="A51" s="86"/>
      <c r="B51" s="159"/>
      <c r="C51" s="76"/>
      <c r="D51" s="87"/>
      <c r="E51" s="33"/>
      <c r="F51" s="87"/>
      <c r="G51" s="87"/>
      <c r="H51" s="87"/>
      <c r="I51" s="33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33"/>
      <c r="V51" s="33"/>
      <c r="W51" s="33"/>
      <c r="X51" s="33"/>
      <c r="Y51" s="33"/>
      <c r="Z51" s="11"/>
    </row>
    <row r="52" spans="1:26" ht="18.75" customHeight="1" x14ac:dyDescent="0.25">
      <c r="A52" s="86"/>
      <c r="B52" s="159"/>
      <c r="C52" s="76"/>
      <c r="D52" s="87"/>
      <c r="E52" s="33"/>
      <c r="F52" s="87"/>
      <c r="G52" s="87"/>
      <c r="H52" s="87"/>
      <c r="I52" s="33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33"/>
      <c r="V52" s="33"/>
      <c r="W52" s="33"/>
      <c r="X52" s="33"/>
      <c r="Y52" s="33"/>
      <c r="Z52" s="11"/>
    </row>
    <row r="53" spans="1:26" ht="18.75" customHeight="1" x14ac:dyDescent="0.25">
      <c r="A53" s="86"/>
      <c r="B53" s="159"/>
      <c r="C53" s="76"/>
      <c r="D53" s="87"/>
      <c r="E53" s="33"/>
      <c r="F53" s="87"/>
      <c r="G53" s="87"/>
      <c r="H53" s="87"/>
      <c r="I53" s="33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33"/>
      <c r="V53" s="33"/>
      <c r="W53" s="33"/>
      <c r="X53" s="33"/>
      <c r="Y53" s="33"/>
      <c r="Z53" s="11"/>
    </row>
    <row r="54" spans="1:26" ht="18.75" customHeight="1" x14ac:dyDescent="0.25">
      <c r="A54" s="86"/>
      <c r="B54" s="159"/>
      <c r="C54" s="76"/>
      <c r="D54" s="87"/>
      <c r="E54" s="33"/>
      <c r="F54" s="87"/>
      <c r="G54" s="87"/>
      <c r="H54" s="87"/>
      <c r="I54" s="33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33"/>
      <c r="V54" s="33"/>
      <c r="W54" s="33"/>
      <c r="X54" s="33"/>
      <c r="Y54" s="33"/>
      <c r="Z54" s="11"/>
    </row>
    <row r="55" spans="1:26" ht="18.75" customHeight="1" x14ac:dyDescent="0.25">
      <c r="A55" s="86"/>
      <c r="B55" s="159"/>
      <c r="C55" s="76"/>
      <c r="D55" s="87"/>
      <c r="E55" s="33"/>
      <c r="F55" s="87"/>
      <c r="G55" s="87"/>
      <c r="H55" s="87"/>
      <c r="I55" s="33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33"/>
      <c r="V55" s="33"/>
      <c r="W55" s="33"/>
      <c r="X55" s="33"/>
      <c r="Y55" s="33"/>
      <c r="Z55" s="11"/>
    </row>
    <row r="56" spans="1:26" ht="18.75" customHeight="1" x14ac:dyDescent="0.25">
      <c r="A56" s="86"/>
      <c r="B56" s="159"/>
      <c r="C56" s="76"/>
      <c r="D56" s="87"/>
      <c r="E56" s="33"/>
      <c r="F56" s="87"/>
      <c r="G56" s="87"/>
      <c r="H56" s="87"/>
      <c r="I56" s="33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33"/>
      <c r="V56" s="33"/>
      <c r="W56" s="33"/>
      <c r="X56" s="33"/>
      <c r="Y56" s="33"/>
      <c r="Z56" s="11"/>
    </row>
    <row r="57" spans="1:26" ht="18.75" customHeight="1" x14ac:dyDescent="0.25">
      <c r="A57" s="86"/>
      <c r="B57" s="159"/>
      <c r="C57" s="76"/>
      <c r="D57" s="87"/>
      <c r="E57" s="33"/>
      <c r="F57" s="87"/>
      <c r="G57" s="87"/>
      <c r="H57" s="87"/>
      <c r="I57" s="33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33"/>
      <c r="V57" s="33"/>
      <c r="W57" s="33"/>
      <c r="X57" s="33"/>
      <c r="Y57" s="33"/>
      <c r="Z57" s="11"/>
    </row>
    <row r="58" spans="1:26" ht="18.75" customHeight="1" x14ac:dyDescent="0.25">
      <c r="A58" s="86"/>
      <c r="B58" s="159"/>
      <c r="C58" s="76"/>
      <c r="D58" s="87"/>
      <c r="E58" s="33"/>
      <c r="F58" s="87"/>
      <c r="G58" s="87"/>
      <c r="H58" s="87"/>
      <c r="I58" s="33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33"/>
      <c r="V58" s="33"/>
      <c r="W58" s="33"/>
      <c r="X58" s="33"/>
      <c r="Y58" s="33"/>
      <c r="Z58" s="11"/>
    </row>
    <row r="59" spans="1:26" ht="18.75" customHeight="1" x14ac:dyDescent="0.25">
      <c r="A59" s="86"/>
      <c r="B59" s="159"/>
      <c r="C59" s="76"/>
      <c r="D59" s="87"/>
      <c r="E59" s="33"/>
      <c r="F59" s="87"/>
      <c r="G59" s="87"/>
      <c r="H59" s="87"/>
      <c r="I59" s="33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33"/>
      <c r="V59" s="33"/>
      <c r="W59" s="33"/>
      <c r="X59" s="33"/>
      <c r="Y59" s="33"/>
      <c r="Z59" s="11"/>
    </row>
    <row r="60" spans="1:26" ht="18.75" customHeight="1" x14ac:dyDescent="0.25">
      <c r="A60" s="86"/>
      <c r="B60" s="159"/>
      <c r="C60" s="76"/>
      <c r="D60" s="87"/>
      <c r="E60" s="33"/>
      <c r="F60" s="87"/>
      <c r="G60" s="87"/>
      <c r="H60" s="87"/>
      <c r="I60" s="33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33"/>
      <c r="V60" s="33"/>
      <c r="W60" s="33"/>
      <c r="X60" s="33"/>
      <c r="Y60" s="33"/>
      <c r="Z60" s="11"/>
    </row>
    <row r="61" spans="1:26" ht="18.75" customHeight="1" x14ac:dyDescent="0.25">
      <c r="A61" s="86"/>
      <c r="B61" s="159"/>
      <c r="C61" s="76"/>
      <c r="D61" s="87"/>
      <c r="E61" s="33"/>
      <c r="F61" s="87"/>
      <c r="G61" s="87"/>
      <c r="H61" s="87"/>
      <c r="I61" s="33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33"/>
      <c r="V61" s="33"/>
      <c r="W61" s="33"/>
      <c r="X61" s="33"/>
      <c r="Y61" s="33"/>
      <c r="Z61" s="11"/>
    </row>
    <row r="62" spans="1:26" ht="18.75" customHeight="1" x14ac:dyDescent="0.25">
      <c r="A62" s="86"/>
      <c r="B62" s="159"/>
      <c r="C62" s="76"/>
      <c r="D62" s="87"/>
      <c r="E62" s="33"/>
      <c r="F62" s="87"/>
      <c r="G62" s="87"/>
      <c r="H62" s="87"/>
      <c r="I62" s="33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33"/>
      <c r="V62" s="33"/>
      <c r="W62" s="33"/>
      <c r="X62" s="33"/>
      <c r="Y62" s="33"/>
      <c r="Z62" s="11"/>
    </row>
    <row r="63" spans="1:26" ht="18.75" customHeight="1" x14ac:dyDescent="0.25">
      <c r="A63" s="86"/>
      <c r="B63" s="159"/>
      <c r="C63" s="76"/>
      <c r="D63" s="87"/>
      <c r="E63" s="33"/>
      <c r="F63" s="87"/>
      <c r="G63" s="87"/>
      <c r="H63" s="87"/>
      <c r="I63" s="33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33"/>
      <c r="V63" s="33"/>
      <c r="W63" s="33"/>
      <c r="X63" s="33"/>
      <c r="Y63" s="33"/>
      <c r="Z63" s="11"/>
    </row>
    <row r="64" spans="1:26" ht="18.75" customHeight="1" x14ac:dyDescent="0.25">
      <c r="A64" s="86"/>
      <c r="B64" s="159"/>
      <c r="C64" s="76"/>
      <c r="D64" s="87"/>
      <c r="E64" s="33"/>
      <c r="F64" s="87"/>
      <c r="G64" s="87"/>
      <c r="H64" s="87"/>
      <c r="I64" s="33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33"/>
      <c r="V64" s="33"/>
      <c r="W64" s="33"/>
      <c r="X64" s="33"/>
      <c r="Y64" s="33"/>
      <c r="Z64" s="11"/>
    </row>
    <row r="65" spans="1:26" ht="18.75" customHeight="1" x14ac:dyDescent="0.25">
      <c r="A65" s="86"/>
      <c r="B65" s="159"/>
      <c r="C65" s="76"/>
      <c r="D65" s="87"/>
      <c r="E65" s="33"/>
      <c r="F65" s="87"/>
      <c r="G65" s="87"/>
      <c r="H65" s="87"/>
      <c r="I65" s="33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33"/>
      <c r="V65" s="33"/>
      <c r="W65" s="33"/>
      <c r="X65" s="33"/>
      <c r="Y65" s="33"/>
      <c r="Z65" s="11"/>
    </row>
    <row r="66" spans="1:26" ht="18.75" customHeight="1" x14ac:dyDescent="0.25">
      <c r="A66" s="86"/>
      <c r="B66" s="159"/>
      <c r="C66" s="76"/>
      <c r="D66" s="87"/>
      <c r="E66" s="33"/>
      <c r="F66" s="87"/>
      <c r="G66" s="87"/>
      <c r="H66" s="87"/>
      <c r="I66" s="33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33"/>
      <c r="V66" s="33"/>
      <c r="W66" s="33"/>
      <c r="X66" s="33"/>
      <c r="Y66" s="33"/>
      <c r="Z66" s="11"/>
    </row>
    <row r="67" spans="1:26" ht="18.75" customHeight="1" x14ac:dyDescent="0.25">
      <c r="A67" s="86"/>
      <c r="B67" s="159"/>
      <c r="C67" s="76"/>
      <c r="D67" s="87"/>
      <c r="E67" s="33"/>
      <c r="F67" s="87"/>
      <c r="G67" s="87"/>
      <c r="H67" s="87"/>
      <c r="I67" s="33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33"/>
      <c r="V67" s="33"/>
      <c r="W67" s="33"/>
      <c r="X67" s="33"/>
      <c r="Y67" s="33"/>
      <c r="Z67" s="11"/>
    </row>
    <row r="68" spans="1:26" ht="18.75" customHeight="1" x14ac:dyDescent="0.25">
      <c r="A68" s="86"/>
      <c r="B68" s="159"/>
      <c r="C68" s="76"/>
      <c r="D68" s="87"/>
      <c r="E68" s="33"/>
      <c r="F68" s="87"/>
      <c r="G68" s="87"/>
      <c r="H68" s="87"/>
      <c r="I68" s="33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33"/>
      <c r="V68" s="33"/>
      <c r="W68" s="33"/>
      <c r="X68" s="33"/>
      <c r="Y68" s="33"/>
      <c r="Z68" s="11"/>
    </row>
    <row r="69" spans="1:26" ht="18.75" customHeight="1" x14ac:dyDescent="0.25">
      <c r="A69" s="86"/>
      <c r="B69" s="159"/>
      <c r="C69" s="76"/>
      <c r="D69" s="87"/>
      <c r="E69" s="33"/>
      <c r="F69" s="87"/>
      <c r="G69" s="87"/>
      <c r="H69" s="87"/>
      <c r="I69" s="33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33"/>
      <c r="V69" s="33"/>
      <c r="W69" s="33"/>
      <c r="X69" s="33"/>
      <c r="Y69" s="33"/>
      <c r="Z69" s="11"/>
    </row>
    <row r="70" spans="1:26" ht="18.75" customHeight="1" x14ac:dyDescent="0.25">
      <c r="A70" s="86"/>
      <c r="B70" s="159"/>
      <c r="C70" s="76"/>
      <c r="D70" s="87"/>
      <c r="E70" s="33"/>
      <c r="F70" s="87"/>
      <c r="G70" s="87"/>
      <c r="H70" s="87"/>
      <c r="I70" s="33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33"/>
      <c r="V70" s="33"/>
      <c r="W70" s="33"/>
      <c r="X70" s="33"/>
      <c r="Y70" s="33"/>
      <c r="Z70" s="11"/>
    </row>
    <row r="71" spans="1:26" ht="18.75" customHeight="1" x14ac:dyDescent="0.25">
      <c r="A71" s="86"/>
      <c r="B71" s="159"/>
      <c r="C71" s="76"/>
      <c r="D71" s="87"/>
      <c r="E71" s="33"/>
      <c r="F71" s="87"/>
      <c r="G71" s="87"/>
      <c r="H71" s="87"/>
      <c r="I71" s="33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33"/>
      <c r="V71" s="33"/>
      <c r="W71" s="33"/>
      <c r="X71" s="33"/>
      <c r="Y71" s="33"/>
      <c r="Z71" s="11"/>
    </row>
    <row r="72" spans="1:26" ht="18.75" customHeight="1" x14ac:dyDescent="0.25">
      <c r="A72" s="86"/>
      <c r="B72" s="159"/>
      <c r="C72" s="76"/>
      <c r="D72" s="87"/>
      <c r="E72" s="33"/>
      <c r="F72" s="87"/>
      <c r="G72" s="87"/>
      <c r="H72" s="87"/>
      <c r="I72" s="33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33"/>
      <c r="V72" s="33"/>
      <c r="W72" s="33"/>
      <c r="X72" s="33"/>
      <c r="Y72" s="33"/>
      <c r="Z72" s="11"/>
    </row>
    <row r="73" spans="1:26" ht="18.75" customHeight="1" x14ac:dyDescent="0.25">
      <c r="A73" s="86"/>
      <c r="B73" s="159"/>
      <c r="C73" s="76"/>
      <c r="D73" s="87"/>
      <c r="E73" s="33"/>
      <c r="F73" s="87"/>
      <c r="G73" s="87"/>
      <c r="H73" s="87"/>
      <c r="I73" s="33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33"/>
      <c r="V73" s="33"/>
      <c r="W73" s="33"/>
      <c r="X73" s="33"/>
      <c r="Y73" s="33"/>
      <c r="Z73" s="11"/>
    </row>
    <row r="74" spans="1:26" ht="18.75" customHeight="1" x14ac:dyDescent="0.25">
      <c r="A74" s="86"/>
      <c r="B74" s="159"/>
      <c r="C74" s="76"/>
      <c r="D74" s="87"/>
      <c r="E74" s="33"/>
      <c r="F74" s="87"/>
      <c r="G74" s="87"/>
      <c r="H74" s="87"/>
      <c r="I74" s="33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33"/>
      <c r="V74" s="33"/>
      <c r="W74" s="33"/>
      <c r="X74" s="33"/>
      <c r="Y74" s="33"/>
      <c r="Z74" s="11"/>
    </row>
    <row r="75" spans="1:26" ht="18.75" customHeight="1" x14ac:dyDescent="0.25">
      <c r="A75" s="86"/>
      <c r="B75" s="159"/>
      <c r="C75" s="76"/>
      <c r="D75" s="87"/>
      <c r="E75" s="33"/>
      <c r="F75" s="87"/>
      <c r="G75" s="87"/>
      <c r="H75" s="87"/>
      <c r="I75" s="33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33"/>
      <c r="V75" s="33"/>
      <c r="W75" s="33"/>
      <c r="X75" s="33"/>
      <c r="Y75" s="33"/>
      <c r="Z75" s="11"/>
    </row>
    <row r="76" spans="1:26" ht="18.75" customHeight="1" x14ac:dyDescent="0.25">
      <c r="A76" s="86"/>
      <c r="B76" s="159"/>
      <c r="C76" s="76"/>
      <c r="D76" s="87"/>
      <c r="E76" s="33"/>
      <c r="F76" s="87"/>
      <c r="G76" s="87"/>
      <c r="H76" s="87"/>
      <c r="I76" s="33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33"/>
      <c r="V76" s="33"/>
      <c r="W76" s="33"/>
      <c r="X76" s="33"/>
      <c r="Y76" s="33"/>
      <c r="Z76" s="11"/>
    </row>
    <row r="77" spans="1:26" ht="18.75" customHeight="1" x14ac:dyDescent="0.25">
      <c r="A77" s="86"/>
      <c r="B77" s="159"/>
      <c r="C77" s="76"/>
      <c r="D77" s="87"/>
      <c r="E77" s="33"/>
      <c r="F77" s="87"/>
      <c r="G77" s="87"/>
      <c r="H77" s="87"/>
      <c r="I77" s="33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33"/>
      <c r="V77" s="33"/>
      <c r="W77" s="33"/>
      <c r="X77" s="33"/>
      <c r="Y77" s="33"/>
      <c r="Z77" s="11"/>
    </row>
    <row r="78" spans="1:26" ht="18.75" customHeight="1" x14ac:dyDescent="0.25">
      <c r="A78" s="14"/>
      <c r="B78" s="14"/>
      <c r="C78" s="95"/>
      <c r="D78" s="128">
        <f>D43-'SFP 8-10'!D90</f>
        <v>0</v>
      </c>
      <c r="E78" s="30"/>
      <c r="F78" s="128" t="e">
        <f>F43-'SFP 8-10'!#REF!</f>
        <v>#REF!</v>
      </c>
      <c r="G78" s="13"/>
      <c r="H78" s="128">
        <f>H43-'SFP 8-10'!D93</f>
        <v>0</v>
      </c>
      <c r="I78" s="30"/>
      <c r="J78" s="127">
        <f>J43-'SFP 8-10'!D96</f>
        <v>0</v>
      </c>
      <c r="K78" s="30"/>
      <c r="L78" s="127">
        <f>L43-'SFP 8-10'!D97</f>
        <v>0</v>
      </c>
      <c r="M78" s="30"/>
      <c r="N78" s="12"/>
      <c r="O78" s="30"/>
      <c r="P78" s="12"/>
      <c r="Q78" s="30"/>
      <c r="R78" s="127">
        <f>R43-'SFP 8-10'!D98</f>
        <v>0</v>
      </c>
      <c r="S78" s="12"/>
      <c r="T78" s="127">
        <f>T43-'SFP 8-10'!D100</f>
        <v>0</v>
      </c>
      <c r="U78" s="30"/>
      <c r="V78" s="127">
        <f>V43-'SFP 8-10'!D101</f>
        <v>0</v>
      </c>
      <c r="W78" s="30"/>
      <c r="X78" s="127">
        <f>X43-'SFP 8-10'!D102</f>
        <v>0</v>
      </c>
      <c r="Y78" s="30"/>
      <c r="Z78" s="8"/>
    </row>
    <row r="79" spans="1:26" ht="23.25" customHeight="1" x14ac:dyDescent="0.25">
      <c r="S79" s="9"/>
      <c r="Y79" s="2"/>
    </row>
    <row r="80" spans="1:26" ht="23.25" customHeight="1" x14ac:dyDescent="0.25">
      <c r="S80" s="9"/>
      <c r="Y80" s="2"/>
    </row>
    <row r="81" spans="19:25" ht="23.25" customHeight="1" x14ac:dyDescent="0.25">
      <c r="S81" s="9"/>
      <c r="Y81" s="2"/>
    </row>
    <row r="82" spans="19:25" ht="23.25" customHeight="1" x14ac:dyDescent="0.25">
      <c r="S82" s="9"/>
      <c r="Y82" s="2"/>
    </row>
    <row r="83" spans="19:25" ht="23.25" customHeight="1" x14ac:dyDescent="0.25">
      <c r="S83" s="9"/>
      <c r="Y83" s="2"/>
    </row>
    <row r="129" spans="1:1" ht="23.25" customHeight="1" x14ac:dyDescent="0.25">
      <c r="A129" s="6" t="s">
        <v>176</v>
      </c>
    </row>
  </sheetData>
  <mergeCells count="5">
    <mergeCell ref="A3:D3"/>
    <mergeCell ref="D4:X4"/>
    <mergeCell ref="J5:L5"/>
    <mergeCell ref="N5:R5"/>
    <mergeCell ref="D11:X11"/>
  </mergeCells>
  <pageMargins left="0.7" right="0.23" top="0.48" bottom="0.5" header="0.5" footer="0.5"/>
  <pageSetup paperSize="9" scale="65" firstPageNumber="15" orientation="landscape" useFirstPageNumber="1" r:id="rId1"/>
  <headerFooter alignWithMargins="0">
    <oddFooter>&amp;L&amp;"Times New Roman,Regular"&amp;11The accompanying notes are an integral part of these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view="pageBreakPreview" zoomScale="90" zoomScaleNormal="70" zoomScaleSheetLayoutView="90" workbookViewId="0"/>
  </sheetViews>
  <sheetFormatPr defaultColWidth="9.140625" defaultRowHeight="18" customHeight="1" x14ac:dyDescent="0.25"/>
  <cols>
    <col min="1" max="1" width="51" style="6" customWidth="1"/>
    <col min="2" max="2" width="7.140625" style="8" customWidth="1"/>
    <col min="3" max="3" width="1.7109375" style="9" customWidth="1"/>
    <col min="4" max="4" width="14.42578125" style="2" customWidth="1"/>
    <col min="5" max="5" width="1.7109375" style="9" customWidth="1"/>
    <col min="6" max="6" width="14.42578125" style="2" customWidth="1"/>
    <col min="7" max="7" width="1.7109375" style="9" customWidth="1"/>
    <col min="8" max="8" width="14.42578125" style="2" customWidth="1"/>
    <col min="9" max="9" width="1.7109375" style="9" customWidth="1"/>
    <col min="10" max="10" width="14.42578125" style="2" customWidth="1"/>
    <col min="11" max="11" width="1.7109375" style="9" customWidth="1"/>
    <col min="12" max="12" width="14.42578125" style="2" customWidth="1"/>
    <col min="13" max="13" width="1.7109375" style="9" customWidth="1"/>
    <col min="14" max="14" width="14.42578125" style="2" customWidth="1"/>
    <col min="15" max="15" width="1.7109375" style="9" customWidth="1"/>
    <col min="16" max="16" width="14.42578125" style="2" customWidth="1"/>
    <col min="17" max="17" width="1.7109375" style="2" customWidth="1"/>
    <col min="18" max="18" width="14.42578125" style="2" customWidth="1"/>
    <col min="19" max="19" width="9.140625" style="2"/>
    <col min="20" max="20" width="10.42578125" style="2" customWidth="1"/>
    <col min="21" max="16384" width="9.140625" style="2"/>
  </cols>
  <sheetData>
    <row r="1" spans="1:20" ht="18" customHeight="1" x14ac:dyDescent="0.3">
      <c r="A1" s="20" t="s">
        <v>55</v>
      </c>
    </row>
    <row r="2" spans="1:20" s="7" customFormat="1" ht="18" customHeight="1" x14ac:dyDescent="0.25">
      <c r="A2" s="34" t="s">
        <v>111</v>
      </c>
      <c r="B2" s="8"/>
      <c r="C2" s="9"/>
      <c r="D2" s="2"/>
      <c r="E2" s="9"/>
      <c r="F2" s="2"/>
      <c r="G2" s="9"/>
      <c r="H2" s="2"/>
      <c r="I2" s="9"/>
      <c r="J2" s="2"/>
      <c r="K2" s="9"/>
      <c r="L2" s="2"/>
      <c r="M2" s="9"/>
      <c r="N2" s="2"/>
      <c r="O2" s="9"/>
      <c r="P2" s="2"/>
      <c r="Q2" s="2"/>
      <c r="R2" s="2"/>
    </row>
    <row r="3" spans="1:20" ht="18" customHeight="1" x14ac:dyDescent="0.25">
      <c r="A3" s="218"/>
      <c r="B3" s="218"/>
      <c r="C3" s="218"/>
      <c r="D3" s="218"/>
      <c r="E3" s="218"/>
      <c r="F3" s="218"/>
      <c r="G3" s="218"/>
      <c r="H3" s="218"/>
    </row>
    <row r="4" spans="1:20" ht="18" customHeight="1" x14ac:dyDescent="0.25">
      <c r="D4" s="222" t="s">
        <v>61</v>
      </c>
      <c r="E4" s="222"/>
      <c r="F4" s="222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20" ht="18" customHeight="1" x14ac:dyDescent="0.25">
      <c r="B5" s="6"/>
      <c r="C5" s="74"/>
      <c r="E5" s="146"/>
      <c r="F5" s="75"/>
      <c r="G5" s="146"/>
      <c r="H5" s="75"/>
      <c r="J5" s="224" t="s">
        <v>208</v>
      </c>
      <c r="K5" s="224"/>
      <c r="L5" s="224"/>
      <c r="N5" s="224" t="s">
        <v>42</v>
      </c>
      <c r="O5" s="224"/>
      <c r="P5" s="224"/>
    </row>
    <row r="6" spans="1:20" ht="18" customHeight="1" x14ac:dyDescent="0.25">
      <c r="B6" s="6"/>
      <c r="C6" s="74"/>
      <c r="E6" s="191"/>
      <c r="F6" s="75" t="s">
        <v>197</v>
      </c>
      <c r="G6" s="191"/>
      <c r="H6" s="75"/>
      <c r="J6" s="76"/>
      <c r="K6" s="76"/>
      <c r="L6" s="76"/>
      <c r="N6" s="76"/>
      <c r="O6" s="76"/>
      <c r="P6" s="190" t="s">
        <v>31</v>
      </c>
    </row>
    <row r="7" spans="1:20" ht="18" customHeight="1" x14ac:dyDescent="0.25">
      <c r="B7" s="6"/>
      <c r="C7" s="74"/>
      <c r="D7" s="190" t="s">
        <v>188</v>
      </c>
      <c r="E7" s="191"/>
      <c r="F7" s="76" t="s">
        <v>198</v>
      </c>
      <c r="G7" s="191"/>
      <c r="H7" s="76"/>
      <c r="I7" s="76"/>
      <c r="J7" s="76"/>
      <c r="K7" s="76"/>
      <c r="L7" s="76"/>
      <c r="M7" s="76"/>
      <c r="N7" s="76" t="s">
        <v>296</v>
      </c>
      <c r="O7" s="76"/>
      <c r="P7" s="190" t="s">
        <v>45</v>
      </c>
      <c r="Q7" s="78"/>
      <c r="R7" s="190"/>
    </row>
    <row r="8" spans="1:20" ht="18" customHeight="1" x14ac:dyDescent="0.25">
      <c r="B8" s="190"/>
      <c r="C8" s="78"/>
      <c r="D8" s="192" t="s">
        <v>24</v>
      </c>
      <c r="F8" s="190" t="s">
        <v>199</v>
      </c>
      <c r="H8" s="190" t="s">
        <v>59</v>
      </c>
      <c r="J8" s="192" t="s">
        <v>26</v>
      </c>
      <c r="K8" s="76"/>
      <c r="M8" s="76"/>
      <c r="N8" s="190" t="s">
        <v>297</v>
      </c>
      <c r="P8" s="190" t="s">
        <v>193</v>
      </c>
      <c r="Q8" s="9"/>
      <c r="R8" s="190" t="s">
        <v>31</v>
      </c>
    </row>
    <row r="9" spans="1:20" ht="18" customHeight="1" x14ac:dyDescent="0.25">
      <c r="B9" s="189" t="s">
        <v>23</v>
      </c>
      <c r="C9" s="78"/>
      <c r="D9" s="192" t="s">
        <v>25</v>
      </c>
      <c r="F9" s="192" t="s">
        <v>200</v>
      </c>
      <c r="H9" s="192" t="s">
        <v>60</v>
      </c>
      <c r="I9" s="76"/>
      <c r="J9" s="192" t="s">
        <v>27</v>
      </c>
      <c r="K9" s="75"/>
      <c r="L9" s="192" t="s">
        <v>28</v>
      </c>
      <c r="M9" s="76"/>
      <c r="N9" s="190" t="s">
        <v>298</v>
      </c>
      <c r="P9" s="79" t="s">
        <v>43</v>
      </c>
      <c r="Q9" s="9"/>
      <c r="R9" s="192" t="s">
        <v>32</v>
      </c>
    </row>
    <row r="10" spans="1:20" ht="18" customHeight="1" x14ac:dyDescent="0.25">
      <c r="A10" s="145"/>
      <c r="B10" s="159"/>
      <c r="D10" s="217" t="s">
        <v>38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</row>
    <row r="11" spans="1:20" ht="18" customHeight="1" x14ac:dyDescent="0.25">
      <c r="A11" s="145" t="s">
        <v>210</v>
      </c>
      <c r="B11" s="159"/>
      <c r="C11" s="74"/>
      <c r="D11" s="10"/>
      <c r="E11" s="63"/>
      <c r="F11" s="10"/>
      <c r="G11" s="63"/>
      <c r="H11" s="10"/>
      <c r="I11" s="63"/>
      <c r="J11" s="10"/>
      <c r="K11" s="63"/>
      <c r="L11" s="81"/>
      <c r="M11" s="63"/>
      <c r="N11" s="81"/>
      <c r="O11" s="63"/>
      <c r="P11" s="81"/>
      <c r="Q11" s="63"/>
      <c r="R11" s="10"/>
    </row>
    <row r="12" spans="1:20" ht="18" customHeight="1" x14ac:dyDescent="0.25">
      <c r="A12" s="7" t="s">
        <v>211</v>
      </c>
      <c r="B12" s="159"/>
      <c r="C12" s="74"/>
      <c r="D12" s="4">
        <v>5113306</v>
      </c>
      <c r="E12" s="4"/>
      <c r="F12" s="4">
        <v>63323</v>
      </c>
      <c r="G12" s="4"/>
      <c r="H12" s="4">
        <v>1096180</v>
      </c>
      <c r="I12" s="3"/>
      <c r="J12" s="4">
        <v>197970</v>
      </c>
      <c r="K12" s="3"/>
      <c r="L12" s="4">
        <v>833630</v>
      </c>
      <c r="M12" s="3"/>
      <c r="N12" s="4">
        <v>35631</v>
      </c>
      <c r="O12" s="3"/>
      <c r="P12" s="4">
        <v>35631</v>
      </c>
      <c r="Q12" s="3"/>
      <c r="R12" s="4">
        <f>D12+F12+H12+J12+L12+P12</f>
        <v>7340040</v>
      </c>
      <c r="S12" s="15"/>
      <c r="T12" s="15"/>
    </row>
    <row r="13" spans="1:20" ht="18" customHeight="1" x14ac:dyDescent="0.25">
      <c r="A13" s="7" t="s">
        <v>183</v>
      </c>
      <c r="B13" s="159"/>
      <c r="C13" s="74"/>
      <c r="D13" s="10"/>
      <c r="E13" s="63"/>
      <c r="F13" s="10"/>
      <c r="G13" s="63"/>
      <c r="H13" s="10"/>
      <c r="I13" s="63"/>
      <c r="J13" s="10"/>
      <c r="K13" s="63"/>
      <c r="L13" s="10"/>
      <c r="M13" s="63"/>
      <c r="N13" s="10"/>
      <c r="O13" s="63"/>
      <c r="P13" s="101"/>
      <c r="Q13" s="63"/>
      <c r="R13" s="10"/>
    </row>
    <row r="14" spans="1:20" ht="18" customHeight="1" x14ac:dyDescent="0.25">
      <c r="A14" s="7" t="s">
        <v>182</v>
      </c>
      <c r="B14" s="159"/>
      <c r="C14" s="74"/>
      <c r="D14" s="10"/>
      <c r="E14" s="63"/>
      <c r="F14" s="10"/>
      <c r="G14" s="63"/>
      <c r="H14" s="10"/>
      <c r="I14" s="63"/>
      <c r="J14" s="10"/>
      <c r="K14" s="63"/>
      <c r="L14" s="10"/>
      <c r="M14" s="63"/>
      <c r="N14" s="10"/>
      <c r="O14" s="63"/>
      <c r="P14" s="101"/>
      <c r="Q14" s="63"/>
      <c r="R14" s="10"/>
    </row>
    <row r="15" spans="1:20" ht="18" customHeight="1" x14ac:dyDescent="0.25">
      <c r="A15" s="115" t="s">
        <v>195</v>
      </c>
      <c r="B15" s="159"/>
      <c r="C15" s="74"/>
      <c r="D15" s="10"/>
      <c r="E15" s="63"/>
      <c r="F15" s="10"/>
      <c r="G15" s="63"/>
      <c r="H15" s="10"/>
      <c r="I15" s="63"/>
      <c r="J15" s="10"/>
      <c r="K15" s="63"/>
      <c r="L15" s="10"/>
      <c r="M15" s="63"/>
      <c r="N15" s="10"/>
      <c r="O15" s="63"/>
      <c r="P15" s="101"/>
      <c r="Q15" s="63"/>
      <c r="R15" s="10"/>
    </row>
    <row r="16" spans="1:20" ht="18" customHeight="1" x14ac:dyDescent="0.25">
      <c r="A16" s="117" t="s">
        <v>184</v>
      </c>
      <c r="B16" s="159">
        <v>22</v>
      </c>
      <c r="C16" s="74"/>
      <c r="D16" s="11">
        <v>494267</v>
      </c>
      <c r="E16" s="60"/>
      <c r="F16" s="84">
        <v>-63323</v>
      </c>
      <c r="G16" s="60"/>
      <c r="H16" s="84">
        <v>646416</v>
      </c>
      <c r="I16" s="60"/>
      <c r="J16" s="88">
        <v>0</v>
      </c>
      <c r="K16" s="63"/>
      <c r="L16" s="88">
        <v>0</v>
      </c>
      <c r="M16" s="63"/>
      <c r="N16" s="176">
        <v>0</v>
      </c>
      <c r="O16" s="63"/>
      <c r="P16" s="176">
        <v>0</v>
      </c>
      <c r="Q16" s="63"/>
      <c r="R16" s="11">
        <f>SUM(D16:P16)</f>
        <v>1077360</v>
      </c>
    </row>
    <row r="17" spans="1:18" ht="18" customHeight="1" x14ac:dyDescent="0.25">
      <c r="A17" s="117" t="s">
        <v>185</v>
      </c>
      <c r="B17" s="159">
        <v>30</v>
      </c>
      <c r="C17" s="74"/>
      <c r="D17" s="114">
        <v>0</v>
      </c>
      <c r="E17" s="63"/>
      <c r="F17" s="114">
        <v>0</v>
      </c>
      <c r="G17" s="63"/>
      <c r="H17" s="114">
        <v>0</v>
      </c>
      <c r="I17" s="63"/>
      <c r="J17" s="114">
        <v>0</v>
      </c>
      <c r="K17" s="60"/>
      <c r="L17" s="98">
        <v>-459825</v>
      </c>
      <c r="M17" s="60"/>
      <c r="N17" s="104">
        <v>0</v>
      </c>
      <c r="O17" s="63"/>
      <c r="P17" s="104">
        <v>0</v>
      </c>
      <c r="Q17" s="60"/>
      <c r="R17" s="98">
        <f>SUM(D17:P17)</f>
        <v>-459825</v>
      </c>
    </row>
    <row r="18" spans="1:18" ht="18" customHeight="1" x14ac:dyDescent="0.25">
      <c r="A18" s="123" t="s">
        <v>194</v>
      </c>
      <c r="B18" s="159"/>
      <c r="C18" s="74"/>
      <c r="D18" s="10"/>
      <c r="E18" s="63"/>
      <c r="F18" s="10"/>
      <c r="G18" s="63"/>
      <c r="H18" s="10"/>
      <c r="I18" s="63"/>
      <c r="J18" s="10"/>
      <c r="K18" s="63"/>
      <c r="L18" s="10"/>
      <c r="M18" s="63"/>
      <c r="N18" s="10"/>
      <c r="O18" s="63"/>
      <c r="P18" s="101"/>
      <c r="Q18" s="63"/>
      <c r="R18" s="10"/>
    </row>
    <row r="19" spans="1:18" ht="18" customHeight="1" x14ac:dyDescent="0.25">
      <c r="A19" s="123" t="s">
        <v>196</v>
      </c>
      <c r="B19" s="159"/>
      <c r="C19" s="74"/>
      <c r="D19" s="124">
        <f>SUM(D16:D17)</f>
        <v>494267</v>
      </c>
      <c r="E19" s="63"/>
      <c r="F19" s="114">
        <f>SUM(F16:F17)</f>
        <v>-63323</v>
      </c>
      <c r="G19" s="63"/>
      <c r="H19" s="124">
        <f>SUM(H16:H17)</f>
        <v>646416</v>
      </c>
      <c r="I19" s="63"/>
      <c r="J19" s="105">
        <f>SUM(J16:J17)</f>
        <v>0</v>
      </c>
      <c r="K19" s="63"/>
      <c r="L19" s="114">
        <f>SUM(L16:L17)</f>
        <v>-459825</v>
      </c>
      <c r="M19" s="63"/>
      <c r="N19" s="105">
        <f>SUM(N16:N17)</f>
        <v>0</v>
      </c>
      <c r="O19" s="60"/>
      <c r="P19" s="105">
        <f>SUM(P16:P17)</f>
        <v>0</v>
      </c>
      <c r="Q19" s="63"/>
      <c r="R19" s="124">
        <f>SUM(R16:R17)</f>
        <v>617535</v>
      </c>
    </row>
    <row r="20" spans="1:18" ht="18" customHeight="1" x14ac:dyDescent="0.25">
      <c r="A20" s="7" t="s">
        <v>187</v>
      </c>
      <c r="B20" s="159"/>
      <c r="C20" s="74"/>
      <c r="D20" s="10"/>
      <c r="E20" s="63"/>
      <c r="F20" s="10"/>
      <c r="G20" s="63"/>
      <c r="H20" s="10"/>
      <c r="I20" s="63"/>
      <c r="J20" s="10"/>
      <c r="K20" s="63"/>
      <c r="L20" s="10"/>
      <c r="M20" s="63"/>
      <c r="N20" s="10"/>
      <c r="O20" s="63"/>
      <c r="P20" s="101"/>
      <c r="Q20" s="63"/>
      <c r="R20" s="10"/>
    </row>
    <row r="21" spans="1:18" ht="18" customHeight="1" x14ac:dyDescent="0.25">
      <c r="A21" s="7" t="s">
        <v>186</v>
      </c>
      <c r="B21" s="159"/>
      <c r="C21" s="74"/>
      <c r="D21" s="124">
        <f>D19</f>
        <v>494267</v>
      </c>
      <c r="E21" s="63"/>
      <c r="F21" s="114">
        <f>F19</f>
        <v>-63323</v>
      </c>
      <c r="G21" s="63"/>
      <c r="H21" s="124">
        <f>H19</f>
        <v>646416</v>
      </c>
      <c r="I21" s="63"/>
      <c r="J21" s="105">
        <f>J19</f>
        <v>0</v>
      </c>
      <c r="K21" s="63"/>
      <c r="L21" s="114">
        <f>L19</f>
        <v>-459825</v>
      </c>
      <c r="M21" s="63"/>
      <c r="N21" s="105">
        <f>N19</f>
        <v>0</v>
      </c>
      <c r="O21" s="60"/>
      <c r="P21" s="105">
        <f>P19</f>
        <v>0</v>
      </c>
      <c r="Q21" s="63"/>
      <c r="R21" s="124">
        <f>R19</f>
        <v>617535</v>
      </c>
    </row>
    <row r="22" spans="1:18" s="7" customFormat="1" ht="18" customHeight="1" x14ac:dyDescent="0.25">
      <c r="A22" s="145" t="s">
        <v>109</v>
      </c>
      <c r="B22" s="159"/>
      <c r="C22" s="146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</row>
    <row r="23" spans="1:18" s="7" customFormat="1" ht="18" customHeight="1" x14ac:dyDescent="0.25">
      <c r="A23" s="6" t="s">
        <v>138</v>
      </c>
      <c r="B23" s="159"/>
      <c r="C23" s="146"/>
      <c r="D23" s="176">
        <v>0</v>
      </c>
      <c r="E23" s="88"/>
      <c r="F23" s="176">
        <v>0</v>
      </c>
      <c r="G23" s="88"/>
      <c r="H23" s="176">
        <v>0</v>
      </c>
      <c r="I23" s="88"/>
      <c r="J23" s="176">
        <v>0</v>
      </c>
      <c r="K23" s="88"/>
      <c r="L23" s="85">
        <f>'PL 11-13'!J65</f>
        <v>1031168</v>
      </c>
      <c r="M23" s="88"/>
      <c r="N23" s="176">
        <v>0</v>
      </c>
      <c r="O23" s="88"/>
      <c r="P23" s="116">
        <v>0</v>
      </c>
      <c r="Q23" s="102"/>
      <c r="R23" s="84">
        <f>SUM(D23:P23)</f>
        <v>1031168</v>
      </c>
    </row>
    <row r="24" spans="1:18" s="7" customFormat="1" ht="18" customHeight="1" x14ac:dyDescent="0.25">
      <c r="A24" s="6" t="s">
        <v>139</v>
      </c>
      <c r="B24" s="159"/>
      <c r="C24" s="146"/>
      <c r="D24" s="176">
        <v>0</v>
      </c>
      <c r="E24" s="88"/>
      <c r="F24" s="176">
        <v>0</v>
      </c>
      <c r="G24" s="88"/>
      <c r="H24" s="176">
        <v>0</v>
      </c>
      <c r="I24" s="88"/>
      <c r="J24" s="176">
        <v>0</v>
      </c>
      <c r="K24" s="88"/>
      <c r="L24" s="176">
        <v>0</v>
      </c>
      <c r="M24" s="88"/>
      <c r="N24" s="176">
        <v>0</v>
      </c>
      <c r="O24" s="88"/>
      <c r="P24" s="116">
        <f>SUM(N24)</f>
        <v>0</v>
      </c>
      <c r="Q24" s="102"/>
      <c r="R24" s="84">
        <f>P24</f>
        <v>0</v>
      </c>
    </row>
    <row r="25" spans="1:18" s="7" customFormat="1" ht="18" customHeight="1" x14ac:dyDescent="0.25">
      <c r="A25" s="145" t="s">
        <v>91</v>
      </c>
      <c r="B25" s="159"/>
      <c r="C25" s="146"/>
      <c r="D25" s="169">
        <f>SUM(D23:D24)</f>
        <v>0</v>
      </c>
      <c r="E25" s="60"/>
      <c r="F25" s="169">
        <f>SUM(F23:F24)</f>
        <v>0</v>
      </c>
      <c r="G25" s="60"/>
      <c r="H25" s="169">
        <f>SUM(H23:H24)</f>
        <v>0</v>
      </c>
      <c r="I25" s="60"/>
      <c r="J25" s="169">
        <f>SUM(J23:J24)</f>
        <v>0</v>
      </c>
      <c r="K25" s="63"/>
      <c r="L25" s="97">
        <f>SUM(L23:L24)</f>
        <v>1031168</v>
      </c>
      <c r="M25" s="63"/>
      <c r="N25" s="169">
        <f>SUM(N23:N24)</f>
        <v>0</v>
      </c>
      <c r="O25" s="60"/>
      <c r="P25" s="169">
        <f>SUM(P23:P24)</f>
        <v>0</v>
      </c>
      <c r="Q25" s="63"/>
      <c r="R25" s="97">
        <f>SUM(R23:R24)</f>
        <v>1031168</v>
      </c>
    </row>
    <row r="26" spans="1:18" s="7" customFormat="1" ht="18" customHeight="1" x14ac:dyDescent="0.25">
      <c r="A26" s="145"/>
      <c r="B26" s="159"/>
      <c r="C26" s="146"/>
      <c r="D26" s="116"/>
      <c r="E26" s="63"/>
      <c r="F26" s="116"/>
      <c r="G26" s="63"/>
      <c r="H26" s="116"/>
      <c r="I26" s="63"/>
      <c r="J26" s="116"/>
      <c r="K26" s="63"/>
      <c r="L26" s="116"/>
      <c r="M26" s="63"/>
      <c r="N26" s="116"/>
      <c r="O26" s="63"/>
      <c r="P26" s="116"/>
      <c r="Q26" s="63"/>
      <c r="R26" s="116"/>
    </row>
    <row r="27" spans="1:18" s="7" customFormat="1" ht="18" customHeight="1" x14ac:dyDescent="0.25">
      <c r="A27" s="6" t="s">
        <v>151</v>
      </c>
      <c r="B27" s="159">
        <v>23</v>
      </c>
      <c r="C27" s="76"/>
      <c r="D27" s="104">
        <v>0</v>
      </c>
      <c r="E27" s="63"/>
      <c r="F27" s="104">
        <v>0</v>
      </c>
      <c r="G27" s="63"/>
      <c r="H27" s="104">
        <v>0</v>
      </c>
      <c r="I27" s="60"/>
      <c r="J27" s="98">
        <v>51558</v>
      </c>
      <c r="K27" s="60"/>
      <c r="L27" s="98">
        <v>-51558</v>
      </c>
      <c r="M27" s="60"/>
      <c r="N27" s="104">
        <v>0</v>
      </c>
      <c r="O27" s="63"/>
      <c r="P27" s="104">
        <v>0</v>
      </c>
      <c r="Q27" s="63"/>
      <c r="R27" s="114">
        <f>SUM(D27:P27)</f>
        <v>0</v>
      </c>
    </row>
    <row r="28" spans="1:18" s="7" customFormat="1" ht="18" customHeight="1" x14ac:dyDescent="0.25">
      <c r="A28" s="6"/>
      <c r="B28" s="159"/>
      <c r="C28" s="76"/>
      <c r="D28" s="103"/>
      <c r="E28" s="60"/>
      <c r="F28" s="103"/>
      <c r="G28" s="60"/>
      <c r="H28" s="103"/>
      <c r="I28" s="60"/>
      <c r="J28" s="103"/>
      <c r="K28" s="60"/>
      <c r="L28" s="103"/>
      <c r="M28" s="60"/>
      <c r="N28" s="103"/>
      <c r="O28" s="60"/>
      <c r="P28" s="103"/>
      <c r="Q28" s="60"/>
      <c r="R28" s="102"/>
    </row>
    <row r="29" spans="1:18" ht="18" customHeight="1" thickBot="1" x14ac:dyDescent="0.3">
      <c r="A29" s="83" t="s">
        <v>212</v>
      </c>
      <c r="B29" s="159"/>
      <c r="C29" s="76"/>
      <c r="D29" s="99">
        <f>D12+D25+D27+D21</f>
        <v>5607573</v>
      </c>
      <c r="E29" s="82"/>
      <c r="F29" s="177">
        <f>F12+F21+F25+F27</f>
        <v>0</v>
      </c>
      <c r="G29" s="82"/>
      <c r="H29" s="99">
        <f>H12+H25+H27+H21</f>
        <v>1742596</v>
      </c>
      <c r="I29" s="82"/>
      <c r="J29" s="99">
        <f>J12+J25+J27+J21</f>
        <v>249528</v>
      </c>
      <c r="K29" s="82"/>
      <c r="L29" s="99">
        <f>L12+L25+L27+L21</f>
        <v>1353415</v>
      </c>
      <c r="M29" s="82"/>
      <c r="N29" s="99">
        <f>N12+N25+N27+N21</f>
        <v>35631</v>
      </c>
      <c r="O29" s="82"/>
      <c r="P29" s="99">
        <f>P12+P25+P27+P21</f>
        <v>35631</v>
      </c>
      <c r="Q29" s="82"/>
      <c r="R29" s="99">
        <f>R12+R25+R27+R21</f>
        <v>8988743</v>
      </c>
    </row>
    <row r="30" spans="1:18" ht="18" customHeight="1" thickTop="1" x14ac:dyDescent="0.25">
      <c r="A30" s="86"/>
      <c r="B30" s="159"/>
      <c r="C30" s="76"/>
      <c r="D30" s="87"/>
      <c r="E30" s="33"/>
      <c r="F30" s="87"/>
      <c r="G30" s="33"/>
      <c r="H30" s="87"/>
      <c r="I30" s="33"/>
      <c r="J30" s="87"/>
      <c r="K30" s="87"/>
      <c r="L30" s="87"/>
      <c r="M30" s="87"/>
      <c r="N30" s="87"/>
      <c r="O30" s="87"/>
      <c r="P30" s="87"/>
      <c r="Q30" s="87"/>
      <c r="R30" s="87"/>
    </row>
    <row r="31" spans="1:18" ht="18" customHeight="1" x14ac:dyDescent="0.25">
      <c r="D31" s="119"/>
      <c r="H31" s="119"/>
      <c r="J31" s="119"/>
      <c r="L31" s="119"/>
      <c r="N31" s="119"/>
      <c r="P31" s="119"/>
      <c r="R31" s="119"/>
    </row>
    <row r="62" spans="1:1" ht="18" customHeight="1" x14ac:dyDescent="0.25">
      <c r="A62" s="6" t="s">
        <v>176</v>
      </c>
    </row>
  </sheetData>
  <mergeCells count="5">
    <mergeCell ref="A3:H3"/>
    <mergeCell ref="D4:R4"/>
    <mergeCell ref="J5:L5"/>
    <mergeCell ref="N5:P5"/>
    <mergeCell ref="D10:R10"/>
  </mergeCells>
  <pageMargins left="0.6" right="0.5" top="0.48" bottom="0.5" header="0.3" footer="0.3"/>
  <pageSetup paperSize="9" scale="81" firstPageNumber="16" orientation="landscape" useFirstPageNumber="1" r:id="rId1"/>
  <headerFooter>
    <oddFooter xml:space="preserve">&amp;L&amp;"Times New Roman,Regular"&amp;11The accompanying notes are an integral part of these financial statements.
&amp;C&amp;"Times New Roman,Regular"&amp;11&amp;P&amp;"Angsana New,Regular"&amp;15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view="pageBreakPreview" zoomScale="80" zoomScaleNormal="70" zoomScaleSheetLayoutView="80" workbookViewId="0"/>
  </sheetViews>
  <sheetFormatPr defaultColWidth="9.140625" defaultRowHeight="18" customHeight="1" x14ac:dyDescent="0.25"/>
  <cols>
    <col min="1" max="1" width="54.85546875" style="6" customWidth="1"/>
    <col min="2" max="2" width="7.140625" style="8" customWidth="1"/>
    <col min="3" max="3" width="16" style="2" customWidth="1"/>
    <col min="4" max="4" width="1.7109375" style="9" customWidth="1"/>
    <col min="5" max="5" width="16" style="2" customWidth="1"/>
    <col min="6" max="6" width="1.7109375" style="9" customWidth="1"/>
    <col min="7" max="7" width="16" style="2" customWidth="1"/>
    <col min="8" max="8" width="1.7109375" style="9" customWidth="1"/>
    <col min="9" max="9" width="16" style="2" customWidth="1"/>
    <col min="10" max="10" width="1.7109375" style="9" customWidth="1"/>
    <col min="11" max="11" width="16" style="2" customWidth="1"/>
    <col min="12" max="12" width="1.7109375" style="9" customWidth="1"/>
    <col min="13" max="13" width="16" style="2" customWidth="1"/>
    <col min="14" max="14" width="1.7109375" style="2" customWidth="1"/>
    <col min="15" max="15" width="16" style="2" customWidth="1"/>
    <col min="16" max="16" width="9.140625" style="2"/>
    <col min="17" max="17" width="10.42578125" style="2" customWidth="1"/>
    <col min="18" max="16384" width="9.140625" style="2"/>
  </cols>
  <sheetData>
    <row r="1" spans="1:22" ht="18" customHeight="1" x14ac:dyDescent="0.3">
      <c r="A1" s="20" t="s">
        <v>55</v>
      </c>
    </row>
    <row r="2" spans="1:22" s="7" customFormat="1" ht="18" customHeight="1" x14ac:dyDescent="0.25">
      <c r="A2" s="34" t="s">
        <v>111</v>
      </c>
      <c r="B2" s="8"/>
      <c r="C2" s="2"/>
      <c r="D2" s="9"/>
      <c r="E2" s="2"/>
      <c r="F2" s="9"/>
      <c r="G2" s="2"/>
      <c r="H2" s="9"/>
      <c r="I2" s="2"/>
      <c r="J2" s="9"/>
      <c r="K2" s="2"/>
      <c r="L2" s="9"/>
      <c r="M2" s="2"/>
      <c r="N2" s="2"/>
      <c r="O2" s="2"/>
    </row>
    <row r="3" spans="1:22" ht="18" customHeight="1" x14ac:dyDescent="0.25">
      <c r="A3" s="218"/>
      <c r="B3" s="218"/>
      <c r="C3" s="218"/>
      <c r="D3" s="218"/>
      <c r="E3" s="218"/>
    </row>
    <row r="4" spans="1:22" ht="18" customHeight="1" x14ac:dyDescent="0.25">
      <c r="C4" s="222" t="s">
        <v>61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22" ht="18" customHeight="1" x14ac:dyDescent="0.25">
      <c r="B5" s="6"/>
      <c r="D5" s="95"/>
      <c r="E5" s="75"/>
      <c r="G5" s="224" t="s">
        <v>208</v>
      </c>
      <c r="H5" s="224"/>
      <c r="I5" s="224"/>
      <c r="K5" s="224" t="s">
        <v>42</v>
      </c>
      <c r="L5" s="224"/>
      <c r="M5" s="224"/>
    </row>
    <row r="6" spans="1:22" ht="18" customHeight="1" x14ac:dyDescent="0.25">
      <c r="B6" s="6"/>
      <c r="D6" s="191"/>
      <c r="E6" s="75"/>
      <c r="G6" s="76"/>
      <c r="H6" s="76"/>
      <c r="I6" s="76"/>
      <c r="K6" s="76"/>
      <c r="L6" s="76"/>
      <c r="M6" s="190" t="s">
        <v>31</v>
      </c>
    </row>
    <row r="7" spans="1:22" ht="18" customHeight="1" x14ac:dyDescent="0.25">
      <c r="B7" s="6"/>
      <c r="C7" s="190" t="s">
        <v>188</v>
      </c>
      <c r="D7" s="191"/>
      <c r="E7" s="76"/>
      <c r="F7" s="76"/>
      <c r="G7" s="76"/>
      <c r="H7" s="76"/>
      <c r="I7" s="76"/>
      <c r="J7" s="76"/>
      <c r="K7" s="76" t="s">
        <v>296</v>
      </c>
      <c r="L7" s="76"/>
      <c r="M7" s="190" t="s">
        <v>45</v>
      </c>
      <c r="N7" s="78"/>
      <c r="O7" s="190"/>
    </row>
    <row r="8" spans="1:22" ht="18" customHeight="1" x14ac:dyDescent="0.25">
      <c r="B8" s="190"/>
      <c r="C8" s="192" t="s">
        <v>24</v>
      </c>
      <c r="E8" s="190" t="s">
        <v>59</v>
      </c>
      <c r="G8" s="192" t="s">
        <v>26</v>
      </c>
      <c r="H8" s="76"/>
      <c r="J8" s="76"/>
      <c r="K8" s="190" t="s">
        <v>297</v>
      </c>
      <c r="M8" s="190" t="s">
        <v>193</v>
      </c>
      <c r="N8" s="9"/>
      <c r="O8" s="190" t="s">
        <v>31</v>
      </c>
    </row>
    <row r="9" spans="1:22" ht="18" customHeight="1" x14ac:dyDescent="0.25">
      <c r="B9" s="189" t="s">
        <v>23</v>
      </c>
      <c r="C9" s="192" t="s">
        <v>25</v>
      </c>
      <c r="E9" s="192" t="s">
        <v>60</v>
      </c>
      <c r="F9" s="76"/>
      <c r="G9" s="192" t="s">
        <v>27</v>
      </c>
      <c r="H9" s="75"/>
      <c r="I9" s="192" t="s">
        <v>28</v>
      </c>
      <c r="J9" s="76"/>
      <c r="K9" s="190" t="s">
        <v>298</v>
      </c>
      <c r="M9" s="79" t="s">
        <v>43</v>
      </c>
      <c r="N9" s="9"/>
      <c r="O9" s="192" t="s">
        <v>32</v>
      </c>
    </row>
    <row r="10" spans="1:22" ht="18" customHeight="1" x14ac:dyDescent="0.25">
      <c r="A10" s="1"/>
      <c r="B10" s="159"/>
      <c r="C10" s="217" t="s">
        <v>38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</row>
    <row r="11" spans="1:22" ht="18" customHeight="1" x14ac:dyDescent="0.25">
      <c r="A11" s="1" t="s">
        <v>259</v>
      </c>
      <c r="B11" s="159"/>
      <c r="C11" s="10"/>
      <c r="D11" s="63"/>
      <c r="E11" s="10"/>
      <c r="F11" s="63"/>
      <c r="G11" s="10"/>
      <c r="H11" s="63"/>
      <c r="I11" s="81"/>
      <c r="J11" s="63"/>
      <c r="K11" s="81"/>
      <c r="L11" s="63"/>
      <c r="M11" s="81"/>
      <c r="N11" s="63"/>
      <c r="O11" s="10"/>
    </row>
    <row r="12" spans="1:22" s="73" customFormat="1" ht="18.75" customHeight="1" x14ac:dyDescent="0.25">
      <c r="A12" s="86" t="s">
        <v>260</v>
      </c>
      <c r="B12" s="159"/>
      <c r="C12" s="152"/>
      <c r="D12" s="152"/>
      <c r="E12" s="156"/>
      <c r="F12" s="152"/>
      <c r="G12" s="152"/>
      <c r="H12" s="152"/>
      <c r="I12" s="152"/>
      <c r="J12" s="152"/>
      <c r="K12" s="101"/>
      <c r="L12" s="152"/>
      <c r="M12" s="101"/>
      <c r="N12" s="152"/>
      <c r="O12" s="152"/>
    </row>
    <row r="13" spans="1:22" s="86" customFormat="1" ht="21.95" customHeight="1" x14ac:dyDescent="0.25">
      <c r="A13" s="86" t="s">
        <v>269</v>
      </c>
      <c r="B13" s="93"/>
      <c r="C13" s="116">
        <v>5607573</v>
      </c>
      <c r="D13" s="152"/>
      <c r="E13" s="116">
        <v>1742596</v>
      </c>
      <c r="F13" s="152"/>
      <c r="G13" s="116">
        <v>249528</v>
      </c>
      <c r="H13" s="152"/>
      <c r="I13" s="116">
        <v>1353415</v>
      </c>
      <c r="J13" s="152"/>
      <c r="K13" s="116">
        <v>35631</v>
      </c>
      <c r="L13" s="152"/>
      <c r="M13" s="116">
        <v>35631</v>
      </c>
      <c r="N13" s="152"/>
      <c r="O13" s="116">
        <f>C13+E13+G13+I13+M13</f>
        <v>8988743</v>
      </c>
      <c r="P13" s="152"/>
      <c r="Q13" s="152"/>
      <c r="R13" s="152"/>
      <c r="S13" s="116"/>
      <c r="T13" s="152"/>
      <c r="U13" s="152"/>
      <c r="V13" s="152"/>
    </row>
    <row r="14" spans="1:22" s="73" customFormat="1" ht="21.95" customHeight="1" x14ac:dyDescent="0.25">
      <c r="A14" s="73" t="s">
        <v>270</v>
      </c>
      <c r="B14" s="159">
        <v>3</v>
      </c>
      <c r="C14" s="104">
        <v>0</v>
      </c>
      <c r="D14" s="152"/>
      <c r="E14" s="104">
        <v>0</v>
      </c>
      <c r="F14" s="152"/>
      <c r="G14" s="104">
        <v>0</v>
      </c>
      <c r="H14" s="153"/>
      <c r="I14" s="98">
        <v>-40807</v>
      </c>
      <c r="J14" s="153"/>
      <c r="K14" s="104">
        <v>0</v>
      </c>
      <c r="L14" s="152"/>
      <c r="M14" s="104">
        <v>0</v>
      </c>
      <c r="N14" s="153"/>
      <c r="O14" s="98">
        <f>C14+E14+G14+I14+M14</f>
        <v>-40807</v>
      </c>
      <c r="P14" s="153"/>
      <c r="Q14" s="153"/>
      <c r="R14" s="153"/>
      <c r="S14" s="103"/>
      <c r="T14" s="153"/>
      <c r="U14" s="153"/>
      <c r="V14" s="153"/>
    </row>
    <row r="15" spans="1:22" s="73" customFormat="1" ht="21.95" customHeight="1" x14ac:dyDescent="0.25">
      <c r="A15" s="86" t="s">
        <v>271</v>
      </c>
      <c r="B15" s="159"/>
      <c r="C15" s="104">
        <f>C13+C14</f>
        <v>5607573</v>
      </c>
      <c r="D15" s="116"/>
      <c r="E15" s="104">
        <f>E13+E14</f>
        <v>1742596</v>
      </c>
      <c r="F15" s="116"/>
      <c r="G15" s="104">
        <f>G13+G14</f>
        <v>249528</v>
      </c>
      <c r="H15" s="116"/>
      <c r="I15" s="104">
        <f>I13+I14</f>
        <v>1312608</v>
      </c>
      <c r="J15" s="116"/>
      <c r="K15" s="104">
        <f>K13+K14</f>
        <v>35631</v>
      </c>
      <c r="L15" s="116"/>
      <c r="M15" s="104">
        <f>M13+M14</f>
        <v>35631</v>
      </c>
      <c r="N15" s="116"/>
      <c r="O15" s="104">
        <f>O13+O14</f>
        <v>8947936</v>
      </c>
      <c r="P15" s="116"/>
      <c r="Q15" s="116"/>
      <c r="R15" s="152"/>
      <c r="S15" s="116"/>
      <c r="T15" s="152"/>
      <c r="U15" s="116"/>
      <c r="V15" s="116"/>
    </row>
    <row r="16" spans="1:22" ht="18" customHeight="1" x14ac:dyDescent="0.25">
      <c r="A16" s="86" t="s">
        <v>275</v>
      </c>
      <c r="B16" s="159"/>
      <c r="C16" s="10"/>
      <c r="D16" s="63"/>
      <c r="E16" s="10"/>
      <c r="F16" s="63"/>
      <c r="G16" s="10"/>
      <c r="H16" s="63"/>
      <c r="I16" s="10"/>
      <c r="J16" s="63"/>
      <c r="K16" s="10"/>
      <c r="L16" s="63"/>
      <c r="M16" s="101"/>
      <c r="N16" s="63"/>
      <c r="O16" s="10"/>
    </row>
    <row r="17" spans="1:15" ht="18" customHeight="1" x14ac:dyDescent="0.25">
      <c r="A17" s="115" t="s">
        <v>195</v>
      </c>
      <c r="B17" s="159"/>
      <c r="C17" s="10"/>
      <c r="D17" s="63"/>
      <c r="E17" s="10"/>
      <c r="F17" s="63"/>
      <c r="G17" s="10"/>
      <c r="H17" s="63"/>
      <c r="I17" s="10"/>
      <c r="J17" s="63"/>
      <c r="K17" s="10"/>
      <c r="L17" s="63"/>
      <c r="M17" s="101"/>
      <c r="N17" s="63"/>
      <c r="O17" s="10"/>
    </row>
    <row r="18" spans="1:15" ht="18" customHeight="1" x14ac:dyDescent="0.25">
      <c r="A18" s="117" t="s">
        <v>184</v>
      </c>
      <c r="B18" s="159"/>
      <c r="C18" s="88">
        <v>0</v>
      </c>
      <c r="D18" s="60"/>
      <c r="E18" s="84">
        <v>1</v>
      </c>
      <c r="F18" s="60"/>
      <c r="G18" s="88">
        <v>0</v>
      </c>
      <c r="H18" s="63"/>
      <c r="I18" s="88">
        <v>0</v>
      </c>
      <c r="J18" s="63"/>
      <c r="K18" s="176">
        <v>0</v>
      </c>
      <c r="L18" s="63"/>
      <c r="M18" s="176">
        <v>0</v>
      </c>
      <c r="N18" s="63"/>
      <c r="O18" s="85">
        <f>SUM(C18:M18)</f>
        <v>1</v>
      </c>
    </row>
    <row r="19" spans="1:15" ht="18" customHeight="1" x14ac:dyDescent="0.25">
      <c r="A19" s="117" t="s">
        <v>185</v>
      </c>
      <c r="B19" s="159">
        <v>30</v>
      </c>
      <c r="C19" s="114">
        <v>0</v>
      </c>
      <c r="D19" s="63"/>
      <c r="E19" s="114">
        <v>0</v>
      </c>
      <c r="F19" s="63"/>
      <c r="G19" s="114">
        <v>0</v>
      </c>
      <c r="H19" s="60"/>
      <c r="I19" s="98">
        <v>-1289737</v>
      </c>
      <c r="J19" s="60"/>
      <c r="K19" s="104">
        <v>0</v>
      </c>
      <c r="L19" s="60"/>
      <c r="M19" s="104">
        <v>0</v>
      </c>
      <c r="N19" s="60"/>
      <c r="O19" s="98">
        <f>SUM(C19:M19)</f>
        <v>-1289737</v>
      </c>
    </row>
    <row r="20" spans="1:15" ht="18" customHeight="1" x14ac:dyDescent="0.25">
      <c r="A20" s="123" t="s">
        <v>301</v>
      </c>
      <c r="B20" s="159"/>
      <c r="C20" s="169">
        <f>SUM(C18:C19)</f>
        <v>0</v>
      </c>
      <c r="D20" s="63"/>
      <c r="E20" s="97">
        <f>SUM(E18:E19)</f>
        <v>1</v>
      </c>
      <c r="F20" s="63"/>
      <c r="G20" s="105">
        <f>SUM(G18:G19)</f>
        <v>0</v>
      </c>
      <c r="H20" s="63"/>
      <c r="I20" s="97">
        <f>SUM(I18:I19)</f>
        <v>-1289737</v>
      </c>
      <c r="J20" s="63"/>
      <c r="K20" s="105">
        <f>SUM(K18:K19)</f>
        <v>0</v>
      </c>
      <c r="L20" s="60"/>
      <c r="M20" s="105">
        <f>SUM(M18:M19)</f>
        <v>0</v>
      </c>
      <c r="N20" s="63"/>
      <c r="O20" s="114">
        <f>SUM(O18:O19)</f>
        <v>-1289736</v>
      </c>
    </row>
    <row r="21" spans="1:15" ht="18" customHeight="1" x14ac:dyDescent="0.25">
      <c r="A21" s="115" t="s">
        <v>276</v>
      </c>
      <c r="B21" s="159"/>
      <c r="C21" s="10"/>
      <c r="D21" s="63"/>
      <c r="E21" s="10"/>
      <c r="F21" s="63"/>
      <c r="G21" s="10"/>
      <c r="H21" s="63"/>
      <c r="I21" s="10"/>
      <c r="J21" s="63"/>
      <c r="K21" s="10"/>
      <c r="L21" s="63"/>
      <c r="M21" s="101"/>
      <c r="N21" s="63"/>
      <c r="O21" s="10"/>
    </row>
    <row r="22" spans="1:15" ht="18" customHeight="1" x14ac:dyDescent="0.25">
      <c r="A22" s="86" t="s">
        <v>106</v>
      </c>
      <c r="B22" s="159"/>
      <c r="C22" s="114">
        <f>C20</f>
        <v>0</v>
      </c>
      <c r="D22" s="63"/>
      <c r="E22" s="105">
        <f>E20</f>
        <v>1</v>
      </c>
      <c r="F22" s="63"/>
      <c r="G22" s="114">
        <f>G20</f>
        <v>0</v>
      </c>
      <c r="H22" s="63"/>
      <c r="I22" s="105">
        <f>I20</f>
        <v>-1289737</v>
      </c>
      <c r="J22" s="63"/>
      <c r="K22" s="114">
        <f>K20</f>
        <v>0</v>
      </c>
      <c r="L22" s="63"/>
      <c r="M22" s="114">
        <f>M20</f>
        <v>0</v>
      </c>
      <c r="N22" s="63"/>
      <c r="O22" s="105">
        <f>O20</f>
        <v>-1289736</v>
      </c>
    </row>
    <row r="23" spans="1:15" s="7" customFormat="1" ht="18" customHeight="1" x14ac:dyDescent="0.25">
      <c r="A23" s="1" t="s">
        <v>109</v>
      </c>
      <c r="B23" s="159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s="7" customFormat="1" ht="18" customHeight="1" x14ac:dyDescent="0.25">
      <c r="A24" s="6" t="s">
        <v>138</v>
      </c>
      <c r="B24" s="159"/>
      <c r="C24" s="176">
        <v>0</v>
      </c>
      <c r="D24" s="88"/>
      <c r="E24" s="176">
        <v>0</v>
      </c>
      <c r="F24" s="88"/>
      <c r="G24" s="176">
        <v>0</v>
      </c>
      <c r="H24" s="88"/>
      <c r="I24" s="85">
        <f>'PL 11-13'!H65</f>
        <v>1619627</v>
      </c>
      <c r="J24" s="88"/>
      <c r="K24" s="176">
        <v>0</v>
      </c>
      <c r="L24" s="88"/>
      <c r="M24" s="116">
        <v>0</v>
      </c>
      <c r="N24" s="102"/>
      <c r="O24" s="84">
        <f>C24+E24+G24+I24+M24</f>
        <v>1619627</v>
      </c>
    </row>
    <row r="25" spans="1:15" s="7" customFormat="1" ht="18" customHeight="1" x14ac:dyDescent="0.25">
      <c r="A25" s="6" t="s">
        <v>139</v>
      </c>
      <c r="B25" s="159"/>
      <c r="C25" s="176">
        <v>0</v>
      </c>
      <c r="D25" s="88"/>
      <c r="E25" s="176">
        <v>0</v>
      </c>
      <c r="F25" s="88"/>
      <c r="G25" s="176">
        <v>0</v>
      </c>
      <c r="H25" s="88"/>
      <c r="I25" s="176">
        <v>0</v>
      </c>
      <c r="J25" s="88"/>
      <c r="K25" s="85">
        <v>1447</v>
      </c>
      <c r="L25" s="88"/>
      <c r="M25" s="103">
        <f>SUM(K25)</f>
        <v>1447</v>
      </c>
      <c r="N25" s="102"/>
      <c r="O25" s="84">
        <f>M25</f>
        <v>1447</v>
      </c>
    </row>
    <row r="26" spans="1:15" s="7" customFormat="1" ht="18" customHeight="1" x14ac:dyDescent="0.25">
      <c r="A26" s="1" t="s">
        <v>91</v>
      </c>
      <c r="B26" s="159"/>
      <c r="C26" s="193">
        <f>SUM(C24:C25)</f>
        <v>0</v>
      </c>
      <c r="D26" s="60"/>
      <c r="E26" s="193">
        <f>SUM(E24:E25)</f>
        <v>0</v>
      </c>
      <c r="F26" s="60"/>
      <c r="G26" s="193">
        <f>SUM(G24:G25)</f>
        <v>0</v>
      </c>
      <c r="H26" s="63"/>
      <c r="I26" s="194">
        <f>SUM(I24:I25)</f>
        <v>1619627</v>
      </c>
      <c r="J26" s="63"/>
      <c r="K26" s="194">
        <f>SUM(K24:K25)</f>
        <v>1447</v>
      </c>
      <c r="L26" s="63"/>
      <c r="M26" s="194">
        <f>SUM(M24:M25)</f>
        <v>1447</v>
      </c>
      <c r="N26" s="63"/>
      <c r="O26" s="194">
        <f>SUM(O24:O25)</f>
        <v>1621074</v>
      </c>
    </row>
    <row r="27" spans="1:15" s="7" customFormat="1" ht="18" customHeight="1" x14ac:dyDescent="0.25">
      <c r="A27" s="186"/>
      <c r="B27" s="185"/>
      <c r="C27" s="193"/>
      <c r="D27" s="195"/>
      <c r="E27" s="193"/>
      <c r="F27" s="195"/>
      <c r="G27" s="193"/>
      <c r="H27" s="196"/>
      <c r="I27" s="194"/>
      <c r="J27" s="196"/>
      <c r="K27" s="194"/>
      <c r="L27" s="196"/>
      <c r="M27" s="194"/>
      <c r="N27" s="196"/>
      <c r="O27" s="194"/>
    </row>
    <row r="28" spans="1:15" s="7" customFormat="1" ht="18.95" customHeight="1" x14ac:dyDescent="0.25">
      <c r="A28" s="6" t="s">
        <v>151</v>
      </c>
      <c r="B28" s="159">
        <v>23</v>
      </c>
      <c r="C28" s="104">
        <v>0</v>
      </c>
      <c r="D28" s="63"/>
      <c r="E28" s="104">
        <v>0</v>
      </c>
      <c r="F28" s="63"/>
      <c r="G28" s="98">
        <v>80981</v>
      </c>
      <c r="H28" s="60"/>
      <c r="I28" s="98">
        <v>-80981</v>
      </c>
      <c r="J28" s="63"/>
      <c r="K28" s="104">
        <v>0</v>
      </c>
      <c r="L28" s="63"/>
      <c r="M28" s="104">
        <v>0</v>
      </c>
      <c r="N28" s="63"/>
      <c r="O28" s="104">
        <v>0</v>
      </c>
    </row>
    <row r="29" spans="1:15" s="7" customFormat="1" ht="18.95" customHeight="1" x14ac:dyDescent="0.25">
      <c r="A29" s="6"/>
      <c r="B29" s="185"/>
      <c r="C29" s="116"/>
      <c r="D29" s="63"/>
      <c r="E29" s="116"/>
      <c r="F29" s="63"/>
      <c r="G29" s="103"/>
      <c r="H29" s="60"/>
      <c r="I29" s="103"/>
      <c r="J29" s="63"/>
      <c r="K29" s="116"/>
      <c r="L29" s="63"/>
      <c r="M29" s="116"/>
      <c r="N29" s="63"/>
      <c r="O29" s="116"/>
    </row>
    <row r="30" spans="1:15" ht="18" customHeight="1" thickBot="1" x14ac:dyDescent="0.3">
      <c r="A30" s="83" t="s">
        <v>261</v>
      </c>
      <c r="B30" s="159"/>
      <c r="C30" s="99">
        <f>C15+C26+C22+C28</f>
        <v>5607573</v>
      </c>
      <c r="D30" s="82"/>
      <c r="E30" s="99">
        <f t="shared" ref="E30:O30" si="0">E15+E26+E22+E28</f>
        <v>1742597</v>
      </c>
      <c r="F30" s="82"/>
      <c r="G30" s="99">
        <f t="shared" si="0"/>
        <v>330509</v>
      </c>
      <c r="H30" s="82"/>
      <c r="I30" s="99">
        <f t="shared" si="0"/>
        <v>1561517</v>
      </c>
      <c r="J30" s="82"/>
      <c r="K30" s="99">
        <f t="shared" si="0"/>
        <v>37078</v>
      </c>
      <c r="L30" s="82"/>
      <c r="M30" s="99">
        <f t="shared" si="0"/>
        <v>37078</v>
      </c>
      <c r="N30" s="82"/>
      <c r="O30" s="99">
        <f t="shared" si="0"/>
        <v>9279274</v>
      </c>
    </row>
    <row r="31" spans="1:15" ht="18" customHeight="1" thickTop="1" x14ac:dyDescent="0.25">
      <c r="A31" s="86"/>
      <c r="B31" s="159"/>
      <c r="C31" s="87"/>
      <c r="D31" s="33"/>
      <c r="E31" s="87"/>
      <c r="F31" s="33"/>
      <c r="G31" s="87"/>
      <c r="H31" s="87"/>
      <c r="I31" s="87"/>
      <c r="J31" s="87"/>
      <c r="K31" s="87"/>
      <c r="L31" s="87"/>
      <c r="M31" s="87"/>
      <c r="N31" s="87"/>
      <c r="O31" s="87"/>
    </row>
    <row r="32" spans="1:15" ht="18" customHeight="1" x14ac:dyDescent="0.25">
      <c r="C32" s="119"/>
      <c r="E32" s="119"/>
      <c r="G32" s="119"/>
      <c r="I32" s="119"/>
      <c r="K32" s="119"/>
      <c r="M32" s="119"/>
      <c r="O32" s="119"/>
    </row>
  </sheetData>
  <mergeCells count="5">
    <mergeCell ref="C4:O4"/>
    <mergeCell ref="K5:M5"/>
    <mergeCell ref="G5:I5"/>
    <mergeCell ref="A3:E3"/>
    <mergeCell ref="C10:O10"/>
  </mergeCells>
  <pageMargins left="0.6" right="0.5" top="0.48" bottom="0.5" header="0.3" footer="0.3"/>
  <pageSetup paperSize="9" scale="81" firstPageNumber="17" orientation="landscape" useFirstPageNumber="1" r:id="rId1"/>
  <headerFooter>
    <oddFooter xml:space="preserve">&amp;L&amp;"Times New Roman,Regular"&amp;11The accompanying notes are an integral part of these financial statements.
&amp;C&amp;"Times New Roman,Regular"&amp;11&amp;P&amp;"Angsana New,Regular"&amp;15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0"/>
  <sheetViews>
    <sheetView view="pageBreakPreview" zoomScale="82" zoomScaleNormal="85" zoomScaleSheetLayoutView="82" workbookViewId="0"/>
  </sheetViews>
  <sheetFormatPr defaultColWidth="35" defaultRowHeight="20.25" customHeight="1" x14ac:dyDescent="0.25"/>
  <cols>
    <col min="1" max="1" width="51.7109375" style="2" customWidth="1"/>
    <col min="2" max="2" width="9.28515625" style="8" customWidth="1"/>
    <col min="3" max="3" width="1.42578125" style="2" customWidth="1"/>
    <col min="4" max="4" width="14.42578125" style="109" customWidth="1"/>
    <col min="5" max="5" width="1.42578125" style="2" customWidth="1"/>
    <col min="6" max="6" width="14.42578125" style="2" customWidth="1"/>
    <col min="7" max="7" width="1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1" width="10.42578125" style="2" customWidth="1"/>
    <col min="12" max="16384" width="35" style="2"/>
  </cols>
  <sheetData>
    <row r="1" spans="1:10" s="19" customFormat="1" ht="21" customHeight="1" x14ac:dyDescent="0.3">
      <c r="A1" s="20" t="s">
        <v>55</v>
      </c>
      <c r="B1" s="163"/>
    </row>
    <row r="2" spans="1:10" s="21" customFormat="1" ht="21" customHeight="1" x14ac:dyDescent="0.25">
      <c r="A2" s="36" t="s">
        <v>112</v>
      </c>
      <c r="B2" s="164"/>
    </row>
    <row r="3" spans="1:10" ht="18" customHeight="1" x14ac:dyDescent="0.25">
      <c r="A3" s="1"/>
      <c r="D3" s="2"/>
    </row>
    <row r="4" spans="1:10" ht="18" customHeight="1" x14ac:dyDescent="0.25">
      <c r="A4" s="1"/>
      <c r="D4" s="214" t="s">
        <v>94</v>
      </c>
      <c r="E4" s="214"/>
      <c r="F4" s="214"/>
      <c r="H4" s="214" t="s">
        <v>95</v>
      </c>
      <c r="I4" s="214"/>
      <c r="J4" s="214"/>
    </row>
    <row r="5" spans="1:10" ht="18" customHeight="1" x14ac:dyDescent="0.25">
      <c r="A5" s="6"/>
      <c r="B5" s="159"/>
      <c r="C5" s="5"/>
      <c r="D5" s="215" t="s">
        <v>96</v>
      </c>
      <c r="E5" s="215"/>
      <c r="F5" s="215"/>
      <c r="G5" s="37"/>
      <c r="H5" s="215" t="s">
        <v>96</v>
      </c>
      <c r="I5" s="215"/>
      <c r="J5" s="215"/>
    </row>
    <row r="6" spans="1:10" ht="18" customHeight="1" x14ac:dyDescent="0.25">
      <c r="A6" s="6"/>
      <c r="B6" s="159"/>
      <c r="C6" s="5"/>
      <c r="D6" s="219" t="s">
        <v>125</v>
      </c>
      <c r="E6" s="219"/>
      <c r="F6" s="219"/>
      <c r="G6" s="37"/>
      <c r="H6" s="219" t="s">
        <v>125</v>
      </c>
      <c r="I6" s="219"/>
      <c r="J6" s="219"/>
    </row>
    <row r="7" spans="1:10" ht="18" customHeight="1" x14ac:dyDescent="0.25">
      <c r="A7" s="1"/>
      <c r="B7" s="159" t="s">
        <v>23</v>
      </c>
      <c r="C7" s="38"/>
      <c r="D7" s="143">
        <v>2020</v>
      </c>
      <c r="E7" s="143"/>
      <c r="F7" s="143">
        <v>2019</v>
      </c>
      <c r="G7" s="5"/>
      <c r="H7" s="143">
        <v>2020</v>
      </c>
      <c r="I7" s="143"/>
      <c r="J7" s="143">
        <v>2019</v>
      </c>
    </row>
    <row r="8" spans="1:10" ht="18" customHeight="1" x14ac:dyDescent="0.25">
      <c r="A8" s="6"/>
      <c r="B8" s="159"/>
      <c r="C8" s="5"/>
      <c r="D8" s="217" t="s">
        <v>38</v>
      </c>
      <c r="E8" s="217"/>
      <c r="F8" s="217"/>
      <c r="G8" s="217"/>
      <c r="H8" s="217"/>
      <c r="I8" s="217"/>
      <c r="J8" s="217"/>
    </row>
    <row r="9" spans="1:10" ht="18" customHeight="1" x14ac:dyDescent="0.25">
      <c r="A9" s="54" t="s">
        <v>62</v>
      </c>
      <c r="B9" s="159"/>
      <c r="C9" s="5"/>
      <c r="D9" s="11"/>
      <c r="E9" s="15"/>
      <c r="F9" s="15"/>
      <c r="G9" s="15"/>
      <c r="H9" s="15"/>
      <c r="I9" s="15"/>
      <c r="J9" s="15"/>
    </row>
    <row r="10" spans="1:10" ht="18" customHeight="1" x14ac:dyDescent="0.25">
      <c r="A10" s="2" t="s">
        <v>146</v>
      </c>
      <c r="B10" s="160"/>
      <c r="C10" s="5"/>
      <c r="D10" s="94">
        <v>2551328</v>
      </c>
      <c r="E10" s="94" t="e">
        <v>#REF!</v>
      </c>
      <c r="F10" s="94">
        <f>'PL 11-13'!F53</f>
        <v>1439995</v>
      </c>
      <c r="G10" s="94" t="e">
        <v>#REF!</v>
      </c>
      <c r="H10" s="94">
        <f>'PL 11-13'!H53</f>
        <v>1619627</v>
      </c>
      <c r="I10" s="94" t="e">
        <v>#REF!</v>
      </c>
      <c r="J10" s="94">
        <f>'PL 11-13'!J53</f>
        <v>1031168</v>
      </c>
    </row>
    <row r="11" spans="1:10" ht="18" customHeight="1" x14ac:dyDescent="0.25">
      <c r="A11" s="112" t="s">
        <v>159</v>
      </c>
      <c r="B11" s="160"/>
      <c r="C11" s="5"/>
      <c r="D11" s="94"/>
      <c r="E11" s="15"/>
      <c r="F11" s="94"/>
      <c r="G11" s="15"/>
      <c r="H11" s="15"/>
      <c r="I11" s="15"/>
      <c r="J11" s="15"/>
    </row>
    <row r="12" spans="1:10" ht="18" customHeight="1" x14ac:dyDescent="0.25">
      <c r="A12" s="42" t="s">
        <v>63</v>
      </c>
      <c r="B12" s="180">
        <v>10</v>
      </c>
      <c r="C12" s="5"/>
      <c r="D12" s="94">
        <v>675087</v>
      </c>
      <c r="E12" s="15"/>
      <c r="F12" s="94">
        <v>693897</v>
      </c>
      <c r="G12" s="15"/>
      <c r="H12" s="94">
        <v>0</v>
      </c>
      <c r="I12" s="94"/>
      <c r="J12" s="94">
        <v>0</v>
      </c>
    </row>
    <row r="13" spans="1:10" ht="18" customHeight="1" x14ac:dyDescent="0.25">
      <c r="A13" s="42" t="s">
        <v>64</v>
      </c>
      <c r="B13" s="159" t="s">
        <v>326</v>
      </c>
      <c r="C13" s="5"/>
      <c r="D13" s="94">
        <v>1391070</v>
      </c>
      <c r="E13" s="15"/>
      <c r="F13" s="94">
        <v>975559</v>
      </c>
      <c r="G13" s="15"/>
      <c r="H13" s="15">
        <v>446458</v>
      </c>
      <c r="I13" s="15"/>
      <c r="J13" s="15">
        <v>380292</v>
      </c>
    </row>
    <row r="14" spans="1:10" ht="18" customHeight="1" x14ac:dyDescent="0.25">
      <c r="A14" s="42" t="s">
        <v>152</v>
      </c>
      <c r="B14" s="159">
        <v>18</v>
      </c>
      <c r="C14" s="5"/>
      <c r="D14" s="11">
        <v>35072</v>
      </c>
      <c r="E14" s="15"/>
      <c r="F14" s="11">
        <v>36026</v>
      </c>
      <c r="G14" s="15"/>
      <c r="H14" s="94">
        <v>22340</v>
      </c>
      <c r="I14" s="15"/>
      <c r="J14" s="94">
        <v>25955</v>
      </c>
    </row>
    <row r="15" spans="1:10" ht="18" customHeight="1" x14ac:dyDescent="0.25">
      <c r="A15" s="42" t="s">
        <v>217</v>
      </c>
      <c r="B15" s="159">
        <v>12</v>
      </c>
      <c r="C15" s="5"/>
      <c r="D15" s="94">
        <v>0</v>
      </c>
      <c r="E15" s="15"/>
      <c r="F15" s="94">
        <v>0</v>
      </c>
      <c r="G15" s="15"/>
      <c r="H15" s="94">
        <v>4384</v>
      </c>
      <c r="I15" s="15"/>
      <c r="J15" s="94">
        <v>19972</v>
      </c>
    </row>
    <row r="16" spans="1:10" ht="18" customHeight="1" x14ac:dyDescent="0.25">
      <c r="A16" s="41" t="s">
        <v>237</v>
      </c>
      <c r="B16" s="159">
        <v>31</v>
      </c>
      <c r="C16" s="143"/>
      <c r="D16" s="94">
        <v>63944</v>
      </c>
      <c r="E16" s="15"/>
      <c r="F16" s="94">
        <v>0</v>
      </c>
      <c r="G16" s="15"/>
      <c r="H16" s="94">
        <v>102338</v>
      </c>
      <c r="I16" s="15"/>
      <c r="J16" s="94">
        <v>0</v>
      </c>
    </row>
    <row r="17" spans="1:11" ht="18" customHeight="1" x14ac:dyDescent="0.25">
      <c r="A17" s="42" t="s">
        <v>281</v>
      </c>
      <c r="B17" s="159"/>
      <c r="C17" s="5"/>
      <c r="D17" s="94"/>
      <c r="E17" s="15"/>
      <c r="F17" s="94"/>
      <c r="G17" s="15"/>
      <c r="H17" s="15"/>
      <c r="I17" s="15"/>
      <c r="J17" s="15"/>
    </row>
    <row r="18" spans="1:11" ht="18" customHeight="1" x14ac:dyDescent="0.25">
      <c r="A18" s="42" t="s">
        <v>250</v>
      </c>
      <c r="B18" s="159"/>
      <c r="C18" s="5"/>
      <c r="D18" s="94">
        <v>-407</v>
      </c>
      <c r="E18" s="15"/>
      <c r="F18" s="94">
        <v>-316</v>
      </c>
      <c r="G18" s="15"/>
      <c r="H18" s="94">
        <v>0</v>
      </c>
      <c r="I18" s="15"/>
      <c r="J18" s="94">
        <v>0</v>
      </c>
    </row>
    <row r="19" spans="1:11" ht="18" customHeight="1" x14ac:dyDescent="0.25">
      <c r="A19" s="42" t="s">
        <v>135</v>
      </c>
      <c r="B19" s="159">
        <v>26</v>
      </c>
      <c r="C19" s="5"/>
      <c r="D19" s="94">
        <v>0</v>
      </c>
      <c r="E19" s="15"/>
      <c r="F19" s="11">
        <v>192514</v>
      </c>
      <c r="G19" s="15"/>
      <c r="H19" s="94">
        <v>0</v>
      </c>
      <c r="I19" s="15"/>
      <c r="J19" s="15">
        <v>13583</v>
      </c>
    </row>
    <row r="20" spans="1:11" ht="18" customHeight="1" x14ac:dyDescent="0.25">
      <c r="A20" s="42" t="s">
        <v>169</v>
      </c>
      <c r="B20" s="159"/>
      <c r="C20" s="5"/>
      <c r="D20" s="11"/>
      <c r="E20" s="15"/>
      <c r="F20" s="11"/>
      <c r="G20" s="15"/>
      <c r="H20" s="15"/>
      <c r="I20" s="15"/>
      <c r="J20" s="15"/>
    </row>
    <row r="21" spans="1:11" ht="18" customHeight="1" x14ac:dyDescent="0.25">
      <c r="A21" s="42" t="s">
        <v>238</v>
      </c>
      <c r="B21" s="159">
        <v>9</v>
      </c>
      <c r="C21" s="5"/>
      <c r="D21" s="94">
        <v>-20263</v>
      </c>
      <c r="E21" s="15"/>
      <c r="F21" s="94">
        <v>-47867</v>
      </c>
      <c r="G21" s="15"/>
      <c r="H21" s="15">
        <v>15136</v>
      </c>
      <c r="I21" s="15"/>
      <c r="J21" s="94">
        <v>-33569</v>
      </c>
    </row>
    <row r="22" spans="1:11" ht="18" customHeight="1" x14ac:dyDescent="0.25">
      <c r="A22" s="42" t="s">
        <v>65</v>
      </c>
      <c r="B22" s="159"/>
      <c r="C22" s="5"/>
      <c r="D22" s="94">
        <v>-80752</v>
      </c>
      <c r="E22" s="15"/>
      <c r="F22" s="94">
        <v>-70461</v>
      </c>
      <c r="G22" s="15"/>
      <c r="H22" s="94">
        <v>-235646</v>
      </c>
      <c r="I22" s="15"/>
      <c r="J22" s="94">
        <v>-104600</v>
      </c>
    </row>
    <row r="23" spans="1:11" ht="18" customHeight="1" x14ac:dyDescent="0.25">
      <c r="A23" s="42" t="s">
        <v>88</v>
      </c>
      <c r="B23" s="159">
        <v>12</v>
      </c>
      <c r="C23" s="5"/>
      <c r="D23" s="94">
        <v>0</v>
      </c>
      <c r="E23" s="15"/>
      <c r="F23" s="94">
        <v>0</v>
      </c>
      <c r="G23" s="15"/>
      <c r="H23" s="94">
        <v>-1903997</v>
      </c>
      <c r="I23" s="15"/>
      <c r="J23" s="94">
        <v>-600000</v>
      </c>
    </row>
    <row r="24" spans="1:11" ht="18" customHeight="1" x14ac:dyDescent="0.25">
      <c r="A24" s="42" t="s">
        <v>33</v>
      </c>
      <c r="B24" s="159">
        <v>27</v>
      </c>
      <c r="C24" s="5"/>
      <c r="D24" s="94">
        <v>369522</v>
      </c>
      <c r="E24" s="15"/>
      <c r="F24" s="94">
        <v>403956</v>
      </c>
      <c r="G24" s="15"/>
      <c r="H24" s="94">
        <v>217695</v>
      </c>
      <c r="I24" s="15"/>
      <c r="J24" s="94">
        <v>159166</v>
      </c>
    </row>
    <row r="25" spans="1:11" ht="18" customHeight="1" x14ac:dyDescent="0.25">
      <c r="A25" s="42" t="s">
        <v>153</v>
      </c>
      <c r="B25" s="159">
        <v>21</v>
      </c>
      <c r="C25" s="5"/>
      <c r="D25" s="94">
        <v>6168</v>
      </c>
      <c r="E25" s="94"/>
      <c r="F25" s="94">
        <v>10194</v>
      </c>
      <c r="G25" s="94"/>
      <c r="H25" s="94">
        <v>1368</v>
      </c>
      <c r="I25" s="94"/>
      <c r="J25" s="94">
        <v>1607</v>
      </c>
    </row>
    <row r="26" spans="1:11" ht="18" customHeight="1" x14ac:dyDescent="0.25">
      <c r="A26" s="42" t="s">
        <v>239</v>
      </c>
      <c r="B26" s="160"/>
      <c r="C26" s="5"/>
      <c r="D26" s="94">
        <v>-17765</v>
      </c>
      <c r="E26" s="94"/>
      <c r="F26" s="94">
        <v>-3072</v>
      </c>
      <c r="G26" s="94"/>
      <c r="H26" s="94">
        <v>686</v>
      </c>
      <c r="I26" s="94"/>
      <c r="J26" s="94">
        <v>1269</v>
      </c>
    </row>
    <row r="27" spans="1:11" ht="18" customHeight="1" x14ac:dyDescent="0.25">
      <c r="A27" s="41" t="s">
        <v>282</v>
      </c>
      <c r="B27" s="160"/>
      <c r="C27" s="143"/>
      <c r="D27" s="94"/>
      <c r="E27" s="94"/>
      <c r="F27" s="94"/>
      <c r="G27" s="94"/>
      <c r="H27" s="94"/>
      <c r="I27" s="94"/>
      <c r="J27" s="94"/>
    </row>
    <row r="28" spans="1:11" ht="18" customHeight="1" x14ac:dyDescent="0.25">
      <c r="A28" s="41" t="s">
        <v>240</v>
      </c>
      <c r="B28" s="160"/>
      <c r="C28" s="143"/>
      <c r="D28" s="94">
        <v>46482</v>
      </c>
      <c r="E28" s="94"/>
      <c r="F28" s="151">
        <v>0</v>
      </c>
      <c r="G28" s="94"/>
      <c r="H28" s="94">
        <v>-971</v>
      </c>
      <c r="I28" s="94"/>
      <c r="J28" s="151">
        <v>0</v>
      </c>
    </row>
    <row r="29" spans="1:11" ht="18" customHeight="1" x14ac:dyDescent="0.25">
      <c r="A29" s="6" t="s">
        <v>154</v>
      </c>
      <c r="B29" s="159"/>
      <c r="C29" s="5"/>
      <c r="D29" s="94"/>
      <c r="E29" s="94"/>
      <c r="F29" s="94"/>
      <c r="G29" s="94"/>
      <c r="H29" s="94"/>
      <c r="I29" s="94"/>
      <c r="J29" s="94"/>
    </row>
    <row r="30" spans="1:11" ht="18" customHeight="1" x14ac:dyDescent="0.25">
      <c r="A30" s="6" t="s">
        <v>136</v>
      </c>
      <c r="B30" s="159">
        <v>10</v>
      </c>
      <c r="C30" s="5"/>
      <c r="D30" s="94">
        <v>-164014</v>
      </c>
      <c r="E30" s="94"/>
      <c r="F30" s="94">
        <v>39321</v>
      </c>
      <c r="G30" s="94"/>
      <c r="H30" s="94">
        <v>0</v>
      </c>
      <c r="I30" s="94"/>
      <c r="J30" s="94">
        <v>0</v>
      </c>
    </row>
    <row r="31" spans="1:11" ht="18" customHeight="1" x14ac:dyDescent="0.25">
      <c r="A31" s="41" t="s">
        <v>302</v>
      </c>
      <c r="B31" s="159">
        <v>15</v>
      </c>
      <c r="C31" s="5"/>
      <c r="D31" s="94">
        <v>23695</v>
      </c>
      <c r="E31" s="94"/>
      <c r="F31" s="94">
        <v>-16864</v>
      </c>
      <c r="G31" s="94"/>
      <c r="H31" s="94">
        <v>0</v>
      </c>
      <c r="I31" s="94"/>
      <c r="J31" s="94">
        <v>-10225</v>
      </c>
    </row>
    <row r="32" spans="1:11" ht="18" customHeight="1" x14ac:dyDescent="0.25">
      <c r="A32" s="73" t="s">
        <v>241</v>
      </c>
      <c r="B32" s="160"/>
      <c r="C32" s="5"/>
      <c r="D32" s="94">
        <v>12156</v>
      </c>
      <c r="E32" s="94"/>
      <c r="F32" s="94">
        <v>13349</v>
      </c>
      <c r="G32" s="94"/>
      <c r="H32" s="94">
        <v>6502</v>
      </c>
      <c r="I32" s="94"/>
      <c r="J32" s="94">
        <v>7520</v>
      </c>
      <c r="K32" s="89"/>
    </row>
    <row r="33" spans="1:11" ht="18" customHeight="1" x14ac:dyDescent="0.25">
      <c r="A33" s="73" t="s">
        <v>242</v>
      </c>
      <c r="B33" s="160"/>
      <c r="C33" s="143"/>
      <c r="D33" s="94">
        <v>10679</v>
      </c>
      <c r="E33" s="94"/>
      <c r="F33" s="94">
        <v>0</v>
      </c>
      <c r="G33" s="94"/>
      <c r="H33" s="94">
        <v>345</v>
      </c>
      <c r="I33" s="94"/>
      <c r="J33" s="94">
        <v>0</v>
      </c>
      <c r="K33" s="89"/>
    </row>
    <row r="34" spans="1:11" ht="18" customHeight="1" x14ac:dyDescent="0.25">
      <c r="A34" s="2" t="s">
        <v>160</v>
      </c>
      <c r="B34" s="160"/>
      <c r="C34" s="5"/>
      <c r="D34" s="94">
        <v>1694</v>
      </c>
      <c r="E34" s="94"/>
      <c r="F34" s="94">
        <v>26</v>
      </c>
      <c r="G34" s="94"/>
      <c r="H34" s="94">
        <v>1697</v>
      </c>
      <c r="I34" s="94"/>
      <c r="J34" s="94">
        <v>0</v>
      </c>
    </row>
    <row r="35" spans="1:11" ht="18" customHeight="1" x14ac:dyDescent="0.25">
      <c r="A35" s="73" t="s">
        <v>303</v>
      </c>
      <c r="B35" s="160"/>
      <c r="C35" s="143"/>
      <c r="D35" s="94"/>
      <c r="E35" s="94"/>
      <c r="F35" s="94"/>
      <c r="G35" s="94"/>
      <c r="H35" s="94"/>
      <c r="I35" s="94"/>
      <c r="J35" s="94"/>
    </row>
    <row r="36" spans="1:11" ht="18" customHeight="1" x14ac:dyDescent="0.25">
      <c r="A36" s="73" t="s">
        <v>243</v>
      </c>
      <c r="B36" s="159"/>
      <c r="C36" s="5"/>
      <c r="D36" s="94">
        <v>-364</v>
      </c>
      <c r="E36" s="94"/>
      <c r="F36" s="94">
        <v>-4176</v>
      </c>
      <c r="G36" s="94"/>
      <c r="H36" s="94">
        <v>0</v>
      </c>
      <c r="I36" s="94"/>
      <c r="J36" s="94">
        <v>0</v>
      </c>
    </row>
    <row r="37" spans="1:11" ht="18" customHeight="1" x14ac:dyDescent="0.25">
      <c r="A37" s="73" t="s">
        <v>244</v>
      </c>
      <c r="B37" s="159"/>
      <c r="C37" s="5"/>
      <c r="D37" s="94">
        <v>3182</v>
      </c>
      <c r="E37" s="94"/>
      <c r="F37" s="94">
        <v>0</v>
      </c>
      <c r="G37" s="94"/>
      <c r="H37" s="94">
        <v>0</v>
      </c>
      <c r="I37" s="94"/>
      <c r="J37" s="94">
        <v>0</v>
      </c>
    </row>
    <row r="38" spans="1:11" ht="18" customHeight="1" x14ac:dyDescent="0.25">
      <c r="A38" s="2" t="s">
        <v>90</v>
      </c>
      <c r="B38" s="159">
        <v>28</v>
      </c>
      <c r="C38" s="5"/>
      <c r="D38" s="94">
        <v>649287</v>
      </c>
      <c r="E38" s="94"/>
      <c r="F38" s="94">
        <v>105718</v>
      </c>
      <c r="G38" s="94"/>
      <c r="H38" s="94">
        <v>129208</v>
      </c>
      <c r="I38" s="94"/>
      <c r="J38" s="94">
        <v>-16971</v>
      </c>
    </row>
    <row r="39" spans="1:11" ht="18" customHeight="1" x14ac:dyDescent="0.25">
      <c r="B39" s="159"/>
      <c r="C39" s="5"/>
      <c r="D39" s="125">
        <f>SUM(D10:D38)</f>
        <v>5555801</v>
      </c>
      <c r="E39" s="94"/>
      <c r="F39" s="125">
        <f>SUM(F10:F38)</f>
        <v>3767799</v>
      </c>
      <c r="G39" s="94"/>
      <c r="H39" s="125">
        <f>SUM(H10:H38)</f>
        <v>427170</v>
      </c>
      <c r="I39" s="94"/>
      <c r="J39" s="125">
        <f>SUM(J10:J38)</f>
        <v>875167</v>
      </c>
    </row>
    <row r="40" spans="1:11" ht="18" customHeight="1" x14ac:dyDescent="0.25">
      <c r="A40" s="112" t="s">
        <v>66</v>
      </c>
      <c r="B40" s="185"/>
      <c r="C40" s="187"/>
      <c r="D40" s="84"/>
      <c r="E40" s="89"/>
      <c r="F40" s="84"/>
      <c r="G40" s="89"/>
      <c r="H40" s="89"/>
      <c r="I40" s="89"/>
      <c r="J40" s="89"/>
    </row>
    <row r="41" spans="1:11" ht="18" customHeight="1" x14ac:dyDescent="0.25">
      <c r="A41" s="42" t="s">
        <v>2</v>
      </c>
      <c r="B41" s="185"/>
      <c r="C41" s="187"/>
      <c r="D41" s="84">
        <v>-71970</v>
      </c>
      <c r="E41" s="89"/>
      <c r="F41" s="84">
        <v>-36532</v>
      </c>
      <c r="G41" s="89"/>
      <c r="H41" s="89">
        <v>38885</v>
      </c>
      <c r="I41" s="89"/>
      <c r="J41" s="89">
        <v>138523</v>
      </c>
    </row>
    <row r="42" spans="1:11" ht="18" customHeight="1" x14ac:dyDescent="0.25">
      <c r="A42" s="42" t="s">
        <v>140</v>
      </c>
      <c r="B42" s="185"/>
      <c r="C42" s="187"/>
      <c r="D42" s="84">
        <v>-111442</v>
      </c>
      <c r="E42" s="89"/>
      <c r="F42" s="84">
        <v>37686</v>
      </c>
      <c r="G42" s="89"/>
      <c r="H42" s="89">
        <v>-73844</v>
      </c>
      <c r="I42" s="89"/>
      <c r="J42" s="89">
        <v>41508</v>
      </c>
    </row>
    <row r="43" spans="1:11" ht="18" customHeight="1" x14ac:dyDescent="0.25">
      <c r="A43" s="42" t="s">
        <v>3</v>
      </c>
      <c r="B43" s="185"/>
      <c r="C43" s="187"/>
      <c r="D43" s="84">
        <v>-493845</v>
      </c>
      <c r="E43" s="89"/>
      <c r="F43" s="84">
        <v>521407</v>
      </c>
      <c r="G43" s="89"/>
      <c r="H43" s="89">
        <v>179368</v>
      </c>
      <c r="I43" s="89"/>
      <c r="J43" s="89">
        <v>-49403</v>
      </c>
    </row>
    <row r="44" spans="1:11" ht="18" customHeight="1" x14ac:dyDescent="0.25">
      <c r="A44" s="42" t="s">
        <v>67</v>
      </c>
      <c r="B44" s="185"/>
      <c r="C44" s="187"/>
      <c r="D44" s="84">
        <v>-1595836</v>
      </c>
      <c r="E44" s="89"/>
      <c r="F44" s="84">
        <v>-734659</v>
      </c>
      <c r="G44" s="89"/>
      <c r="H44" s="89">
        <v>0</v>
      </c>
      <c r="I44" s="89"/>
      <c r="J44" s="89">
        <v>0</v>
      </c>
    </row>
    <row r="45" spans="1:11" ht="18" customHeight="1" x14ac:dyDescent="0.25">
      <c r="A45" s="42" t="s">
        <v>141</v>
      </c>
      <c r="B45" s="185"/>
      <c r="C45" s="187"/>
      <c r="D45" s="84">
        <v>-878</v>
      </c>
      <c r="E45" s="89"/>
      <c r="F45" s="84">
        <v>-3679</v>
      </c>
      <c r="G45" s="89"/>
      <c r="H45" s="89">
        <v>-754</v>
      </c>
      <c r="I45" s="89"/>
      <c r="J45" s="89">
        <v>-2996</v>
      </c>
    </row>
    <row r="46" spans="1:11" ht="18" customHeight="1" x14ac:dyDescent="0.25">
      <c r="A46" s="42" t="s">
        <v>12</v>
      </c>
      <c r="B46" s="185"/>
      <c r="C46" s="187"/>
      <c r="D46" s="102">
        <v>-78755</v>
      </c>
      <c r="E46" s="89"/>
      <c r="F46" s="102">
        <v>-800</v>
      </c>
      <c r="G46" s="89"/>
      <c r="H46" s="94">
        <v>0</v>
      </c>
      <c r="I46" s="89"/>
      <c r="J46" s="94">
        <v>-2627</v>
      </c>
    </row>
    <row r="47" spans="1:11" ht="20.25" customHeight="1" x14ac:dyDescent="0.25">
      <c r="D47" s="213"/>
      <c r="E47" s="9"/>
      <c r="F47" s="9"/>
      <c r="G47" s="9"/>
      <c r="H47" s="9"/>
      <c r="I47" s="9"/>
      <c r="J47" s="9"/>
    </row>
    <row r="48" spans="1:11" ht="18" customHeight="1" x14ac:dyDescent="0.3">
      <c r="A48" s="20" t="s">
        <v>55</v>
      </c>
      <c r="D48" s="2"/>
    </row>
    <row r="49" spans="1:14" ht="21" customHeight="1" x14ac:dyDescent="0.25">
      <c r="A49" s="36" t="s">
        <v>112</v>
      </c>
      <c r="D49" s="2"/>
    </row>
    <row r="50" spans="1:14" ht="21" customHeight="1" x14ac:dyDescent="0.25">
      <c r="A50" s="36"/>
      <c r="D50" s="2"/>
    </row>
    <row r="51" spans="1:14" ht="21" customHeight="1" x14ac:dyDescent="0.25">
      <c r="A51" s="36"/>
      <c r="D51" s="214" t="s">
        <v>94</v>
      </c>
      <c r="E51" s="214"/>
      <c r="F51" s="214"/>
      <c r="H51" s="214" t="s">
        <v>95</v>
      </c>
      <c r="I51" s="214"/>
      <c r="J51" s="214"/>
    </row>
    <row r="52" spans="1:14" ht="18" customHeight="1" x14ac:dyDescent="0.25">
      <c r="A52" s="1"/>
      <c r="B52" s="159"/>
      <c r="C52" s="5"/>
      <c r="D52" s="215" t="s">
        <v>96</v>
      </c>
      <c r="E52" s="215"/>
      <c r="F52" s="215"/>
      <c r="G52" s="37"/>
      <c r="H52" s="215" t="s">
        <v>96</v>
      </c>
      <c r="I52" s="215"/>
      <c r="J52" s="215"/>
    </row>
    <row r="53" spans="1:14" ht="18" customHeight="1" x14ac:dyDescent="0.25">
      <c r="A53" s="1"/>
      <c r="B53" s="159"/>
      <c r="C53" s="5"/>
      <c r="D53" s="219" t="s">
        <v>125</v>
      </c>
      <c r="E53" s="219"/>
      <c r="F53" s="219"/>
      <c r="G53" s="37"/>
      <c r="H53" s="219" t="s">
        <v>125</v>
      </c>
      <c r="I53" s="219"/>
      <c r="J53" s="219"/>
    </row>
    <row r="54" spans="1:14" ht="18" customHeight="1" x14ac:dyDescent="0.25">
      <c r="A54" s="6"/>
      <c r="B54" s="159" t="s">
        <v>23</v>
      </c>
      <c r="C54" s="38"/>
      <c r="D54" s="143">
        <v>2020</v>
      </c>
      <c r="E54" s="143"/>
      <c r="F54" s="143">
        <v>2019</v>
      </c>
      <c r="G54" s="130"/>
      <c r="H54" s="143">
        <v>2020</v>
      </c>
      <c r="I54" s="143"/>
      <c r="J54" s="143">
        <v>2019</v>
      </c>
    </row>
    <row r="55" spans="1:14" ht="18" customHeight="1" x14ac:dyDescent="0.25">
      <c r="B55" s="159"/>
      <c r="C55" s="5"/>
      <c r="D55" s="217" t="s">
        <v>38</v>
      </c>
      <c r="E55" s="217"/>
      <c r="F55" s="217"/>
      <c r="G55" s="217"/>
      <c r="H55" s="217"/>
      <c r="I55" s="217"/>
      <c r="J55" s="217"/>
    </row>
    <row r="56" spans="1:14" ht="18" customHeight="1" x14ac:dyDescent="0.25">
      <c r="A56" s="49" t="s">
        <v>205</v>
      </c>
      <c r="B56" s="210"/>
      <c r="C56" s="211"/>
      <c r="D56" s="210"/>
      <c r="E56" s="210"/>
      <c r="F56" s="210"/>
      <c r="G56" s="210"/>
      <c r="H56" s="210"/>
      <c r="I56" s="210"/>
      <c r="J56" s="210"/>
    </row>
    <row r="57" spans="1:14" ht="18" customHeight="1" x14ac:dyDescent="0.25">
      <c r="A57" s="112" t="s">
        <v>311</v>
      </c>
      <c r="B57" s="159"/>
      <c r="C57" s="5"/>
      <c r="D57" s="84"/>
      <c r="E57" s="89"/>
      <c r="F57" s="84"/>
      <c r="G57" s="89"/>
      <c r="H57" s="89"/>
      <c r="I57" s="89"/>
      <c r="J57" s="89"/>
    </row>
    <row r="58" spans="1:14" ht="18" customHeight="1" x14ac:dyDescent="0.25">
      <c r="A58" s="42" t="s">
        <v>68</v>
      </c>
      <c r="B58" s="159"/>
      <c r="C58" s="5"/>
      <c r="D58" s="84">
        <v>637247</v>
      </c>
      <c r="E58" s="89"/>
      <c r="F58" s="84">
        <v>-935854</v>
      </c>
      <c r="G58" s="89"/>
      <c r="H58" s="89">
        <v>-51551</v>
      </c>
      <c r="I58" s="89"/>
      <c r="J58" s="89">
        <v>-31076</v>
      </c>
    </row>
    <row r="59" spans="1:14" ht="18" customHeight="1" x14ac:dyDescent="0.25">
      <c r="A59" s="41" t="s">
        <v>278</v>
      </c>
      <c r="B59" s="159"/>
      <c r="C59" s="5"/>
      <c r="D59" s="84">
        <v>309754</v>
      </c>
      <c r="E59" s="89"/>
      <c r="F59" s="84">
        <v>-187394</v>
      </c>
      <c r="G59" s="89"/>
      <c r="H59" s="89">
        <v>14772</v>
      </c>
      <c r="I59" s="89"/>
      <c r="J59" s="89">
        <v>-50252</v>
      </c>
    </row>
    <row r="60" spans="1:14" ht="18" customHeight="1" x14ac:dyDescent="0.25">
      <c r="A60" s="42" t="s">
        <v>161</v>
      </c>
      <c r="B60" s="159">
        <v>21</v>
      </c>
      <c r="C60" s="5"/>
      <c r="D60" s="102">
        <v>-1170</v>
      </c>
      <c r="E60" s="94"/>
      <c r="F60" s="102">
        <v>-844</v>
      </c>
      <c r="G60" s="94"/>
      <c r="H60" s="94">
        <v>-61</v>
      </c>
      <c r="I60" s="94"/>
      <c r="J60" s="94">
        <v>-309</v>
      </c>
    </row>
    <row r="61" spans="1:14" ht="18" customHeight="1" x14ac:dyDescent="0.25">
      <c r="A61" s="42" t="s">
        <v>52</v>
      </c>
      <c r="B61" s="159"/>
      <c r="C61" s="5"/>
      <c r="D61" s="105">
        <v>199</v>
      </c>
      <c r="E61" s="89"/>
      <c r="F61" s="105">
        <v>-529</v>
      </c>
      <c r="G61" s="89"/>
      <c r="H61" s="105">
        <v>0</v>
      </c>
      <c r="I61" s="89"/>
      <c r="J61" s="105">
        <v>0</v>
      </c>
    </row>
    <row r="62" spans="1:14" ht="18" customHeight="1" x14ac:dyDescent="0.25">
      <c r="A62" s="2" t="s">
        <v>201</v>
      </c>
      <c r="B62" s="159"/>
      <c r="C62" s="5"/>
      <c r="D62" s="102">
        <f>D39+SUM(D58:D61)+SUM(D41:D46)</f>
        <v>4149105</v>
      </c>
      <c r="E62" s="89"/>
      <c r="F62" s="102">
        <f>F39+SUM(F58:F61)+SUM(F41:F46)</f>
        <v>2426601</v>
      </c>
      <c r="G62" s="89"/>
      <c r="H62" s="102">
        <f>H39+SUM(H58:H61)+SUM(H41:H46)</f>
        <v>533985</v>
      </c>
      <c r="I62" s="89"/>
      <c r="J62" s="102">
        <f>J39+SUM(J58:J61)+SUM(J41:J46)</f>
        <v>918535</v>
      </c>
    </row>
    <row r="63" spans="1:14" ht="18" customHeight="1" x14ac:dyDescent="0.25">
      <c r="A63" s="41" t="s">
        <v>245</v>
      </c>
      <c r="B63" s="159"/>
      <c r="C63" s="5"/>
      <c r="D63" s="105">
        <v>-325456</v>
      </c>
      <c r="E63" s="89"/>
      <c r="F63" s="105">
        <v>-96966</v>
      </c>
      <c r="G63" s="89"/>
      <c r="H63" s="91">
        <v>0</v>
      </c>
      <c r="I63" s="89"/>
      <c r="J63" s="91">
        <v>0</v>
      </c>
      <c r="K63" s="84"/>
      <c r="L63" s="84"/>
      <c r="M63" s="84"/>
      <c r="N63" s="84"/>
    </row>
    <row r="64" spans="1:14" ht="18" customHeight="1" x14ac:dyDescent="0.25">
      <c r="A64" s="7" t="s">
        <v>203</v>
      </c>
      <c r="B64" s="159"/>
      <c r="C64" s="5"/>
      <c r="D64" s="114">
        <f>SUM(D62:D63)</f>
        <v>3823649</v>
      </c>
      <c r="E64" s="88"/>
      <c r="F64" s="114">
        <f>SUM(F62:F63)</f>
        <v>2329635</v>
      </c>
      <c r="G64" s="88"/>
      <c r="H64" s="114">
        <f>SUM(H62:H63)</f>
        <v>533985</v>
      </c>
      <c r="I64" s="88"/>
      <c r="J64" s="114">
        <f>SUM(J62:J63)</f>
        <v>918535</v>
      </c>
      <c r="K64" s="84"/>
      <c r="L64" s="84"/>
      <c r="M64" s="84"/>
      <c r="N64" s="84"/>
    </row>
    <row r="65" spans="1:10" ht="12.6" customHeight="1" x14ac:dyDescent="0.25">
      <c r="A65" s="7" t="s">
        <v>202</v>
      </c>
      <c r="B65" s="159"/>
      <c r="C65" s="5"/>
      <c r="F65" s="109"/>
    </row>
    <row r="66" spans="1:10" ht="18" customHeight="1" x14ac:dyDescent="0.25">
      <c r="A66" s="54" t="s">
        <v>71</v>
      </c>
      <c r="B66" s="159"/>
      <c r="C66" s="5"/>
      <c r="D66" s="11"/>
      <c r="E66" s="15"/>
      <c r="F66" s="11"/>
      <c r="G66" s="15"/>
      <c r="H66" s="15"/>
      <c r="I66" s="15"/>
      <c r="J66" s="15"/>
    </row>
    <row r="67" spans="1:10" ht="18" customHeight="1" x14ac:dyDescent="0.25">
      <c r="A67" s="42" t="s">
        <v>69</v>
      </c>
      <c r="B67" s="159"/>
      <c r="C67" s="5"/>
      <c r="D67" s="84">
        <v>65521</v>
      </c>
      <c r="E67" s="84"/>
      <c r="F67" s="84">
        <v>62127</v>
      </c>
      <c r="G67" s="84"/>
      <c r="H67" s="84">
        <v>220206</v>
      </c>
      <c r="I67" s="84"/>
      <c r="J67" s="84">
        <v>103946</v>
      </c>
    </row>
    <row r="68" spans="1:10" ht="18" customHeight="1" x14ac:dyDescent="0.25">
      <c r="A68" s="42" t="s">
        <v>98</v>
      </c>
      <c r="B68" s="159">
        <v>12</v>
      </c>
      <c r="C68" s="5"/>
      <c r="D68" s="84">
        <v>0</v>
      </c>
      <c r="E68" s="84"/>
      <c r="F68" s="84">
        <v>0</v>
      </c>
      <c r="G68" s="84"/>
      <c r="H68" s="84">
        <v>1903997</v>
      </c>
      <c r="I68" s="84"/>
      <c r="J68" s="84">
        <v>600000</v>
      </c>
    </row>
    <row r="69" spans="1:10" ht="18" customHeight="1" x14ac:dyDescent="0.25">
      <c r="A69" s="2" t="s">
        <v>99</v>
      </c>
      <c r="B69" s="159"/>
      <c r="C69" s="5"/>
      <c r="D69" s="2"/>
    </row>
    <row r="70" spans="1:10" ht="18" customHeight="1" x14ac:dyDescent="0.25">
      <c r="A70" s="2" t="s">
        <v>74</v>
      </c>
      <c r="B70" s="159"/>
      <c r="C70" s="5"/>
      <c r="D70" s="84">
        <v>3592</v>
      </c>
      <c r="E70" s="84"/>
      <c r="F70" s="84">
        <v>780</v>
      </c>
      <c r="G70" s="84"/>
      <c r="H70" s="84">
        <v>1501</v>
      </c>
      <c r="I70" s="84"/>
      <c r="J70" s="84">
        <v>-28</v>
      </c>
    </row>
    <row r="71" spans="1:10" ht="18" customHeight="1" x14ac:dyDescent="0.25">
      <c r="A71" s="73" t="s">
        <v>246</v>
      </c>
      <c r="B71" s="159"/>
      <c r="C71" s="143"/>
      <c r="D71" s="84">
        <v>0</v>
      </c>
      <c r="E71" s="84"/>
      <c r="F71" s="84">
        <v>0</v>
      </c>
      <c r="G71" s="84"/>
      <c r="H71" s="84">
        <v>7537</v>
      </c>
      <c r="I71" s="84"/>
      <c r="J71" s="84">
        <v>0</v>
      </c>
    </row>
    <row r="72" spans="1:10" ht="18" customHeight="1" x14ac:dyDescent="0.25">
      <c r="A72" s="2" t="s">
        <v>171</v>
      </c>
      <c r="B72" s="159">
        <v>7</v>
      </c>
      <c r="C72" s="5"/>
      <c r="D72" s="84">
        <v>0</v>
      </c>
      <c r="E72" s="84"/>
      <c r="F72" s="84">
        <v>0</v>
      </c>
      <c r="G72" s="84"/>
      <c r="H72" s="84">
        <v>-5919550</v>
      </c>
      <c r="I72" s="84"/>
      <c r="J72" s="84">
        <v>-10397140</v>
      </c>
    </row>
    <row r="73" spans="1:10" ht="18" customHeight="1" x14ac:dyDescent="0.25">
      <c r="A73" s="73" t="s">
        <v>247</v>
      </c>
      <c r="B73" s="159"/>
      <c r="C73" s="5"/>
      <c r="D73" s="84"/>
      <c r="E73" s="84"/>
      <c r="F73" s="84"/>
      <c r="G73" s="84"/>
      <c r="H73" s="84"/>
      <c r="I73" s="84"/>
      <c r="J73" s="84"/>
    </row>
    <row r="74" spans="1:10" ht="18" customHeight="1" x14ac:dyDescent="0.25">
      <c r="A74" s="73" t="s">
        <v>248</v>
      </c>
      <c r="B74" s="159">
        <v>7</v>
      </c>
      <c r="C74" s="5"/>
      <c r="D74" s="84">
        <v>0</v>
      </c>
      <c r="E74" s="84"/>
      <c r="F74" s="84">
        <v>0</v>
      </c>
      <c r="G74" s="84"/>
      <c r="H74" s="84">
        <v>5038880</v>
      </c>
      <c r="I74" s="84"/>
      <c r="J74" s="84">
        <v>9308460</v>
      </c>
    </row>
    <row r="75" spans="1:10" ht="18" customHeight="1" x14ac:dyDescent="0.25">
      <c r="A75" s="73" t="s">
        <v>304</v>
      </c>
      <c r="B75" s="159">
        <v>7</v>
      </c>
      <c r="C75" s="143"/>
      <c r="D75" s="84">
        <v>0</v>
      </c>
      <c r="E75" s="84"/>
      <c r="F75" s="84">
        <v>0</v>
      </c>
      <c r="G75" s="84"/>
      <c r="H75" s="84">
        <v>-2000000</v>
      </c>
      <c r="I75" s="84"/>
      <c r="J75" s="84">
        <v>0</v>
      </c>
    </row>
    <row r="76" spans="1:10" ht="18" customHeight="1" x14ac:dyDescent="0.25">
      <c r="A76" s="2" t="s">
        <v>305</v>
      </c>
      <c r="B76" s="159">
        <v>7</v>
      </c>
      <c r="C76" s="132"/>
      <c r="D76" s="84">
        <v>-212600</v>
      </c>
      <c r="E76" s="84"/>
      <c r="F76" s="84">
        <v>-72600</v>
      </c>
      <c r="G76" s="84"/>
      <c r="H76" s="84">
        <v>0</v>
      </c>
      <c r="I76" s="84"/>
      <c r="J76" s="84">
        <v>0</v>
      </c>
    </row>
    <row r="77" spans="1:10" ht="18" customHeight="1" x14ac:dyDescent="0.25">
      <c r="A77" s="73" t="s">
        <v>249</v>
      </c>
      <c r="B77" s="159"/>
      <c r="C77" s="132"/>
      <c r="D77" s="84"/>
      <c r="E77" s="84"/>
      <c r="F77" s="84"/>
      <c r="G77" s="84"/>
      <c r="H77" s="84"/>
      <c r="I77" s="84"/>
      <c r="J77" s="84"/>
    </row>
    <row r="78" spans="1:10" ht="18" customHeight="1" x14ac:dyDescent="0.25">
      <c r="A78" s="73" t="s">
        <v>306</v>
      </c>
      <c r="B78" s="159">
        <v>7</v>
      </c>
      <c r="C78" s="132"/>
      <c r="D78" s="84">
        <v>225800</v>
      </c>
      <c r="E78" s="84"/>
      <c r="F78" s="84">
        <v>55300</v>
      </c>
      <c r="G78" s="84"/>
      <c r="H78" s="84">
        <v>0</v>
      </c>
      <c r="I78" s="84"/>
      <c r="J78" s="84">
        <v>0</v>
      </c>
    </row>
    <row r="79" spans="1:10" ht="18" customHeight="1" x14ac:dyDescent="0.25">
      <c r="A79" s="2" t="s">
        <v>179</v>
      </c>
      <c r="B79" s="159"/>
      <c r="C79" s="5"/>
      <c r="D79" s="84">
        <v>28251</v>
      </c>
      <c r="E79" s="84"/>
      <c r="F79" s="84">
        <v>72158</v>
      </c>
      <c r="G79" s="84"/>
      <c r="H79" s="84">
        <v>0</v>
      </c>
      <c r="I79" s="84"/>
      <c r="J79" s="84">
        <v>0</v>
      </c>
    </row>
    <row r="80" spans="1:10" ht="18" customHeight="1" x14ac:dyDescent="0.25">
      <c r="A80" s="2" t="s">
        <v>155</v>
      </c>
      <c r="B80" s="159">
        <v>12</v>
      </c>
      <c r="C80" s="5"/>
      <c r="D80" s="84">
        <v>0</v>
      </c>
      <c r="E80" s="84"/>
      <c r="F80" s="84">
        <v>0</v>
      </c>
      <c r="G80" s="84"/>
      <c r="H80" s="84">
        <v>-133522</v>
      </c>
      <c r="I80" s="84"/>
      <c r="J80" s="84">
        <v>-394969</v>
      </c>
    </row>
    <row r="81" spans="1:11" ht="18" customHeight="1" x14ac:dyDescent="0.25">
      <c r="A81" s="2" t="s">
        <v>307</v>
      </c>
      <c r="B81" s="183">
        <v>12</v>
      </c>
      <c r="C81" s="184"/>
      <c r="D81" s="84">
        <v>0</v>
      </c>
      <c r="E81" s="84"/>
      <c r="F81" s="84">
        <v>0</v>
      </c>
      <c r="G81" s="84"/>
      <c r="H81" s="84">
        <v>30000</v>
      </c>
      <c r="I81" s="84"/>
      <c r="J81" s="84">
        <v>0</v>
      </c>
    </row>
    <row r="82" spans="1:11" ht="18" customHeight="1" x14ac:dyDescent="0.25">
      <c r="A82" s="2" t="s">
        <v>156</v>
      </c>
      <c r="B82" s="159"/>
      <c r="C82" s="5"/>
      <c r="D82" s="84">
        <v>0</v>
      </c>
      <c r="E82" s="84"/>
      <c r="F82" s="84">
        <v>-236493</v>
      </c>
      <c r="G82" s="84"/>
      <c r="H82" s="84">
        <v>0</v>
      </c>
      <c r="I82" s="84"/>
      <c r="J82" s="84">
        <v>0</v>
      </c>
    </row>
    <row r="83" spans="1:11" ht="18" customHeight="1" x14ac:dyDescent="0.25">
      <c r="A83" s="2" t="s">
        <v>327</v>
      </c>
      <c r="B83" s="210"/>
      <c r="C83" s="211"/>
      <c r="D83" s="84">
        <v>-20000</v>
      </c>
      <c r="E83" s="84"/>
      <c r="F83" s="84">
        <v>0</v>
      </c>
      <c r="G83" s="84"/>
      <c r="H83" s="84">
        <v>0</v>
      </c>
      <c r="I83" s="84"/>
      <c r="J83" s="84">
        <v>0</v>
      </c>
    </row>
    <row r="84" spans="1:11" ht="18" customHeight="1" x14ac:dyDescent="0.25">
      <c r="A84" s="2" t="s">
        <v>308</v>
      </c>
      <c r="B84" s="159">
        <v>13</v>
      </c>
      <c r="C84" s="132"/>
      <c r="D84" s="84">
        <v>-70125</v>
      </c>
      <c r="E84" s="84"/>
      <c r="F84" s="84">
        <v>-20000</v>
      </c>
      <c r="G84" s="84"/>
      <c r="H84" s="84">
        <v>0</v>
      </c>
      <c r="I84" s="84"/>
      <c r="J84" s="84">
        <v>0</v>
      </c>
    </row>
    <row r="85" spans="1:11" ht="18" customHeight="1" x14ac:dyDescent="0.25">
      <c r="A85" s="2" t="s">
        <v>283</v>
      </c>
      <c r="B85" s="180">
        <v>13</v>
      </c>
      <c r="C85" s="181"/>
      <c r="D85" s="84">
        <v>20000</v>
      </c>
      <c r="E85" s="84"/>
      <c r="F85" s="84">
        <v>0</v>
      </c>
      <c r="G85" s="84"/>
      <c r="H85" s="84">
        <v>0</v>
      </c>
      <c r="I85" s="84"/>
      <c r="J85" s="84">
        <v>0</v>
      </c>
    </row>
    <row r="86" spans="1:11" ht="18" customHeight="1" x14ac:dyDescent="0.25">
      <c r="A86" s="73" t="s">
        <v>328</v>
      </c>
      <c r="B86" s="159"/>
      <c r="C86" s="5"/>
      <c r="D86" s="84">
        <v>3750</v>
      </c>
      <c r="E86" s="84"/>
      <c r="F86" s="84">
        <v>0</v>
      </c>
      <c r="G86" s="84"/>
      <c r="H86" s="84">
        <v>0</v>
      </c>
      <c r="I86" s="84"/>
      <c r="J86" s="84">
        <v>0</v>
      </c>
    </row>
    <row r="87" spans="1:11" ht="18" customHeight="1" x14ac:dyDescent="0.25">
      <c r="A87" s="2" t="s">
        <v>218</v>
      </c>
      <c r="B87" s="159">
        <v>33</v>
      </c>
      <c r="C87" s="5"/>
      <c r="D87" s="84">
        <v>-1455567</v>
      </c>
      <c r="E87" s="84"/>
      <c r="F87" s="84">
        <v>-1289003</v>
      </c>
      <c r="G87" s="84"/>
      <c r="H87" s="84">
        <v>-356050</v>
      </c>
      <c r="I87" s="84"/>
      <c r="J87" s="84">
        <v>-472650</v>
      </c>
    </row>
    <row r="88" spans="1:11" ht="21" customHeight="1" x14ac:dyDescent="0.25">
      <c r="A88" s="2" t="s">
        <v>170</v>
      </c>
      <c r="B88" s="159"/>
      <c r="C88" s="5"/>
      <c r="D88" s="84">
        <v>7789</v>
      </c>
      <c r="E88" s="84"/>
      <c r="F88" s="84">
        <v>161699</v>
      </c>
      <c r="G88" s="84"/>
      <c r="H88" s="84">
        <v>607</v>
      </c>
      <c r="I88" s="84"/>
      <c r="J88" s="84">
        <v>590</v>
      </c>
    </row>
    <row r="89" spans="1:11" ht="21" customHeight="1" x14ac:dyDescent="0.25">
      <c r="A89" s="73" t="s">
        <v>251</v>
      </c>
      <c r="B89" s="159"/>
      <c r="C89" s="143"/>
      <c r="D89" s="84">
        <v>-16196</v>
      </c>
      <c r="E89" s="84"/>
      <c r="F89" s="84">
        <v>0</v>
      </c>
      <c r="G89" s="84"/>
      <c r="H89" s="84">
        <v>-16105</v>
      </c>
      <c r="I89" s="84"/>
      <c r="J89" s="84">
        <v>0</v>
      </c>
    </row>
    <row r="90" spans="1:11" ht="21" customHeight="1" x14ac:dyDescent="0.25">
      <c r="A90" s="73" t="s">
        <v>157</v>
      </c>
      <c r="B90" s="159">
        <v>33</v>
      </c>
      <c r="C90" s="76"/>
      <c r="D90" s="102">
        <v>-26868</v>
      </c>
      <c r="E90" s="102"/>
      <c r="F90" s="102">
        <v>-25862</v>
      </c>
      <c r="G90" s="102"/>
      <c r="H90" s="102">
        <v>-4480</v>
      </c>
      <c r="I90" s="102"/>
      <c r="J90" s="102">
        <v>-219</v>
      </c>
      <c r="K90" s="9"/>
    </row>
    <row r="91" spans="1:11" ht="21" customHeight="1" x14ac:dyDescent="0.25">
      <c r="A91" s="73" t="s">
        <v>252</v>
      </c>
      <c r="B91" s="159"/>
      <c r="C91" s="5"/>
      <c r="D91" s="105">
        <v>25</v>
      </c>
      <c r="E91" s="84"/>
      <c r="F91" s="105">
        <v>0</v>
      </c>
      <c r="G91" s="84"/>
      <c r="H91" s="105">
        <v>0</v>
      </c>
      <c r="I91" s="84"/>
      <c r="J91" s="105">
        <v>0</v>
      </c>
    </row>
    <row r="92" spans="1:11" ht="18" customHeight="1" x14ac:dyDescent="0.25">
      <c r="A92" s="7" t="s">
        <v>206</v>
      </c>
      <c r="B92" s="159"/>
      <c r="C92" s="5"/>
      <c r="D92" s="114">
        <f>SUM(D67:D91)</f>
        <v>-1446628</v>
      </c>
      <c r="E92" s="89"/>
      <c r="F92" s="114">
        <f>SUM(F67:F91)</f>
        <v>-1291894</v>
      </c>
      <c r="G92" s="89"/>
      <c r="H92" s="114">
        <f>SUM(H67:H91)</f>
        <v>-1226979</v>
      </c>
      <c r="I92" s="89"/>
      <c r="J92" s="114">
        <f>SUM(J67:J91)</f>
        <v>-1252010</v>
      </c>
    </row>
    <row r="93" spans="1:11" ht="18" customHeight="1" x14ac:dyDescent="0.25">
      <c r="A93" s="9"/>
      <c r="B93" s="78"/>
      <c r="C93" s="76"/>
      <c r="D93" s="60"/>
      <c r="E93" s="47"/>
      <c r="F93" s="47"/>
      <c r="G93" s="47"/>
      <c r="H93" s="47"/>
      <c r="I93" s="47"/>
      <c r="J93" s="47"/>
    </row>
    <row r="94" spans="1:11" ht="18" customHeight="1" x14ac:dyDescent="0.3">
      <c r="A94" s="20" t="s">
        <v>55</v>
      </c>
      <c r="D94" s="2"/>
    </row>
    <row r="95" spans="1:11" ht="18" customHeight="1" x14ac:dyDescent="0.25">
      <c r="A95" s="36" t="s">
        <v>112</v>
      </c>
      <c r="D95" s="2"/>
    </row>
    <row r="96" spans="1:11" ht="18" customHeight="1" x14ac:dyDescent="0.25">
      <c r="A96" s="36"/>
      <c r="D96" s="37"/>
      <c r="E96" s="37"/>
      <c r="F96" s="37"/>
      <c r="H96" s="37"/>
      <c r="I96" s="37"/>
      <c r="J96" s="37"/>
    </row>
    <row r="97" spans="1:10" ht="18" customHeight="1" x14ac:dyDescent="0.25">
      <c r="A97" s="36"/>
      <c r="D97" s="214" t="s">
        <v>94</v>
      </c>
      <c r="E97" s="214"/>
      <c r="F97" s="214"/>
      <c r="H97" s="214" t="s">
        <v>95</v>
      </c>
      <c r="I97" s="214"/>
      <c r="J97" s="214"/>
    </row>
    <row r="98" spans="1:10" ht="18" customHeight="1" x14ac:dyDescent="0.25">
      <c r="A98" s="9"/>
      <c r="B98" s="159"/>
      <c r="C98" s="5"/>
      <c r="D98" s="215" t="s">
        <v>96</v>
      </c>
      <c r="E98" s="215"/>
      <c r="F98" s="215"/>
      <c r="G98" s="37"/>
      <c r="H98" s="215" t="s">
        <v>100</v>
      </c>
      <c r="I98" s="215"/>
      <c r="J98" s="215"/>
    </row>
    <row r="99" spans="1:10" ht="18" customHeight="1" x14ac:dyDescent="0.25">
      <c r="A99" s="9"/>
      <c r="B99" s="159"/>
      <c r="C99" s="5"/>
      <c r="D99" s="219" t="s">
        <v>125</v>
      </c>
      <c r="E99" s="219"/>
      <c r="F99" s="219"/>
      <c r="G99" s="37"/>
      <c r="H99" s="219" t="s">
        <v>125</v>
      </c>
      <c r="I99" s="219"/>
      <c r="J99" s="219"/>
    </row>
    <row r="100" spans="1:10" ht="18" customHeight="1" x14ac:dyDescent="0.25">
      <c r="A100" s="9"/>
      <c r="B100" s="159" t="s">
        <v>23</v>
      </c>
      <c r="C100" s="38"/>
      <c r="D100" s="143">
        <v>2020</v>
      </c>
      <c r="E100" s="143"/>
      <c r="F100" s="143">
        <v>2019</v>
      </c>
      <c r="G100" s="130"/>
      <c r="H100" s="143">
        <v>2020</v>
      </c>
      <c r="I100" s="143"/>
      <c r="J100" s="143">
        <v>2019</v>
      </c>
    </row>
    <row r="101" spans="1:10" ht="18" customHeight="1" x14ac:dyDescent="0.25">
      <c r="A101" s="1"/>
      <c r="B101" s="159"/>
      <c r="C101" s="5"/>
      <c r="D101" s="217" t="s">
        <v>38</v>
      </c>
      <c r="E101" s="217"/>
      <c r="F101" s="217"/>
      <c r="G101" s="217"/>
      <c r="H101" s="217"/>
      <c r="I101" s="217"/>
      <c r="J101" s="217"/>
    </row>
    <row r="102" spans="1:10" ht="18" customHeight="1" x14ac:dyDescent="0.25">
      <c r="A102" s="54" t="s">
        <v>72</v>
      </c>
      <c r="B102" s="159"/>
      <c r="C102" s="5"/>
      <c r="D102" s="38"/>
      <c r="E102" s="38"/>
      <c r="F102" s="38"/>
      <c r="G102" s="38"/>
      <c r="H102" s="38"/>
      <c r="I102" s="38"/>
      <c r="J102" s="38"/>
    </row>
    <row r="103" spans="1:10" ht="18" customHeight="1" x14ac:dyDescent="0.25">
      <c r="A103" s="73" t="s">
        <v>329</v>
      </c>
      <c r="B103" s="159"/>
      <c r="C103" s="143"/>
      <c r="D103" s="182">
        <v>29999</v>
      </c>
      <c r="E103" s="140"/>
      <c r="F103" s="102">
        <v>0</v>
      </c>
      <c r="G103" s="140"/>
      <c r="H103" s="102">
        <v>0</v>
      </c>
      <c r="I103" s="140"/>
      <c r="J103" s="102">
        <v>0</v>
      </c>
    </row>
    <row r="104" spans="1:10" ht="18" customHeight="1" x14ac:dyDescent="0.25">
      <c r="A104" s="73" t="s">
        <v>330</v>
      </c>
      <c r="B104" s="180"/>
      <c r="C104" s="181"/>
      <c r="D104" s="182">
        <v>-6250</v>
      </c>
      <c r="E104" s="180"/>
      <c r="F104" s="102">
        <v>0</v>
      </c>
      <c r="G104" s="180"/>
      <c r="H104" s="102">
        <v>0</v>
      </c>
      <c r="I104" s="180"/>
      <c r="J104" s="102">
        <v>0</v>
      </c>
    </row>
    <row r="105" spans="1:10" ht="18" customHeight="1" x14ac:dyDescent="0.25">
      <c r="A105" s="42" t="s">
        <v>70</v>
      </c>
      <c r="B105" s="159"/>
      <c r="C105" s="5"/>
      <c r="D105" s="80">
        <v>-364956</v>
      </c>
      <c r="E105" s="80"/>
      <c r="F105" s="80">
        <v>-404696</v>
      </c>
      <c r="G105" s="80"/>
      <c r="H105" s="80">
        <v>-211918</v>
      </c>
      <c r="I105" s="80"/>
      <c r="J105" s="80">
        <v>-159586</v>
      </c>
    </row>
    <row r="106" spans="1:10" ht="18" customHeight="1" x14ac:dyDescent="0.25">
      <c r="A106" s="73" t="s">
        <v>253</v>
      </c>
      <c r="B106" s="159"/>
      <c r="C106" s="143"/>
      <c r="D106" s="80"/>
      <c r="E106" s="80"/>
      <c r="F106" s="80"/>
      <c r="G106" s="80"/>
      <c r="H106" s="80"/>
      <c r="I106" s="80"/>
      <c r="J106" s="80"/>
    </row>
    <row r="107" spans="1:10" ht="18" customHeight="1" x14ac:dyDescent="0.25">
      <c r="A107" s="147" t="s">
        <v>254</v>
      </c>
      <c r="B107" s="159"/>
      <c r="C107" s="5"/>
      <c r="D107" s="80"/>
      <c r="E107" s="80"/>
      <c r="F107" s="80"/>
      <c r="G107" s="80"/>
      <c r="H107" s="80"/>
      <c r="I107" s="80"/>
      <c r="J107" s="80"/>
    </row>
    <row r="108" spans="1:10" ht="18" customHeight="1" x14ac:dyDescent="0.25">
      <c r="A108" s="147" t="s">
        <v>255</v>
      </c>
      <c r="B108" s="159"/>
      <c r="C108" s="38"/>
      <c r="D108" s="80">
        <v>-455929</v>
      </c>
      <c r="E108" s="56"/>
      <c r="F108" s="80">
        <v>-382114</v>
      </c>
      <c r="G108" s="56"/>
      <c r="H108" s="56">
        <v>-211080</v>
      </c>
      <c r="I108" s="56"/>
      <c r="J108" s="56">
        <v>-176245</v>
      </c>
    </row>
    <row r="109" spans="1:10" ht="18" customHeight="1" x14ac:dyDescent="0.25">
      <c r="A109" s="2" t="s">
        <v>309</v>
      </c>
      <c r="B109" s="159"/>
      <c r="C109" s="38"/>
      <c r="D109" s="56"/>
      <c r="E109" s="56"/>
      <c r="F109" s="56"/>
      <c r="G109" s="56"/>
      <c r="I109" s="56"/>
    </row>
    <row r="110" spans="1:10" ht="18" customHeight="1" x14ac:dyDescent="0.25">
      <c r="A110" s="2" t="s">
        <v>101</v>
      </c>
      <c r="B110" s="159"/>
      <c r="C110" s="38"/>
      <c r="D110" s="84">
        <v>-2325410</v>
      </c>
      <c r="E110" s="89"/>
      <c r="F110" s="84">
        <v>-936944</v>
      </c>
      <c r="G110" s="89"/>
      <c r="H110" s="56">
        <v>-102338</v>
      </c>
      <c r="I110" s="89"/>
      <c r="J110" s="56">
        <v>-149431</v>
      </c>
    </row>
    <row r="111" spans="1:10" ht="18" customHeight="1" x14ac:dyDescent="0.25">
      <c r="A111" s="2" t="s">
        <v>312</v>
      </c>
      <c r="B111" s="170"/>
      <c r="C111" s="170"/>
      <c r="D111" s="56"/>
      <c r="E111" s="56"/>
      <c r="F111" s="56"/>
      <c r="G111" s="56"/>
      <c r="I111" s="56"/>
    </row>
    <row r="112" spans="1:10" ht="18" customHeight="1" x14ac:dyDescent="0.25">
      <c r="A112" s="2" t="s">
        <v>331</v>
      </c>
      <c r="B112" s="170"/>
      <c r="C112" s="170"/>
      <c r="D112" s="84">
        <v>0</v>
      </c>
      <c r="E112" s="89"/>
      <c r="F112" s="84">
        <v>0</v>
      </c>
      <c r="G112" s="89"/>
      <c r="H112" s="56">
        <v>226400</v>
      </c>
      <c r="I112" s="89"/>
      <c r="J112" s="56">
        <v>0</v>
      </c>
    </row>
    <row r="113" spans="1:10" ht="18" customHeight="1" x14ac:dyDescent="0.25">
      <c r="A113" s="2" t="s">
        <v>102</v>
      </c>
      <c r="B113" s="159"/>
      <c r="C113" s="38"/>
      <c r="D113" s="84"/>
      <c r="E113" s="89"/>
      <c r="F113" s="84"/>
      <c r="G113" s="89"/>
      <c r="H113" s="89"/>
      <c r="I113" s="89"/>
      <c r="J113" s="89"/>
    </row>
    <row r="114" spans="1:10" ht="18" customHeight="1" x14ac:dyDescent="0.25">
      <c r="A114" s="2" t="s">
        <v>81</v>
      </c>
      <c r="B114" s="159">
        <v>20</v>
      </c>
      <c r="C114" s="38"/>
      <c r="D114" s="102">
        <v>833000</v>
      </c>
      <c r="E114" s="89"/>
      <c r="F114" s="102">
        <v>903800</v>
      </c>
      <c r="G114" s="89"/>
      <c r="H114" s="89">
        <v>533000</v>
      </c>
      <c r="I114" s="89"/>
      <c r="J114" s="89">
        <v>448281</v>
      </c>
    </row>
    <row r="115" spans="1:10" ht="18" customHeight="1" x14ac:dyDescent="0.25">
      <c r="A115" s="9" t="s">
        <v>103</v>
      </c>
      <c r="B115" s="159"/>
      <c r="C115" s="38"/>
      <c r="D115" s="84"/>
      <c r="E115" s="89"/>
      <c r="F115" s="84"/>
      <c r="G115" s="89"/>
      <c r="H115" s="89"/>
      <c r="I115" s="89"/>
      <c r="J115" s="89"/>
    </row>
    <row r="116" spans="1:10" ht="18" customHeight="1" x14ac:dyDescent="0.25">
      <c r="A116" s="2" t="s">
        <v>104</v>
      </c>
      <c r="B116" s="159">
        <v>20</v>
      </c>
      <c r="C116" s="38"/>
      <c r="D116" s="102">
        <v>-844844</v>
      </c>
      <c r="E116" s="94"/>
      <c r="F116" s="102">
        <v>-647251</v>
      </c>
      <c r="G116" s="94"/>
      <c r="H116" s="94">
        <v>-549564</v>
      </c>
      <c r="I116" s="94"/>
      <c r="J116" s="94">
        <v>-214579</v>
      </c>
    </row>
    <row r="117" spans="1:10" ht="18" customHeight="1" x14ac:dyDescent="0.25">
      <c r="A117" s="73" t="s">
        <v>256</v>
      </c>
      <c r="B117" s="159">
        <v>20</v>
      </c>
      <c r="C117" s="140"/>
      <c r="D117" s="102">
        <v>3568600</v>
      </c>
      <c r="E117" s="94"/>
      <c r="F117" s="102">
        <v>0</v>
      </c>
      <c r="G117" s="94"/>
      <c r="H117" s="94">
        <v>3568600</v>
      </c>
      <c r="I117" s="94"/>
      <c r="J117" s="102">
        <v>0</v>
      </c>
    </row>
    <row r="118" spans="1:10" ht="18" customHeight="1" x14ac:dyDescent="0.25">
      <c r="A118" s="2" t="s">
        <v>204</v>
      </c>
      <c r="B118" s="159">
        <v>20</v>
      </c>
      <c r="C118" s="38"/>
      <c r="D118" s="102">
        <v>-1148500</v>
      </c>
      <c r="E118" s="94"/>
      <c r="F118" s="102">
        <v>0</v>
      </c>
      <c r="G118" s="94"/>
      <c r="H118" s="102">
        <v>-1148500</v>
      </c>
      <c r="I118" s="94"/>
      <c r="J118" s="102">
        <v>0</v>
      </c>
    </row>
    <row r="119" spans="1:10" ht="18" customHeight="1" x14ac:dyDescent="0.25">
      <c r="A119" s="2" t="s">
        <v>172</v>
      </c>
      <c r="B119" s="159"/>
      <c r="C119" s="38"/>
      <c r="D119" s="102">
        <v>1</v>
      </c>
      <c r="E119" s="94"/>
      <c r="F119" s="102">
        <v>1077360</v>
      </c>
      <c r="G119" s="94"/>
      <c r="H119" s="94">
        <v>1</v>
      </c>
      <c r="I119" s="94"/>
      <c r="J119" s="94">
        <v>1077360</v>
      </c>
    </row>
    <row r="120" spans="1:10" ht="18" customHeight="1" x14ac:dyDescent="0.25">
      <c r="A120" s="73" t="s">
        <v>257</v>
      </c>
      <c r="B120" s="159"/>
      <c r="C120" s="140"/>
      <c r="D120" s="102"/>
      <c r="E120" s="94"/>
      <c r="F120" s="102"/>
      <c r="G120" s="94"/>
      <c r="H120" s="94"/>
      <c r="I120" s="94"/>
      <c r="J120" s="94"/>
    </row>
    <row r="121" spans="1:10" ht="18" customHeight="1" x14ac:dyDescent="0.25">
      <c r="A121" s="73" t="s">
        <v>258</v>
      </c>
      <c r="B121" s="159"/>
      <c r="C121" s="140"/>
      <c r="D121" s="102">
        <v>12005</v>
      </c>
      <c r="E121" s="94"/>
      <c r="F121" s="102">
        <v>0</v>
      </c>
      <c r="G121" s="94"/>
      <c r="H121" s="94">
        <v>0</v>
      </c>
      <c r="I121" s="94"/>
      <c r="J121" s="102">
        <v>0</v>
      </c>
    </row>
    <row r="122" spans="1:10" ht="18" customHeight="1" x14ac:dyDescent="0.25">
      <c r="A122" s="2" t="s">
        <v>173</v>
      </c>
      <c r="B122" s="159">
        <v>30</v>
      </c>
      <c r="C122" s="38"/>
      <c r="D122" s="102">
        <v>-1289737</v>
      </c>
      <c r="E122" s="94"/>
      <c r="F122" s="102">
        <v>-459825</v>
      </c>
      <c r="G122" s="94"/>
      <c r="H122" s="94">
        <v>-1289737</v>
      </c>
      <c r="I122" s="94"/>
      <c r="J122" s="94">
        <v>-459825</v>
      </c>
    </row>
    <row r="123" spans="1:10" ht="18" customHeight="1" x14ac:dyDescent="0.25">
      <c r="A123" s="64" t="s">
        <v>97</v>
      </c>
      <c r="B123" s="159"/>
      <c r="C123" s="38"/>
      <c r="D123" s="113"/>
      <c r="E123" s="94"/>
      <c r="F123" s="113"/>
      <c r="G123" s="94"/>
      <c r="H123" s="125"/>
      <c r="I123" s="94"/>
      <c r="J123" s="125"/>
    </row>
    <row r="124" spans="1:10" ht="18" customHeight="1" x14ac:dyDescent="0.25">
      <c r="A124" s="64" t="s">
        <v>105</v>
      </c>
      <c r="B124" s="159"/>
      <c r="C124" s="38"/>
      <c r="D124" s="114">
        <f>SUM(D103:D122)</f>
        <v>-1992021</v>
      </c>
      <c r="E124" s="106"/>
      <c r="F124" s="114">
        <f>SUM(F103:F122)</f>
        <v>-849670</v>
      </c>
      <c r="G124" s="106"/>
      <c r="H124" s="114">
        <f>SUM(H103:H122)</f>
        <v>814864</v>
      </c>
      <c r="I124" s="106"/>
      <c r="J124" s="114">
        <f>SUM(J103:J122)</f>
        <v>365975</v>
      </c>
    </row>
    <row r="125" spans="1:10" ht="18" customHeight="1" x14ac:dyDescent="0.25">
      <c r="A125" s="64"/>
      <c r="B125" s="159"/>
      <c r="C125" s="38"/>
      <c r="D125" s="5"/>
      <c r="E125" s="5"/>
      <c r="F125" s="130"/>
      <c r="G125" s="5"/>
      <c r="H125" s="5"/>
      <c r="I125" s="5"/>
      <c r="J125" s="130"/>
    </row>
    <row r="126" spans="1:10" ht="18" customHeight="1" x14ac:dyDescent="0.25">
      <c r="A126" s="9" t="s">
        <v>310</v>
      </c>
      <c r="B126" s="159"/>
      <c r="C126" s="38"/>
      <c r="D126" s="5"/>
      <c r="E126" s="5"/>
      <c r="F126" s="130"/>
      <c r="G126" s="5"/>
      <c r="H126" s="5"/>
      <c r="I126" s="5"/>
      <c r="J126" s="130"/>
    </row>
    <row r="127" spans="1:10" ht="18" customHeight="1" x14ac:dyDescent="0.25">
      <c r="A127" s="9" t="s">
        <v>158</v>
      </c>
      <c r="B127" s="159"/>
      <c r="C127" s="38"/>
      <c r="D127" s="84">
        <v>385000</v>
      </c>
      <c r="E127" s="5"/>
      <c r="F127" s="84">
        <f>F124+F92+F64</f>
        <v>188071</v>
      </c>
      <c r="G127" s="84"/>
      <c r="H127" s="84">
        <f>H64+H92+H124</f>
        <v>121870</v>
      </c>
      <c r="I127" s="5"/>
      <c r="J127" s="84">
        <f>J64+J92+J124</f>
        <v>32500</v>
      </c>
    </row>
    <row r="128" spans="1:10" ht="18" customHeight="1" x14ac:dyDescent="0.25">
      <c r="A128" s="46" t="s">
        <v>175</v>
      </c>
      <c r="B128" s="159"/>
      <c r="C128" s="5"/>
      <c r="D128" s="84"/>
      <c r="E128" s="89"/>
      <c r="F128" s="84"/>
      <c r="G128" s="89"/>
      <c r="H128" s="89"/>
      <c r="I128" s="89"/>
      <c r="J128" s="89"/>
    </row>
    <row r="129" spans="1:10" ht="18" customHeight="1" x14ac:dyDescent="0.25">
      <c r="A129" s="6" t="s">
        <v>174</v>
      </c>
      <c r="B129" s="159"/>
      <c r="C129" s="5"/>
      <c r="D129" s="105">
        <v>0</v>
      </c>
      <c r="E129" s="89"/>
      <c r="F129" s="105">
        <v>622</v>
      </c>
      <c r="G129" s="89"/>
      <c r="H129" s="91">
        <v>0</v>
      </c>
      <c r="I129" s="89"/>
      <c r="J129" s="91">
        <v>0</v>
      </c>
    </row>
    <row r="130" spans="1:10" ht="20.25" customHeight="1" x14ac:dyDescent="0.25">
      <c r="A130" s="64" t="s">
        <v>310</v>
      </c>
      <c r="B130" s="159"/>
      <c r="C130" s="5"/>
      <c r="D130" s="100">
        <f>SUM(D127:D129)</f>
        <v>385000</v>
      </c>
      <c r="E130" s="106"/>
      <c r="F130" s="100">
        <f>SUM(F127:F129)</f>
        <v>188693</v>
      </c>
      <c r="G130" s="106"/>
      <c r="H130" s="100">
        <f>SUM(H127:H129)</f>
        <v>121870</v>
      </c>
      <c r="I130" s="106"/>
      <c r="J130" s="100">
        <f>SUM(J127:J129)</f>
        <v>32500</v>
      </c>
    </row>
    <row r="131" spans="1:10" ht="20.25" customHeight="1" x14ac:dyDescent="0.25">
      <c r="A131" s="2" t="s">
        <v>137</v>
      </c>
      <c r="B131" s="159"/>
      <c r="C131" s="5"/>
      <c r="D131" s="105">
        <f>'SFP 8-10'!F10</f>
        <v>398769</v>
      </c>
      <c r="E131" s="89"/>
      <c r="F131" s="105">
        <v>210076</v>
      </c>
      <c r="G131" s="89"/>
      <c r="H131" s="91">
        <f>'SFP 8-10'!J10</f>
        <v>123088</v>
      </c>
      <c r="I131" s="89"/>
      <c r="J131" s="91">
        <v>90588</v>
      </c>
    </row>
    <row r="132" spans="1:10" ht="20.25" customHeight="1" thickBot="1" x14ac:dyDescent="0.3">
      <c r="A132" s="7" t="s">
        <v>209</v>
      </c>
      <c r="B132" s="159">
        <v>8</v>
      </c>
      <c r="D132" s="126">
        <f t="shared" ref="D132:J132" si="0">SUM(D130:D131)</f>
        <v>783769</v>
      </c>
      <c r="E132" s="88">
        <f t="shared" si="0"/>
        <v>0</v>
      </c>
      <c r="F132" s="126">
        <f t="shared" si="0"/>
        <v>398769</v>
      </c>
      <c r="G132" s="88">
        <f t="shared" si="0"/>
        <v>0</v>
      </c>
      <c r="H132" s="126">
        <f t="shared" si="0"/>
        <v>244958</v>
      </c>
      <c r="I132" s="88">
        <f t="shared" si="0"/>
        <v>0</v>
      </c>
      <c r="J132" s="126">
        <f t="shared" si="0"/>
        <v>123088</v>
      </c>
    </row>
    <row r="133" spans="1:10" ht="20.25" customHeight="1" thickTop="1" x14ac:dyDescent="0.3">
      <c r="A133" s="7"/>
      <c r="D133" s="107"/>
      <c r="E133" s="108"/>
      <c r="F133" s="107"/>
      <c r="G133" s="108"/>
      <c r="H133" s="107"/>
      <c r="I133" s="108"/>
      <c r="J133" s="107"/>
    </row>
    <row r="134" spans="1:10" ht="20.25" customHeight="1" x14ac:dyDescent="0.25">
      <c r="D134" s="84"/>
      <c r="F134" s="84"/>
      <c r="H134" s="84"/>
      <c r="J134" s="84"/>
    </row>
    <row r="135" spans="1:10" ht="20.25" customHeight="1" x14ac:dyDescent="0.25">
      <c r="F135" s="109"/>
    </row>
    <row r="136" spans="1:10" ht="20.25" customHeight="1" x14ac:dyDescent="0.25">
      <c r="D136" s="6"/>
    </row>
    <row r="137" spans="1:10" ht="20.25" customHeight="1" x14ac:dyDescent="0.25">
      <c r="D137" s="6"/>
    </row>
    <row r="138" spans="1:10" ht="20.25" customHeight="1" x14ac:dyDescent="0.25">
      <c r="D138" s="6"/>
    </row>
    <row r="139" spans="1:10" ht="20.25" customHeight="1" x14ac:dyDescent="0.25">
      <c r="D139" s="6"/>
    </row>
    <row r="140" spans="1:10" ht="20.25" customHeight="1" x14ac:dyDescent="0.25">
      <c r="B140" s="2"/>
      <c r="D140" s="6"/>
    </row>
  </sheetData>
  <mergeCells count="21">
    <mergeCell ref="D101:J101"/>
    <mergeCell ref="D55:J55"/>
    <mergeCell ref="D97:F97"/>
    <mergeCell ref="H97:J97"/>
    <mergeCell ref="D98:F98"/>
    <mergeCell ref="H98:J98"/>
    <mergeCell ref="D99:F99"/>
    <mergeCell ref="H99:J99"/>
    <mergeCell ref="D53:F53"/>
    <mergeCell ref="H53:J53"/>
    <mergeCell ref="D4:F4"/>
    <mergeCell ref="H4:J4"/>
    <mergeCell ref="D5:F5"/>
    <mergeCell ref="H5:J5"/>
    <mergeCell ref="D6:F6"/>
    <mergeCell ref="H6:J6"/>
    <mergeCell ref="D8:J8"/>
    <mergeCell ref="D51:F51"/>
    <mergeCell ref="H51:J51"/>
    <mergeCell ref="D52:F52"/>
    <mergeCell ref="H52:J52"/>
  </mergeCells>
  <pageMargins left="0.7" right="0.55000000000000004" top="0.48" bottom="0.5" header="0.5" footer="0.5"/>
  <pageSetup paperSize="9" scale="82" firstPageNumber="18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47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8-10</vt:lpstr>
      <vt:lpstr>PL 11-13</vt:lpstr>
      <vt:lpstr>CH-Conso 14</vt:lpstr>
      <vt:lpstr>CH-Conso 15</vt:lpstr>
      <vt:lpstr>CH-Seperate 16</vt:lpstr>
      <vt:lpstr>CH-Seperate 17 </vt:lpstr>
      <vt:lpstr>CF-18-20 </vt:lpstr>
      <vt:lpstr>'CF-18-20 '!Print_Area</vt:lpstr>
      <vt:lpstr>'CH-Conso 14'!Print_Area</vt:lpstr>
      <vt:lpstr>'CH-Conso 15'!Print_Area</vt:lpstr>
      <vt:lpstr>'CH-Seperate 16'!Print_Area</vt:lpstr>
      <vt:lpstr>'CH-Seperate 17 '!Print_Area</vt:lpstr>
      <vt:lpstr>'PL 11-13'!Print_Area</vt:lpstr>
      <vt:lpstr>'SFP 8-10'!Print_Area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Chormard Luengcomchat</cp:lastModifiedBy>
  <cp:lastPrinted>2021-02-19T17:13:47Z</cp:lastPrinted>
  <dcterms:created xsi:type="dcterms:W3CDTF">2006-01-06T08:39:44Z</dcterms:created>
  <dcterms:modified xsi:type="dcterms:W3CDTF">2021-02-24T12:26:14Z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