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4-2563\"/>
    </mc:Choice>
  </mc:AlternateContent>
  <xr:revisionPtr revIDLastSave="0" documentId="8_{0FF6778E-1FF0-45E9-961D-29B5B1758B33}" xr6:coauthVersionLast="46" xr6:coauthVersionMax="46" xr10:uidLastSave="{00000000-0000-0000-0000-000000000000}"/>
  <bookViews>
    <workbookView xWindow="-120" yWindow="-120" windowWidth="29040" windowHeight="15840" tabRatio="465" activeTab="3" xr2:uid="{00000000-000D-0000-FFFF-FFFF00000000}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BS!$A$1:$K$74</definedName>
    <definedName name="_xlnm.Print_Area" localSheetId="2">'CE1'!$A$1:$Y$34</definedName>
    <definedName name="_xlnm.Print_Area" localSheetId="3">'CE2'!$A$1:$O$31</definedName>
    <definedName name="_xlnm.Print_Area" localSheetId="1">'PL&amp;CF'!$A$1:$K$160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1" l="1"/>
  <c r="E146" i="6" l="1"/>
  <c r="G146" i="6"/>
  <c r="K146" i="6"/>
  <c r="I146" i="6"/>
  <c r="G68" i="6"/>
  <c r="M28" i="8" l="1"/>
  <c r="K24" i="8"/>
  <c r="I24" i="8"/>
  <c r="G24" i="8"/>
  <c r="E24" i="8"/>
  <c r="C24" i="8"/>
  <c r="M26" i="8"/>
  <c r="O26" i="8" s="1"/>
  <c r="M23" i="8"/>
  <c r="O23" i="8" s="1"/>
  <c r="O24" i="8" s="1"/>
  <c r="O17" i="8"/>
  <c r="M17" i="8"/>
  <c r="M15" i="8"/>
  <c r="O15" i="8" s="1"/>
  <c r="M14" i="8"/>
  <c r="M13" i="8"/>
  <c r="O13" i="8" s="1"/>
  <c r="K27" i="8"/>
  <c r="M25" i="8"/>
  <c r="K16" i="8"/>
  <c r="K18" i="8" s="1"/>
  <c r="E64" i="1"/>
  <c r="S31" i="7"/>
  <c r="U31" i="7" s="1"/>
  <c r="S28" i="7"/>
  <c r="W27" i="7"/>
  <c r="Q27" i="7"/>
  <c r="O27" i="7"/>
  <c r="M27" i="7"/>
  <c r="K27" i="7"/>
  <c r="I27" i="7"/>
  <c r="G27" i="7"/>
  <c r="E27" i="7"/>
  <c r="C27" i="7"/>
  <c r="S26" i="7"/>
  <c r="S27" i="7" s="1"/>
  <c r="U26" i="7"/>
  <c r="Y26" i="7" s="1"/>
  <c r="Y27" i="7" s="1"/>
  <c r="S19" i="7"/>
  <c r="S20" i="7"/>
  <c r="U20" i="7" s="1"/>
  <c r="E17" i="7"/>
  <c r="C17" i="7"/>
  <c r="Y14" i="7"/>
  <c r="Y15" i="7"/>
  <c r="Y17" i="7" s="1"/>
  <c r="U14" i="7"/>
  <c r="U15" i="7"/>
  <c r="S14" i="7"/>
  <c r="S16" i="7"/>
  <c r="U16" i="7" s="1"/>
  <c r="Y16" i="7" s="1"/>
  <c r="S15" i="7"/>
  <c r="M16" i="8" l="1"/>
  <c r="M18" i="8" s="1"/>
  <c r="M27" i="8"/>
  <c r="K29" i="8"/>
  <c r="M24" i="8"/>
  <c r="M29" i="8" s="1"/>
  <c r="U27" i="7"/>
  <c r="U17" i="7"/>
  <c r="O14" i="8"/>
  <c r="O16" i="8" s="1"/>
  <c r="Q30" i="7"/>
  <c r="Q32" i="7" s="1"/>
  <c r="Q17" i="7"/>
  <c r="Q21" i="7" s="1"/>
  <c r="M19" i="7"/>
  <c r="U19" i="7" l="1"/>
  <c r="Y19" i="7" s="1"/>
  <c r="G30" i="7" l="1"/>
  <c r="G32" i="7" s="1"/>
  <c r="G17" i="7"/>
  <c r="G21" i="7" s="1"/>
  <c r="I30" i="7" l="1"/>
  <c r="I32" i="7" s="1"/>
  <c r="I17" i="7"/>
  <c r="I21" i="7" s="1"/>
  <c r="S29" i="7" l="1"/>
  <c r="S30" i="7" s="1"/>
  <c r="S32" i="7" s="1"/>
  <c r="Y31" i="7" l="1"/>
  <c r="W28" i="7" l="1"/>
  <c r="O30" i="7"/>
  <c r="O32" i="7" s="1"/>
  <c r="K30" i="7"/>
  <c r="K32" i="7" s="1"/>
  <c r="E30" i="7"/>
  <c r="E32" i="7" s="1"/>
  <c r="C30" i="7"/>
  <c r="C32" i="7" s="1"/>
  <c r="O28" i="8"/>
  <c r="G27" i="8"/>
  <c r="G29" i="8" s="1"/>
  <c r="E27" i="8"/>
  <c r="E29" i="8" s="1"/>
  <c r="I55" i="1" s="1"/>
  <c r="C27" i="8"/>
  <c r="C29" i="8" l="1"/>
  <c r="I54" i="1" s="1"/>
  <c r="I64" i="1" s="1"/>
  <c r="W30" i="7"/>
  <c r="W32" i="7" s="1"/>
  <c r="U21" i="7"/>
  <c r="E139" i="6" l="1"/>
  <c r="K139" i="6"/>
  <c r="I139" i="6"/>
  <c r="G139" i="6"/>
  <c r="E14" i="6" l="1"/>
  <c r="E18" i="6"/>
  <c r="E25" i="6" s="1"/>
  <c r="E18" i="8"/>
  <c r="C16" i="8"/>
  <c r="C18" i="8" s="1"/>
  <c r="I14" i="6"/>
  <c r="I18" i="6"/>
  <c r="I25" i="6" s="1"/>
  <c r="G16" i="8"/>
  <c r="G18" i="8" s="1"/>
  <c r="E68" i="6"/>
  <c r="U29" i="7" s="1"/>
  <c r="Y29" i="7" s="1"/>
  <c r="W17" i="7"/>
  <c r="Y20" i="7"/>
  <c r="E21" i="7"/>
  <c r="E59" i="6"/>
  <c r="E65" i="7"/>
  <c r="E66" i="7" s="1"/>
  <c r="E64" i="8"/>
  <c r="E67" i="8" s="1"/>
  <c r="E43" i="1"/>
  <c r="E47" i="1"/>
  <c r="E26" i="1"/>
  <c r="E14" i="1"/>
  <c r="C21" i="7"/>
  <c r="K64" i="1"/>
  <c r="K66" i="1" s="1"/>
  <c r="K68" i="6"/>
  <c r="I68" i="6"/>
  <c r="K59" i="6"/>
  <c r="I59" i="6"/>
  <c r="G59" i="6"/>
  <c r="G69" i="6" s="1"/>
  <c r="K18" i="6"/>
  <c r="K25" i="6" s="1"/>
  <c r="G18" i="6"/>
  <c r="G25" i="6" s="1"/>
  <c r="G14" i="6"/>
  <c r="K14" i="6"/>
  <c r="K17" i="7"/>
  <c r="K21" i="7" s="1"/>
  <c r="I43" i="1"/>
  <c r="G64" i="1"/>
  <c r="G66" i="1" s="1"/>
  <c r="G47" i="1"/>
  <c r="G43" i="1"/>
  <c r="K47" i="1"/>
  <c r="K43" i="1"/>
  <c r="G26" i="1"/>
  <c r="K26" i="1"/>
  <c r="K14" i="1"/>
  <c r="I47" i="1"/>
  <c r="I26" i="1"/>
  <c r="I14" i="1"/>
  <c r="O17" i="7"/>
  <c r="G48" i="1" l="1"/>
  <c r="G67" i="1" s="1"/>
  <c r="K48" i="1"/>
  <c r="K67" i="1" s="1"/>
  <c r="I48" i="1"/>
  <c r="E48" i="1"/>
  <c r="K27" i="1"/>
  <c r="G27" i="1"/>
  <c r="I27" i="1"/>
  <c r="K26" i="6"/>
  <c r="E27" i="1"/>
  <c r="W21" i="7"/>
  <c r="O21" i="7"/>
  <c r="G26" i="6"/>
  <c r="K69" i="6"/>
  <c r="I69" i="6"/>
  <c r="I26" i="6"/>
  <c r="E69" i="6"/>
  <c r="E26" i="6"/>
  <c r="I30" i="6" l="1"/>
  <c r="I32" i="6" s="1"/>
  <c r="E30" i="6"/>
  <c r="E32" i="6" s="1"/>
  <c r="K30" i="6"/>
  <c r="K86" i="6" s="1"/>
  <c r="K107" i="6" s="1"/>
  <c r="K115" i="6" s="1"/>
  <c r="K119" i="6" s="1"/>
  <c r="K148" i="6" s="1"/>
  <c r="K151" i="6" s="1"/>
  <c r="K152" i="6" s="1"/>
  <c r="G30" i="6"/>
  <c r="G86" i="6" s="1"/>
  <c r="G107" i="6" s="1"/>
  <c r="G115" i="6" s="1"/>
  <c r="G119" i="6" s="1"/>
  <c r="G148" i="6" s="1"/>
  <c r="G151" i="6" s="1"/>
  <c r="G152" i="6" s="1"/>
  <c r="K68" i="1"/>
  <c r="G68" i="1"/>
  <c r="G32" i="6" l="1"/>
  <c r="G35" i="6" s="1"/>
  <c r="G37" i="6" s="1"/>
  <c r="I35" i="6"/>
  <c r="I51" i="6"/>
  <c r="I25" i="8" s="1"/>
  <c r="I27" i="8" s="1"/>
  <c r="I86" i="6"/>
  <c r="I107" i="6" s="1"/>
  <c r="I115" i="6" s="1"/>
  <c r="I119" i="6" s="1"/>
  <c r="I148" i="6" s="1"/>
  <c r="I151" i="6" s="1"/>
  <c r="I152" i="6" s="1"/>
  <c r="E86" i="6"/>
  <c r="E107" i="6" s="1"/>
  <c r="E115" i="6" s="1"/>
  <c r="E119" i="6" s="1"/>
  <c r="E148" i="6" s="1"/>
  <c r="E151" i="6" s="1"/>
  <c r="E152" i="6" s="1"/>
  <c r="E35" i="6"/>
  <c r="M28" i="7" s="1"/>
  <c r="E51" i="6"/>
  <c r="E71" i="6" s="1"/>
  <c r="E74" i="6" s="1"/>
  <c r="E76" i="6" s="1"/>
  <c r="K32" i="6"/>
  <c r="K35" i="6" s="1"/>
  <c r="K41" i="6" s="1"/>
  <c r="G51" i="6"/>
  <c r="G41" i="6"/>
  <c r="I71" i="6"/>
  <c r="I74" i="6" s="1"/>
  <c r="I76" i="6" s="1"/>
  <c r="I41" i="6"/>
  <c r="K51" i="6" l="1"/>
  <c r="K71" i="6" s="1"/>
  <c r="K74" i="6" s="1"/>
  <c r="K76" i="6" s="1"/>
  <c r="O25" i="8"/>
  <c r="O27" i="8" s="1"/>
  <c r="O29" i="8" s="1"/>
  <c r="M30" i="7"/>
  <c r="M32" i="7" s="1"/>
  <c r="U28" i="7"/>
  <c r="U30" i="7" s="1"/>
  <c r="U32" i="7" s="1"/>
  <c r="E41" i="6"/>
  <c r="E37" i="6"/>
  <c r="G71" i="6"/>
  <c r="G74" i="6" s="1"/>
  <c r="G76" i="6" s="1"/>
  <c r="E66" i="1"/>
  <c r="E67" i="1" s="1"/>
  <c r="E68" i="1" s="1"/>
  <c r="I66" i="1"/>
  <c r="I67" i="1" s="1"/>
  <c r="I68" i="1" s="1"/>
  <c r="I29" i="8"/>
  <c r="O18" i="8"/>
  <c r="O19" i="8" s="1"/>
  <c r="M17" i="7"/>
  <c r="Y28" i="7" l="1"/>
  <c r="Y30" i="7" s="1"/>
  <c r="Y32" i="7" s="1"/>
  <c r="Y33" i="7" s="1"/>
  <c r="O30" i="8"/>
  <c r="I16" i="8"/>
  <c r="I18" i="8" s="1"/>
  <c r="M21" i="7"/>
  <c r="S17" i="7"/>
  <c r="S21" i="7" s="1"/>
  <c r="Y21" i="7" l="1"/>
  <c r="Y22" i="7" s="1"/>
</calcChain>
</file>

<file path=xl/sharedStrings.xml><?xml version="1.0" encoding="utf-8"?>
<sst xmlns="http://schemas.openxmlformats.org/spreadsheetml/2006/main" count="322" uniqueCount="231">
  <si>
    <t>Charoong Thai Wire and Cable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</si>
  <si>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</si>
  <si>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</si>
  <si>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</si>
  <si>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</si>
  <si>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</si>
  <si>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</si>
  <si>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</si>
  <si>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</si>
  <si>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</si>
  <si>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</si>
  <si>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</si>
  <si>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</si>
  <si>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</si>
  <si>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</si>
  <si>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</si>
  <si>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</si>
  <si>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</si>
  <si>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</si>
  <si>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</si>
  <si>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</si>
  <si>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</si>
  <si>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</si>
  <si>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</si>
  <si>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</si>
  <si>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</si>
  <si>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</si>
  <si>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</si>
  <si>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</si>
  <si>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</si>
  <si>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</si>
  <si>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</si>
  <si>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</si>
  <si>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</si>
  <si>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</si>
  <si>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</si>
  <si>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</si>
  <si>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</si>
  <si>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</si>
  <si>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</si>
  <si>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</si>
  <si>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</si>
  <si>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</si>
  <si>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</si>
  <si>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</si>
  <si>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</si>
  <si>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</si>
  <si>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</si>
  <si>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</si>
  <si>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</si>
  <si>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</si>
  <si>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</si>
  <si>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</si>
  <si>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</si>
  <si>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</si>
  <si>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</si>
  <si>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</si>
  <si>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</si>
  <si>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Interest income</t>
  </si>
  <si>
    <t>Cash flows from financing activities</t>
  </si>
  <si>
    <t xml:space="preserve">The accompanying notes are an integral part of the financial statements. 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</si>
  <si>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</si>
  <si>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</si>
  <si>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</si>
  <si>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</si>
  <si>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</si>
  <si>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</si>
  <si>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</si>
  <si>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</si>
  <si>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</si>
  <si>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</si>
  <si>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</si>
  <si>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</si>
  <si>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</si>
  <si>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</si>
  <si>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</si>
  <si>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</si>
  <si>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</si>
  <si>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</si>
  <si>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</si>
  <si>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</si>
  <si>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</si>
  <si>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</si>
  <si>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</si>
  <si>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</si>
  <si>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</si>
  <si>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</si>
  <si>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</si>
  <si>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</si>
  <si>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>Other components of equity</t>
  </si>
  <si>
    <t xml:space="preserve">   Unappropriated</t>
  </si>
  <si>
    <t xml:space="preserve">   operating assets and liabilities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</si>
  <si>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</si>
  <si>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</si>
  <si>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</si>
  <si>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</si>
  <si>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</si>
  <si>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</si>
  <si>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</si>
  <si>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</si>
  <si>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</si>
  <si>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</si>
  <si>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>owners of</t>
  </si>
  <si>
    <t>Deferred tax assets</t>
  </si>
  <si>
    <t>Exchange differences on</t>
  </si>
  <si>
    <t xml:space="preserve">   Dividend income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</si>
  <si>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</si>
  <si>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</si>
  <si>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</si>
  <si>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</si>
  <si>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</si>
  <si>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</si>
  <si>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</si>
  <si>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</si>
  <si>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</si>
  <si>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</si>
  <si>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Investments in associates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</si>
  <si>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</si>
  <si>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</si>
  <si>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</si>
  <si>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</si>
  <si>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</si>
  <si>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</si>
  <si>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Dividend paid</t>
  </si>
  <si>
    <t>Income tax payable</t>
  </si>
  <si>
    <t>(Unit: Baht)</t>
  </si>
  <si>
    <t>Profit (loss) for the year</t>
  </si>
  <si>
    <t xml:space="preserve">Other comprehensive income to be reclassified </t>
  </si>
  <si>
    <t xml:space="preserve">   to profit or loss in subsequent periods:</t>
  </si>
  <si>
    <t xml:space="preserve">   to profit or loss in subsequent periods</t>
  </si>
  <si>
    <t xml:space="preserve">Other comprehensive income not to be reclassified </t>
  </si>
  <si>
    <t>Other comprehensive income not to be reclassified</t>
  </si>
  <si>
    <t xml:space="preserve">   to profit or loss in subsequent periods - net of income tax</t>
  </si>
  <si>
    <t>Other comprehensive income for the year</t>
  </si>
  <si>
    <t>Total comprehensive income for the year</t>
  </si>
  <si>
    <t xml:space="preserve">   net cash provided by (paid from) operating activities:</t>
  </si>
  <si>
    <t xml:space="preserve">Profit from operating activities before changes in </t>
  </si>
  <si>
    <t xml:space="preserve">   Trade and other payables </t>
  </si>
  <si>
    <t>Net cash flows from (used in) investing activities</t>
  </si>
  <si>
    <t>Cash and cash equivalents at beginning of year</t>
  </si>
  <si>
    <t>Cash and cash equivalents at end of year</t>
  </si>
  <si>
    <t>Profit for the year</t>
  </si>
  <si>
    <t xml:space="preserve">   Profit attributable to equity holders of the Company</t>
  </si>
  <si>
    <t>Profit before tax</t>
  </si>
  <si>
    <t>Net cash flows from (used in) operating activities</t>
  </si>
  <si>
    <t>Dividend income from investment in subsidiary</t>
  </si>
  <si>
    <t xml:space="preserve">Adjustments to reconcile profit before tax to </t>
  </si>
  <si>
    <t>Increase in other non-current assets</t>
  </si>
  <si>
    <t>Increase (decrease) in trust receipts</t>
  </si>
  <si>
    <t>Selling and distribution expenses</t>
  </si>
  <si>
    <t>Basic earnings per share</t>
  </si>
  <si>
    <t>Capital surplus from changes in</t>
  </si>
  <si>
    <t xml:space="preserve">   shareholding percentage in a subsidiary</t>
  </si>
  <si>
    <t>in a subsidiary</t>
  </si>
  <si>
    <t xml:space="preserve">Decrease in short-term loans from financial institutions </t>
  </si>
  <si>
    <t>Other expenses</t>
  </si>
  <si>
    <t>Profit attributable to:</t>
  </si>
  <si>
    <t>Balance as at 1 January 2019</t>
  </si>
  <si>
    <t>Balance as at 31 December 2019</t>
  </si>
  <si>
    <t>Non-controlling interests of subsidiary acquired by</t>
  </si>
  <si>
    <t xml:space="preserve">    the Company at price lower than book value</t>
  </si>
  <si>
    <t xml:space="preserve">    interests of a subsidiary</t>
  </si>
  <si>
    <t xml:space="preserve">   Gain on sales of property, plant and equipment</t>
  </si>
  <si>
    <t xml:space="preserve">Cash paid for acquisition of non-controlling </t>
  </si>
  <si>
    <t>Non-controlling</t>
  </si>
  <si>
    <t xml:space="preserve"> interests of </t>
  </si>
  <si>
    <t>subsidiary acquired</t>
  </si>
  <si>
    <t>by the Company</t>
  </si>
  <si>
    <t>than book value</t>
  </si>
  <si>
    <t>at price lower</t>
  </si>
  <si>
    <t>Acquistion of non-controlling interests</t>
  </si>
  <si>
    <t>Decrease in restricted bank deposits</t>
  </si>
  <si>
    <t>Net cash flows used in financing activities</t>
  </si>
  <si>
    <t>Long-term loans to subsidiary</t>
  </si>
  <si>
    <t xml:space="preserve">   Allowance for loss on impairment of investments in subsidiaries</t>
  </si>
  <si>
    <t>Income tax</t>
  </si>
  <si>
    <t>Net increase (decrease) in cash and cash equivalents</t>
  </si>
  <si>
    <t>Cash paid for investments in subsidiary</t>
  </si>
  <si>
    <t>Profit before income tax</t>
  </si>
  <si>
    <t>As at 31 December 2020</t>
  </si>
  <si>
    <t>Other current financial assets</t>
  </si>
  <si>
    <t>Other non-current financial assets</t>
  </si>
  <si>
    <t>For the year ended 31 December 2020</t>
  </si>
  <si>
    <t>Profit from operating activities</t>
  </si>
  <si>
    <t>Finance income</t>
  </si>
  <si>
    <t>Supplemental cash flow information :-</t>
  </si>
  <si>
    <t>Non-cash transaction</t>
  </si>
  <si>
    <t xml:space="preserve">  Purchase of machinery by trust receipts</t>
  </si>
  <si>
    <t xml:space="preserve">  Repayment from trade account receivable by means of</t>
  </si>
  <si>
    <t xml:space="preserve">     receipts of investment properties</t>
  </si>
  <si>
    <t xml:space="preserve">   Reversal of allowance for expected credit loss/allowance for </t>
  </si>
  <si>
    <t xml:space="preserve">   Finance income</t>
  </si>
  <si>
    <t xml:space="preserve">   Finance expenses</t>
  </si>
  <si>
    <t>Dividend income from other non-current financial assets</t>
  </si>
  <si>
    <t>Increase in other non-current financial assets</t>
  </si>
  <si>
    <t>Balance as at 1 January 2020</t>
  </si>
  <si>
    <t>Balance as at 31 December 2020</t>
  </si>
  <si>
    <t>Other comprehensive income</t>
  </si>
  <si>
    <t xml:space="preserve">Gains on investments </t>
  </si>
  <si>
    <t>in equity designated</t>
  </si>
  <si>
    <t xml:space="preserve"> at fair value through </t>
  </si>
  <si>
    <t>other comprehensive income</t>
  </si>
  <si>
    <t>other component of equity</t>
  </si>
  <si>
    <t xml:space="preserve">    - as previously reported</t>
  </si>
  <si>
    <t xml:space="preserve">Cumulative effects of the initial adoption of </t>
  </si>
  <si>
    <t>Balance as at 1 January 2020 - as restated</t>
  </si>
  <si>
    <t>Loss on investments in equity designated at fair value</t>
  </si>
  <si>
    <t xml:space="preserve">   through other comprehensive income</t>
  </si>
  <si>
    <t>Less: Income tax effect</t>
  </si>
  <si>
    <t xml:space="preserve">   of subsidiary</t>
  </si>
  <si>
    <t xml:space="preserve">    new financial reporting standards (Note 4)</t>
  </si>
  <si>
    <t xml:space="preserve">   Bad debt recovery</t>
  </si>
  <si>
    <t xml:space="preserve">   Share of profit from investment in associate</t>
  </si>
  <si>
    <t xml:space="preserve">   Unrealised (gain) loss on exchange</t>
  </si>
  <si>
    <t>(Increase) decrease in current financial assets</t>
  </si>
  <si>
    <t xml:space="preserve">       equipment (reversal)</t>
  </si>
  <si>
    <t>Reversal of allowance for diminution in value of inventory</t>
  </si>
  <si>
    <t>Share of profit from investment in associate</t>
  </si>
  <si>
    <t xml:space="preserve">   Writen-off bad debt - trade receivables</t>
  </si>
  <si>
    <t xml:space="preserve">   Allowance for loss on impairment of machineny and </t>
  </si>
  <si>
    <t xml:space="preserve">   Reversal of allowance for diminution in value of inventory</t>
  </si>
  <si>
    <t>Unrealised gain (loss) on exchange for cash and cash equivalents</t>
  </si>
  <si>
    <t>3, 13</t>
  </si>
  <si>
    <t>11, 13</t>
  </si>
  <si>
    <t>Dividend paid (Note 25)</t>
  </si>
  <si>
    <t xml:space="preserve">   Allowance for loss on impairment of machine and</t>
  </si>
  <si>
    <t xml:space="preserve">        equipment (reversal)</t>
  </si>
  <si>
    <t>Actuarial gain (loss)</t>
  </si>
  <si>
    <t xml:space="preserve">       doubtful accounts - trade receivables</t>
  </si>
  <si>
    <t xml:space="preserve">   Loss on fair value adjustments of financial instruments</t>
  </si>
  <si>
    <t>Translation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</si>
</sst>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1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7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3" fontId="2" fillId="0" borderId="0" xfId="0" applyNumberFormat="1" applyFont="1" applyFill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49" fontId="9" fillId="0" borderId="0" xfId="0" applyNumberFormat="1" applyFont="1" applyFill="1" applyAlignment="1"/>
    <xf numFmtId="164" fontId="2" fillId="0" borderId="2" xfId="0" applyNumberFormat="1" applyFont="1" applyFill="1" applyBorder="1" applyAlignment="1">
      <alignment horizontal="center"/>
    </xf>
    <xf numFmtId="41" fontId="2" fillId="0" borderId="5" xfId="0" applyNumberFormat="1" applyFont="1" applyFill="1" applyBorder="1" applyAlignment="1">
      <alignment horizontal="center"/>
    </xf>
    <xf numFmtId="43" fontId="2" fillId="0" borderId="5" xfId="0" applyNumberFormat="1" applyFont="1" applyFill="1" applyBorder="1" applyAlignment="1">
      <alignment horizontal="right"/>
    </xf>
    <xf numFmtId="39" fontId="2" fillId="0" borderId="0" xfId="0" applyNumberFormat="1" applyFont="1" applyFill="1" applyAlignment="1" applyProtection="1">
      <alignment horizontal="center"/>
    </xf>
    <xf numFmtId="39" fontId="3" fillId="0" borderId="0" xfId="0" applyNumberFormat="1" applyFont="1" applyFill="1" applyAlignment="1" applyProtection="1">
      <alignment horizontal="center"/>
    </xf>
    <xf numFmtId="39" fontId="2" fillId="0" borderId="0" xfId="0" applyNumberFormat="1" applyFont="1" applyFill="1" applyAlignment="1"/>
    <xf numFmtId="0" fontId="2" fillId="0" borderId="0" xfId="1" quotePrefix="1" applyNumberFormat="1" applyFont="1" applyFill="1" applyAlignment="1" applyProtection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/>
    </xf>
    <xf numFmtId="0" fontId="0" fillId="0" borderId="0" xfId="0" applyFill="1"/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43" fontId="7" fillId="0" borderId="0" xfId="1" applyFont="1" applyFill="1" applyAlignment="1"/>
    <xf numFmtId="164" fontId="2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left"/>
    </xf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41" fontId="10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quotePrefix="1" applyFont="1"/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2" xfId="0" applyNumberFormat="1" applyFont="1" applyBorder="1"/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Border="1"/>
    <xf numFmtId="164" fontId="2" fillId="0" borderId="3" xfId="0" applyNumberFormat="1" applyFont="1" applyBorder="1"/>
    <xf numFmtId="164" fontId="2" fillId="0" borderId="0" xfId="0" applyNumberFormat="1" applyFont="1" applyBorder="1" applyAlignment="1">
      <alignment horizontal="center"/>
    </xf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41" fontId="7" fillId="0" borderId="0" xfId="0" applyNumberFormat="1" applyFont="1"/>
    <xf numFmtId="49" fontId="8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2" xfId="0" applyNumberFormat="1" applyFont="1" applyBorder="1" applyAlignment="1">
      <alignment horizontal="right"/>
    </xf>
    <xf numFmtId="0" fontId="2" fillId="0" borderId="0" xfId="0" applyFont="1" applyFill="1"/>
    <xf numFmtId="0" fontId="3" fillId="0" borderId="0" xfId="0" quotePrefix="1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4"/>
  <sheetViews>
    <sheetView showGridLines="0" tabSelected="1" view="pageBreakPreview" zoomScaleNormal="100" zoomScaleSheetLayoutView="100" workbookViewId="0">
      <selection activeCell="B17" sqref="B17"/>
    </sheetView>
  </sheetViews>
  <sheetFormatPr defaultColWidth="10.7109375" defaultRowHeight="24" customHeight="1" x14ac:dyDescent="0.2"/>
  <cols>
    <col min="1" max="1" width="40.28515625" style="15" customWidth="1"/>
    <col min="2" max="2" width="2.5703125" style="3" customWidth="1"/>
    <col min="3" max="3" width="4.85546875" style="15" customWidth="1"/>
    <col min="4" max="4" width="1.140625" style="3" customWidth="1"/>
    <col min="5" max="5" width="16.7109375" style="3" customWidth="1"/>
    <col min="6" max="6" width="1.28515625" style="3" customWidth="1"/>
    <col min="7" max="7" width="19.7109375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9.7109375" style="3" customWidth="1"/>
    <col min="12" max="12" width="1.28515625" style="3" customWidth="1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4" customHeight="1" x14ac:dyDescent="0.25">
      <c r="A1" s="2" t="s">
        <v>0</v>
      </c>
      <c r="B1" s="73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4" customHeight="1" x14ac:dyDescent="0.25">
      <c r="A2" s="2" t="s">
        <v>108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4" customHeight="1" x14ac:dyDescent="0.25">
      <c r="A3" s="2" t="s">
        <v>179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4" customHeight="1" x14ac:dyDescent="0.2">
      <c r="B4" s="33"/>
      <c r="C4" s="32"/>
      <c r="D4" s="33"/>
      <c r="E4" s="33"/>
      <c r="F4" s="33"/>
      <c r="G4" s="33"/>
      <c r="H4" s="33"/>
      <c r="I4" s="29"/>
      <c r="J4" s="29"/>
      <c r="K4" s="95" t="s">
        <v>125</v>
      </c>
    </row>
    <row r="5" spans="1:19" ht="24" customHeight="1" x14ac:dyDescent="0.25">
      <c r="E5" s="132" t="s">
        <v>1</v>
      </c>
      <c r="F5" s="132"/>
      <c r="G5" s="132"/>
      <c r="H5" s="71"/>
      <c r="I5" s="132" t="s">
        <v>2</v>
      </c>
      <c r="J5" s="132"/>
      <c r="K5" s="132"/>
      <c r="L5" s="71"/>
      <c r="M5" s="95"/>
    </row>
    <row r="6" spans="1:19" ht="24" customHeight="1" x14ac:dyDescent="0.2">
      <c r="C6" s="35" t="s">
        <v>3</v>
      </c>
      <c r="E6" s="131">
        <v>2020</v>
      </c>
      <c r="F6" s="37"/>
      <c r="G6" s="131">
        <v>2019</v>
      </c>
      <c r="H6" s="37"/>
      <c r="I6" s="131">
        <v>2020</v>
      </c>
      <c r="J6" s="37"/>
      <c r="K6" s="131">
        <v>2019</v>
      </c>
      <c r="L6" s="37"/>
    </row>
    <row r="7" spans="1:19" ht="24" customHeight="1" x14ac:dyDescent="0.25">
      <c r="A7" s="2" t="s">
        <v>4</v>
      </c>
      <c r="C7" s="4"/>
    </row>
    <row r="8" spans="1:19" ht="24" customHeight="1" x14ac:dyDescent="0.25">
      <c r="A8" s="2" t="s">
        <v>5</v>
      </c>
      <c r="C8" s="4"/>
    </row>
    <row r="9" spans="1:19" ht="24" customHeight="1" x14ac:dyDescent="0.2">
      <c r="A9" s="5" t="s">
        <v>6</v>
      </c>
      <c r="B9" s="6"/>
      <c r="C9" s="4"/>
      <c r="E9" s="1">
        <v>927245434</v>
      </c>
      <c r="F9" s="1"/>
      <c r="G9" s="1">
        <v>885450974</v>
      </c>
      <c r="H9" s="1"/>
      <c r="I9" s="7">
        <v>603129091</v>
      </c>
      <c r="J9" s="1"/>
      <c r="K9" s="7">
        <v>599056385</v>
      </c>
      <c r="M9" s="1"/>
      <c r="N9" s="1"/>
      <c r="O9" s="1"/>
      <c r="P9" s="1"/>
      <c r="Q9" s="7"/>
      <c r="R9" s="1"/>
      <c r="S9" s="7"/>
    </row>
    <row r="10" spans="1:19" ht="24" customHeight="1" x14ac:dyDescent="0.2">
      <c r="A10" s="5" t="s">
        <v>93</v>
      </c>
      <c r="C10" s="4">
        <v>8</v>
      </c>
      <c r="D10" s="8"/>
      <c r="E10" s="13">
        <v>1216560340</v>
      </c>
      <c r="F10" s="9"/>
      <c r="G10" s="13">
        <v>1473823275</v>
      </c>
      <c r="H10" s="9"/>
      <c r="I10" s="13">
        <v>663412471</v>
      </c>
      <c r="J10" s="9"/>
      <c r="K10" s="13">
        <v>794552835</v>
      </c>
      <c r="M10" s="13"/>
      <c r="N10" s="9"/>
      <c r="O10" s="13"/>
      <c r="P10" s="9"/>
      <c r="Q10" s="13"/>
      <c r="R10" s="9"/>
      <c r="S10" s="13"/>
    </row>
    <row r="11" spans="1:19" ht="24" customHeight="1" x14ac:dyDescent="0.2">
      <c r="A11" s="5" t="s">
        <v>94</v>
      </c>
      <c r="C11" s="4">
        <v>9</v>
      </c>
      <c r="D11" s="8"/>
      <c r="E11" s="13">
        <v>1633456875</v>
      </c>
      <c r="F11" s="13"/>
      <c r="G11" s="13">
        <v>1562336518</v>
      </c>
      <c r="H11" s="13"/>
      <c r="I11" s="13">
        <v>1201297112</v>
      </c>
      <c r="J11" s="13"/>
      <c r="K11" s="13">
        <v>1145039096</v>
      </c>
      <c r="M11" s="13"/>
      <c r="N11" s="9"/>
      <c r="O11" s="13"/>
      <c r="P11" s="9"/>
      <c r="Q11" s="13"/>
      <c r="R11" s="9"/>
      <c r="S11" s="13"/>
    </row>
    <row r="12" spans="1:19" ht="24" customHeight="1" x14ac:dyDescent="0.2">
      <c r="A12" s="103" t="s">
        <v>180</v>
      </c>
      <c r="B12" s="3">
        <v>10</v>
      </c>
      <c r="C12" s="4">
        <v>10</v>
      </c>
      <c r="D12" s="8"/>
      <c r="E12" s="13">
        <v>100000000</v>
      </c>
      <c r="F12" s="13"/>
      <c r="G12" s="13">
        <v>0</v>
      </c>
      <c r="H12" s="13"/>
      <c r="I12" s="13">
        <v>100000000</v>
      </c>
      <c r="J12" s="13"/>
      <c r="K12" s="13">
        <v>0</v>
      </c>
      <c r="M12" s="13"/>
      <c r="N12" s="9"/>
      <c r="O12" s="13"/>
      <c r="P12" s="9"/>
      <c r="Q12" s="13"/>
      <c r="R12" s="9"/>
      <c r="S12" s="13"/>
    </row>
    <row r="13" spans="1:19" ht="24" customHeight="1" x14ac:dyDescent="0.2">
      <c r="A13" s="5" t="s">
        <v>7</v>
      </c>
      <c r="B13" s="10"/>
      <c r="C13" s="4"/>
      <c r="E13" s="12">
        <v>59749582</v>
      </c>
      <c r="F13" s="1"/>
      <c r="G13" s="12">
        <v>33599970</v>
      </c>
      <c r="H13" s="1"/>
      <c r="I13" s="12">
        <v>18910229</v>
      </c>
      <c r="J13" s="13"/>
      <c r="K13" s="12">
        <v>1732062</v>
      </c>
      <c r="M13" s="1"/>
      <c r="N13" s="1"/>
      <c r="O13" s="1"/>
      <c r="P13" s="1"/>
      <c r="Q13" s="1"/>
      <c r="R13" s="1"/>
      <c r="S13" s="1"/>
    </row>
    <row r="14" spans="1:19" ht="24" customHeight="1" x14ac:dyDescent="0.25">
      <c r="A14" s="2" t="s">
        <v>9</v>
      </c>
      <c r="C14" s="4"/>
      <c r="E14" s="14">
        <f>SUM(E9:E10,E11:E13)</f>
        <v>3937012231</v>
      </c>
      <c r="F14" s="1"/>
      <c r="G14" s="14">
        <f>SUM(G9:G10,G11:G13)</f>
        <v>3955210737</v>
      </c>
      <c r="H14" s="1"/>
      <c r="I14" s="14">
        <f>SUM(I9:I10,I11:I13)</f>
        <v>2586748903</v>
      </c>
      <c r="J14" s="1"/>
      <c r="K14" s="14">
        <f>SUM(K9:K10,K11:K13)</f>
        <v>2540380378</v>
      </c>
      <c r="M14" s="1"/>
      <c r="N14" s="1"/>
      <c r="O14" s="1"/>
      <c r="P14" s="1"/>
      <c r="Q14" s="1"/>
      <c r="R14" s="1"/>
      <c r="S14" s="1"/>
    </row>
    <row r="15" spans="1:19" ht="24" customHeight="1" x14ac:dyDescent="0.25">
      <c r="A15" s="2" t="s">
        <v>10</v>
      </c>
      <c r="C15" s="4"/>
      <c r="E15" s="1"/>
      <c r="F15" s="1"/>
      <c r="G15" s="1"/>
      <c r="H15" s="1"/>
      <c r="I15" s="1"/>
      <c r="J15" s="1"/>
      <c r="K15" s="1"/>
    </row>
    <row r="16" spans="1:19" ht="24" customHeight="1" x14ac:dyDescent="0.2">
      <c r="A16" s="5" t="s">
        <v>11</v>
      </c>
      <c r="C16" s="4"/>
      <c r="E16" s="1">
        <v>0</v>
      </c>
      <c r="F16" s="1"/>
      <c r="G16" s="1">
        <v>75500000</v>
      </c>
      <c r="H16" s="1"/>
      <c r="I16" s="1">
        <v>0</v>
      </c>
      <c r="J16" s="1"/>
      <c r="K16" s="1">
        <v>0</v>
      </c>
    </row>
    <row r="17" spans="1:27" ht="24" customHeight="1" x14ac:dyDescent="0.2">
      <c r="A17" s="103" t="s">
        <v>181</v>
      </c>
      <c r="C17" s="4" t="s">
        <v>222</v>
      </c>
      <c r="E17" s="1">
        <v>169942059</v>
      </c>
      <c r="F17" s="1"/>
      <c r="G17" s="1">
        <v>0</v>
      </c>
      <c r="H17" s="1"/>
      <c r="I17" s="1">
        <v>67677750</v>
      </c>
      <c r="J17" s="1"/>
      <c r="K17" s="1">
        <v>0</v>
      </c>
    </row>
    <row r="18" spans="1:27" ht="24" customHeight="1" x14ac:dyDescent="0.2">
      <c r="A18" s="5" t="s">
        <v>173</v>
      </c>
      <c r="C18" s="4">
        <v>7</v>
      </c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</row>
    <row r="19" spans="1:27" ht="24" customHeight="1" x14ac:dyDescent="0.2">
      <c r="A19" s="5" t="s">
        <v>116</v>
      </c>
      <c r="C19" s="4">
        <v>12</v>
      </c>
      <c r="E19" s="1">
        <v>6454975</v>
      </c>
      <c r="F19" s="1"/>
      <c r="G19" s="1">
        <v>5164536</v>
      </c>
      <c r="H19" s="1"/>
      <c r="I19" s="1">
        <v>0</v>
      </c>
      <c r="J19" s="1"/>
      <c r="K19" s="1">
        <v>0</v>
      </c>
    </row>
    <row r="20" spans="1:27" ht="24" customHeight="1" x14ac:dyDescent="0.2">
      <c r="A20" s="5" t="s">
        <v>95</v>
      </c>
      <c r="C20" s="4">
        <v>11</v>
      </c>
      <c r="E20" s="1">
        <v>0</v>
      </c>
      <c r="F20" s="1"/>
      <c r="G20" s="1">
        <v>0</v>
      </c>
      <c r="H20" s="1"/>
      <c r="I20" s="1">
        <v>1150672751</v>
      </c>
      <c r="J20" s="1"/>
      <c r="K20" s="1">
        <v>1154095751</v>
      </c>
    </row>
    <row r="21" spans="1:27" ht="24" customHeight="1" x14ac:dyDescent="0.2">
      <c r="A21" s="5" t="s">
        <v>96</v>
      </c>
      <c r="C21" s="4" t="s">
        <v>222</v>
      </c>
      <c r="E21" s="1">
        <v>0</v>
      </c>
      <c r="F21" s="1"/>
      <c r="G21" s="1">
        <v>123770000</v>
      </c>
      <c r="H21" s="1"/>
      <c r="I21" s="1">
        <v>0</v>
      </c>
      <c r="J21" s="1"/>
      <c r="K21" s="1">
        <v>22500000</v>
      </c>
    </row>
    <row r="22" spans="1:27" ht="24" customHeight="1" x14ac:dyDescent="0.2">
      <c r="A22" s="5" t="s">
        <v>97</v>
      </c>
      <c r="C22" s="4">
        <v>14</v>
      </c>
      <c r="E22" s="1">
        <v>19227327</v>
      </c>
      <c r="F22" s="1"/>
      <c r="G22" s="1">
        <v>16784770</v>
      </c>
      <c r="H22" s="1"/>
      <c r="I22" s="1">
        <v>11022059</v>
      </c>
      <c r="J22" s="1"/>
      <c r="K22" s="1">
        <v>11022059</v>
      </c>
    </row>
    <row r="23" spans="1:27" ht="24" customHeight="1" x14ac:dyDescent="0.2">
      <c r="A23" s="5" t="s">
        <v>98</v>
      </c>
      <c r="B23" s="10"/>
      <c r="C23" s="4">
        <v>15</v>
      </c>
      <c r="E23" s="1">
        <v>1226433695</v>
      </c>
      <c r="F23" s="1"/>
      <c r="G23" s="1">
        <v>920435826</v>
      </c>
      <c r="H23" s="1"/>
      <c r="I23" s="1">
        <v>926568369</v>
      </c>
      <c r="J23" s="1"/>
      <c r="K23" s="1">
        <v>633785146</v>
      </c>
    </row>
    <row r="24" spans="1:27" ht="24" customHeight="1" x14ac:dyDescent="0.2">
      <c r="A24" s="5" t="s">
        <v>103</v>
      </c>
      <c r="B24" s="10"/>
      <c r="C24" s="4">
        <v>21</v>
      </c>
      <c r="E24" s="1">
        <v>78582542</v>
      </c>
      <c r="F24" s="1"/>
      <c r="G24" s="1">
        <v>93389553</v>
      </c>
      <c r="H24" s="1"/>
      <c r="I24" s="1">
        <v>58924879</v>
      </c>
      <c r="J24" s="1"/>
      <c r="K24" s="1">
        <v>74547877</v>
      </c>
    </row>
    <row r="25" spans="1:27" ht="24" customHeight="1" x14ac:dyDescent="0.2">
      <c r="A25" s="5" t="s">
        <v>12</v>
      </c>
      <c r="B25" s="10"/>
      <c r="C25" s="4"/>
      <c r="E25" s="12">
        <v>30772324</v>
      </c>
      <c r="F25" s="1"/>
      <c r="G25" s="12">
        <v>83186852</v>
      </c>
      <c r="H25" s="1"/>
      <c r="I25" s="12">
        <v>14436754</v>
      </c>
      <c r="J25" s="1"/>
      <c r="K25" s="12">
        <v>56685081</v>
      </c>
    </row>
    <row r="26" spans="1:27" ht="24" customHeight="1" x14ac:dyDescent="0.25">
      <c r="A26" s="2" t="s">
        <v>13</v>
      </c>
      <c r="B26" s="10"/>
      <c r="C26" s="4"/>
      <c r="E26" s="1">
        <f>SUM(E16:E25)</f>
        <v>1531412922</v>
      </c>
      <c r="F26" s="1"/>
      <c r="G26" s="1">
        <f>SUM(G16:G25)</f>
        <v>1318231537</v>
      </c>
      <c r="H26" s="1"/>
      <c r="I26" s="1">
        <f>SUM(I16:I25)</f>
        <v>2229302562</v>
      </c>
      <c r="J26" s="1"/>
      <c r="K26" s="1">
        <f>SUM(K16:K25)</f>
        <v>1952635914</v>
      </c>
    </row>
    <row r="27" spans="1:27" ht="24" customHeight="1" thickBot="1" x14ac:dyDescent="0.3">
      <c r="A27" s="2" t="s">
        <v>14</v>
      </c>
      <c r="C27" s="4"/>
      <c r="E27" s="16">
        <f>SUM(E14,E26)</f>
        <v>5468425153</v>
      </c>
      <c r="F27" s="1"/>
      <c r="G27" s="16">
        <f>SUM(G14,G26)</f>
        <v>5273442274</v>
      </c>
      <c r="H27" s="1"/>
      <c r="I27" s="16">
        <f>SUM(I14,I26)</f>
        <v>4816051465</v>
      </c>
      <c r="J27" s="13"/>
      <c r="K27" s="16">
        <f>SUM(K14,K26)</f>
        <v>4493016292</v>
      </c>
      <c r="Q27" s="1"/>
    </row>
    <row r="28" spans="1:27" ht="24" customHeight="1" thickTop="1" x14ac:dyDescent="0.2">
      <c r="E28" s="13"/>
      <c r="F28" s="1"/>
      <c r="G28" s="13"/>
      <c r="H28" s="1"/>
      <c r="I28" s="13"/>
      <c r="J28" s="13"/>
      <c r="K28" s="13"/>
      <c r="Q28" s="1"/>
    </row>
    <row r="29" spans="1:27" ht="24" customHeight="1" x14ac:dyDescent="0.2">
      <c r="A29" s="68" t="s">
        <v>15</v>
      </c>
      <c r="B29" s="6"/>
      <c r="Q29" s="1"/>
    </row>
    <row r="30" spans="1:27" s="10" customFormat="1" ht="24" customHeight="1" x14ac:dyDescent="0.25">
      <c r="A30" s="2" t="s">
        <v>0</v>
      </c>
      <c r="B30" s="73"/>
      <c r="C30" s="32"/>
      <c r="D30" s="33"/>
      <c r="E30" s="33"/>
      <c r="F30" s="33"/>
      <c r="G30" s="33"/>
      <c r="H30" s="33"/>
      <c r="I30" s="33"/>
      <c r="J30" s="33"/>
      <c r="K30" s="33"/>
      <c r="Q30" s="1"/>
      <c r="U30" s="3"/>
      <c r="V30" s="3"/>
      <c r="W30" s="3"/>
      <c r="X30" s="3"/>
      <c r="Y30" s="3"/>
      <c r="Z30" s="3"/>
      <c r="AA30" s="3"/>
    </row>
    <row r="31" spans="1:27" s="10" customFormat="1" ht="24" customHeight="1" x14ac:dyDescent="0.25">
      <c r="A31" s="2" t="s">
        <v>109</v>
      </c>
      <c r="B31" s="33"/>
      <c r="C31" s="32"/>
      <c r="D31" s="33"/>
      <c r="E31" s="33"/>
      <c r="F31" s="33"/>
      <c r="G31" s="33"/>
      <c r="H31" s="33"/>
      <c r="I31" s="33"/>
      <c r="J31" s="33"/>
      <c r="K31" s="33"/>
      <c r="Q31" s="1"/>
      <c r="U31" s="3"/>
      <c r="V31" s="3"/>
      <c r="W31" s="3"/>
      <c r="X31" s="3"/>
      <c r="Y31" s="3"/>
      <c r="Z31" s="3"/>
      <c r="AA31" s="3"/>
    </row>
    <row r="32" spans="1:27" s="10" customFormat="1" ht="24" customHeight="1" x14ac:dyDescent="0.25">
      <c r="A32" s="2" t="s">
        <v>179</v>
      </c>
      <c r="B32" s="33"/>
      <c r="C32" s="32"/>
      <c r="D32" s="33"/>
      <c r="E32" s="33"/>
      <c r="F32" s="33"/>
      <c r="G32" s="33"/>
      <c r="H32" s="33"/>
      <c r="I32" s="33"/>
      <c r="J32" s="33"/>
      <c r="K32" s="33"/>
      <c r="Q32" s="1"/>
      <c r="U32" s="3"/>
      <c r="V32" s="3"/>
      <c r="W32" s="3"/>
      <c r="X32" s="3"/>
      <c r="Y32" s="3"/>
      <c r="Z32" s="3"/>
      <c r="AA32" s="3"/>
    </row>
    <row r="33" spans="1:27" s="10" customFormat="1" ht="24" customHeight="1" x14ac:dyDescent="0.2">
      <c r="B33" s="33"/>
      <c r="C33" s="32"/>
      <c r="D33" s="33"/>
      <c r="E33" s="33"/>
      <c r="F33" s="33"/>
      <c r="G33" s="33"/>
      <c r="H33" s="33"/>
      <c r="I33" s="33"/>
      <c r="J33" s="33"/>
      <c r="K33" s="95" t="s">
        <v>125</v>
      </c>
      <c r="U33" s="3"/>
      <c r="V33" s="3"/>
      <c r="W33" s="3"/>
      <c r="X33" s="3"/>
      <c r="Y33" s="3"/>
      <c r="Z33" s="3"/>
      <c r="AA33" s="3"/>
    </row>
    <row r="34" spans="1:27" ht="24" customHeight="1" x14ac:dyDescent="0.25">
      <c r="E34" s="132" t="s">
        <v>1</v>
      </c>
      <c r="F34" s="132"/>
      <c r="G34" s="132"/>
      <c r="H34" s="71"/>
      <c r="I34" s="132" t="s">
        <v>2</v>
      </c>
      <c r="J34" s="132"/>
      <c r="K34" s="132"/>
      <c r="L34" s="71"/>
    </row>
    <row r="35" spans="1:27" ht="24" customHeight="1" x14ac:dyDescent="0.2">
      <c r="C35" s="35" t="s">
        <v>3</v>
      </c>
      <c r="E35" s="131">
        <v>2020</v>
      </c>
      <c r="F35" s="37"/>
      <c r="G35" s="131">
        <v>2019</v>
      </c>
      <c r="H35" s="37"/>
      <c r="I35" s="131">
        <v>2020</v>
      </c>
      <c r="J35" s="37"/>
      <c r="K35" s="131">
        <v>2019</v>
      </c>
      <c r="L35" s="37"/>
    </row>
    <row r="36" spans="1:27" ht="24" customHeight="1" x14ac:dyDescent="0.25">
      <c r="A36" s="2" t="s">
        <v>16</v>
      </c>
      <c r="C36" s="4"/>
    </row>
    <row r="37" spans="1:27" ht="24" customHeight="1" x14ac:dyDescent="0.25">
      <c r="A37" s="2" t="s">
        <v>17</v>
      </c>
      <c r="C37" s="4"/>
    </row>
    <row r="38" spans="1:27" ht="24" customHeight="1" x14ac:dyDescent="0.2">
      <c r="A38" s="5" t="s">
        <v>71</v>
      </c>
      <c r="B38" s="10"/>
      <c r="C38" s="4">
        <v>16</v>
      </c>
      <c r="E38" s="17">
        <v>36025860</v>
      </c>
      <c r="F38" s="17"/>
      <c r="G38" s="17">
        <v>53502280</v>
      </c>
      <c r="H38" s="17"/>
      <c r="I38" s="7">
        <v>0</v>
      </c>
      <c r="J38" s="17"/>
      <c r="K38" s="7">
        <v>0</v>
      </c>
    </row>
    <row r="39" spans="1:27" ht="24" customHeight="1" x14ac:dyDescent="0.2">
      <c r="A39" s="5" t="s">
        <v>18</v>
      </c>
      <c r="B39" s="10"/>
      <c r="C39" s="4">
        <v>16</v>
      </c>
      <c r="E39" s="17">
        <v>74175559</v>
      </c>
      <c r="F39" s="17"/>
      <c r="G39" s="17">
        <v>161018006</v>
      </c>
      <c r="H39" s="17"/>
      <c r="I39" s="18">
        <v>74175560</v>
      </c>
      <c r="J39" s="17"/>
      <c r="K39" s="18">
        <v>87749061</v>
      </c>
    </row>
    <row r="40" spans="1:27" ht="24" customHeight="1" x14ac:dyDescent="0.2">
      <c r="A40" s="5" t="s">
        <v>99</v>
      </c>
      <c r="C40" s="4">
        <v>17</v>
      </c>
      <c r="E40" s="17">
        <v>443684993</v>
      </c>
      <c r="F40" s="17"/>
      <c r="G40" s="17">
        <v>384092561</v>
      </c>
      <c r="H40" s="17"/>
      <c r="I40" s="18">
        <v>215781961</v>
      </c>
      <c r="J40" s="17"/>
      <c r="K40" s="18">
        <v>126907317</v>
      </c>
    </row>
    <row r="41" spans="1:27" ht="24" customHeight="1" x14ac:dyDescent="0.2">
      <c r="A41" s="5" t="s">
        <v>124</v>
      </c>
      <c r="C41" s="4"/>
      <c r="E41" s="17">
        <v>26059084</v>
      </c>
      <c r="F41" s="17"/>
      <c r="G41" s="17">
        <v>10508268</v>
      </c>
      <c r="H41" s="17"/>
      <c r="I41" s="18">
        <v>26059084</v>
      </c>
      <c r="J41" s="17"/>
      <c r="K41" s="18">
        <v>10040232</v>
      </c>
    </row>
    <row r="42" spans="1:27" ht="24" customHeight="1" x14ac:dyDescent="0.2">
      <c r="A42" s="5" t="s">
        <v>19</v>
      </c>
      <c r="C42" s="4"/>
      <c r="E42" s="17">
        <v>45476511</v>
      </c>
      <c r="F42" s="17"/>
      <c r="G42" s="17">
        <v>47790052</v>
      </c>
      <c r="H42" s="17"/>
      <c r="I42" s="18">
        <v>40109876</v>
      </c>
      <c r="J42" s="17"/>
      <c r="K42" s="18">
        <v>41069513</v>
      </c>
    </row>
    <row r="43" spans="1:27" ht="24" customHeight="1" x14ac:dyDescent="0.25">
      <c r="A43" s="2" t="s">
        <v>20</v>
      </c>
      <c r="C43" s="4"/>
      <c r="E43" s="19">
        <f>SUM(E38:E39,E40:E42)</f>
        <v>625422007</v>
      </c>
      <c r="F43" s="20"/>
      <c r="G43" s="19">
        <f>SUM(G38:G39,G40:G42)</f>
        <v>656911167</v>
      </c>
      <c r="H43" s="17"/>
      <c r="I43" s="19">
        <f>SUM(I38:I39,I40:I42)</f>
        <v>356126481</v>
      </c>
      <c r="J43" s="20"/>
      <c r="K43" s="19">
        <f>SUM(K38:K39,K40:K42)</f>
        <v>265766123</v>
      </c>
    </row>
    <row r="44" spans="1:27" ht="24" customHeight="1" x14ac:dyDescent="0.25">
      <c r="A44" s="2" t="s">
        <v>21</v>
      </c>
      <c r="C44" s="4"/>
      <c r="E44" s="20"/>
      <c r="F44" s="20"/>
      <c r="G44" s="20"/>
      <c r="H44" s="17"/>
      <c r="I44" s="20"/>
      <c r="J44" s="20"/>
      <c r="K44" s="20"/>
    </row>
    <row r="45" spans="1:27" ht="24" customHeight="1" x14ac:dyDescent="0.2">
      <c r="A45" s="5" t="s">
        <v>72</v>
      </c>
      <c r="C45" s="4">
        <v>18</v>
      </c>
      <c r="E45" s="20">
        <v>336827548</v>
      </c>
      <c r="F45" s="20"/>
      <c r="G45" s="20">
        <v>348628714</v>
      </c>
      <c r="H45" s="17"/>
      <c r="I45" s="20">
        <v>279677663</v>
      </c>
      <c r="J45" s="20"/>
      <c r="K45" s="20">
        <v>292847064</v>
      </c>
    </row>
    <row r="46" spans="1:27" ht="24" customHeight="1" x14ac:dyDescent="0.2">
      <c r="A46" s="5" t="s">
        <v>22</v>
      </c>
      <c r="C46" s="4"/>
      <c r="E46" s="12">
        <v>0</v>
      </c>
      <c r="F46" s="20"/>
      <c r="G46" s="12">
        <v>0</v>
      </c>
      <c r="H46" s="17"/>
      <c r="I46" s="21">
        <v>500000</v>
      </c>
      <c r="J46" s="20"/>
      <c r="K46" s="21">
        <v>500000</v>
      </c>
    </row>
    <row r="47" spans="1:27" ht="24" customHeight="1" x14ac:dyDescent="0.25">
      <c r="A47" s="2" t="s">
        <v>23</v>
      </c>
      <c r="C47" s="4"/>
      <c r="E47" s="20">
        <f>SUM(E45:E46)</f>
        <v>336827548</v>
      </c>
      <c r="F47" s="20"/>
      <c r="G47" s="20">
        <f>SUM(G45:G46)</f>
        <v>348628714</v>
      </c>
      <c r="H47" s="17"/>
      <c r="I47" s="20">
        <f>SUM(I45:I46)</f>
        <v>280177663</v>
      </c>
      <c r="J47" s="20"/>
      <c r="K47" s="20">
        <f>SUM(K45:K46)</f>
        <v>293347064</v>
      </c>
    </row>
    <row r="48" spans="1:27" ht="24" customHeight="1" x14ac:dyDescent="0.25">
      <c r="A48" s="2" t="s">
        <v>24</v>
      </c>
      <c r="E48" s="19">
        <f>SUM(E43,E47)</f>
        <v>962249555</v>
      </c>
      <c r="F48" s="20"/>
      <c r="G48" s="19">
        <f>SUM(G43,G47)</f>
        <v>1005539881</v>
      </c>
      <c r="H48" s="17"/>
      <c r="I48" s="19">
        <f>SUM(I43,I47)</f>
        <v>636304144</v>
      </c>
      <c r="J48" s="20"/>
      <c r="K48" s="19">
        <f>SUM(K43,K47)</f>
        <v>559113187</v>
      </c>
    </row>
    <row r="49" spans="1:11" ht="24" customHeight="1" x14ac:dyDescent="0.25">
      <c r="A49" s="2" t="s">
        <v>25</v>
      </c>
      <c r="E49" s="22"/>
      <c r="F49" s="22"/>
      <c r="G49" s="22"/>
      <c r="I49" s="22"/>
      <c r="J49" s="22"/>
      <c r="K49" s="22"/>
    </row>
    <row r="50" spans="1:11" ht="24" customHeight="1" x14ac:dyDescent="0.25">
      <c r="A50" s="2" t="s">
        <v>26</v>
      </c>
      <c r="E50" s="22"/>
      <c r="F50" s="22"/>
      <c r="G50" s="22"/>
      <c r="I50" s="22"/>
      <c r="J50" s="22"/>
      <c r="K50" s="22"/>
    </row>
    <row r="51" spans="1:11" ht="24" customHeight="1" x14ac:dyDescent="0.2">
      <c r="A51" s="5" t="s">
        <v>27</v>
      </c>
      <c r="B51" s="6"/>
      <c r="C51" s="4"/>
      <c r="E51" s="22"/>
      <c r="F51" s="22"/>
      <c r="G51" s="22"/>
      <c r="I51" s="22"/>
      <c r="J51" s="22"/>
      <c r="K51" s="22"/>
    </row>
    <row r="52" spans="1:11" ht="24" customHeight="1" thickBot="1" x14ac:dyDescent="0.25">
      <c r="A52" s="5" t="s">
        <v>28</v>
      </c>
      <c r="B52" s="10"/>
      <c r="C52" s="4"/>
      <c r="E52" s="23">
        <v>1989531420</v>
      </c>
      <c r="F52" s="1"/>
      <c r="G52" s="23">
        <v>1989531420</v>
      </c>
      <c r="H52" s="24"/>
      <c r="I52" s="23">
        <v>1989531420</v>
      </c>
      <c r="J52" s="1"/>
      <c r="K52" s="23">
        <v>1989531420</v>
      </c>
    </row>
    <row r="53" spans="1:11" ht="24" customHeight="1" thickTop="1" x14ac:dyDescent="0.2">
      <c r="A53" s="5" t="s">
        <v>29</v>
      </c>
      <c r="B53" s="6"/>
      <c r="C53" s="4"/>
      <c r="H53" s="24"/>
    </row>
    <row r="54" spans="1:11" ht="24" customHeight="1" x14ac:dyDescent="0.2">
      <c r="A54" s="5" t="s">
        <v>122</v>
      </c>
      <c r="B54" s="10"/>
      <c r="E54" s="1">
        <v>1989531420</v>
      </c>
      <c r="F54" s="1"/>
      <c r="G54" s="1">
        <v>1989531420</v>
      </c>
      <c r="H54" s="24"/>
      <c r="I54" s="1">
        <f>SUM('CE2'!C29)</f>
        <v>1989531420</v>
      </c>
      <c r="J54" s="1"/>
      <c r="K54" s="1">
        <v>1989531420</v>
      </c>
    </row>
    <row r="55" spans="1:11" ht="24" customHeight="1" x14ac:dyDescent="0.2">
      <c r="A55" s="5" t="s">
        <v>30</v>
      </c>
      <c r="E55" s="24">
        <v>1105933696</v>
      </c>
      <c r="F55" s="1"/>
      <c r="G55" s="24">
        <v>1105933696</v>
      </c>
      <c r="H55" s="24"/>
      <c r="I55" s="24">
        <f>SUM('CE2'!E29)</f>
        <v>1105933696</v>
      </c>
      <c r="J55" s="1"/>
      <c r="K55" s="24">
        <v>1105933696</v>
      </c>
    </row>
    <row r="56" spans="1:11" ht="24" customHeight="1" x14ac:dyDescent="0.2">
      <c r="A56" s="5" t="s">
        <v>151</v>
      </c>
      <c r="E56" s="24"/>
      <c r="F56" s="1"/>
      <c r="G56" s="24"/>
      <c r="H56" s="24"/>
      <c r="I56" s="24"/>
      <c r="J56" s="1"/>
      <c r="K56" s="24"/>
    </row>
    <row r="57" spans="1:11" ht="24" customHeight="1" x14ac:dyDescent="0.2">
      <c r="A57" s="5" t="s">
        <v>152</v>
      </c>
      <c r="E57" s="24">
        <v>13145139</v>
      </c>
      <c r="F57" s="1"/>
      <c r="G57" s="24">
        <v>13145139</v>
      </c>
      <c r="H57" s="24"/>
      <c r="I57" s="24">
        <v>0</v>
      </c>
      <c r="J57" s="1"/>
      <c r="K57" s="24">
        <v>0</v>
      </c>
    </row>
    <row r="58" spans="1:11" ht="24" customHeight="1" x14ac:dyDescent="0.2">
      <c r="A58" s="5" t="s">
        <v>159</v>
      </c>
      <c r="E58" s="24"/>
      <c r="F58" s="1"/>
      <c r="G58" s="24"/>
      <c r="H58" s="24"/>
      <c r="I58" s="24"/>
      <c r="J58" s="1"/>
      <c r="K58" s="24"/>
    </row>
    <row r="59" spans="1:11" ht="24" customHeight="1" x14ac:dyDescent="0.2">
      <c r="A59" s="5" t="s">
        <v>160</v>
      </c>
      <c r="C59" s="4"/>
      <c r="E59" s="24">
        <v>12005761</v>
      </c>
      <c r="F59" s="1"/>
      <c r="G59" s="24">
        <v>12005761</v>
      </c>
      <c r="H59" s="24"/>
      <c r="I59" s="24">
        <v>0</v>
      </c>
      <c r="J59" s="1"/>
      <c r="K59" s="24">
        <v>0</v>
      </c>
    </row>
    <row r="60" spans="1:11" ht="24" customHeight="1" x14ac:dyDescent="0.2">
      <c r="A60" s="5" t="s">
        <v>31</v>
      </c>
      <c r="B60" s="6"/>
      <c r="C60" s="4"/>
      <c r="E60" s="1"/>
      <c r="F60" s="1"/>
      <c r="G60" s="1"/>
      <c r="H60" s="24"/>
      <c r="I60" s="1"/>
      <c r="J60" s="1"/>
      <c r="K60" s="1"/>
    </row>
    <row r="61" spans="1:11" ht="24" customHeight="1" x14ac:dyDescent="0.2">
      <c r="A61" s="5" t="s">
        <v>100</v>
      </c>
      <c r="B61" s="10"/>
      <c r="C61" s="4">
        <v>19</v>
      </c>
      <c r="E61" s="1">
        <v>198953142</v>
      </c>
      <c r="F61" s="1"/>
      <c r="G61" s="1">
        <v>198953142</v>
      </c>
      <c r="H61" s="24"/>
      <c r="I61" s="1">
        <v>198953142</v>
      </c>
      <c r="J61" s="1"/>
      <c r="K61" s="1">
        <v>198953142</v>
      </c>
    </row>
    <row r="62" spans="1:11" ht="24" customHeight="1" x14ac:dyDescent="0.2">
      <c r="A62" s="5" t="s">
        <v>90</v>
      </c>
      <c r="B62" s="10"/>
      <c r="E62" s="13">
        <v>1152842026</v>
      </c>
      <c r="F62" s="13"/>
      <c r="G62" s="13">
        <v>928847400</v>
      </c>
      <c r="H62" s="25"/>
      <c r="I62" s="13">
        <v>885329063</v>
      </c>
      <c r="J62" s="13"/>
      <c r="K62" s="13">
        <v>639484847</v>
      </c>
    </row>
    <row r="63" spans="1:11" ht="24" customHeight="1" x14ac:dyDescent="0.2">
      <c r="A63" s="5" t="s">
        <v>73</v>
      </c>
      <c r="B63" s="10"/>
      <c r="E63" s="12">
        <v>13507570</v>
      </c>
      <c r="F63" s="13"/>
      <c r="G63" s="12">
        <v>-10931746</v>
      </c>
      <c r="H63" s="25"/>
      <c r="I63" s="12">
        <v>0</v>
      </c>
      <c r="J63" s="13"/>
      <c r="K63" s="12">
        <v>0</v>
      </c>
    </row>
    <row r="64" spans="1:11" ht="24" customHeight="1" x14ac:dyDescent="0.2">
      <c r="A64" s="5" t="s">
        <v>74</v>
      </c>
      <c r="B64" s="10"/>
      <c r="E64" s="24">
        <f>SUM(E54:E63)</f>
        <v>4485918754</v>
      </c>
      <c r="F64" s="24"/>
      <c r="G64" s="24">
        <f>SUM(G54:G63)</f>
        <v>4237484812</v>
      </c>
      <c r="H64" s="24"/>
      <c r="I64" s="1">
        <f>SUM(I54:I63)</f>
        <v>4179747321</v>
      </c>
      <c r="K64" s="22">
        <f>SUM(K54:K63)</f>
        <v>3933903105</v>
      </c>
    </row>
    <row r="65" spans="1:11" ht="24" customHeight="1" x14ac:dyDescent="0.2">
      <c r="A65" s="5" t="s">
        <v>75</v>
      </c>
      <c r="B65" s="10"/>
      <c r="E65" s="12">
        <v>20256844</v>
      </c>
      <c r="F65" s="1"/>
      <c r="G65" s="12">
        <v>30417581</v>
      </c>
      <c r="H65" s="24"/>
      <c r="I65" s="12">
        <v>0</v>
      </c>
      <c r="J65" s="1"/>
      <c r="K65" s="12">
        <v>0</v>
      </c>
    </row>
    <row r="66" spans="1:11" ht="24" customHeight="1" x14ac:dyDescent="0.25">
      <c r="A66" s="2" t="s">
        <v>32</v>
      </c>
      <c r="B66" s="6"/>
      <c r="E66" s="12">
        <f>SUM(E64:E65)</f>
        <v>4506175598</v>
      </c>
      <c r="F66" s="1"/>
      <c r="G66" s="12">
        <f>SUM(G64:G65)</f>
        <v>4267902393</v>
      </c>
      <c r="H66" s="24"/>
      <c r="I66" s="12">
        <f>SUM(I64:I65)</f>
        <v>4179747321</v>
      </c>
      <c r="J66" s="1"/>
      <c r="K66" s="12">
        <f>SUM(K64:K65)</f>
        <v>3933903105</v>
      </c>
    </row>
    <row r="67" spans="1:11" ht="24" customHeight="1" thickBot="1" x14ac:dyDescent="0.3">
      <c r="A67" s="2" t="s">
        <v>33</v>
      </c>
      <c r="E67" s="23">
        <f>E66+E48</f>
        <v>5468425153</v>
      </c>
      <c r="F67" s="1"/>
      <c r="G67" s="23">
        <f>G66+G48</f>
        <v>5273442274</v>
      </c>
      <c r="H67" s="24"/>
      <c r="I67" s="23">
        <f>I66+I48</f>
        <v>4816051465</v>
      </c>
      <c r="J67" s="1"/>
      <c r="K67" s="23">
        <f>K66+K48</f>
        <v>4493016292</v>
      </c>
    </row>
    <row r="68" spans="1:11" ht="24" customHeight="1" thickTop="1" x14ac:dyDescent="0.2">
      <c r="E68" s="1">
        <f>SUM(E67-E27)</f>
        <v>0</v>
      </c>
      <c r="F68" s="24"/>
      <c r="G68" s="1">
        <f>SUM(G67-G27)</f>
        <v>0</v>
      </c>
      <c r="H68" s="24"/>
      <c r="I68" s="1">
        <f>SUM(I67-I27)</f>
        <v>0</v>
      </c>
      <c r="J68" s="24"/>
      <c r="K68" s="1">
        <f>SUM(K67-K27)</f>
        <v>0</v>
      </c>
    </row>
    <row r="69" spans="1:11" ht="24" customHeight="1" x14ac:dyDescent="0.2">
      <c r="A69" s="68" t="s">
        <v>15</v>
      </c>
      <c r="B69" s="6"/>
      <c r="C69" s="30"/>
    </row>
    <row r="70" spans="1:11" ht="21.95" customHeight="1" x14ac:dyDescent="0.2">
      <c r="A70" s="68"/>
      <c r="B70" s="6"/>
      <c r="C70" s="30"/>
      <c r="E70" s="22"/>
      <c r="G70" s="22"/>
      <c r="I70" s="22"/>
      <c r="K70" s="22"/>
    </row>
    <row r="71" spans="1:11" ht="21.95" customHeight="1" x14ac:dyDescent="0.2">
      <c r="A71" s="75"/>
      <c r="B71" s="27"/>
      <c r="C71" s="30"/>
    </row>
    <row r="72" spans="1:11" ht="21.95" customHeight="1" x14ac:dyDescent="0.2">
      <c r="A72" s="68"/>
      <c r="B72" s="6"/>
      <c r="C72" s="30"/>
    </row>
    <row r="73" spans="1:11" ht="21.95" customHeight="1" x14ac:dyDescent="0.2">
      <c r="A73" s="68"/>
      <c r="B73" s="76" t="s">
        <v>34</v>
      </c>
      <c r="C73" s="3"/>
    </row>
    <row r="74" spans="1:11" ht="21.95" customHeight="1" x14ac:dyDescent="0.2">
      <c r="A74" s="75"/>
      <c r="B74" s="27"/>
      <c r="C74" s="59"/>
    </row>
  </sheetData>
  <mergeCells count="4">
    <mergeCell ref="E5:G5"/>
    <mergeCell ref="I5:K5"/>
    <mergeCell ref="E34:G34"/>
    <mergeCell ref="I34:K34"/>
  </mergeCells>
  <printOptions horizontalCentered="1"/>
  <pageMargins left="0.74" right="0.23622047244094491" top="0.78740157480314965" bottom="0.19685039370078741" header="0.31496062992125984" footer="0.31496062992125984"/>
  <pageSetup paperSize="9" scale="73" fitToHeight="2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61"/>
  <sheetViews>
    <sheetView showGridLines="0" tabSelected="1" view="pageBreakPreview" topLeftCell="A19" zoomScaleNormal="90" zoomScaleSheetLayoutView="100" workbookViewId="0">
      <selection activeCell="B17" sqref="B17"/>
    </sheetView>
  </sheetViews>
  <sheetFormatPr defaultColWidth="10.7109375" defaultRowHeight="24" customHeight="1" x14ac:dyDescent="0.2"/>
  <cols>
    <col min="1" max="1" width="56.28515625" style="15" customWidth="1"/>
    <col min="2" max="2" width="3.28515625" style="3" customWidth="1"/>
    <col min="3" max="3" width="5.140625" style="15" customWidth="1"/>
    <col min="4" max="4" width="0.7109375" style="3" customWidth="1"/>
    <col min="5" max="5" width="17.140625" style="3" customWidth="1"/>
    <col min="6" max="6" width="0.85546875" style="3" customWidth="1"/>
    <col min="7" max="7" width="17.140625" style="3" customWidth="1"/>
    <col min="8" max="8" width="0.85546875" style="3" customWidth="1"/>
    <col min="9" max="9" width="17.140625" style="3" customWidth="1"/>
    <col min="10" max="10" width="0.85546875" style="3" customWidth="1"/>
    <col min="11" max="11" width="17.140625" style="3" customWidth="1"/>
    <col min="12" max="12" width="10.7109375" style="3"/>
    <col min="13" max="13" width="13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s="10" customFormat="1" ht="24" customHeight="1" x14ac:dyDescent="0.25">
      <c r="A1" s="2" t="s">
        <v>0</v>
      </c>
      <c r="B1" s="73"/>
      <c r="C1" s="32"/>
      <c r="D1" s="33"/>
      <c r="E1" s="33"/>
      <c r="F1" s="33"/>
      <c r="G1" s="33"/>
      <c r="H1" s="33"/>
      <c r="I1" s="33"/>
      <c r="J1" s="33"/>
      <c r="K1" s="96"/>
      <c r="U1" s="3"/>
      <c r="V1" s="3"/>
      <c r="W1" s="3"/>
      <c r="X1" s="3"/>
      <c r="Y1" s="3"/>
      <c r="Z1" s="3"/>
      <c r="AA1" s="3"/>
    </row>
    <row r="2" spans="1:27" s="10" customFormat="1" ht="24" customHeight="1" x14ac:dyDescent="0.25">
      <c r="A2" s="2" t="s">
        <v>110</v>
      </c>
      <c r="B2" s="33"/>
      <c r="C2" s="32"/>
      <c r="D2" s="33"/>
      <c r="E2" s="33"/>
      <c r="F2" s="33"/>
      <c r="G2" s="33"/>
      <c r="H2" s="33"/>
      <c r="I2" s="96"/>
      <c r="J2" s="33"/>
      <c r="K2" s="96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182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">
      <c r="A4" s="133" t="s">
        <v>125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U4" s="3"/>
      <c r="V4" s="3"/>
      <c r="W4" s="3"/>
      <c r="X4" s="3"/>
      <c r="Y4" s="3"/>
      <c r="Z4" s="3"/>
      <c r="AA4" s="3"/>
    </row>
    <row r="5" spans="1:27" ht="24" customHeight="1" x14ac:dyDescent="0.25">
      <c r="E5" s="94"/>
      <c r="F5" s="94" t="s">
        <v>1</v>
      </c>
      <c r="G5" s="94"/>
      <c r="H5" s="34"/>
      <c r="I5" s="94"/>
      <c r="J5" s="94" t="s">
        <v>2</v>
      </c>
      <c r="K5" s="94"/>
    </row>
    <row r="6" spans="1:27" ht="24" customHeight="1" x14ac:dyDescent="0.2">
      <c r="C6" s="35" t="s">
        <v>3</v>
      </c>
      <c r="E6" s="36">
        <v>2020</v>
      </c>
      <c r="F6" s="37"/>
      <c r="G6" s="36">
        <v>2019</v>
      </c>
      <c r="H6" s="37"/>
      <c r="I6" s="36">
        <v>2020</v>
      </c>
      <c r="J6" s="37"/>
      <c r="K6" s="36">
        <v>2019</v>
      </c>
    </row>
    <row r="7" spans="1:27" ht="24" customHeight="1" x14ac:dyDescent="0.25">
      <c r="A7" s="2" t="s">
        <v>35</v>
      </c>
      <c r="H7" s="77"/>
    </row>
    <row r="8" spans="1:27" ht="24" customHeight="1" x14ac:dyDescent="0.2">
      <c r="A8" s="5" t="s">
        <v>36</v>
      </c>
      <c r="B8" s="10"/>
      <c r="C8" s="4"/>
      <c r="E8" s="17">
        <v>4667752368</v>
      </c>
      <c r="F8" s="17"/>
      <c r="G8" s="17">
        <v>5960722242</v>
      </c>
      <c r="H8" s="17"/>
      <c r="I8" s="17">
        <v>2574686118</v>
      </c>
      <c r="J8" s="17"/>
      <c r="K8" s="17">
        <v>2087629372</v>
      </c>
    </row>
    <row r="9" spans="1:27" ht="24" customHeight="1" x14ac:dyDescent="0.2">
      <c r="A9" s="5" t="s">
        <v>37</v>
      </c>
      <c r="B9" s="10"/>
      <c r="C9" s="4"/>
      <c r="E9" s="17"/>
      <c r="F9" s="17"/>
      <c r="G9" s="17"/>
      <c r="H9" s="17"/>
      <c r="I9" s="17"/>
      <c r="J9" s="17"/>
      <c r="K9" s="17"/>
    </row>
    <row r="10" spans="1:27" ht="24" customHeight="1" x14ac:dyDescent="0.2">
      <c r="A10" s="5" t="s">
        <v>38</v>
      </c>
      <c r="B10" s="10"/>
      <c r="C10" s="4"/>
      <c r="E10" s="17">
        <v>4038867</v>
      </c>
      <c r="F10" s="17"/>
      <c r="G10" s="17">
        <v>37193934</v>
      </c>
      <c r="H10" s="17"/>
      <c r="I10" s="17">
        <v>0</v>
      </c>
      <c r="J10" s="17"/>
      <c r="K10" s="17">
        <v>12004649</v>
      </c>
    </row>
    <row r="11" spans="1:27" ht="24" customHeight="1" x14ac:dyDescent="0.2">
      <c r="A11" s="5" t="s">
        <v>39</v>
      </c>
      <c r="B11" s="10"/>
      <c r="C11" s="4"/>
      <c r="E11" s="17">
        <v>0</v>
      </c>
      <c r="F11" s="17"/>
      <c r="G11" s="17">
        <v>0</v>
      </c>
      <c r="H11" s="17"/>
      <c r="I11" s="17">
        <v>31905956</v>
      </c>
      <c r="J11" s="17"/>
      <c r="K11" s="17">
        <v>41759348</v>
      </c>
    </row>
    <row r="12" spans="1:27" ht="24" customHeight="1" x14ac:dyDescent="0.2">
      <c r="A12" s="5" t="s">
        <v>105</v>
      </c>
      <c r="B12" s="10"/>
      <c r="C12" s="4" t="s">
        <v>223</v>
      </c>
      <c r="E12" s="17">
        <v>3375000</v>
      </c>
      <c r="F12" s="17"/>
      <c r="G12" s="17">
        <v>3375000</v>
      </c>
      <c r="H12" s="17"/>
      <c r="I12" s="17">
        <v>8868995</v>
      </c>
      <c r="J12" s="17"/>
      <c r="K12" s="17">
        <v>13357991</v>
      </c>
    </row>
    <row r="13" spans="1:27" ht="24" customHeight="1" x14ac:dyDescent="0.2">
      <c r="A13" s="5" t="s">
        <v>8</v>
      </c>
      <c r="B13" s="10"/>
      <c r="C13" s="4"/>
      <c r="E13" s="17">
        <v>10662536</v>
      </c>
      <c r="F13" s="17"/>
      <c r="G13" s="17">
        <v>19916789</v>
      </c>
      <c r="H13" s="17"/>
      <c r="I13" s="17">
        <v>17229727</v>
      </c>
      <c r="J13" s="17"/>
      <c r="K13" s="17">
        <v>20867876</v>
      </c>
    </row>
    <row r="14" spans="1:27" ht="24" customHeight="1" x14ac:dyDescent="0.25">
      <c r="A14" s="2" t="s">
        <v>40</v>
      </c>
      <c r="E14" s="19">
        <f>SUM(E8:E13)</f>
        <v>4685828771</v>
      </c>
      <c r="F14" s="17"/>
      <c r="G14" s="19">
        <f>SUM(G8:G13)</f>
        <v>6021207965</v>
      </c>
      <c r="H14" s="17"/>
      <c r="I14" s="19">
        <f>SUM(I8:I13)</f>
        <v>2632690796</v>
      </c>
      <c r="J14" s="17"/>
      <c r="K14" s="19">
        <f>SUM(K8:K13)</f>
        <v>2175619236</v>
      </c>
    </row>
    <row r="15" spans="1:27" ht="24" customHeight="1" x14ac:dyDescent="0.25">
      <c r="A15" s="2" t="s">
        <v>41</v>
      </c>
      <c r="E15" s="17"/>
      <c r="F15" s="17"/>
      <c r="G15" s="17"/>
      <c r="H15" s="17"/>
      <c r="I15" s="17"/>
      <c r="J15" s="17"/>
      <c r="K15" s="17"/>
    </row>
    <row r="16" spans="1:27" ht="24" customHeight="1" x14ac:dyDescent="0.2">
      <c r="A16" s="5" t="s">
        <v>42</v>
      </c>
      <c r="B16" s="10"/>
      <c r="E16" s="78">
        <v>4007982382</v>
      </c>
      <c r="F16" s="17"/>
      <c r="G16" s="78">
        <v>5597422416</v>
      </c>
      <c r="H16" s="17"/>
      <c r="I16" s="78">
        <v>2016912817</v>
      </c>
      <c r="J16" s="17"/>
      <c r="K16" s="78">
        <v>1823566594</v>
      </c>
    </row>
    <row r="17" spans="1:11" ht="24" customHeight="1" x14ac:dyDescent="0.2">
      <c r="A17" s="5" t="s">
        <v>216</v>
      </c>
      <c r="B17" s="10"/>
      <c r="E17" s="11">
        <v>-22124984</v>
      </c>
      <c r="F17" s="17"/>
      <c r="G17" s="11">
        <v>-25635796</v>
      </c>
      <c r="H17" s="17"/>
      <c r="I17" s="11">
        <v>-16238226</v>
      </c>
      <c r="J17" s="17"/>
      <c r="K17" s="11">
        <v>-24901804</v>
      </c>
    </row>
    <row r="18" spans="1:11" ht="24" customHeight="1" x14ac:dyDescent="0.2">
      <c r="A18" s="76" t="s">
        <v>43</v>
      </c>
      <c r="B18" s="10"/>
      <c r="E18" s="20">
        <f>SUM(E16:E17)</f>
        <v>3985857398</v>
      </c>
      <c r="F18" s="17"/>
      <c r="G18" s="20">
        <f>SUM(G16:G17)</f>
        <v>5571786620</v>
      </c>
      <c r="H18" s="17"/>
      <c r="I18" s="17">
        <f>SUM(I16:I17)</f>
        <v>2000674591</v>
      </c>
      <c r="J18" s="17"/>
      <c r="K18" s="17">
        <f>SUM(K16:K17)</f>
        <v>1798664790</v>
      </c>
    </row>
    <row r="19" spans="1:11" ht="24" customHeight="1" x14ac:dyDescent="0.2">
      <c r="A19" s="5" t="s">
        <v>149</v>
      </c>
      <c r="B19" s="6"/>
      <c r="C19" s="4"/>
      <c r="E19" s="17">
        <v>117015417</v>
      </c>
      <c r="F19" s="17"/>
      <c r="G19" s="17">
        <v>102366902</v>
      </c>
      <c r="H19" s="17"/>
      <c r="I19" s="17">
        <v>89601092</v>
      </c>
      <c r="J19" s="17"/>
      <c r="K19" s="17">
        <v>56455804</v>
      </c>
    </row>
    <row r="20" spans="1:11" ht="24" customHeight="1" x14ac:dyDescent="0.2">
      <c r="A20" s="5" t="s">
        <v>44</v>
      </c>
      <c r="B20" s="6"/>
      <c r="C20" s="4"/>
      <c r="E20" s="17">
        <v>243803591</v>
      </c>
      <c r="F20" s="17"/>
      <c r="G20" s="17">
        <v>237353427</v>
      </c>
      <c r="H20" s="17"/>
      <c r="I20" s="17">
        <v>183583281</v>
      </c>
      <c r="J20" s="17"/>
      <c r="K20" s="17">
        <v>157775859</v>
      </c>
    </row>
    <row r="21" spans="1:11" ht="24" customHeight="1" x14ac:dyDescent="0.2">
      <c r="A21" s="5" t="s">
        <v>155</v>
      </c>
      <c r="B21" s="6"/>
      <c r="C21" s="4"/>
      <c r="E21" s="17"/>
      <c r="F21" s="17"/>
      <c r="G21" s="17"/>
      <c r="H21" s="17"/>
      <c r="I21" s="17"/>
      <c r="J21" s="17"/>
      <c r="K21" s="17"/>
    </row>
    <row r="22" spans="1:11" ht="24" customHeight="1" x14ac:dyDescent="0.2">
      <c r="A22" s="5" t="s">
        <v>174</v>
      </c>
      <c r="B22" s="6"/>
      <c r="C22" s="4">
        <v>11</v>
      </c>
      <c r="E22" s="17">
        <v>0</v>
      </c>
      <c r="F22" s="17"/>
      <c r="G22" s="17">
        <v>0</v>
      </c>
      <c r="H22" s="17"/>
      <c r="I22" s="17">
        <v>3423000</v>
      </c>
      <c r="J22" s="17"/>
      <c r="K22" s="17">
        <v>22200000</v>
      </c>
    </row>
    <row r="23" spans="1:11" ht="24" customHeight="1" x14ac:dyDescent="0.2">
      <c r="A23" s="5" t="s">
        <v>225</v>
      </c>
      <c r="B23" s="6"/>
      <c r="C23" s="4"/>
    </row>
    <row r="24" spans="1:11" ht="24" customHeight="1" x14ac:dyDescent="0.2">
      <c r="A24" s="5" t="s">
        <v>226</v>
      </c>
      <c r="B24" s="6"/>
      <c r="C24" s="4">
        <v>15</v>
      </c>
      <c r="E24" s="17">
        <v>-3642142</v>
      </c>
      <c r="F24" s="17"/>
      <c r="G24" s="17">
        <v>13821846</v>
      </c>
      <c r="H24" s="17"/>
      <c r="I24" s="17">
        <v>0</v>
      </c>
      <c r="J24" s="17"/>
      <c r="K24" s="17">
        <v>0</v>
      </c>
    </row>
    <row r="25" spans="1:11" ht="24" customHeight="1" x14ac:dyDescent="0.25">
      <c r="A25" s="2" t="s">
        <v>45</v>
      </c>
      <c r="E25" s="19">
        <f>SUM(E18:E24)</f>
        <v>4343034264</v>
      </c>
      <c r="F25" s="17"/>
      <c r="G25" s="19">
        <f>SUM(G18:G24)</f>
        <v>5925328795</v>
      </c>
      <c r="H25" s="17"/>
      <c r="I25" s="19">
        <f>SUM(I18:I24)</f>
        <v>2277281964</v>
      </c>
      <c r="J25" s="17"/>
      <c r="K25" s="19">
        <f>SUM(K18:K24)</f>
        <v>2035096453</v>
      </c>
    </row>
    <row r="26" spans="1:11" ht="24" customHeight="1" x14ac:dyDescent="0.25">
      <c r="A26" s="105" t="s">
        <v>183</v>
      </c>
      <c r="E26" s="20">
        <f>E14-E25</f>
        <v>342794507</v>
      </c>
      <c r="F26" s="17"/>
      <c r="G26" s="20">
        <f>G14-G25</f>
        <v>95879170</v>
      </c>
      <c r="H26" s="17"/>
      <c r="I26" s="20">
        <f>I14-I25</f>
        <v>355408832</v>
      </c>
      <c r="J26" s="17"/>
      <c r="K26" s="20">
        <f>K14-K25</f>
        <v>140522783</v>
      </c>
    </row>
    <row r="27" spans="1:11" ht="24" customHeight="1" x14ac:dyDescent="0.2">
      <c r="A27" s="5" t="s">
        <v>217</v>
      </c>
      <c r="C27" s="4">
        <v>12</v>
      </c>
      <c r="E27" s="20">
        <v>1290439</v>
      </c>
      <c r="F27" s="20"/>
      <c r="G27" s="20">
        <v>275609</v>
      </c>
      <c r="H27" s="20"/>
      <c r="I27" s="20">
        <v>0</v>
      </c>
      <c r="J27" s="20"/>
      <c r="K27" s="20">
        <v>0</v>
      </c>
    </row>
    <row r="28" spans="1:11" ht="24" customHeight="1" x14ac:dyDescent="0.2">
      <c r="A28" s="104" t="s">
        <v>184</v>
      </c>
      <c r="B28" s="10"/>
      <c r="C28" s="4"/>
      <c r="E28" s="17">
        <v>25270771</v>
      </c>
      <c r="F28" s="17"/>
      <c r="G28" s="17">
        <v>10540493</v>
      </c>
      <c r="H28" s="17"/>
      <c r="I28" s="17">
        <v>3296171</v>
      </c>
      <c r="J28" s="17"/>
      <c r="K28" s="17">
        <v>7428783</v>
      </c>
    </row>
    <row r="29" spans="1:11" ht="24" customHeight="1" x14ac:dyDescent="0.2">
      <c r="A29" s="5" t="s">
        <v>46</v>
      </c>
      <c r="E29" s="21">
        <v>-8590763</v>
      </c>
      <c r="F29" s="17"/>
      <c r="G29" s="21">
        <v>-23676408</v>
      </c>
      <c r="H29" s="20"/>
      <c r="I29" s="21">
        <v>-3640377</v>
      </c>
      <c r="J29" s="20"/>
      <c r="K29" s="21">
        <v>-4121582</v>
      </c>
    </row>
    <row r="30" spans="1:11" ht="24" customHeight="1" x14ac:dyDescent="0.25">
      <c r="A30" s="2" t="s">
        <v>178</v>
      </c>
      <c r="E30" s="20">
        <f>SUM(E26:E29)</f>
        <v>360764954</v>
      </c>
      <c r="F30" s="20"/>
      <c r="G30" s="20">
        <f>SUM(G26:G29)</f>
        <v>83018864</v>
      </c>
      <c r="H30" s="20"/>
      <c r="I30" s="20">
        <f>SUM(I26:I29)</f>
        <v>355064626</v>
      </c>
      <c r="J30" s="20"/>
      <c r="K30" s="20">
        <f>SUM(K26:K29)</f>
        <v>143829984</v>
      </c>
    </row>
    <row r="31" spans="1:11" ht="24" customHeight="1" x14ac:dyDescent="0.2">
      <c r="A31" s="5" t="s">
        <v>175</v>
      </c>
      <c r="C31" s="4">
        <v>21</v>
      </c>
      <c r="E31" s="20">
        <v>-73748830</v>
      </c>
      <c r="F31" s="20"/>
      <c r="G31" s="20">
        <v>-40934703</v>
      </c>
      <c r="H31" s="20"/>
      <c r="I31" s="20">
        <v>-70256676</v>
      </c>
      <c r="J31" s="20"/>
      <c r="K31" s="20">
        <v>-31897252</v>
      </c>
    </row>
    <row r="32" spans="1:11" ht="24" customHeight="1" thickBot="1" x14ac:dyDescent="0.3">
      <c r="A32" s="2" t="s">
        <v>141</v>
      </c>
      <c r="B32" s="10"/>
      <c r="C32" s="4"/>
      <c r="E32" s="72">
        <f>SUM(E30:E31)</f>
        <v>287016124</v>
      </c>
      <c r="F32" s="20"/>
      <c r="G32" s="72">
        <f>SUM(G30:G31)</f>
        <v>42084161</v>
      </c>
      <c r="H32" s="20"/>
      <c r="I32" s="72">
        <f>SUM(I30:I31)</f>
        <v>284807950</v>
      </c>
      <c r="J32" s="20"/>
      <c r="K32" s="72">
        <f>SUM(K30:K31)</f>
        <v>111932732</v>
      </c>
    </row>
    <row r="33" spans="1:27" ht="24" customHeight="1" thickTop="1" x14ac:dyDescent="0.2">
      <c r="A33" s="5"/>
      <c r="C33" s="4"/>
      <c r="E33" s="20"/>
      <c r="F33" s="20"/>
      <c r="G33" s="20"/>
      <c r="H33" s="20"/>
      <c r="I33" s="20"/>
      <c r="J33" s="20"/>
      <c r="K33" s="20"/>
    </row>
    <row r="34" spans="1:27" s="10" customFormat="1" ht="24" customHeight="1" x14ac:dyDescent="0.25">
      <c r="A34" s="2" t="s">
        <v>156</v>
      </c>
      <c r="B34" s="3"/>
      <c r="C34" s="4"/>
      <c r="D34" s="3"/>
      <c r="E34" s="1"/>
      <c r="F34" s="24"/>
      <c r="G34" s="1"/>
      <c r="H34" s="24"/>
      <c r="I34" s="1"/>
      <c r="J34" s="1"/>
      <c r="K34" s="1"/>
      <c r="U34" s="3"/>
      <c r="V34" s="3"/>
      <c r="W34" s="3"/>
      <c r="X34" s="3"/>
      <c r="Y34" s="3"/>
      <c r="Z34" s="3"/>
      <c r="AA34" s="3"/>
    </row>
    <row r="35" spans="1:27" ht="24" customHeight="1" thickBot="1" x14ac:dyDescent="0.25">
      <c r="A35" s="5" t="s">
        <v>76</v>
      </c>
      <c r="C35" s="4"/>
      <c r="E35" s="13">
        <f>E32-E36</f>
        <v>298717999</v>
      </c>
      <c r="F35" s="24"/>
      <c r="G35" s="13">
        <f>G32-G36</f>
        <v>77240619</v>
      </c>
      <c r="H35" s="24"/>
      <c r="I35" s="23">
        <f>I32</f>
        <v>284807950</v>
      </c>
      <c r="J35" s="1"/>
      <c r="K35" s="23">
        <f>K32</f>
        <v>111932732</v>
      </c>
    </row>
    <row r="36" spans="1:27" ht="24" customHeight="1" thickTop="1" x14ac:dyDescent="0.2">
      <c r="A36" s="5" t="s">
        <v>75</v>
      </c>
      <c r="C36" s="4"/>
      <c r="E36" s="12">
        <v>-11701875</v>
      </c>
      <c r="F36" s="24"/>
      <c r="G36" s="12">
        <v>-35156458</v>
      </c>
      <c r="H36" s="24"/>
      <c r="I36" s="1"/>
      <c r="J36" s="1"/>
      <c r="K36" s="1"/>
    </row>
    <row r="37" spans="1:27" ht="24" customHeight="1" thickBot="1" x14ac:dyDescent="0.25">
      <c r="A37" s="5"/>
      <c r="C37" s="4"/>
      <c r="E37" s="85">
        <f>SUM(E35:E36)</f>
        <v>287016124</v>
      </c>
      <c r="F37" s="20"/>
      <c r="G37" s="85">
        <f>SUM(G35:G36)</f>
        <v>42084161</v>
      </c>
      <c r="H37" s="20"/>
      <c r="I37" s="20"/>
      <c r="J37" s="20"/>
      <c r="K37" s="20"/>
    </row>
    <row r="38" spans="1:27" ht="24" customHeight="1" thickTop="1" x14ac:dyDescent="0.25">
      <c r="A38" s="2"/>
      <c r="C38" s="4"/>
      <c r="E38" s="1"/>
      <c r="F38" s="24"/>
      <c r="G38" s="1"/>
      <c r="I38" s="22"/>
      <c r="J38" s="22"/>
      <c r="K38" s="22"/>
    </row>
    <row r="39" spans="1:27" ht="24" customHeight="1" x14ac:dyDescent="0.25">
      <c r="A39" s="2" t="s">
        <v>69</v>
      </c>
      <c r="C39" s="4">
        <v>22</v>
      </c>
      <c r="E39" s="22"/>
      <c r="G39" s="22"/>
      <c r="I39" s="22"/>
      <c r="J39" s="22"/>
      <c r="K39" s="22"/>
    </row>
    <row r="40" spans="1:27" ht="24" customHeight="1" x14ac:dyDescent="0.2">
      <c r="A40" s="5" t="s">
        <v>150</v>
      </c>
      <c r="B40" s="4"/>
      <c r="C40" s="3"/>
    </row>
    <row r="41" spans="1:27" ht="24" customHeight="1" thickBot="1" x14ac:dyDescent="0.25">
      <c r="A41" s="5" t="s">
        <v>142</v>
      </c>
      <c r="B41" s="10"/>
      <c r="C41" s="4"/>
      <c r="E41" s="86">
        <f>E35/397906284</f>
        <v>0.75072450728121698</v>
      </c>
      <c r="F41" s="79"/>
      <c r="G41" s="86">
        <f>G35/397906284</f>
        <v>0.19411761539307582</v>
      </c>
      <c r="H41" s="79"/>
      <c r="I41" s="86">
        <f>I35/397906284</f>
        <v>0.71576640393042901</v>
      </c>
      <c r="J41" s="80"/>
      <c r="K41" s="86">
        <f>K35/397906284</f>
        <v>0.28130425806494674</v>
      </c>
    </row>
    <row r="42" spans="1:27" ht="24" customHeight="1" thickTop="1" x14ac:dyDescent="0.2">
      <c r="E42" s="28"/>
      <c r="F42" s="27"/>
      <c r="G42" s="28"/>
      <c r="H42" s="27"/>
      <c r="I42" s="28"/>
      <c r="J42" s="31"/>
      <c r="K42" s="28"/>
    </row>
    <row r="43" spans="1:27" ht="24" customHeight="1" x14ac:dyDescent="0.2">
      <c r="A43" s="15" t="s">
        <v>15</v>
      </c>
      <c r="C43" s="30"/>
      <c r="E43" s="31"/>
      <c r="F43" s="27"/>
      <c r="G43" s="31"/>
      <c r="H43" s="27"/>
      <c r="I43" s="31"/>
      <c r="J43" s="31"/>
      <c r="K43" s="31"/>
    </row>
    <row r="44" spans="1:27" ht="24" customHeight="1" x14ac:dyDescent="0.25">
      <c r="A44" s="2" t="s">
        <v>0</v>
      </c>
      <c r="C44" s="30"/>
      <c r="E44" s="31"/>
      <c r="F44" s="27"/>
      <c r="G44" s="31"/>
      <c r="H44" s="27"/>
      <c r="I44" s="31"/>
      <c r="J44" s="31"/>
      <c r="K44" s="31"/>
    </row>
    <row r="45" spans="1:27" ht="24" customHeight="1" x14ac:dyDescent="0.25">
      <c r="A45" s="2" t="s">
        <v>111</v>
      </c>
      <c r="C45" s="30"/>
      <c r="E45" s="31"/>
      <c r="F45" s="27"/>
      <c r="G45" s="31"/>
      <c r="H45" s="27"/>
      <c r="I45" s="31"/>
      <c r="J45" s="31"/>
      <c r="K45" s="31"/>
    </row>
    <row r="46" spans="1:27" ht="24" customHeight="1" x14ac:dyDescent="0.25">
      <c r="A46" s="2" t="s">
        <v>182</v>
      </c>
      <c r="C46" s="30"/>
      <c r="E46" s="31"/>
      <c r="F46" s="27"/>
      <c r="G46" s="31"/>
      <c r="H46" s="27"/>
      <c r="I46" s="31"/>
      <c r="J46" s="31"/>
      <c r="K46" s="31"/>
    </row>
    <row r="47" spans="1:27" ht="24" customHeight="1" x14ac:dyDescent="0.2">
      <c r="C47" s="32"/>
      <c r="D47" s="33"/>
      <c r="E47" s="33"/>
      <c r="F47" s="33"/>
      <c r="G47" s="33"/>
      <c r="H47" s="33"/>
      <c r="I47" s="33"/>
      <c r="J47" s="33"/>
      <c r="K47" s="95" t="s">
        <v>125</v>
      </c>
    </row>
    <row r="48" spans="1:27" ht="24" customHeight="1" x14ac:dyDescent="0.25">
      <c r="E48" s="94"/>
      <c r="F48" s="94" t="s">
        <v>1</v>
      </c>
      <c r="G48" s="94"/>
      <c r="H48" s="34"/>
      <c r="I48" s="94"/>
      <c r="J48" s="94" t="s">
        <v>2</v>
      </c>
      <c r="K48" s="94"/>
    </row>
    <row r="49" spans="1:27" ht="24" customHeight="1" x14ac:dyDescent="0.2">
      <c r="C49" s="35" t="s">
        <v>3</v>
      </c>
      <c r="E49" s="36">
        <v>2020</v>
      </c>
      <c r="F49" s="37"/>
      <c r="G49" s="36">
        <v>2019</v>
      </c>
      <c r="H49" s="37"/>
      <c r="I49" s="36">
        <v>2020</v>
      </c>
      <c r="J49" s="37"/>
      <c r="K49" s="36">
        <v>2019</v>
      </c>
    </row>
    <row r="50" spans="1:27" ht="24" customHeight="1" x14ac:dyDescent="0.2">
      <c r="A50" s="87"/>
      <c r="B50" s="88"/>
      <c r="C50" s="87"/>
      <c r="D50" s="89"/>
      <c r="E50" s="90"/>
      <c r="F50" s="89"/>
      <c r="G50" s="90"/>
      <c r="H50" s="89"/>
      <c r="I50" s="90"/>
      <c r="J50" s="89"/>
      <c r="K50" s="90"/>
    </row>
    <row r="51" spans="1:27" ht="24" customHeight="1" x14ac:dyDescent="0.25">
      <c r="A51" s="38" t="s">
        <v>141</v>
      </c>
      <c r="C51" s="39"/>
      <c r="D51" s="40"/>
      <c r="E51" s="41">
        <f>E32</f>
        <v>287016124</v>
      </c>
      <c r="F51" s="42"/>
      <c r="G51" s="41">
        <f>G32</f>
        <v>42084161</v>
      </c>
      <c r="H51" s="43"/>
      <c r="I51" s="41">
        <f>I32</f>
        <v>284807950</v>
      </c>
      <c r="J51" s="44"/>
      <c r="K51" s="41">
        <f>K32</f>
        <v>111932732</v>
      </c>
    </row>
    <row r="52" spans="1:27" ht="24" customHeight="1" x14ac:dyDescent="0.2">
      <c r="A52" s="45"/>
      <c r="C52" s="44"/>
      <c r="D52" s="46"/>
      <c r="E52" s="44"/>
      <c r="F52" s="47"/>
      <c r="G52" s="44"/>
      <c r="H52" s="49"/>
      <c r="I52" s="48"/>
      <c r="J52" s="44"/>
      <c r="K52" s="48"/>
    </row>
    <row r="53" spans="1:27" ht="24" customHeight="1" x14ac:dyDescent="0.25">
      <c r="A53" s="38" t="s">
        <v>77</v>
      </c>
      <c r="C53" s="39"/>
      <c r="D53" s="40"/>
      <c r="E53" s="99"/>
      <c r="F53" s="42"/>
      <c r="G53" s="39"/>
      <c r="H53" s="43"/>
      <c r="I53" s="50"/>
      <c r="J53" s="44"/>
      <c r="K53" s="50"/>
    </row>
    <row r="54" spans="1:27" ht="24" customHeight="1" x14ac:dyDescent="0.25">
      <c r="A54" s="83" t="s">
        <v>127</v>
      </c>
      <c r="C54" s="39"/>
      <c r="D54" s="40"/>
      <c r="E54" s="39"/>
      <c r="F54" s="42"/>
      <c r="G54" s="39"/>
      <c r="H54" s="43"/>
      <c r="I54" s="50"/>
      <c r="J54" s="44"/>
      <c r="K54" s="50"/>
    </row>
    <row r="55" spans="1:27" ht="24" customHeight="1" x14ac:dyDescent="0.25">
      <c r="A55" s="83" t="s">
        <v>128</v>
      </c>
      <c r="C55" s="39"/>
      <c r="D55" s="40"/>
      <c r="E55" s="39"/>
      <c r="F55" s="42"/>
      <c r="G55" s="39"/>
      <c r="H55" s="43"/>
      <c r="I55" s="50"/>
      <c r="J55" s="44"/>
      <c r="K55" s="50"/>
    </row>
    <row r="56" spans="1:27" ht="24" customHeight="1" x14ac:dyDescent="0.2">
      <c r="A56" s="45" t="s">
        <v>78</v>
      </c>
      <c r="C56" s="44"/>
      <c r="D56" s="46"/>
      <c r="E56" s="44"/>
      <c r="F56" s="47"/>
      <c r="G56" s="44"/>
      <c r="H56" s="44"/>
      <c r="I56" s="44"/>
      <c r="J56" s="44"/>
      <c r="K56" s="44"/>
    </row>
    <row r="57" spans="1:27" ht="24" customHeight="1" x14ac:dyDescent="0.25">
      <c r="A57" s="45" t="s">
        <v>79</v>
      </c>
      <c r="C57" s="44"/>
      <c r="D57" s="46"/>
      <c r="E57" s="52">
        <v>4242806</v>
      </c>
      <c r="F57" s="50"/>
      <c r="G57" s="52">
        <v>-10133714</v>
      </c>
      <c r="H57" s="43"/>
      <c r="I57" s="52">
        <v>0</v>
      </c>
      <c r="J57" s="44"/>
      <c r="K57" s="52">
        <v>0</v>
      </c>
    </row>
    <row r="58" spans="1:27" s="10" customFormat="1" ht="24" customHeight="1" x14ac:dyDescent="0.2">
      <c r="A58" s="45" t="s">
        <v>127</v>
      </c>
      <c r="B58" s="3"/>
      <c r="C58" s="44"/>
      <c r="D58" s="46"/>
      <c r="E58" s="3"/>
      <c r="F58" s="3"/>
      <c r="G58" s="3"/>
      <c r="H58" s="3"/>
      <c r="I58" s="3"/>
      <c r="J58" s="3"/>
      <c r="K58" s="3"/>
      <c r="U58" s="3"/>
      <c r="V58" s="3"/>
      <c r="W58" s="3"/>
      <c r="X58" s="3"/>
      <c r="Y58" s="3"/>
      <c r="Z58" s="3"/>
      <c r="AA58" s="3"/>
    </row>
    <row r="59" spans="1:27" ht="24" customHeight="1" x14ac:dyDescent="0.25">
      <c r="A59" s="45" t="s">
        <v>129</v>
      </c>
      <c r="C59" s="44"/>
      <c r="D59" s="46"/>
      <c r="E59" s="91">
        <f>SUM(E53:E58)</f>
        <v>4242806</v>
      </c>
      <c r="F59" s="50"/>
      <c r="G59" s="91">
        <f>SUM(G56:G57)</f>
        <v>-10133714</v>
      </c>
      <c r="H59" s="43"/>
      <c r="I59" s="91">
        <f>SUM(I56:I57)</f>
        <v>0</v>
      </c>
      <c r="J59" s="44"/>
      <c r="K59" s="91">
        <f>SUM(K56:K57)</f>
        <v>0</v>
      </c>
    </row>
    <row r="60" spans="1:27" ht="24" customHeight="1" x14ac:dyDescent="0.25">
      <c r="A60" s="45"/>
      <c r="C60" s="44"/>
      <c r="D60" s="46"/>
      <c r="E60" s="91"/>
      <c r="F60" s="50"/>
      <c r="G60" s="91"/>
      <c r="H60" s="43"/>
      <c r="I60" s="91"/>
      <c r="J60" s="44"/>
      <c r="K60" s="91"/>
    </row>
    <row r="61" spans="1:27" ht="24" customHeight="1" x14ac:dyDescent="0.25">
      <c r="A61" s="83" t="s">
        <v>130</v>
      </c>
      <c r="C61" s="44"/>
      <c r="D61" s="46"/>
      <c r="E61" s="91"/>
      <c r="F61" s="50"/>
      <c r="G61" s="91"/>
      <c r="H61" s="43"/>
      <c r="I61" s="91"/>
      <c r="J61" s="44"/>
      <c r="K61" s="91"/>
    </row>
    <row r="62" spans="1:27" ht="24" customHeight="1" x14ac:dyDescent="0.25">
      <c r="A62" s="83" t="s">
        <v>128</v>
      </c>
      <c r="C62" s="44"/>
      <c r="D62" s="46"/>
      <c r="E62" s="91"/>
      <c r="F62" s="50"/>
      <c r="G62" s="91"/>
      <c r="H62" s="43"/>
      <c r="I62" s="91"/>
      <c r="J62" s="44"/>
      <c r="K62" s="91"/>
    </row>
    <row r="63" spans="1:27" ht="24" customHeight="1" x14ac:dyDescent="0.25">
      <c r="A63" s="45" t="s">
        <v>227</v>
      </c>
      <c r="C63" s="4">
        <v>18</v>
      </c>
      <c r="D63" s="40"/>
      <c r="E63" s="48">
        <v>5446212</v>
      </c>
      <c r="F63" s="50"/>
      <c r="G63" s="48">
        <v>-45552419</v>
      </c>
      <c r="H63" s="43"/>
      <c r="I63" s="48">
        <v>7263868</v>
      </c>
      <c r="J63" s="44"/>
      <c r="K63" s="48">
        <v>-29297306</v>
      </c>
    </row>
    <row r="64" spans="1:27" s="109" customFormat="1" ht="24" customHeight="1" x14ac:dyDescent="0.25">
      <c r="A64" s="126" t="s">
        <v>206</v>
      </c>
      <c r="C64" s="121"/>
      <c r="D64" s="122"/>
      <c r="E64" s="123"/>
      <c r="F64" s="124"/>
      <c r="G64" s="123"/>
      <c r="H64" s="125"/>
      <c r="I64" s="123"/>
      <c r="J64" s="121"/>
      <c r="K64" s="123"/>
    </row>
    <row r="65" spans="1:11" s="109" customFormat="1" ht="24" customHeight="1" x14ac:dyDescent="0.2">
      <c r="A65" s="126" t="s">
        <v>207</v>
      </c>
      <c r="C65" s="121"/>
      <c r="D65" s="122"/>
      <c r="E65" s="127">
        <v>-55236749</v>
      </c>
      <c r="F65" s="124"/>
      <c r="G65" s="127">
        <v>0</v>
      </c>
      <c r="H65" s="128"/>
      <c r="I65" s="127">
        <v>-52924500</v>
      </c>
      <c r="J65" s="121"/>
      <c r="K65" s="127">
        <v>0</v>
      </c>
    </row>
    <row r="66" spans="1:11" s="109" customFormat="1" ht="24" customHeight="1" x14ac:dyDescent="0.2">
      <c r="A66" s="126" t="s">
        <v>208</v>
      </c>
      <c r="C66" s="4">
        <v>21</v>
      </c>
      <c r="D66" s="122"/>
      <c r="E66" s="129">
        <v>9958107</v>
      </c>
      <c r="F66" s="124"/>
      <c r="G66" s="129">
        <v>9110484</v>
      </c>
      <c r="H66" s="128"/>
      <c r="I66" s="129">
        <v>9132126</v>
      </c>
      <c r="J66" s="121"/>
      <c r="K66" s="129">
        <v>5859461</v>
      </c>
    </row>
    <row r="67" spans="1:11" ht="24" customHeight="1" x14ac:dyDescent="0.25">
      <c r="A67" s="45" t="s">
        <v>131</v>
      </c>
      <c r="C67" s="4"/>
      <c r="D67" s="40"/>
      <c r="E67" s="48"/>
      <c r="F67" s="50"/>
      <c r="G67" s="48"/>
      <c r="H67" s="43"/>
      <c r="I67" s="48"/>
      <c r="J67" s="44"/>
      <c r="K67" s="48"/>
    </row>
    <row r="68" spans="1:11" ht="24" customHeight="1" x14ac:dyDescent="0.25">
      <c r="A68" s="45" t="s">
        <v>132</v>
      </c>
      <c r="C68" s="4"/>
      <c r="D68" s="40"/>
      <c r="E68" s="48">
        <f>SUM(E63:E66)</f>
        <v>-39832430</v>
      </c>
      <c r="F68" s="50"/>
      <c r="G68" s="48">
        <f>SUM(G63:G66)</f>
        <v>-36441935</v>
      </c>
      <c r="H68" s="43"/>
      <c r="I68" s="48">
        <f>SUM(I63:I66)</f>
        <v>-36528506</v>
      </c>
      <c r="J68" s="44"/>
      <c r="K68" s="48">
        <f>SUM(K63:K66)</f>
        <v>-23437845</v>
      </c>
    </row>
    <row r="69" spans="1:11" ht="24" customHeight="1" x14ac:dyDescent="0.25">
      <c r="A69" s="38" t="s">
        <v>133</v>
      </c>
      <c r="C69" s="44"/>
      <c r="D69" s="46"/>
      <c r="E69" s="92">
        <f>E59+E68</f>
        <v>-35589624</v>
      </c>
      <c r="F69" s="51"/>
      <c r="G69" s="92">
        <f>G59+G68</f>
        <v>-46575649</v>
      </c>
      <c r="H69" s="55"/>
      <c r="I69" s="92">
        <f>I59+I68</f>
        <v>-36528506</v>
      </c>
      <c r="J69" s="54"/>
      <c r="K69" s="92">
        <f>K59+K68</f>
        <v>-23437845</v>
      </c>
    </row>
    <row r="70" spans="1:11" ht="24" customHeight="1" x14ac:dyDescent="0.2">
      <c r="A70" s="45"/>
      <c r="C70" s="44"/>
      <c r="D70" s="46"/>
      <c r="E70" s="44"/>
      <c r="F70" s="51"/>
      <c r="G70" s="44"/>
      <c r="H70" s="53"/>
      <c r="I70" s="48"/>
      <c r="J70" s="54"/>
      <c r="K70" s="48"/>
    </row>
    <row r="71" spans="1:11" ht="24" customHeight="1" thickBot="1" x14ac:dyDescent="0.3">
      <c r="A71" s="38" t="s">
        <v>134</v>
      </c>
      <c r="C71" s="39"/>
      <c r="D71" s="40"/>
      <c r="E71" s="56">
        <f>SUM(E51,E69)</f>
        <v>251426500</v>
      </c>
      <c r="F71" s="57"/>
      <c r="G71" s="56">
        <f>SUM(G51,G69)</f>
        <v>-4491488</v>
      </c>
      <c r="H71" s="43"/>
      <c r="I71" s="56">
        <f>SUM(I51,I69)</f>
        <v>248279444</v>
      </c>
      <c r="J71" s="44"/>
      <c r="K71" s="56">
        <f>SUM(K51,K69)</f>
        <v>88494887</v>
      </c>
    </row>
    <row r="72" spans="1:11" ht="24" customHeight="1" thickTop="1" x14ac:dyDescent="0.2">
      <c r="A72" s="45"/>
      <c r="C72" s="44"/>
      <c r="D72" s="46"/>
      <c r="E72" s="44"/>
      <c r="F72" s="57"/>
      <c r="G72" s="44"/>
      <c r="H72" s="49"/>
      <c r="I72" s="48"/>
      <c r="J72" s="44"/>
      <c r="K72" s="48"/>
    </row>
    <row r="73" spans="1:11" ht="24" customHeight="1" x14ac:dyDescent="0.25">
      <c r="A73" s="2" t="s">
        <v>80</v>
      </c>
      <c r="C73" s="44"/>
      <c r="D73" s="46"/>
      <c r="E73" s="44"/>
      <c r="F73" s="57"/>
      <c r="G73" s="44"/>
      <c r="H73" s="49"/>
      <c r="I73" s="48"/>
      <c r="J73" s="44"/>
      <c r="K73" s="48"/>
    </row>
    <row r="74" spans="1:11" ht="24" customHeight="1" x14ac:dyDescent="0.2">
      <c r="A74" s="5" t="s">
        <v>76</v>
      </c>
      <c r="C74" s="44"/>
      <c r="D74" s="46"/>
      <c r="E74" s="48">
        <f>E71-E75</f>
        <v>261587236</v>
      </c>
      <c r="F74" s="57"/>
      <c r="G74" s="48">
        <f>G71-G75</f>
        <v>34345896</v>
      </c>
      <c r="H74" s="49"/>
      <c r="I74" s="48">
        <f>I71</f>
        <v>248279444</v>
      </c>
      <c r="J74" s="44"/>
      <c r="K74" s="48">
        <f>K71</f>
        <v>88494887</v>
      </c>
    </row>
    <row r="75" spans="1:11" ht="24" customHeight="1" x14ac:dyDescent="0.2">
      <c r="A75" s="5" t="s">
        <v>75</v>
      </c>
      <c r="C75" s="44"/>
      <c r="D75" s="46"/>
      <c r="E75" s="52">
        <v>-10160736</v>
      </c>
      <c r="F75" s="57"/>
      <c r="G75" s="52">
        <v>-38837384</v>
      </c>
      <c r="H75" s="49"/>
      <c r="I75" s="48">
        <v>0</v>
      </c>
      <c r="J75" s="44"/>
      <c r="K75" s="48">
        <v>0</v>
      </c>
    </row>
    <row r="76" spans="1:11" ht="24" customHeight="1" thickBot="1" x14ac:dyDescent="0.3">
      <c r="A76" s="45"/>
      <c r="C76" s="44"/>
      <c r="D76" s="46"/>
      <c r="E76" s="58">
        <f>SUM(E74:E75)</f>
        <v>251426500</v>
      </c>
      <c r="F76" s="57"/>
      <c r="G76" s="58">
        <f>SUM(G74:G75)</f>
        <v>-4491488</v>
      </c>
      <c r="H76" s="43"/>
      <c r="I76" s="58">
        <f>SUM(I74:I75)</f>
        <v>248279444</v>
      </c>
      <c r="J76" s="44"/>
      <c r="K76" s="58">
        <f>SUM(K74:K75)</f>
        <v>88494887</v>
      </c>
    </row>
    <row r="77" spans="1:11" ht="24" customHeight="1" thickTop="1" x14ac:dyDescent="0.2">
      <c r="C77" s="30"/>
      <c r="E77" s="31"/>
      <c r="F77" s="27"/>
      <c r="G77" s="31"/>
      <c r="H77" s="27"/>
      <c r="I77" s="31"/>
      <c r="J77" s="31"/>
      <c r="K77" s="31"/>
    </row>
    <row r="78" spans="1:11" ht="24" customHeight="1" x14ac:dyDescent="0.2">
      <c r="A78" s="15" t="s">
        <v>15</v>
      </c>
      <c r="C78" s="30"/>
      <c r="E78" s="31"/>
      <c r="F78" s="27"/>
      <c r="G78" s="31"/>
      <c r="H78" s="27"/>
      <c r="I78" s="31"/>
      <c r="J78" s="31"/>
      <c r="K78" s="31"/>
    </row>
    <row r="79" spans="1:11" ht="24" customHeight="1" x14ac:dyDescent="0.25">
      <c r="A79" s="2" t="s">
        <v>0</v>
      </c>
      <c r="B79" s="73"/>
      <c r="C79" s="32"/>
      <c r="D79" s="33"/>
      <c r="E79" s="33"/>
      <c r="F79" s="33"/>
      <c r="G79" s="33"/>
      <c r="H79" s="33"/>
      <c r="I79" s="33"/>
      <c r="J79" s="33"/>
      <c r="K79" s="33"/>
    </row>
    <row r="80" spans="1:11" ht="24" customHeight="1" x14ac:dyDescent="0.25">
      <c r="A80" s="2" t="s">
        <v>114</v>
      </c>
      <c r="B80" s="73"/>
      <c r="C80" s="32"/>
      <c r="D80" s="33"/>
      <c r="E80" s="33"/>
      <c r="F80" s="33"/>
      <c r="G80" s="33"/>
      <c r="H80" s="33"/>
      <c r="I80" s="33"/>
      <c r="J80" s="33"/>
      <c r="K80" s="33"/>
    </row>
    <row r="81" spans="1:27" ht="24" customHeight="1" x14ac:dyDescent="0.25">
      <c r="A81" s="2" t="s">
        <v>182</v>
      </c>
      <c r="B81" s="33"/>
      <c r="C81" s="32"/>
      <c r="D81" s="33"/>
      <c r="E81" s="33"/>
      <c r="F81" s="33"/>
      <c r="G81" s="33"/>
      <c r="H81" s="33"/>
      <c r="I81" s="33"/>
      <c r="J81" s="33"/>
      <c r="K81" s="33"/>
    </row>
    <row r="82" spans="1:27" ht="24" customHeight="1" x14ac:dyDescent="0.2">
      <c r="A82" s="133" t="s">
        <v>125</v>
      </c>
      <c r="B82" s="133"/>
      <c r="C82" s="133"/>
      <c r="D82" s="133"/>
      <c r="E82" s="133"/>
      <c r="F82" s="133"/>
      <c r="G82" s="133"/>
      <c r="H82" s="133"/>
      <c r="I82" s="133"/>
      <c r="J82" s="133"/>
      <c r="K82" s="133"/>
    </row>
    <row r="83" spans="1:27" ht="24" customHeight="1" x14ac:dyDescent="0.25">
      <c r="E83" s="94"/>
      <c r="F83" s="94" t="s">
        <v>1</v>
      </c>
      <c r="G83" s="94"/>
      <c r="H83" s="34"/>
      <c r="I83" s="94"/>
      <c r="J83" s="94" t="s">
        <v>2</v>
      </c>
      <c r="K83" s="94"/>
    </row>
    <row r="84" spans="1:27" ht="24" customHeight="1" x14ac:dyDescent="0.2">
      <c r="C84" s="35"/>
      <c r="E84" s="36">
        <v>2020</v>
      </c>
      <c r="F84" s="37"/>
      <c r="G84" s="36">
        <v>2019</v>
      </c>
      <c r="H84" s="37"/>
      <c r="I84" s="36">
        <v>2020</v>
      </c>
      <c r="J84" s="37"/>
      <c r="K84" s="36">
        <v>2019</v>
      </c>
    </row>
    <row r="85" spans="1:27" ht="24" customHeight="1" x14ac:dyDescent="0.25">
      <c r="A85" s="60" t="s">
        <v>47</v>
      </c>
      <c r="B85" s="34"/>
      <c r="C85" s="64"/>
      <c r="D85" s="34"/>
      <c r="E85" s="65"/>
      <c r="F85" s="65"/>
      <c r="G85" s="65"/>
      <c r="H85" s="34"/>
      <c r="I85" s="65"/>
      <c r="J85" s="65"/>
      <c r="K85" s="65"/>
    </row>
    <row r="86" spans="1:27" ht="24" customHeight="1" x14ac:dyDescent="0.2">
      <c r="A86" s="15" t="s">
        <v>143</v>
      </c>
      <c r="C86" s="59"/>
      <c r="E86" s="20">
        <f>+E30</f>
        <v>360764954</v>
      </c>
      <c r="F86" s="20"/>
      <c r="G86" s="20">
        <f>G30</f>
        <v>83018864</v>
      </c>
      <c r="H86" s="20"/>
      <c r="I86" s="20">
        <f>I30</f>
        <v>355064626</v>
      </c>
      <c r="J86" s="20"/>
      <c r="K86" s="20">
        <f>K30</f>
        <v>143829984</v>
      </c>
    </row>
    <row r="87" spans="1:27" s="34" customFormat="1" ht="24" customHeight="1" x14ac:dyDescent="0.25">
      <c r="A87" s="15" t="s">
        <v>146</v>
      </c>
      <c r="B87" s="3"/>
      <c r="C87" s="59"/>
      <c r="D87" s="3"/>
      <c r="E87" s="17"/>
      <c r="F87" s="17"/>
      <c r="G87" s="17"/>
      <c r="H87" s="17"/>
      <c r="I87" s="17"/>
      <c r="J87" s="17"/>
      <c r="K87" s="17"/>
      <c r="U87" s="3"/>
      <c r="V87" s="3"/>
      <c r="W87" s="3"/>
      <c r="X87" s="3"/>
      <c r="Y87" s="3"/>
      <c r="Z87" s="3"/>
      <c r="AA87" s="3"/>
    </row>
    <row r="88" spans="1:27" ht="24" customHeight="1" x14ac:dyDescent="0.2">
      <c r="A88" s="15" t="s">
        <v>135</v>
      </c>
      <c r="C88" s="59"/>
      <c r="E88" s="17"/>
      <c r="F88" s="17"/>
      <c r="G88" s="17"/>
      <c r="H88" s="17"/>
      <c r="I88" s="17"/>
      <c r="J88" s="17"/>
      <c r="K88" s="17"/>
    </row>
    <row r="89" spans="1:27" ht="24" customHeight="1" x14ac:dyDescent="0.2">
      <c r="A89" s="15" t="s">
        <v>105</v>
      </c>
      <c r="C89" s="59"/>
      <c r="E89" s="17">
        <v>-3375000</v>
      </c>
      <c r="F89" s="17"/>
      <c r="G89" s="17">
        <v>-3375000</v>
      </c>
      <c r="H89" s="17"/>
      <c r="I89" s="17">
        <v>-8868995</v>
      </c>
      <c r="J89" s="17"/>
      <c r="K89" s="17">
        <v>-13357991</v>
      </c>
    </row>
    <row r="90" spans="1:27" ht="24" customHeight="1" x14ac:dyDescent="0.2">
      <c r="A90" s="76" t="s">
        <v>48</v>
      </c>
      <c r="C90" s="59"/>
      <c r="E90" s="17">
        <v>92886869</v>
      </c>
      <c r="F90" s="17"/>
      <c r="G90" s="17">
        <v>94989327</v>
      </c>
      <c r="H90" s="17"/>
      <c r="I90" s="17">
        <v>57645798</v>
      </c>
      <c r="J90" s="17"/>
      <c r="K90" s="17">
        <v>59587121</v>
      </c>
    </row>
    <row r="91" spans="1:27" ht="24" customHeight="1" x14ac:dyDescent="0.2">
      <c r="A91" s="103" t="s">
        <v>190</v>
      </c>
      <c r="C91" s="59"/>
      <c r="E91" s="17"/>
      <c r="F91" s="17"/>
      <c r="G91" s="17"/>
      <c r="H91" s="17"/>
      <c r="I91" s="17"/>
      <c r="J91" s="17"/>
      <c r="K91" s="17"/>
    </row>
    <row r="92" spans="1:27" ht="24" customHeight="1" x14ac:dyDescent="0.2">
      <c r="A92" s="103" t="s">
        <v>228</v>
      </c>
      <c r="C92" s="59"/>
      <c r="E92" s="17">
        <v>-2607257</v>
      </c>
      <c r="F92" s="17"/>
      <c r="G92" s="17">
        <v>-6928440</v>
      </c>
      <c r="H92" s="17"/>
      <c r="I92" s="17">
        <v>-5252859</v>
      </c>
      <c r="J92" s="17"/>
      <c r="K92" s="17">
        <v>-3553310</v>
      </c>
    </row>
    <row r="93" spans="1:27" ht="24" customHeight="1" x14ac:dyDescent="0.2">
      <c r="A93" s="130" t="s">
        <v>218</v>
      </c>
      <c r="C93" s="59"/>
      <c r="E93" s="17">
        <v>2926231</v>
      </c>
      <c r="F93" s="17"/>
      <c r="G93" s="17">
        <v>0</v>
      </c>
      <c r="H93" s="17"/>
      <c r="I93" s="17">
        <v>0</v>
      </c>
      <c r="J93" s="17"/>
      <c r="K93" s="17">
        <v>0</v>
      </c>
    </row>
    <row r="94" spans="1:27" ht="24" customHeight="1" x14ac:dyDescent="0.2">
      <c r="A94" s="76" t="s">
        <v>211</v>
      </c>
      <c r="C94" s="59"/>
      <c r="E94" s="17">
        <v>-2847323</v>
      </c>
      <c r="F94" s="17"/>
      <c r="G94" s="17">
        <v>0</v>
      </c>
      <c r="H94" s="17"/>
      <c r="I94" s="17">
        <v>0</v>
      </c>
      <c r="J94" s="17"/>
      <c r="K94" s="17">
        <v>0</v>
      </c>
    </row>
    <row r="95" spans="1:27" ht="24" customHeight="1" x14ac:dyDescent="0.2">
      <c r="A95" s="76" t="s">
        <v>220</v>
      </c>
      <c r="C95" s="59"/>
      <c r="E95" s="17">
        <v>-22124984</v>
      </c>
      <c r="F95" s="17"/>
      <c r="G95" s="17">
        <v>-25635796</v>
      </c>
      <c r="H95" s="17"/>
      <c r="I95" s="17">
        <v>-16238226</v>
      </c>
      <c r="J95" s="17"/>
      <c r="K95" s="17">
        <v>-24901804</v>
      </c>
    </row>
    <row r="96" spans="1:27" ht="24" customHeight="1" x14ac:dyDescent="0.2">
      <c r="A96" s="15" t="s">
        <v>174</v>
      </c>
      <c r="C96" s="59"/>
      <c r="E96" s="17">
        <v>0</v>
      </c>
      <c r="F96" s="17"/>
      <c r="G96" s="17">
        <v>0</v>
      </c>
      <c r="H96" s="17"/>
      <c r="I96" s="17">
        <v>3423000</v>
      </c>
      <c r="J96" s="17"/>
      <c r="K96" s="17">
        <v>22200000</v>
      </c>
    </row>
    <row r="97" spans="1:11" ht="24" customHeight="1" x14ac:dyDescent="0.2">
      <c r="A97" s="15" t="s">
        <v>162</v>
      </c>
      <c r="C97" s="59"/>
      <c r="E97" s="17">
        <v>-6326484</v>
      </c>
      <c r="F97" s="17"/>
      <c r="G97" s="17">
        <v>-2912032</v>
      </c>
      <c r="H97" s="17"/>
      <c r="I97" s="17">
        <v>-1104665</v>
      </c>
      <c r="J97" s="17"/>
      <c r="K97" s="17">
        <v>-715814</v>
      </c>
    </row>
    <row r="98" spans="1:11" ht="24" customHeight="1" x14ac:dyDescent="0.2">
      <c r="A98" s="15" t="s">
        <v>219</v>
      </c>
      <c r="C98" s="59"/>
      <c r="E98" s="17"/>
      <c r="F98" s="17"/>
      <c r="G98" s="17"/>
      <c r="H98" s="17"/>
      <c r="I98" s="17"/>
      <c r="J98" s="17"/>
      <c r="K98" s="17"/>
    </row>
    <row r="99" spans="1:11" ht="24" customHeight="1" x14ac:dyDescent="0.2">
      <c r="A99" s="15" t="s">
        <v>215</v>
      </c>
      <c r="C99" s="59"/>
      <c r="E99" s="17">
        <v>-3642142</v>
      </c>
      <c r="F99" s="17"/>
      <c r="G99" s="17">
        <v>13821846</v>
      </c>
      <c r="H99" s="17"/>
      <c r="I99" s="17">
        <v>0</v>
      </c>
      <c r="J99" s="17"/>
      <c r="K99" s="17">
        <v>0</v>
      </c>
    </row>
    <row r="100" spans="1:11" ht="24" customHeight="1" x14ac:dyDescent="0.2">
      <c r="A100" s="76" t="s">
        <v>212</v>
      </c>
      <c r="C100" s="59"/>
      <c r="E100" s="17">
        <v>-1290439</v>
      </c>
      <c r="F100" s="17"/>
      <c r="G100" s="17">
        <v>-275609</v>
      </c>
      <c r="H100" s="17"/>
      <c r="I100" s="17">
        <v>0</v>
      </c>
      <c r="J100" s="17"/>
      <c r="K100" s="17">
        <v>0</v>
      </c>
    </row>
    <row r="101" spans="1:11" ht="24" customHeight="1" x14ac:dyDescent="0.2">
      <c r="A101" s="15" t="s">
        <v>107</v>
      </c>
      <c r="C101" s="59"/>
      <c r="E101" s="17">
        <v>22091233</v>
      </c>
      <c r="F101" s="17"/>
      <c r="G101" s="17">
        <v>28422735</v>
      </c>
      <c r="H101" s="17"/>
      <c r="I101" s="17">
        <v>18641431</v>
      </c>
      <c r="J101" s="17"/>
      <c r="K101" s="17">
        <v>21231616</v>
      </c>
    </row>
    <row r="102" spans="1:11" ht="24" customHeight="1" x14ac:dyDescent="0.2">
      <c r="A102" s="15" t="s">
        <v>213</v>
      </c>
      <c r="C102" s="59"/>
      <c r="E102" s="17">
        <v>784134</v>
      </c>
      <c r="F102" s="17"/>
      <c r="G102" s="17">
        <v>-309926</v>
      </c>
      <c r="H102" s="17"/>
      <c r="I102" s="17">
        <v>279826</v>
      </c>
      <c r="J102" s="17"/>
      <c r="K102" s="17">
        <v>-19747</v>
      </c>
    </row>
    <row r="103" spans="1:11" ht="24" customHeight="1" x14ac:dyDescent="0.2">
      <c r="A103" s="15" t="s">
        <v>229</v>
      </c>
      <c r="C103" s="59"/>
      <c r="E103" s="17">
        <v>0</v>
      </c>
      <c r="F103" s="17"/>
      <c r="G103" s="17">
        <v>78306</v>
      </c>
      <c r="H103" s="17"/>
      <c r="I103" s="17">
        <v>0</v>
      </c>
      <c r="J103" s="17"/>
      <c r="K103" s="17">
        <v>0</v>
      </c>
    </row>
    <row r="104" spans="1:11" ht="24" customHeight="1" x14ac:dyDescent="0.2">
      <c r="A104" s="112" t="s">
        <v>191</v>
      </c>
      <c r="C104" s="59"/>
      <c r="E104" s="17">
        <v>-25270771</v>
      </c>
      <c r="F104" s="17"/>
      <c r="G104" s="17">
        <v>-10540493</v>
      </c>
      <c r="H104" s="17"/>
      <c r="I104" s="17">
        <v>-3296171</v>
      </c>
      <c r="J104" s="17"/>
      <c r="K104" s="17">
        <v>-7428783</v>
      </c>
    </row>
    <row r="105" spans="1:11" ht="24" customHeight="1" x14ac:dyDescent="0.2">
      <c r="A105" s="112" t="s">
        <v>192</v>
      </c>
      <c r="C105" s="59"/>
      <c r="E105" s="21">
        <v>6424564</v>
      </c>
      <c r="F105" s="17"/>
      <c r="G105" s="21">
        <v>19604770</v>
      </c>
      <c r="H105" s="17"/>
      <c r="I105" s="21">
        <v>2586810</v>
      </c>
      <c r="J105" s="17"/>
      <c r="K105" s="21">
        <v>3125038</v>
      </c>
    </row>
    <row r="106" spans="1:11" ht="24" customHeight="1" x14ac:dyDescent="0.2">
      <c r="A106" s="76" t="s">
        <v>136</v>
      </c>
      <c r="C106" s="59"/>
      <c r="E106" s="10"/>
      <c r="F106" s="10"/>
      <c r="G106" s="10"/>
      <c r="H106" s="10"/>
      <c r="I106" s="10"/>
      <c r="J106" s="10"/>
      <c r="K106" s="10"/>
    </row>
    <row r="107" spans="1:11" ht="24" customHeight="1" x14ac:dyDescent="0.2">
      <c r="A107" s="15" t="s">
        <v>91</v>
      </c>
      <c r="C107" s="59"/>
      <c r="E107" s="17">
        <f>SUM(E86:E105)</f>
        <v>418393585</v>
      </c>
      <c r="F107" s="17"/>
      <c r="G107" s="17">
        <f>SUM(G86:G105)</f>
        <v>189958552</v>
      </c>
      <c r="H107" s="17"/>
      <c r="I107" s="17">
        <f>SUM(I86:I105)</f>
        <v>402880575</v>
      </c>
      <c r="J107" s="17"/>
      <c r="K107" s="17">
        <f>SUM(K86:K105)</f>
        <v>199996310</v>
      </c>
    </row>
    <row r="108" spans="1:11" ht="24" customHeight="1" x14ac:dyDescent="0.2">
      <c r="A108" s="76" t="s">
        <v>49</v>
      </c>
      <c r="C108" s="59"/>
      <c r="E108" s="17"/>
      <c r="F108" s="17"/>
      <c r="G108" s="17"/>
      <c r="H108" s="17"/>
      <c r="I108" s="17"/>
      <c r="J108" s="17"/>
      <c r="K108" s="17"/>
    </row>
    <row r="109" spans="1:11" ht="24" customHeight="1" x14ac:dyDescent="0.2">
      <c r="A109" s="5" t="s">
        <v>101</v>
      </c>
      <c r="C109" s="59"/>
      <c r="E109" s="17">
        <v>256211767</v>
      </c>
      <c r="F109" s="17"/>
      <c r="G109" s="17">
        <v>406944638</v>
      </c>
      <c r="H109" s="17"/>
      <c r="I109" s="17">
        <v>134715104</v>
      </c>
      <c r="J109" s="17"/>
      <c r="K109" s="17">
        <v>95888262</v>
      </c>
    </row>
    <row r="110" spans="1:11" ht="24" customHeight="1" x14ac:dyDescent="0.2">
      <c r="A110" s="76" t="s">
        <v>50</v>
      </c>
      <c r="C110" s="59"/>
      <c r="E110" s="17">
        <v>-49417643</v>
      </c>
      <c r="F110" s="17"/>
      <c r="G110" s="17">
        <v>96837360</v>
      </c>
      <c r="H110" s="17"/>
      <c r="I110" s="17">
        <v>-40019790</v>
      </c>
      <c r="J110" s="17"/>
      <c r="K110" s="17">
        <v>-121537603</v>
      </c>
    </row>
    <row r="111" spans="1:11" ht="24" customHeight="1" x14ac:dyDescent="0.2">
      <c r="A111" s="76" t="s">
        <v>51</v>
      </c>
      <c r="C111" s="59"/>
      <c r="E111" s="17">
        <v>-26162449</v>
      </c>
      <c r="F111" s="17"/>
      <c r="G111" s="17">
        <v>27851034</v>
      </c>
      <c r="H111" s="17"/>
      <c r="I111" s="17">
        <v>-17178167</v>
      </c>
      <c r="J111" s="17"/>
      <c r="K111" s="17">
        <v>583161</v>
      </c>
    </row>
    <row r="112" spans="1:11" ht="24" customHeight="1" x14ac:dyDescent="0.2">
      <c r="A112" s="76" t="s">
        <v>52</v>
      </c>
      <c r="B112" s="10"/>
      <c r="C112" s="59"/>
      <c r="F112" s="17"/>
      <c r="H112" s="17"/>
      <c r="I112" s="17"/>
      <c r="J112" s="17"/>
      <c r="K112" s="17"/>
    </row>
    <row r="113" spans="1:27" ht="24" customHeight="1" x14ac:dyDescent="0.2">
      <c r="A113" s="76" t="s">
        <v>137</v>
      </c>
      <c r="C113" s="59"/>
      <c r="E113" s="17">
        <v>44677524</v>
      </c>
      <c r="F113" s="17"/>
      <c r="G113" s="17">
        <v>-138187581</v>
      </c>
      <c r="H113" s="17"/>
      <c r="I113" s="17">
        <v>73424422</v>
      </c>
      <c r="J113" s="17"/>
      <c r="K113" s="17">
        <v>-118498900</v>
      </c>
    </row>
    <row r="114" spans="1:27" ht="24" customHeight="1" x14ac:dyDescent="0.2">
      <c r="A114" s="15" t="s">
        <v>53</v>
      </c>
      <c r="C114" s="59"/>
      <c r="E114" s="21">
        <v>-2911399</v>
      </c>
      <c r="F114" s="17"/>
      <c r="G114" s="21">
        <v>-24861542</v>
      </c>
      <c r="H114" s="17"/>
      <c r="I114" s="21">
        <v>-1554250</v>
      </c>
      <c r="J114" s="17"/>
      <c r="K114" s="21">
        <v>-4213028</v>
      </c>
    </row>
    <row r="115" spans="1:27" ht="24" customHeight="1" x14ac:dyDescent="0.2">
      <c r="A115" s="15" t="s">
        <v>47</v>
      </c>
      <c r="C115" s="59"/>
      <c r="E115" s="17">
        <f>SUM(E107:E114)</f>
        <v>640791385</v>
      </c>
      <c r="F115" s="17"/>
      <c r="G115" s="17">
        <f>SUM(G107:G114)</f>
        <v>558542461</v>
      </c>
      <c r="H115" s="17"/>
      <c r="I115" s="17">
        <f>SUM(I107:I114)</f>
        <v>552267894</v>
      </c>
      <c r="J115" s="17"/>
      <c r="K115" s="17">
        <f>SUM(K107:K114)</f>
        <v>52218202</v>
      </c>
    </row>
    <row r="116" spans="1:27" ht="24" customHeight="1" x14ac:dyDescent="0.2">
      <c r="A116" s="15" t="s">
        <v>92</v>
      </c>
      <c r="C116" s="59"/>
      <c r="E116" s="17">
        <v>-28446187</v>
      </c>
      <c r="F116" s="17"/>
      <c r="G116" s="17">
        <v>-15895283</v>
      </c>
      <c r="H116" s="17"/>
      <c r="I116" s="17">
        <v>-24546964</v>
      </c>
      <c r="J116" s="17"/>
      <c r="K116" s="17">
        <v>-11306093</v>
      </c>
    </row>
    <row r="117" spans="1:27" ht="24" customHeight="1" x14ac:dyDescent="0.2">
      <c r="A117" s="76" t="s">
        <v>54</v>
      </c>
      <c r="C117" s="59"/>
      <c r="E117" s="17">
        <v>-6608764</v>
      </c>
      <c r="F117" s="17"/>
      <c r="G117" s="17">
        <v>-21075072</v>
      </c>
      <c r="H117" s="17"/>
      <c r="I117" s="17">
        <v>-2613987</v>
      </c>
      <c r="J117" s="17"/>
      <c r="K117" s="17">
        <v>-3148821</v>
      </c>
    </row>
    <row r="118" spans="1:27" ht="24" customHeight="1" x14ac:dyDescent="0.2">
      <c r="A118" s="15" t="s">
        <v>55</v>
      </c>
      <c r="B118" s="10"/>
      <c r="C118" s="59"/>
      <c r="E118" s="21">
        <v>-50026976</v>
      </c>
      <c r="F118" s="17"/>
      <c r="G118" s="21">
        <v>-44800437</v>
      </c>
      <c r="H118" s="17"/>
      <c r="I118" s="21">
        <v>-48769132</v>
      </c>
      <c r="J118" s="17"/>
      <c r="K118" s="21">
        <v>-43391729</v>
      </c>
    </row>
    <row r="119" spans="1:27" ht="24" customHeight="1" x14ac:dyDescent="0.25">
      <c r="A119" s="81" t="s">
        <v>144</v>
      </c>
      <c r="B119" s="10"/>
      <c r="C119" s="59"/>
      <c r="E119" s="66">
        <f>SUM(E115:E118)</f>
        <v>555709458</v>
      </c>
      <c r="F119" s="24"/>
      <c r="G119" s="66">
        <f>SUM(G115:G118)</f>
        <v>476771669</v>
      </c>
      <c r="H119" s="24"/>
      <c r="I119" s="66">
        <f>SUM(I115:I118)</f>
        <v>476337811</v>
      </c>
      <c r="K119" s="93">
        <f>SUM(K115:K118)</f>
        <v>-5628441</v>
      </c>
    </row>
    <row r="120" spans="1:27" s="10" customFormat="1" ht="24" customHeight="1" x14ac:dyDescent="0.2">
      <c r="A120" s="76"/>
      <c r="C120" s="59"/>
      <c r="D120" s="3"/>
      <c r="E120" s="3"/>
      <c r="F120" s="3"/>
      <c r="G120" s="3"/>
      <c r="H120" s="3"/>
      <c r="I120" s="3"/>
      <c r="J120" s="3"/>
      <c r="K120" s="3"/>
      <c r="U120" s="3"/>
      <c r="V120" s="3"/>
      <c r="W120" s="3"/>
      <c r="X120" s="3"/>
      <c r="Y120" s="3"/>
      <c r="Z120" s="3"/>
      <c r="AA120" s="3"/>
    </row>
    <row r="121" spans="1:27" s="10" customFormat="1" ht="24" customHeight="1" x14ac:dyDescent="0.2">
      <c r="A121" s="76" t="s">
        <v>15</v>
      </c>
      <c r="C121" s="59"/>
      <c r="D121" s="3"/>
      <c r="E121" s="3"/>
      <c r="F121" s="22"/>
      <c r="G121" s="3"/>
      <c r="H121" s="3"/>
      <c r="I121" s="3"/>
      <c r="J121" s="3"/>
      <c r="K121" s="3"/>
      <c r="U121" s="3"/>
      <c r="V121" s="3"/>
      <c r="W121" s="3"/>
      <c r="X121" s="3"/>
      <c r="Y121" s="3"/>
      <c r="Z121" s="3"/>
      <c r="AA121" s="3"/>
    </row>
    <row r="122" spans="1:27" s="10" customFormat="1" ht="24" customHeight="1" x14ac:dyDescent="0.25">
      <c r="A122" s="2" t="s">
        <v>0</v>
      </c>
      <c r="B122" s="73"/>
      <c r="C122" s="32"/>
      <c r="D122" s="33"/>
      <c r="E122" s="33"/>
      <c r="F122" s="33"/>
      <c r="G122" s="33"/>
      <c r="H122" s="33"/>
      <c r="I122" s="33"/>
      <c r="J122" s="33"/>
      <c r="K122" s="33"/>
      <c r="U122" s="3"/>
      <c r="V122" s="3"/>
      <c r="W122" s="3"/>
      <c r="X122" s="3"/>
      <c r="Y122" s="3"/>
      <c r="Z122" s="3"/>
      <c r="AA122" s="3"/>
    </row>
    <row r="123" spans="1:27" s="10" customFormat="1" ht="24" customHeight="1" x14ac:dyDescent="0.25">
      <c r="A123" s="2" t="s">
        <v>115</v>
      </c>
      <c r="B123" s="73"/>
      <c r="C123" s="32"/>
      <c r="D123" s="33"/>
      <c r="E123" s="33"/>
      <c r="F123" s="33"/>
      <c r="G123" s="33"/>
      <c r="H123" s="33"/>
      <c r="I123" s="33"/>
      <c r="J123" s="33"/>
      <c r="K123" s="33"/>
      <c r="U123" s="3"/>
      <c r="V123" s="3"/>
      <c r="W123" s="3"/>
      <c r="X123" s="3"/>
      <c r="Y123" s="3"/>
      <c r="Z123" s="3"/>
      <c r="AA123" s="3"/>
    </row>
    <row r="124" spans="1:27" ht="24" customHeight="1" x14ac:dyDescent="0.25">
      <c r="A124" s="2" t="s">
        <v>182</v>
      </c>
      <c r="B124" s="33"/>
      <c r="C124" s="32"/>
      <c r="D124" s="33"/>
      <c r="E124" s="33"/>
      <c r="F124" s="33"/>
      <c r="G124" s="33"/>
      <c r="H124" s="33"/>
      <c r="I124" s="33"/>
      <c r="J124" s="33"/>
      <c r="K124" s="33"/>
    </row>
    <row r="125" spans="1:27" ht="24" customHeight="1" x14ac:dyDescent="0.2">
      <c r="A125" s="133" t="s">
        <v>125</v>
      </c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</row>
    <row r="126" spans="1:27" ht="24" customHeight="1" x14ac:dyDescent="0.25">
      <c r="E126" s="94"/>
      <c r="F126" s="94" t="s">
        <v>1</v>
      </c>
      <c r="G126" s="94"/>
      <c r="H126" s="34"/>
      <c r="I126" s="94"/>
      <c r="J126" s="94" t="s">
        <v>2</v>
      </c>
      <c r="K126" s="94"/>
    </row>
    <row r="127" spans="1:27" ht="24" customHeight="1" x14ac:dyDescent="0.2">
      <c r="C127" s="35"/>
      <c r="E127" s="36">
        <v>2020</v>
      </c>
      <c r="F127" s="37"/>
      <c r="G127" s="36">
        <v>2019</v>
      </c>
      <c r="H127" s="37"/>
      <c r="I127" s="36">
        <v>2020</v>
      </c>
      <c r="J127" s="37"/>
      <c r="K127" s="36">
        <v>2019</v>
      </c>
    </row>
    <row r="128" spans="1:27" s="27" customFormat="1" ht="24" customHeight="1" x14ac:dyDescent="0.25">
      <c r="A128" s="60" t="s">
        <v>56</v>
      </c>
      <c r="B128" s="34"/>
      <c r="C128" s="59"/>
      <c r="D128" s="3"/>
      <c r="E128" s="31"/>
      <c r="F128" s="22"/>
      <c r="G128" s="31"/>
      <c r="H128" s="3"/>
      <c r="I128" s="28"/>
      <c r="J128" s="22"/>
      <c r="K128" s="28"/>
      <c r="U128" s="3"/>
      <c r="V128" s="3"/>
      <c r="W128" s="3"/>
      <c r="X128" s="3"/>
      <c r="Y128" s="3"/>
      <c r="Z128" s="3"/>
      <c r="AA128" s="3"/>
    </row>
    <row r="129" spans="1:11" ht="24" customHeight="1" x14ac:dyDescent="0.2">
      <c r="A129" s="26" t="s">
        <v>58</v>
      </c>
      <c r="B129" s="27"/>
      <c r="C129" s="74"/>
      <c r="D129" s="27"/>
      <c r="E129" s="20">
        <v>25736387</v>
      </c>
      <c r="F129" s="20"/>
      <c r="G129" s="20">
        <v>10947814</v>
      </c>
      <c r="H129" s="20"/>
      <c r="I129" s="20">
        <v>3304203</v>
      </c>
      <c r="J129" s="20"/>
      <c r="K129" s="20">
        <v>7754648</v>
      </c>
    </row>
    <row r="130" spans="1:11" ht="24" customHeight="1" x14ac:dyDescent="0.2">
      <c r="A130" s="15" t="s">
        <v>171</v>
      </c>
      <c r="C130" s="59"/>
      <c r="E130" s="20">
        <v>75500000</v>
      </c>
      <c r="F130" s="17"/>
      <c r="G130" s="20">
        <v>94300000</v>
      </c>
      <c r="H130" s="17"/>
      <c r="I130" s="20">
        <v>0</v>
      </c>
      <c r="J130" s="17"/>
      <c r="K130" s="20">
        <v>0</v>
      </c>
    </row>
    <row r="131" spans="1:11" ht="24" customHeight="1" x14ac:dyDescent="0.2">
      <c r="A131" s="15" t="s">
        <v>177</v>
      </c>
      <c r="C131" s="59"/>
      <c r="E131" s="20">
        <v>0</v>
      </c>
      <c r="F131" s="17"/>
      <c r="G131" s="20">
        <v>0</v>
      </c>
      <c r="H131" s="17"/>
      <c r="I131" s="20">
        <v>0</v>
      </c>
      <c r="J131" s="17"/>
      <c r="K131" s="20">
        <v>-9000000</v>
      </c>
    </row>
    <row r="132" spans="1:11" ht="24" customHeight="1" x14ac:dyDescent="0.2">
      <c r="A132" s="26" t="s">
        <v>145</v>
      </c>
      <c r="B132" s="27"/>
      <c r="C132" s="74"/>
      <c r="D132" s="27"/>
      <c r="E132" s="20">
        <v>0</v>
      </c>
      <c r="F132" s="17"/>
      <c r="G132" s="20">
        <v>0</v>
      </c>
      <c r="H132" s="17"/>
      <c r="I132" s="20">
        <v>5493995</v>
      </c>
      <c r="J132" s="17"/>
      <c r="K132" s="20">
        <v>9982991</v>
      </c>
    </row>
    <row r="133" spans="1:11" ht="24" customHeight="1" x14ac:dyDescent="0.2">
      <c r="A133" s="26" t="s">
        <v>193</v>
      </c>
      <c r="B133" s="27"/>
      <c r="C133" s="74"/>
      <c r="D133" s="27"/>
      <c r="E133" s="20">
        <v>3375000</v>
      </c>
      <c r="F133" s="20"/>
      <c r="G133" s="20">
        <v>3375000</v>
      </c>
      <c r="H133" s="20"/>
      <c r="I133" s="20">
        <v>3375000</v>
      </c>
      <c r="J133" s="20"/>
      <c r="K133" s="20">
        <v>3375000</v>
      </c>
    </row>
    <row r="134" spans="1:11" ht="24" customHeight="1" x14ac:dyDescent="0.2">
      <c r="A134" s="15" t="s">
        <v>214</v>
      </c>
      <c r="B134" s="27"/>
      <c r="C134" s="74"/>
      <c r="D134" s="27"/>
      <c r="E134" s="20">
        <v>-100000000</v>
      </c>
      <c r="F134" s="20"/>
      <c r="G134" s="20">
        <v>100121038</v>
      </c>
      <c r="H134" s="20"/>
      <c r="I134" s="20">
        <v>-100000000</v>
      </c>
      <c r="J134" s="20"/>
      <c r="K134" s="20">
        <v>100121038</v>
      </c>
    </row>
    <row r="135" spans="1:11" ht="24" customHeight="1" x14ac:dyDescent="0.2">
      <c r="A135" s="15" t="s">
        <v>194</v>
      </c>
      <c r="B135" s="27"/>
      <c r="C135" s="74"/>
      <c r="D135" s="27"/>
      <c r="E135" s="20">
        <v>-19000000</v>
      </c>
      <c r="F135" s="20"/>
      <c r="G135" s="20">
        <v>-8400000</v>
      </c>
      <c r="H135" s="20"/>
      <c r="I135" s="20">
        <v>0</v>
      </c>
      <c r="J135" s="20"/>
      <c r="K135" s="20">
        <v>0</v>
      </c>
    </row>
    <row r="136" spans="1:11" ht="24" customHeight="1" x14ac:dyDescent="0.2">
      <c r="A136" s="15" t="s">
        <v>57</v>
      </c>
      <c r="B136" s="27"/>
      <c r="C136" s="74"/>
      <c r="D136" s="27"/>
      <c r="E136" s="20">
        <v>-381572381</v>
      </c>
      <c r="F136" s="20"/>
      <c r="G136" s="20">
        <v>-87579044</v>
      </c>
      <c r="H136" s="20"/>
      <c r="I136" s="20">
        <v>-335466062</v>
      </c>
      <c r="J136" s="20"/>
      <c r="K136" s="20">
        <v>-57451221</v>
      </c>
    </row>
    <row r="137" spans="1:11" ht="24" customHeight="1" x14ac:dyDescent="0.2">
      <c r="A137" s="26" t="s">
        <v>106</v>
      </c>
      <c r="B137" s="27"/>
      <c r="C137" s="74"/>
      <c r="D137" s="27"/>
      <c r="E137" s="20">
        <v>11921042</v>
      </c>
      <c r="F137" s="20"/>
      <c r="G137" s="20">
        <v>6005659</v>
      </c>
      <c r="H137" s="20"/>
      <c r="I137" s="20">
        <v>2002334</v>
      </c>
      <c r="J137" s="20"/>
      <c r="K137" s="20">
        <v>2290366</v>
      </c>
    </row>
    <row r="138" spans="1:11" ht="24" customHeight="1" x14ac:dyDescent="0.2">
      <c r="A138" s="15" t="s">
        <v>147</v>
      </c>
      <c r="C138" s="59"/>
      <c r="E138" s="17">
        <v>51874527</v>
      </c>
      <c r="F138" s="17"/>
      <c r="G138" s="17">
        <v>-52294854</v>
      </c>
      <c r="H138" s="17"/>
      <c r="I138" s="20">
        <v>41663396</v>
      </c>
      <c r="J138" s="17"/>
      <c r="K138" s="20">
        <v>-41457653</v>
      </c>
    </row>
    <row r="139" spans="1:11" ht="24" customHeight="1" x14ac:dyDescent="0.25">
      <c r="A139" s="60" t="s">
        <v>138</v>
      </c>
      <c r="C139" s="59"/>
      <c r="E139" s="19">
        <f>SUM(E129:E138)</f>
        <v>-332165425</v>
      </c>
      <c r="F139" s="17"/>
      <c r="G139" s="19">
        <f>SUM(G129:G138)</f>
        <v>66475613</v>
      </c>
      <c r="H139" s="17"/>
      <c r="I139" s="19">
        <f>SUM(I129:I138)</f>
        <v>-379627134</v>
      </c>
      <c r="J139" s="17"/>
      <c r="K139" s="19">
        <f>SUM(K129:K138)</f>
        <v>15615169</v>
      </c>
    </row>
    <row r="140" spans="1:11" ht="24" customHeight="1" x14ac:dyDescent="0.25">
      <c r="A140" s="60" t="s">
        <v>59</v>
      </c>
      <c r="B140" s="34"/>
      <c r="C140" s="59"/>
      <c r="E140" s="17"/>
      <c r="F140" s="17"/>
      <c r="G140" s="17"/>
      <c r="H140" s="17"/>
      <c r="I140" s="17"/>
      <c r="J140" s="17"/>
      <c r="K140" s="17"/>
    </row>
    <row r="141" spans="1:11" ht="24" customHeight="1" x14ac:dyDescent="0.2">
      <c r="A141" s="76" t="s">
        <v>154</v>
      </c>
      <c r="B141" s="10"/>
      <c r="C141" s="59"/>
      <c r="E141" s="17">
        <v>-17476420</v>
      </c>
      <c r="F141" s="17"/>
      <c r="G141" s="17">
        <v>-60338890</v>
      </c>
      <c r="H141" s="17"/>
      <c r="I141" s="17">
        <v>0</v>
      </c>
      <c r="J141" s="17"/>
      <c r="K141" s="17">
        <v>0</v>
      </c>
    </row>
    <row r="142" spans="1:11" ht="24" customHeight="1" x14ac:dyDescent="0.2">
      <c r="A142" s="76" t="s">
        <v>148</v>
      </c>
      <c r="B142" s="10"/>
      <c r="C142" s="59"/>
      <c r="E142" s="17">
        <v>-86920573</v>
      </c>
      <c r="F142" s="17"/>
      <c r="G142" s="17">
        <v>-441085137</v>
      </c>
      <c r="H142" s="17"/>
      <c r="I142" s="17">
        <v>-13651627</v>
      </c>
      <c r="J142" s="17"/>
      <c r="K142" s="17">
        <v>15532860</v>
      </c>
    </row>
    <row r="143" spans="1:11" ht="24" customHeight="1" x14ac:dyDescent="0.25">
      <c r="A143" s="15" t="s">
        <v>163</v>
      </c>
      <c r="B143" s="34"/>
      <c r="C143" s="59"/>
      <c r="E143" s="17"/>
      <c r="F143" s="17"/>
      <c r="G143" s="17"/>
      <c r="H143" s="17"/>
      <c r="I143" s="17"/>
      <c r="J143" s="17"/>
      <c r="K143" s="17"/>
    </row>
    <row r="144" spans="1:11" ht="24" customHeight="1" x14ac:dyDescent="0.25">
      <c r="A144" s="15" t="s">
        <v>161</v>
      </c>
      <c r="B144" s="34"/>
      <c r="C144" s="59"/>
      <c r="E144" s="20">
        <v>0</v>
      </c>
      <c r="F144" s="17"/>
      <c r="G144" s="20">
        <v>-9000000</v>
      </c>
      <c r="H144" s="17"/>
      <c r="I144" s="20">
        <v>0</v>
      </c>
      <c r="J144" s="17"/>
      <c r="K144" s="20">
        <v>0</v>
      </c>
    </row>
    <row r="145" spans="1:11" ht="24" customHeight="1" x14ac:dyDescent="0.2">
      <c r="A145" s="76" t="s">
        <v>123</v>
      </c>
      <c r="B145" s="10"/>
      <c r="C145" s="59"/>
      <c r="E145" s="17">
        <v>-78986349</v>
      </c>
      <c r="F145" s="17"/>
      <c r="G145" s="17">
        <v>-177245580</v>
      </c>
      <c r="H145" s="17"/>
      <c r="I145" s="20">
        <v>-78986344</v>
      </c>
      <c r="J145" s="17"/>
      <c r="K145" s="17">
        <v>-177245580</v>
      </c>
    </row>
    <row r="146" spans="1:11" ht="24" customHeight="1" x14ac:dyDescent="0.25">
      <c r="A146" s="60" t="s">
        <v>172</v>
      </c>
      <c r="C146" s="59"/>
      <c r="E146" s="19">
        <f>SUM(E141:E145)</f>
        <v>-183383342</v>
      </c>
      <c r="F146" s="17"/>
      <c r="G146" s="19">
        <f>SUM(G141:G145)</f>
        <v>-687669607</v>
      </c>
      <c r="H146" s="17"/>
      <c r="I146" s="19">
        <f>SUM(I141:I145)</f>
        <v>-92637971</v>
      </c>
      <c r="J146" s="17"/>
      <c r="K146" s="19">
        <f>SUM(K141:K145)</f>
        <v>-161712720</v>
      </c>
    </row>
    <row r="147" spans="1:11" ht="24" customHeight="1" x14ac:dyDescent="0.25">
      <c r="A147" s="60" t="s">
        <v>230</v>
      </c>
      <c r="C147" s="59"/>
      <c r="E147" s="19">
        <v>1741303</v>
      </c>
      <c r="F147" s="17"/>
      <c r="G147" s="19">
        <v>-5735230</v>
      </c>
      <c r="H147" s="17"/>
      <c r="I147" s="19">
        <v>0</v>
      </c>
      <c r="J147" s="17"/>
      <c r="K147" s="19">
        <v>0</v>
      </c>
    </row>
    <row r="148" spans="1:11" ht="24" customHeight="1" x14ac:dyDescent="0.25">
      <c r="A148" s="60" t="s">
        <v>176</v>
      </c>
      <c r="C148" s="59"/>
      <c r="E148" s="20">
        <f>SUM(E147,E146,E139,E119)</f>
        <v>41901994</v>
      </c>
      <c r="F148" s="17"/>
      <c r="G148" s="20">
        <f>SUM(G147,G146,G139,G119)</f>
        <v>-150157555</v>
      </c>
      <c r="H148" s="17"/>
      <c r="I148" s="20">
        <f>SUM(I147,I146,I139,I119)</f>
        <v>4072706</v>
      </c>
      <c r="J148" s="17"/>
      <c r="K148" s="20">
        <f>SUM(K147,K146,K139,K119)</f>
        <v>-151725992</v>
      </c>
    </row>
    <row r="149" spans="1:11" ht="24" customHeight="1" x14ac:dyDescent="0.2">
      <c r="A149" s="15" t="s">
        <v>221</v>
      </c>
      <c r="C149" s="59"/>
      <c r="E149" s="20">
        <v>-107534</v>
      </c>
      <c r="F149" s="17"/>
      <c r="G149" s="20">
        <v>1100194</v>
      </c>
      <c r="H149" s="17"/>
      <c r="I149" s="20">
        <v>0</v>
      </c>
      <c r="J149" s="17"/>
      <c r="K149" s="20">
        <v>0</v>
      </c>
    </row>
    <row r="150" spans="1:11" ht="24" customHeight="1" x14ac:dyDescent="0.2">
      <c r="A150" s="15" t="s">
        <v>139</v>
      </c>
      <c r="B150" s="10"/>
      <c r="C150" s="59"/>
      <c r="E150" s="21">
        <v>885450974</v>
      </c>
      <c r="F150" s="17"/>
      <c r="G150" s="21">
        <v>1034508335</v>
      </c>
      <c r="H150" s="17"/>
      <c r="I150" s="21">
        <v>599056385</v>
      </c>
      <c r="J150" s="17"/>
      <c r="K150" s="21">
        <v>750782377</v>
      </c>
    </row>
    <row r="151" spans="1:11" ht="24" customHeight="1" thickBot="1" x14ac:dyDescent="0.3">
      <c r="A151" s="81" t="s">
        <v>140</v>
      </c>
      <c r="B151" s="10"/>
      <c r="C151" s="59"/>
      <c r="E151" s="85">
        <f>SUM(E148:E150)</f>
        <v>927245434</v>
      </c>
      <c r="F151" s="17"/>
      <c r="G151" s="85">
        <f>SUM(G148:G150)</f>
        <v>885450974</v>
      </c>
      <c r="H151" s="17"/>
      <c r="I151" s="85">
        <f>SUM(I148:I150)</f>
        <v>603129091</v>
      </c>
      <c r="J151" s="17"/>
      <c r="K151" s="85">
        <f>SUM(K148:K150)</f>
        <v>599056385</v>
      </c>
    </row>
    <row r="152" spans="1:11" ht="24" customHeight="1" thickTop="1" x14ac:dyDescent="0.2">
      <c r="C152" s="59"/>
      <c r="E152" s="17">
        <f>+E151-BS!E9</f>
        <v>0</v>
      </c>
      <c r="F152" s="17"/>
      <c r="G152" s="17">
        <f>+G151-BS!G9</f>
        <v>0</v>
      </c>
      <c r="H152" s="17"/>
      <c r="I152" s="17">
        <f>+I151-BS!I9</f>
        <v>0</v>
      </c>
      <c r="J152" s="17"/>
      <c r="K152" s="17">
        <f>+K151-BS!K9</f>
        <v>0</v>
      </c>
    </row>
    <row r="153" spans="1:11" s="109" customFormat="1" ht="24" customHeight="1" x14ac:dyDescent="0.25">
      <c r="A153" s="106" t="s">
        <v>185</v>
      </c>
      <c r="B153" s="107"/>
      <c r="C153" s="108"/>
      <c r="E153" s="110"/>
      <c r="F153" s="110"/>
      <c r="G153" s="110"/>
      <c r="H153" s="110"/>
      <c r="I153" s="110"/>
      <c r="J153" s="110"/>
      <c r="K153" s="110"/>
    </row>
    <row r="154" spans="1:11" s="109" customFormat="1" ht="24" customHeight="1" x14ac:dyDescent="0.25">
      <c r="A154" s="106" t="s">
        <v>186</v>
      </c>
      <c r="B154" s="107"/>
      <c r="C154" s="108"/>
      <c r="E154" s="110"/>
      <c r="F154" s="110"/>
      <c r="G154" s="110"/>
      <c r="H154" s="110"/>
      <c r="I154" s="110"/>
      <c r="J154" s="110"/>
      <c r="K154" s="110"/>
    </row>
    <row r="155" spans="1:11" s="109" customFormat="1" ht="24" customHeight="1" x14ac:dyDescent="0.2">
      <c r="A155" s="109" t="s">
        <v>187</v>
      </c>
      <c r="B155" s="107"/>
      <c r="C155" s="108"/>
      <c r="E155" s="111">
        <v>15275698</v>
      </c>
      <c r="F155" s="111"/>
      <c r="G155" s="111">
        <v>0</v>
      </c>
      <c r="H155" s="111"/>
      <c r="I155" s="111">
        <v>15275698</v>
      </c>
      <c r="J155" s="111"/>
      <c r="K155" s="111">
        <v>0</v>
      </c>
    </row>
    <row r="156" spans="1:11" s="109" customFormat="1" ht="24" customHeight="1" x14ac:dyDescent="0.2">
      <c r="A156" s="109" t="s">
        <v>188</v>
      </c>
      <c r="B156" s="107"/>
      <c r="C156" s="108"/>
      <c r="E156" s="111"/>
      <c r="F156" s="111"/>
      <c r="G156" s="111"/>
      <c r="H156" s="111"/>
      <c r="I156" s="111"/>
      <c r="J156" s="111"/>
      <c r="K156" s="111"/>
    </row>
    <row r="157" spans="1:11" s="109" customFormat="1" ht="24" customHeight="1" x14ac:dyDescent="0.2">
      <c r="A157" s="109" t="s">
        <v>189</v>
      </c>
      <c r="B157" s="107"/>
      <c r="C157" s="108"/>
      <c r="E157" s="111">
        <v>2892703</v>
      </c>
      <c r="F157" s="111"/>
      <c r="G157" s="111">
        <v>0</v>
      </c>
      <c r="H157" s="111"/>
      <c r="I157" s="111">
        <v>0</v>
      </c>
      <c r="J157" s="111"/>
      <c r="K157" s="111">
        <v>0</v>
      </c>
    </row>
    <row r="158" spans="1:11" ht="24" customHeight="1" x14ac:dyDescent="0.2">
      <c r="A158" s="3"/>
      <c r="B158" s="10"/>
      <c r="C158" s="59"/>
      <c r="E158" s="1"/>
      <c r="F158" s="1"/>
      <c r="G158" s="1"/>
      <c r="H158" s="1"/>
      <c r="I158" s="1"/>
      <c r="J158" s="1"/>
      <c r="K158" s="1"/>
    </row>
    <row r="159" spans="1:11" ht="24" customHeight="1" x14ac:dyDescent="0.2">
      <c r="A159" s="76" t="s">
        <v>60</v>
      </c>
      <c r="B159" s="10"/>
      <c r="C159" s="59"/>
      <c r="E159" s="22"/>
      <c r="F159" s="22"/>
      <c r="G159" s="22"/>
    </row>
    <row r="161" spans="2:11" ht="24" customHeight="1" x14ac:dyDescent="0.25">
      <c r="B161" s="34"/>
      <c r="C161" s="59"/>
      <c r="E161" s="20"/>
      <c r="F161" s="17"/>
      <c r="G161" s="20"/>
      <c r="H161" s="17"/>
      <c r="I161" s="20"/>
      <c r="J161" s="17"/>
      <c r="K161" s="20"/>
    </row>
  </sheetData>
  <mergeCells count="3">
    <mergeCell ref="A4:K4"/>
    <mergeCell ref="A82:K82"/>
    <mergeCell ref="A125:K125"/>
  </mergeCells>
  <printOptions horizontalCentered="1"/>
  <pageMargins left="0.68" right="0.23622047244094499" top="0.78740157480314998" bottom="0.31496062992126" header="0.31496062992126" footer="0.31496062992126"/>
  <pageSetup paperSize="9" scale="70" fitToHeight="7" orientation="portrait" r:id="rId1"/>
  <rowBreaks count="3" manualBreakCount="3">
    <brk id="43" max="10" man="1"/>
    <brk id="78" max="10" man="1"/>
    <brk id="12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7"/>
  <sheetViews>
    <sheetView showGridLines="0" tabSelected="1" view="pageBreakPreview" zoomScale="80" zoomScaleNormal="80" zoomScaleSheetLayoutView="80" workbookViewId="0">
      <selection activeCell="B17" sqref="B17"/>
    </sheetView>
  </sheetViews>
  <sheetFormatPr defaultColWidth="9.140625" defaultRowHeight="24" customHeight="1" x14ac:dyDescent="0.2"/>
  <cols>
    <col min="1" max="1" width="45.85546875" style="3" customWidth="1"/>
    <col min="2" max="2" width="0.42578125" style="3" hidden="1" customWidth="1"/>
    <col min="3" max="3" width="17.7109375" style="3" customWidth="1"/>
    <col min="4" max="4" width="1.42578125" style="3" customWidth="1"/>
    <col min="5" max="5" width="17.7109375" style="3" customWidth="1"/>
    <col min="6" max="6" width="1.42578125" style="3" customWidth="1"/>
    <col min="7" max="7" width="23" style="3" customWidth="1"/>
    <col min="8" max="8" width="1.42578125" style="3" customWidth="1"/>
    <col min="9" max="9" width="23" style="3" customWidth="1"/>
    <col min="10" max="10" width="1.42578125" style="3" customWidth="1"/>
    <col min="11" max="11" width="17.7109375" style="3" customWidth="1"/>
    <col min="12" max="12" width="1.42578125" style="3" customWidth="1"/>
    <col min="13" max="13" width="17.7109375" style="3" customWidth="1"/>
    <col min="14" max="14" width="1.42578125" style="3" customWidth="1"/>
    <col min="15" max="15" width="25.5703125" style="3" customWidth="1"/>
    <col min="16" max="16" width="1.42578125" style="3" customWidth="1"/>
    <col min="17" max="17" width="30.85546875" style="3" customWidth="1"/>
    <col min="18" max="18" width="1.42578125" style="3" customWidth="1"/>
    <col min="19" max="19" width="27.7109375" style="3" bestFit="1" customWidth="1"/>
    <col min="20" max="20" width="1.42578125" style="3" customWidth="1"/>
    <col min="21" max="21" width="17.85546875" style="3" customWidth="1"/>
    <col min="22" max="22" width="1.42578125" style="3" customWidth="1"/>
    <col min="23" max="23" width="17.85546875" style="3" customWidth="1"/>
    <col min="24" max="24" width="1.42578125" style="3" customWidth="1"/>
    <col min="25" max="25" width="17.85546875" style="3" customWidth="1"/>
    <col min="26" max="26" width="1.42578125" style="3" customWidth="1"/>
    <col min="27" max="16384" width="9.140625" style="3"/>
  </cols>
  <sheetData>
    <row r="1" spans="1:28" ht="24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</row>
    <row r="2" spans="1:28" ht="24" customHeight="1" x14ac:dyDescent="0.25">
      <c r="A2" s="60" t="s">
        <v>112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</row>
    <row r="3" spans="1:28" ht="24" customHeight="1" x14ac:dyDescent="0.25">
      <c r="A3" s="70" t="s">
        <v>182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8" ht="24" customHeight="1" x14ac:dyDescent="0.2">
      <c r="A4" s="15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3" t="s">
        <v>125</v>
      </c>
    </row>
    <row r="5" spans="1:28" s="34" customFormat="1" ht="24" customHeight="1" x14ac:dyDescent="0.25">
      <c r="A5" s="64"/>
      <c r="B5" s="65"/>
      <c r="C5" s="132" t="s">
        <v>1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</row>
    <row r="6" spans="1:28" s="29" customFormat="1" ht="24" customHeight="1" x14ac:dyDescent="0.2">
      <c r="A6" s="59"/>
      <c r="C6" s="134" t="s">
        <v>74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</row>
    <row r="7" spans="1:28" s="29" customFormat="1" ht="24" customHeight="1" x14ac:dyDescent="0.2">
      <c r="A7" s="59"/>
      <c r="C7" s="28"/>
      <c r="D7" s="28"/>
      <c r="E7" s="100"/>
      <c r="F7" s="28"/>
      <c r="G7" s="28"/>
      <c r="H7" s="28"/>
      <c r="I7" s="28" t="s">
        <v>164</v>
      </c>
      <c r="J7" s="28"/>
      <c r="K7" s="28"/>
      <c r="L7" s="28"/>
      <c r="M7" s="28"/>
      <c r="N7" s="28"/>
      <c r="O7" s="135" t="s">
        <v>89</v>
      </c>
      <c r="P7" s="135"/>
      <c r="Q7" s="135"/>
      <c r="R7" s="135"/>
      <c r="S7" s="135"/>
      <c r="T7" s="135"/>
      <c r="U7" s="28"/>
      <c r="V7" s="28"/>
      <c r="W7" s="28"/>
      <c r="X7" s="28"/>
    </row>
    <row r="8" spans="1:28" s="29" customFormat="1" ht="24" customHeight="1" x14ac:dyDescent="0.2">
      <c r="A8" s="59"/>
      <c r="C8" s="28"/>
      <c r="D8" s="28"/>
      <c r="E8" s="100"/>
      <c r="F8" s="28"/>
      <c r="G8" s="28"/>
      <c r="H8" s="28"/>
      <c r="I8" s="28" t="s">
        <v>165</v>
      </c>
      <c r="J8" s="28"/>
      <c r="K8" s="28"/>
      <c r="L8" s="28"/>
      <c r="M8" s="28"/>
      <c r="N8" s="28"/>
      <c r="O8" s="135" t="s">
        <v>197</v>
      </c>
      <c r="P8" s="135"/>
      <c r="Q8" s="135"/>
      <c r="R8" s="27"/>
      <c r="S8" s="28"/>
      <c r="T8" s="28"/>
      <c r="U8" s="28"/>
      <c r="V8" s="28"/>
      <c r="W8" s="28"/>
      <c r="X8" s="28"/>
    </row>
    <row r="9" spans="1:28" s="29" customFormat="1" ht="24" customHeight="1" x14ac:dyDescent="0.2">
      <c r="A9" s="59"/>
      <c r="C9" s="28"/>
      <c r="E9" s="100"/>
      <c r="G9" s="29" t="s">
        <v>117</v>
      </c>
      <c r="I9" s="29" t="s">
        <v>166</v>
      </c>
      <c r="O9" s="29" t="s">
        <v>104</v>
      </c>
      <c r="Q9" s="100" t="s">
        <v>198</v>
      </c>
      <c r="U9" s="100" t="s">
        <v>65</v>
      </c>
      <c r="W9" s="29" t="s">
        <v>84</v>
      </c>
    </row>
    <row r="10" spans="1:28" s="29" customFormat="1" ht="24" customHeight="1" x14ac:dyDescent="0.2">
      <c r="A10" s="59"/>
      <c r="C10" s="28" t="s">
        <v>66</v>
      </c>
      <c r="E10" s="100"/>
      <c r="G10" s="29" t="s">
        <v>118</v>
      </c>
      <c r="I10" s="29" t="s">
        <v>167</v>
      </c>
      <c r="O10" s="29" t="s">
        <v>81</v>
      </c>
      <c r="Q10" s="100" t="s">
        <v>199</v>
      </c>
      <c r="U10" s="100" t="s">
        <v>67</v>
      </c>
      <c r="W10" s="29" t="s">
        <v>85</v>
      </c>
      <c r="Y10" s="29" t="s">
        <v>64</v>
      </c>
    </row>
    <row r="11" spans="1:28" s="29" customFormat="1" ht="24" customHeight="1" x14ac:dyDescent="0.2">
      <c r="A11" s="59"/>
      <c r="C11" s="28" t="s">
        <v>68</v>
      </c>
      <c r="E11" s="100"/>
      <c r="G11" s="29" t="s">
        <v>120</v>
      </c>
      <c r="I11" s="29" t="s">
        <v>169</v>
      </c>
      <c r="K11" s="135" t="s">
        <v>31</v>
      </c>
      <c r="L11" s="135"/>
      <c r="M11" s="135"/>
      <c r="O11" s="29" t="s">
        <v>119</v>
      </c>
      <c r="Q11" s="100" t="s">
        <v>200</v>
      </c>
      <c r="S11" s="29" t="s">
        <v>64</v>
      </c>
      <c r="T11" s="28"/>
      <c r="U11" s="100" t="s">
        <v>102</v>
      </c>
      <c r="V11" s="28"/>
      <c r="W11" s="29" t="s">
        <v>86</v>
      </c>
      <c r="X11" s="28"/>
      <c r="Y11" s="29" t="s">
        <v>82</v>
      </c>
    </row>
    <row r="12" spans="1:28" s="29" customFormat="1" ht="24" customHeight="1" x14ac:dyDescent="0.2">
      <c r="A12" s="59"/>
      <c r="C12" s="84" t="s">
        <v>61</v>
      </c>
      <c r="E12" s="101" t="s">
        <v>30</v>
      </c>
      <c r="F12" s="28"/>
      <c r="G12" s="98" t="s">
        <v>153</v>
      </c>
      <c r="H12" s="28"/>
      <c r="I12" s="97" t="s">
        <v>168</v>
      </c>
      <c r="J12" s="28"/>
      <c r="K12" s="84" t="s">
        <v>62</v>
      </c>
      <c r="M12" s="84" t="s">
        <v>63</v>
      </c>
      <c r="N12" s="28"/>
      <c r="O12" s="84" t="s">
        <v>121</v>
      </c>
      <c r="P12" s="28"/>
      <c r="Q12" s="101" t="s">
        <v>201</v>
      </c>
      <c r="R12" s="28"/>
      <c r="S12" s="102" t="s">
        <v>202</v>
      </c>
      <c r="T12" s="28"/>
      <c r="U12" s="101" t="s">
        <v>87</v>
      </c>
      <c r="V12" s="28"/>
      <c r="W12" s="84" t="s">
        <v>88</v>
      </c>
      <c r="X12" s="28"/>
      <c r="Y12" s="84" t="s">
        <v>83</v>
      </c>
    </row>
    <row r="13" spans="1:28" s="29" customFormat="1" ht="24" customHeight="1" x14ac:dyDescent="0.2">
      <c r="A13" s="59"/>
      <c r="C13" s="28"/>
      <c r="E13" s="28"/>
      <c r="F13" s="28"/>
      <c r="G13" s="28"/>
      <c r="H13" s="28"/>
      <c r="I13" s="28"/>
      <c r="J13" s="28"/>
      <c r="K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8" ht="24" customHeight="1" x14ac:dyDescent="0.25">
      <c r="A14" s="82" t="s">
        <v>157</v>
      </c>
      <c r="C14" s="17">
        <v>1989531420</v>
      </c>
      <c r="D14" s="17"/>
      <c r="E14" s="17">
        <v>1105933696</v>
      </c>
      <c r="F14" s="20"/>
      <c r="G14" s="17">
        <v>13145139</v>
      </c>
      <c r="H14" s="20"/>
      <c r="I14" s="17">
        <v>0</v>
      </c>
      <c r="J14" s="20"/>
      <c r="K14" s="17">
        <v>198953142</v>
      </c>
      <c r="L14" s="17"/>
      <c r="M14" s="17">
        <v>1067105871</v>
      </c>
      <c r="N14" s="17"/>
      <c r="O14" s="17">
        <v>-4478958</v>
      </c>
      <c r="P14" s="17"/>
      <c r="Q14" s="17">
        <v>0</v>
      </c>
      <c r="R14" s="17"/>
      <c r="S14" s="17">
        <f>O14+Q14</f>
        <v>-4478958</v>
      </c>
      <c r="T14" s="17"/>
      <c r="U14" s="17">
        <f>SUM(C14,E14,G14,I14,K14,M14,S14)</f>
        <v>4370190310</v>
      </c>
      <c r="V14" s="17"/>
      <c r="W14" s="17">
        <v>90260725</v>
      </c>
      <c r="X14" s="17"/>
      <c r="Y14" s="17">
        <f>SUM(T14:W14)</f>
        <v>4460451035</v>
      </c>
    </row>
    <row r="15" spans="1:28" ht="24" customHeight="1" x14ac:dyDescent="0.2">
      <c r="A15" s="15" t="s">
        <v>126</v>
      </c>
      <c r="C15" s="25">
        <v>0</v>
      </c>
      <c r="D15" s="25"/>
      <c r="E15" s="25">
        <v>0</v>
      </c>
      <c r="F15" s="25"/>
      <c r="G15" s="25">
        <v>0</v>
      </c>
      <c r="H15" s="25"/>
      <c r="I15" s="25">
        <v>0</v>
      </c>
      <c r="J15" s="25"/>
      <c r="K15" s="25">
        <v>0</v>
      </c>
      <c r="L15" s="25"/>
      <c r="M15" s="25">
        <v>77240619</v>
      </c>
      <c r="N15" s="25"/>
      <c r="O15" s="25">
        <v>0</v>
      </c>
      <c r="P15" s="25"/>
      <c r="Q15" s="25">
        <v>0</v>
      </c>
      <c r="R15" s="25"/>
      <c r="S15" s="17">
        <f>O15+Q15</f>
        <v>0</v>
      </c>
      <c r="T15" s="25"/>
      <c r="U15" s="17">
        <f>SUM(C15,E15,G15,I15,K15,M15,S15)</f>
        <v>77240619</v>
      </c>
      <c r="V15" s="25"/>
      <c r="W15" s="25">
        <v>-35156458</v>
      </c>
      <c r="X15" s="25"/>
      <c r="Y15" s="17">
        <f>SUM(T15:W15)</f>
        <v>42084161</v>
      </c>
      <c r="Z15" s="27"/>
      <c r="AA15" s="27"/>
      <c r="AB15" s="27"/>
    </row>
    <row r="16" spans="1:28" ht="24" customHeight="1" x14ac:dyDescent="0.2">
      <c r="A16" s="15" t="s">
        <v>133</v>
      </c>
      <c r="C16" s="66">
        <v>0</v>
      </c>
      <c r="D16" s="25"/>
      <c r="E16" s="66">
        <v>0</v>
      </c>
      <c r="F16" s="25"/>
      <c r="G16" s="66">
        <v>0</v>
      </c>
      <c r="H16" s="25"/>
      <c r="I16" s="66">
        <v>0</v>
      </c>
      <c r="J16" s="25"/>
      <c r="K16" s="66">
        <v>0</v>
      </c>
      <c r="L16" s="25"/>
      <c r="M16" s="66">
        <v>-36441935</v>
      </c>
      <c r="N16" s="25"/>
      <c r="O16" s="66">
        <v>-6452788</v>
      </c>
      <c r="P16" s="25"/>
      <c r="Q16" s="66">
        <v>0</v>
      </c>
      <c r="R16" s="25"/>
      <c r="S16" s="21">
        <f>O16+Q16</f>
        <v>-6452788</v>
      </c>
      <c r="T16" s="25"/>
      <c r="U16" s="21">
        <f>SUM(C16,E16,G16,I16,K16,M16,S16)</f>
        <v>-42894723</v>
      </c>
      <c r="V16" s="25"/>
      <c r="W16" s="66">
        <v>-3680926</v>
      </c>
      <c r="X16" s="25"/>
      <c r="Y16" s="21">
        <f>SUM(T16:W16)</f>
        <v>-46575649</v>
      </c>
      <c r="Z16" s="27"/>
      <c r="AA16" s="27"/>
      <c r="AB16" s="27"/>
    </row>
    <row r="17" spans="1:28" ht="24" customHeight="1" x14ac:dyDescent="0.2">
      <c r="A17" s="15" t="s">
        <v>134</v>
      </c>
      <c r="C17" s="25">
        <f>SUM(C15:C16)</f>
        <v>0</v>
      </c>
      <c r="D17" s="25"/>
      <c r="E17" s="25">
        <f>SUM(E15:E16)</f>
        <v>0</v>
      </c>
      <c r="F17" s="25"/>
      <c r="G17" s="25">
        <f>SUM(G15:G16)</f>
        <v>0</v>
      </c>
      <c r="H17" s="25"/>
      <c r="I17" s="25">
        <f>SUM(I15:I16)</f>
        <v>0</v>
      </c>
      <c r="J17" s="25"/>
      <c r="K17" s="25">
        <f>SUM(K15:K16)</f>
        <v>0</v>
      </c>
      <c r="L17" s="25"/>
      <c r="M17" s="25">
        <f>SUM(M15:M16)</f>
        <v>40798684</v>
      </c>
      <c r="N17" s="25"/>
      <c r="O17" s="25">
        <f>SUM(O15:O16)</f>
        <v>-6452788</v>
      </c>
      <c r="P17" s="25"/>
      <c r="Q17" s="25">
        <f>SUM(Q15:Q16)</f>
        <v>0</v>
      </c>
      <c r="R17" s="25"/>
      <c r="S17" s="25">
        <f>SUM(S15:S16)</f>
        <v>-6452788</v>
      </c>
      <c r="T17" s="25"/>
      <c r="U17" s="25">
        <f>SUM(U15:U16)</f>
        <v>34345896</v>
      </c>
      <c r="V17" s="25"/>
      <c r="W17" s="25">
        <f>SUM(W15:W16)</f>
        <v>-38837384</v>
      </c>
      <c r="X17" s="25"/>
      <c r="Y17" s="25">
        <f>SUM(Y15:Y16)</f>
        <v>-4491488</v>
      </c>
    </row>
    <row r="18" spans="1:28" ht="24" customHeight="1" x14ac:dyDescent="0.2">
      <c r="A18" s="15" t="s">
        <v>170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8" ht="24" customHeight="1" x14ac:dyDescent="0.2">
      <c r="A19" s="15" t="s">
        <v>209</v>
      </c>
      <c r="C19" s="25">
        <v>0</v>
      </c>
      <c r="D19" s="25"/>
      <c r="E19" s="25">
        <v>0</v>
      </c>
      <c r="F19" s="25"/>
      <c r="G19" s="25">
        <v>0</v>
      </c>
      <c r="H19" s="25"/>
      <c r="I19" s="25">
        <v>12005761</v>
      </c>
      <c r="J19" s="25"/>
      <c r="K19" s="25">
        <v>0</v>
      </c>
      <c r="L19" s="25"/>
      <c r="M19" s="25">
        <f>+'PL&amp;CF'!E39</f>
        <v>0</v>
      </c>
      <c r="N19" s="25"/>
      <c r="O19" s="25">
        <v>0</v>
      </c>
      <c r="P19" s="25"/>
      <c r="Q19" s="25">
        <v>0</v>
      </c>
      <c r="R19" s="25"/>
      <c r="S19" s="17">
        <f>O19+Q19</f>
        <v>0</v>
      </c>
      <c r="T19" s="25"/>
      <c r="U19" s="17">
        <f>SUM(C19,E19,G19,I19,K19,M19,S19)</f>
        <v>12005761</v>
      </c>
      <c r="V19" s="25"/>
      <c r="W19" s="25">
        <v>-21005761</v>
      </c>
      <c r="X19" s="25"/>
      <c r="Y19" s="17">
        <f>SUM(S19:W19)</f>
        <v>-9000000</v>
      </c>
    </row>
    <row r="20" spans="1:28" ht="24" customHeight="1" x14ac:dyDescent="0.2">
      <c r="A20" s="15" t="s">
        <v>224</v>
      </c>
      <c r="C20" s="25">
        <v>0</v>
      </c>
      <c r="D20" s="25"/>
      <c r="E20" s="25">
        <v>0</v>
      </c>
      <c r="F20" s="25"/>
      <c r="G20" s="25">
        <v>0</v>
      </c>
      <c r="H20" s="25"/>
      <c r="I20" s="25">
        <v>0</v>
      </c>
      <c r="J20" s="25"/>
      <c r="K20" s="25">
        <v>0</v>
      </c>
      <c r="L20" s="25"/>
      <c r="M20" s="25">
        <v>-179057154</v>
      </c>
      <c r="N20" s="25"/>
      <c r="O20" s="25">
        <v>0</v>
      </c>
      <c r="P20" s="25"/>
      <c r="Q20" s="25">
        <v>0</v>
      </c>
      <c r="R20" s="25"/>
      <c r="S20" s="21">
        <f t="shared" ref="S20" si="0">O20+Q20</f>
        <v>0</v>
      </c>
      <c r="T20" s="25"/>
      <c r="U20" s="17">
        <f>SUM(C20,E20,G20,I20,K20,M20,S20)</f>
        <v>-179057154</v>
      </c>
      <c r="V20" s="25"/>
      <c r="W20" s="25">
        <v>0</v>
      </c>
      <c r="X20" s="25"/>
      <c r="Y20" s="25">
        <f>SUM(S20:W20)</f>
        <v>-179057154</v>
      </c>
    </row>
    <row r="21" spans="1:28" ht="24" customHeight="1" thickBot="1" x14ac:dyDescent="0.3">
      <c r="A21" s="60" t="s">
        <v>158</v>
      </c>
      <c r="C21" s="67">
        <f>SUM(C14:C20)</f>
        <v>1989531420</v>
      </c>
      <c r="D21" s="24"/>
      <c r="E21" s="67">
        <f>SUM(E14:E20)</f>
        <v>1105933696</v>
      </c>
      <c r="F21" s="25"/>
      <c r="G21" s="67">
        <f>SUM(G17:G20)+G14</f>
        <v>13145139</v>
      </c>
      <c r="H21" s="25"/>
      <c r="I21" s="67">
        <f>SUM(I17:I20)+I14</f>
        <v>12005761</v>
      </c>
      <c r="J21" s="25"/>
      <c r="K21" s="67">
        <f>SUM(K14:K20)</f>
        <v>198953142</v>
      </c>
      <c r="L21" s="24"/>
      <c r="M21" s="67">
        <f>SUM(M17:M20)+M14</f>
        <v>928847401</v>
      </c>
      <c r="N21" s="25"/>
      <c r="O21" s="67">
        <f>SUM(O17:O20)+O14</f>
        <v>-10931746</v>
      </c>
      <c r="P21" s="25"/>
      <c r="Q21" s="67">
        <f>SUM(Q17:Q20)+Q14</f>
        <v>0</v>
      </c>
      <c r="R21" s="25"/>
      <c r="S21" s="67">
        <f>SUM(S17:S20)+S14</f>
        <v>-10931746</v>
      </c>
      <c r="T21" s="24"/>
      <c r="U21" s="67">
        <f>SUM(U17:U20)+U14</f>
        <v>4237484813</v>
      </c>
      <c r="V21" s="24"/>
      <c r="W21" s="67">
        <f>SUM(W17:W20)+W14</f>
        <v>30417580</v>
      </c>
      <c r="X21" s="24"/>
      <c r="Y21" s="67">
        <f>SUM(Y17:Y20)+Y14</f>
        <v>4267902393</v>
      </c>
    </row>
    <row r="22" spans="1:28" ht="24" customHeight="1" thickTop="1" x14ac:dyDescent="0.2">
      <c r="Y22" s="24">
        <f>Y21-BS!G66</f>
        <v>0</v>
      </c>
    </row>
    <row r="23" spans="1:28" ht="24" customHeight="1" x14ac:dyDescent="0.25">
      <c r="A23" s="105" t="s">
        <v>195</v>
      </c>
      <c r="Y23" s="24"/>
    </row>
    <row r="24" spans="1:28" ht="24" customHeight="1" x14ac:dyDescent="0.25">
      <c r="A24" s="113" t="s">
        <v>203</v>
      </c>
      <c r="C24" s="17">
        <v>1989531420</v>
      </c>
      <c r="D24" s="17"/>
      <c r="E24" s="17">
        <v>1105933696</v>
      </c>
      <c r="F24" s="20"/>
      <c r="G24" s="17">
        <v>13145139</v>
      </c>
      <c r="H24" s="20"/>
      <c r="I24" s="17">
        <v>12005761</v>
      </c>
      <c r="J24" s="20"/>
      <c r="K24" s="17">
        <v>198953142</v>
      </c>
      <c r="L24" s="17"/>
      <c r="M24" s="17">
        <v>928847401</v>
      </c>
      <c r="N24" s="17"/>
      <c r="O24" s="17">
        <v>-10931746</v>
      </c>
      <c r="P24" s="17"/>
      <c r="Q24" s="17">
        <v>0</v>
      </c>
      <c r="R24" s="17"/>
      <c r="S24" s="17">
        <v>-10931746</v>
      </c>
      <c r="T24" s="17"/>
      <c r="U24" s="17">
        <v>4237484813</v>
      </c>
      <c r="V24" s="17"/>
      <c r="W24" s="17">
        <v>30417580</v>
      </c>
      <c r="X24" s="17"/>
      <c r="Y24" s="17">
        <v>4267902393</v>
      </c>
    </row>
    <row r="25" spans="1:28" s="109" customFormat="1" ht="24" customHeight="1" x14ac:dyDescent="0.2">
      <c r="A25" s="103" t="s">
        <v>204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5"/>
      <c r="V25" s="114"/>
      <c r="W25" s="114"/>
      <c r="X25" s="114"/>
      <c r="Y25" s="114"/>
    </row>
    <row r="26" spans="1:28" s="109" customFormat="1" ht="24" customHeight="1" x14ac:dyDescent="0.2">
      <c r="A26" s="103" t="s">
        <v>210</v>
      </c>
      <c r="C26" s="116">
        <v>0</v>
      </c>
      <c r="D26" s="115"/>
      <c r="E26" s="116">
        <v>0</v>
      </c>
      <c r="F26" s="115"/>
      <c r="G26" s="116">
        <v>0</v>
      </c>
      <c r="H26" s="115"/>
      <c r="I26" s="116">
        <v>0</v>
      </c>
      <c r="J26" s="115"/>
      <c r="K26" s="116">
        <v>0</v>
      </c>
      <c r="L26" s="115"/>
      <c r="M26" s="116">
        <v>500616</v>
      </c>
      <c r="N26" s="115"/>
      <c r="O26" s="116">
        <v>0</v>
      </c>
      <c r="P26" s="115"/>
      <c r="Q26" s="116">
        <v>65927047</v>
      </c>
      <c r="R26" s="115"/>
      <c r="S26" s="116">
        <f>SUM(Q26,O26)</f>
        <v>65927047</v>
      </c>
      <c r="T26" s="115"/>
      <c r="U26" s="116">
        <f>+S26+M26+K26+I26+G26+E26+C26</f>
        <v>66427663</v>
      </c>
      <c r="V26" s="115"/>
      <c r="W26" s="116">
        <v>0</v>
      </c>
      <c r="X26" s="115"/>
      <c r="Y26" s="117">
        <f>SUM(U26:W26)</f>
        <v>66427663</v>
      </c>
    </row>
    <row r="27" spans="1:28" s="109" customFormat="1" ht="24" customHeight="1" x14ac:dyDescent="0.25">
      <c r="A27" s="105" t="s">
        <v>205</v>
      </c>
      <c r="C27" s="118">
        <f>C24+C26</f>
        <v>1989531420</v>
      </c>
      <c r="D27" s="115"/>
      <c r="E27" s="118">
        <f>E24+E26</f>
        <v>1105933696</v>
      </c>
      <c r="F27" s="115"/>
      <c r="G27" s="118">
        <f>G24+G26</f>
        <v>13145139</v>
      </c>
      <c r="H27" s="115"/>
      <c r="I27" s="118">
        <f>I24+I26</f>
        <v>12005761</v>
      </c>
      <c r="J27" s="115"/>
      <c r="K27" s="118">
        <f>K24+K26</f>
        <v>198953142</v>
      </c>
      <c r="L27" s="115"/>
      <c r="M27" s="118">
        <f>M24+M26</f>
        <v>929348017</v>
      </c>
      <c r="N27" s="115"/>
      <c r="O27" s="118">
        <f>O24+O26</f>
        <v>-10931746</v>
      </c>
      <c r="P27" s="115"/>
      <c r="Q27" s="118">
        <f>Q24+Q26</f>
        <v>65927047</v>
      </c>
      <c r="R27" s="115"/>
      <c r="S27" s="118">
        <f>S24+S26</f>
        <v>54995301</v>
      </c>
      <c r="T27" s="115"/>
      <c r="U27" s="118">
        <f>U24+U26</f>
        <v>4303912476</v>
      </c>
      <c r="V27" s="115"/>
      <c r="W27" s="118">
        <f>W24+W26</f>
        <v>30417580</v>
      </c>
      <c r="X27" s="115"/>
      <c r="Y27" s="118">
        <f>Y24+Y26</f>
        <v>4334330056</v>
      </c>
    </row>
    <row r="28" spans="1:28" ht="24" customHeight="1" x14ac:dyDescent="0.2">
      <c r="A28" s="15" t="s">
        <v>126</v>
      </c>
      <c r="C28" s="25">
        <v>0</v>
      </c>
      <c r="D28" s="25"/>
      <c r="E28" s="25">
        <v>0</v>
      </c>
      <c r="F28" s="25"/>
      <c r="G28" s="25">
        <v>0</v>
      </c>
      <c r="H28" s="25"/>
      <c r="I28" s="25">
        <v>0</v>
      </c>
      <c r="J28" s="25"/>
      <c r="K28" s="25">
        <v>0</v>
      </c>
      <c r="L28" s="25"/>
      <c r="M28" s="25">
        <f>+'PL&amp;CF'!E35</f>
        <v>298717999</v>
      </c>
      <c r="N28" s="25"/>
      <c r="O28" s="25">
        <v>0</v>
      </c>
      <c r="P28" s="25"/>
      <c r="Q28" s="25">
        <v>0</v>
      </c>
      <c r="R28" s="25"/>
      <c r="S28" s="118">
        <f>SUM(Q28,O28)</f>
        <v>0</v>
      </c>
      <c r="T28" s="25"/>
      <c r="U28" s="25">
        <f>+S28+M28</f>
        <v>298717999</v>
      </c>
      <c r="V28" s="25"/>
      <c r="W28" s="25">
        <f>+'PL&amp;CF'!E36</f>
        <v>-11701875</v>
      </c>
      <c r="X28" s="25"/>
      <c r="Y28" s="17">
        <f>SUM(S28:W28)</f>
        <v>287016124</v>
      </c>
      <c r="Z28" s="27"/>
      <c r="AA28" s="27"/>
      <c r="AB28" s="27"/>
    </row>
    <row r="29" spans="1:28" ht="24" customHeight="1" x14ac:dyDescent="0.2">
      <c r="A29" s="15" t="s">
        <v>133</v>
      </c>
      <c r="C29" s="66">
        <v>0</v>
      </c>
      <c r="D29" s="25"/>
      <c r="E29" s="66">
        <v>0</v>
      </c>
      <c r="F29" s="25"/>
      <c r="G29" s="66">
        <v>0</v>
      </c>
      <c r="H29" s="25"/>
      <c r="I29" s="66">
        <v>0</v>
      </c>
      <c r="J29" s="25"/>
      <c r="K29" s="66">
        <v>0</v>
      </c>
      <c r="L29" s="25"/>
      <c r="M29" s="66">
        <v>4356969</v>
      </c>
      <c r="N29" s="25"/>
      <c r="O29" s="66">
        <v>2701667</v>
      </c>
      <c r="P29" s="25"/>
      <c r="Q29" s="66">
        <v>-44189399</v>
      </c>
      <c r="R29" s="25"/>
      <c r="S29" s="116">
        <f>SUM(Q29,O29)</f>
        <v>-41487732</v>
      </c>
      <c r="T29" s="25"/>
      <c r="U29" s="66">
        <f>+M29+S29</f>
        <v>-37130763</v>
      </c>
      <c r="V29" s="25"/>
      <c r="W29" s="66">
        <v>1541139</v>
      </c>
      <c r="X29" s="25"/>
      <c r="Y29" s="21">
        <f>SUM(T29:W29)</f>
        <v>-35589624</v>
      </c>
      <c r="Z29" s="27"/>
      <c r="AA29" s="27"/>
      <c r="AB29" s="27"/>
    </row>
    <row r="30" spans="1:28" ht="24" customHeight="1" x14ac:dyDescent="0.2">
      <c r="A30" s="15" t="s">
        <v>134</v>
      </c>
      <c r="C30" s="25">
        <f>SUM(C28:C29)</f>
        <v>0</v>
      </c>
      <c r="D30" s="25"/>
      <c r="E30" s="25">
        <f>SUM(E28:E29)</f>
        <v>0</v>
      </c>
      <c r="F30" s="25"/>
      <c r="G30" s="25">
        <f>SUM(G28:G29)</f>
        <v>0</v>
      </c>
      <c r="H30" s="25"/>
      <c r="I30" s="25">
        <f>SUM(I28:I29)</f>
        <v>0</v>
      </c>
      <c r="J30" s="25"/>
      <c r="K30" s="25">
        <f>SUM(K28:K29)</f>
        <v>0</v>
      </c>
      <c r="L30" s="25"/>
      <c r="M30" s="25">
        <f>SUM(M28:M29)</f>
        <v>303074968</v>
      </c>
      <c r="N30" s="25"/>
      <c r="O30" s="25">
        <f>SUM(O28:O29)</f>
        <v>2701667</v>
      </c>
      <c r="P30" s="25"/>
      <c r="Q30" s="25">
        <f>SUM(Q28:Q29)</f>
        <v>-44189399</v>
      </c>
      <c r="R30" s="25"/>
      <c r="S30" s="25">
        <f>SUM(S28:S29)</f>
        <v>-41487732</v>
      </c>
      <c r="T30" s="25"/>
      <c r="U30" s="25">
        <f>SUM(U28:U29)</f>
        <v>261587236</v>
      </c>
      <c r="V30" s="25"/>
      <c r="W30" s="25">
        <f>SUM(W28:W29)</f>
        <v>-10160736</v>
      </c>
      <c r="X30" s="25"/>
      <c r="Y30" s="25">
        <f>SUM(Y28:Y29)</f>
        <v>251426500</v>
      </c>
    </row>
    <row r="31" spans="1:28" ht="24" customHeight="1" x14ac:dyDescent="0.2">
      <c r="A31" s="15" t="s">
        <v>224</v>
      </c>
      <c r="C31" s="25">
        <v>0</v>
      </c>
      <c r="D31" s="25"/>
      <c r="E31" s="25">
        <v>0</v>
      </c>
      <c r="F31" s="25"/>
      <c r="G31" s="25">
        <v>0</v>
      </c>
      <c r="H31" s="25"/>
      <c r="I31" s="25">
        <v>0</v>
      </c>
      <c r="J31" s="25"/>
      <c r="K31" s="25">
        <v>0</v>
      </c>
      <c r="L31" s="25"/>
      <c r="M31" s="25">
        <v>-79580958</v>
      </c>
      <c r="N31" s="25"/>
      <c r="O31" s="25">
        <v>0</v>
      </c>
      <c r="P31" s="25"/>
      <c r="Q31" s="25">
        <v>0</v>
      </c>
      <c r="R31" s="25"/>
      <c r="S31" s="116">
        <f>SUM(Q31,O31)</f>
        <v>0</v>
      </c>
      <c r="T31" s="25"/>
      <c r="U31" s="116">
        <f>+S31+M31+K31+I31+G31+E31+C31</f>
        <v>-79580958</v>
      </c>
      <c r="V31" s="25"/>
      <c r="W31" s="25">
        <v>0</v>
      </c>
      <c r="X31" s="25"/>
      <c r="Y31" s="25">
        <f>SUM(S31:W31)</f>
        <v>-79580958</v>
      </c>
    </row>
    <row r="32" spans="1:28" ht="24" customHeight="1" thickBot="1" x14ac:dyDescent="0.3">
      <c r="A32" s="60" t="s">
        <v>196</v>
      </c>
      <c r="C32" s="67">
        <f>SUM(C30:C31)+C27</f>
        <v>1989531420</v>
      </c>
      <c r="D32" s="24"/>
      <c r="E32" s="67">
        <f>SUM(E30:E31)+E27</f>
        <v>1105933696</v>
      </c>
      <c r="F32" s="25"/>
      <c r="G32" s="67">
        <f>SUM(G30:G31)+G27</f>
        <v>13145139</v>
      </c>
      <c r="H32" s="25"/>
      <c r="I32" s="67">
        <f>SUM(I30:I31)+I27</f>
        <v>12005761</v>
      </c>
      <c r="J32" s="25"/>
      <c r="K32" s="67">
        <f>SUM(K30:K31)+K27</f>
        <v>198953142</v>
      </c>
      <c r="L32" s="24"/>
      <c r="M32" s="67">
        <f>SUM(M30:M31)+M27</f>
        <v>1152842027</v>
      </c>
      <c r="N32" s="25"/>
      <c r="O32" s="67">
        <f>SUM(O30:O31)+O27</f>
        <v>-8230079</v>
      </c>
      <c r="P32" s="25"/>
      <c r="Q32" s="67">
        <f>SUM(Q30:Q31)+Q27</f>
        <v>21737648</v>
      </c>
      <c r="R32" s="25"/>
      <c r="S32" s="67">
        <f>SUM(S30:S31)+S27</f>
        <v>13507569</v>
      </c>
      <c r="T32" s="24"/>
      <c r="U32" s="67">
        <f>SUM(U30:U31)+U27</f>
        <v>4485918754</v>
      </c>
      <c r="V32" s="24"/>
      <c r="W32" s="67">
        <f>SUM(W30:W31)+W27</f>
        <v>20256844</v>
      </c>
      <c r="X32" s="24"/>
      <c r="Y32" s="67">
        <f>SUM(Y30:Y31)+Y27</f>
        <v>4506175598</v>
      </c>
    </row>
    <row r="33" spans="1:25" ht="24" customHeight="1" thickTop="1" x14ac:dyDescent="0.2"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>
        <f>Y32-BS!E66</f>
        <v>0</v>
      </c>
    </row>
    <row r="34" spans="1:25" ht="24" customHeight="1" x14ac:dyDescent="0.2">
      <c r="A34" s="68" t="s">
        <v>15</v>
      </c>
    </row>
    <row r="57" spans="3:5" ht="24" customHeight="1" x14ac:dyDescent="0.2">
      <c r="E57" s="3">
        <v>1105933696</v>
      </c>
    </row>
    <row r="59" spans="3:5" ht="24" customHeight="1" x14ac:dyDescent="0.2">
      <c r="C59" s="3">
        <v>17</v>
      </c>
    </row>
    <row r="60" spans="3:5" ht="24" customHeight="1" x14ac:dyDescent="0.2">
      <c r="E60" s="3">
        <v>1067105871</v>
      </c>
    </row>
    <row r="61" spans="3:5" ht="24" customHeight="1" x14ac:dyDescent="0.2">
      <c r="E61" s="3">
        <v>12005761</v>
      </c>
    </row>
    <row r="63" spans="3:5" ht="24" customHeight="1" x14ac:dyDescent="0.2">
      <c r="E63" s="3">
        <v>90260725</v>
      </c>
    </row>
    <row r="65" spans="5:5" ht="24" customHeight="1" x14ac:dyDescent="0.2">
      <c r="E65" s="3">
        <f>SUM(E63:E64)</f>
        <v>90260725</v>
      </c>
    </row>
    <row r="66" spans="5:5" ht="24" customHeight="1" x14ac:dyDescent="0.2">
      <c r="E66" s="3">
        <f>E65+E51</f>
        <v>90260725</v>
      </c>
    </row>
    <row r="67" spans="5:5" ht="24" customHeight="1" x14ac:dyDescent="0.2">
      <c r="E67" s="3">
        <v>30417581</v>
      </c>
    </row>
  </sheetData>
  <mergeCells count="5">
    <mergeCell ref="C5:Y5"/>
    <mergeCell ref="C6:S6"/>
    <mergeCell ref="K11:M11"/>
    <mergeCell ref="O8:Q8"/>
    <mergeCell ref="O7:T7"/>
  </mergeCells>
  <printOptions horizontalCentered="1"/>
  <pageMargins left="0.31496062992126" right="0.196850393700787" top="0.90551181102362199" bottom="0.31496062992126" header="0.31496062992126" footer="0.31496062992126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1"/>
  <sheetViews>
    <sheetView showGridLines="0" tabSelected="1" view="pageBreakPreview" topLeftCell="A7" zoomScaleNormal="90" zoomScaleSheetLayoutView="100" workbookViewId="0">
      <selection activeCell="B17" sqref="B17"/>
    </sheetView>
  </sheetViews>
  <sheetFormatPr defaultColWidth="9.140625" defaultRowHeight="24" customHeight="1" x14ac:dyDescent="0.2"/>
  <cols>
    <col min="1" max="1" width="11.140625" style="3" customWidth="1"/>
    <col min="2" max="2" width="54.140625" style="3" customWidth="1"/>
    <col min="3" max="3" width="18" style="3" customWidth="1"/>
    <col min="4" max="4" width="1.7109375" style="3" customWidth="1"/>
    <col min="5" max="5" width="18" style="3" customWidth="1"/>
    <col min="6" max="6" width="1.7109375" style="3" customWidth="1"/>
    <col min="7" max="7" width="18" style="3" customWidth="1"/>
    <col min="8" max="8" width="1.7109375" style="3" customWidth="1"/>
    <col min="9" max="9" width="18" style="3" customWidth="1"/>
    <col min="10" max="10" width="1.7109375" style="3" customWidth="1"/>
    <col min="11" max="11" width="29.85546875" style="3" bestFit="1" customWidth="1"/>
    <col min="12" max="12" width="1.7109375" style="3" customWidth="1"/>
    <col min="13" max="13" width="26.28515625" style="3" bestFit="1" customWidth="1"/>
    <col min="14" max="14" width="1.7109375" style="3" customWidth="1"/>
    <col min="15" max="15" width="18" style="3" customWidth="1"/>
    <col min="16" max="16" width="1.7109375" style="3" customWidth="1"/>
    <col min="17" max="16384" width="9.140625" style="3"/>
  </cols>
  <sheetData>
    <row r="1" spans="1:16" ht="24" customHeight="1" x14ac:dyDescent="0.25">
      <c r="A1" s="69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1:16" ht="24" customHeight="1" x14ac:dyDescent="0.25">
      <c r="A2" s="70" t="s">
        <v>113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 ht="24" customHeight="1" x14ac:dyDescent="0.25">
      <c r="A3" s="70" t="s">
        <v>182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ht="24" customHeight="1" x14ac:dyDescent="0.2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 t="s">
        <v>125</v>
      </c>
      <c r="P4" s="62"/>
    </row>
    <row r="5" spans="1:16" s="34" customFormat="1" ht="24" customHeight="1" x14ac:dyDescent="0.25">
      <c r="A5" s="65"/>
      <c r="B5" s="65"/>
      <c r="C5" s="132" t="s">
        <v>2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71"/>
    </row>
    <row r="6" spans="1:16" s="29" customFormat="1" ht="24" customHeight="1" x14ac:dyDescent="0.2">
      <c r="C6" s="28"/>
      <c r="K6" s="136" t="s">
        <v>89</v>
      </c>
      <c r="L6" s="136"/>
      <c r="M6" s="136"/>
    </row>
    <row r="7" spans="1:16" s="29" customFormat="1" ht="24" customHeight="1" x14ac:dyDescent="0.2">
      <c r="C7" s="28"/>
      <c r="K7" s="119" t="s">
        <v>197</v>
      </c>
      <c r="L7" s="109"/>
      <c r="M7" s="109"/>
    </row>
    <row r="8" spans="1:16" s="29" customFormat="1" ht="24" customHeight="1" x14ac:dyDescent="0.2">
      <c r="C8" s="28"/>
      <c r="K8" s="100" t="s">
        <v>198</v>
      </c>
      <c r="L8" s="109"/>
      <c r="M8" s="100"/>
    </row>
    <row r="9" spans="1:16" s="29" customFormat="1" ht="24" customHeight="1" x14ac:dyDescent="0.2">
      <c r="J9" s="28"/>
      <c r="K9" s="120" t="s">
        <v>199</v>
      </c>
      <c r="L9" s="27"/>
      <c r="M9" s="120"/>
      <c r="N9" s="28"/>
    </row>
    <row r="10" spans="1:16" s="29" customFormat="1" ht="24" customHeight="1" x14ac:dyDescent="0.2">
      <c r="C10" s="28" t="s">
        <v>70</v>
      </c>
      <c r="G10" s="135" t="s">
        <v>31</v>
      </c>
      <c r="H10" s="135"/>
      <c r="I10" s="135"/>
      <c r="J10" s="28"/>
      <c r="K10" s="120" t="s">
        <v>200</v>
      </c>
      <c r="L10" s="27"/>
      <c r="M10" s="120" t="s">
        <v>64</v>
      </c>
      <c r="N10" s="28"/>
    </row>
    <row r="11" spans="1:16" s="29" customFormat="1" ht="24" customHeight="1" x14ac:dyDescent="0.2">
      <c r="C11" s="84" t="s">
        <v>61</v>
      </c>
      <c r="E11" s="84" t="s">
        <v>30</v>
      </c>
      <c r="G11" s="84" t="s">
        <v>62</v>
      </c>
      <c r="I11" s="84" t="s">
        <v>63</v>
      </c>
      <c r="J11" s="28"/>
      <c r="K11" s="101" t="s">
        <v>201</v>
      </c>
      <c r="L11" s="28"/>
      <c r="M11" s="93" t="s">
        <v>202</v>
      </c>
      <c r="N11" s="28"/>
      <c r="O11" s="84" t="s">
        <v>64</v>
      </c>
    </row>
    <row r="12" spans="1:16" s="29" customFormat="1" ht="24" customHeight="1" x14ac:dyDescent="0.2">
      <c r="C12" s="28"/>
      <c r="E12" s="28"/>
      <c r="G12" s="28"/>
      <c r="I12" s="28"/>
      <c r="J12" s="28"/>
      <c r="K12" s="28"/>
      <c r="M12" s="28"/>
      <c r="N12" s="28"/>
      <c r="O12" s="28"/>
    </row>
    <row r="13" spans="1:16" ht="24" customHeight="1" x14ac:dyDescent="0.25">
      <c r="A13" s="82" t="s">
        <v>157</v>
      </c>
      <c r="C13" s="1">
        <v>1989531420</v>
      </c>
      <c r="D13" s="1"/>
      <c r="E13" s="1">
        <v>1105933696</v>
      </c>
      <c r="F13" s="1"/>
      <c r="G13" s="1">
        <v>198953142</v>
      </c>
      <c r="H13" s="1"/>
      <c r="I13" s="1">
        <v>730047114</v>
      </c>
      <c r="J13" s="1"/>
      <c r="K13" s="1">
        <v>0</v>
      </c>
      <c r="L13" s="1"/>
      <c r="M13" s="1">
        <f>K13</f>
        <v>0</v>
      </c>
      <c r="N13" s="1"/>
      <c r="O13" s="1">
        <f>SUM(C13:I13,M13)</f>
        <v>4024465372</v>
      </c>
    </row>
    <row r="14" spans="1:16" ht="24" customHeight="1" x14ac:dyDescent="0.2">
      <c r="A14" s="15" t="s">
        <v>141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111932732</v>
      </c>
      <c r="J14" s="1"/>
      <c r="K14" s="1">
        <v>0</v>
      </c>
      <c r="L14" s="1"/>
      <c r="M14" s="1">
        <f>K14</f>
        <v>0</v>
      </c>
      <c r="N14" s="1"/>
      <c r="O14" s="1">
        <f t="shared" ref="O14:O15" si="0">SUM(C14:I14,M14)</f>
        <v>111932732</v>
      </c>
    </row>
    <row r="15" spans="1:16" ht="24" customHeight="1" x14ac:dyDescent="0.2">
      <c r="A15" s="15" t="s">
        <v>133</v>
      </c>
      <c r="C15" s="12">
        <v>0</v>
      </c>
      <c r="D15" s="1"/>
      <c r="E15" s="12">
        <v>0</v>
      </c>
      <c r="F15" s="1"/>
      <c r="G15" s="12">
        <v>0</v>
      </c>
      <c r="H15" s="1"/>
      <c r="I15" s="12">
        <v>-23437845</v>
      </c>
      <c r="J15" s="1"/>
      <c r="K15" s="12">
        <v>0</v>
      </c>
      <c r="L15" s="1"/>
      <c r="M15" s="12">
        <f>K15</f>
        <v>0</v>
      </c>
      <c r="N15" s="1"/>
      <c r="O15" s="12">
        <f t="shared" si="0"/>
        <v>-23437845</v>
      </c>
    </row>
    <row r="16" spans="1:16" s="29" customFormat="1" ht="24" customHeight="1" x14ac:dyDescent="0.2">
      <c r="A16" s="15" t="s">
        <v>134</v>
      </c>
      <c r="B16" s="3"/>
      <c r="C16" s="1">
        <f>C14+C15</f>
        <v>0</v>
      </c>
      <c r="D16" s="1"/>
      <c r="E16" s="1">
        <v>0</v>
      </c>
      <c r="F16" s="1"/>
      <c r="G16" s="1">
        <f>G14+G15</f>
        <v>0</v>
      </c>
      <c r="H16" s="1"/>
      <c r="I16" s="1">
        <f>I14+I15</f>
        <v>88494887</v>
      </c>
      <c r="J16" s="1"/>
      <c r="K16" s="1">
        <f>K14+K15</f>
        <v>0</v>
      </c>
      <c r="L16" s="1"/>
      <c r="M16" s="1">
        <f>M14+M15</f>
        <v>0</v>
      </c>
      <c r="N16" s="1"/>
      <c r="O16" s="1">
        <f>SUM(O14:O15)</f>
        <v>88494887</v>
      </c>
    </row>
    <row r="17" spans="1:15" s="29" customFormat="1" ht="24" customHeight="1" x14ac:dyDescent="0.2">
      <c r="A17" s="15" t="s">
        <v>224</v>
      </c>
      <c r="B17" s="3"/>
      <c r="C17" s="1">
        <v>0</v>
      </c>
      <c r="D17" s="1"/>
      <c r="E17" s="1">
        <v>0</v>
      </c>
      <c r="F17" s="1"/>
      <c r="G17" s="1">
        <v>0</v>
      </c>
      <c r="H17" s="1"/>
      <c r="I17" s="1">
        <v>-179057154</v>
      </c>
      <c r="J17" s="1"/>
      <c r="K17" s="1">
        <v>0</v>
      </c>
      <c r="L17" s="1"/>
      <c r="M17" s="1">
        <f>K17</f>
        <v>0</v>
      </c>
      <c r="N17" s="1"/>
      <c r="O17" s="1">
        <f>SUM(C17:I17,M17)</f>
        <v>-179057154</v>
      </c>
    </row>
    <row r="18" spans="1:15" ht="24" customHeight="1" thickBot="1" x14ac:dyDescent="0.3">
      <c r="A18" s="60" t="s">
        <v>158</v>
      </c>
      <c r="C18" s="72">
        <f>SUM(C16:C17)+C13</f>
        <v>1989531420</v>
      </c>
      <c r="D18" s="20"/>
      <c r="E18" s="72">
        <f>SUM(E16:E17)+E13</f>
        <v>1105933696</v>
      </c>
      <c r="F18" s="20"/>
      <c r="G18" s="72">
        <f>SUM(G16:G17)+G13</f>
        <v>198953142</v>
      </c>
      <c r="H18" s="20"/>
      <c r="I18" s="72">
        <f>SUM(I16:I17)+I13</f>
        <v>639484847</v>
      </c>
      <c r="J18" s="20"/>
      <c r="K18" s="72">
        <f>SUM(K16:K17)+K13</f>
        <v>0</v>
      </c>
      <c r="L18" s="20"/>
      <c r="M18" s="72">
        <f>SUM(M16:M17)+M13</f>
        <v>0</v>
      </c>
      <c r="N18" s="20"/>
      <c r="O18" s="72">
        <f>SUM(O16:O17)+O13</f>
        <v>3933903105</v>
      </c>
    </row>
    <row r="19" spans="1:15" ht="24" customHeight="1" thickTop="1" x14ac:dyDescent="0.2">
      <c r="A19" s="15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>
        <f>+O18-BS!K66</f>
        <v>0</v>
      </c>
    </row>
    <row r="20" spans="1:15" ht="24" customHeight="1" x14ac:dyDescent="0.25">
      <c r="A20" s="105" t="s">
        <v>195</v>
      </c>
    </row>
    <row r="21" spans="1:15" ht="24" customHeight="1" x14ac:dyDescent="0.25">
      <c r="A21" s="113" t="s">
        <v>203</v>
      </c>
      <c r="C21" s="1">
        <v>1989531420</v>
      </c>
      <c r="D21" s="1"/>
      <c r="E21" s="1">
        <v>1105933696</v>
      </c>
      <c r="F21" s="1"/>
      <c r="G21" s="1">
        <v>198953142</v>
      </c>
      <c r="H21" s="1"/>
      <c r="I21" s="1">
        <v>639484847</v>
      </c>
      <c r="J21" s="1"/>
      <c r="K21" s="1">
        <v>0</v>
      </c>
      <c r="L21" s="1"/>
      <c r="M21" s="1">
        <v>0</v>
      </c>
      <c r="N21" s="1"/>
      <c r="O21" s="1">
        <v>3933903105</v>
      </c>
    </row>
    <row r="22" spans="1:15" ht="24" customHeight="1" x14ac:dyDescent="0.2">
      <c r="A22" s="103" t="s">
        <v>204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4" customHeight="1" x14ac:dyDescent="0.2">
      <c r="A23" s="103" t="s">
        <v>210</v>
      </c>
      <c r="C23" s="12">
        <v>0</v>
      </c>
      <c r="D23" s="1"/>
      <c r="E23" s="12">
        <v>0</v>
      </c>
      <c r="F23" s="1"/>
      <c r="G23" s="12">
        <v>0</v>
      </c>
      <c r="H23" s="1"/>
      <c r="I23" s="12">
        <v>-1336070</v>
      </c>
      <c r="J23" s="1"/>
      <c r="K23" s="12">
        <v>78481800</v>
      </c>
      <c r="L23" s="1"/>
      <c r="M23" s="12">
        <f>K23</f>
        <v>78481800</v>
      </c>
      <c r="N23" s="1"/>
      <c r="O23" s="12">
        <f>SUM(C23,E23,G23,I23,M23)</f>
        <v>77145730</v>
      </c>
    </row>
    <row r="24" spans="1:15" ht="24" customHeight="1" x14ac:dyDescent="0.25">
      <c r="A24" s="105" t="s">
        <v>205</v>
      </c>
      <c r="C24" s="1">
        <f>SUM(C21,C23)</f>
        <v>1989531420</v>
      </c>
      <c r="D24" s="1"/>
      <c r="E24" s="1">
        <f>SUM(E21,E23)</f>
        <v>1105933696</v>
      </c>
      <c r="F24" s="1"/>
      <c r="G24" s="1">
        <f>SUM(G21,G23)</f>
        <v>198953142</v>
      </c>
      <c r="H24" s="1"/>
      <c r="I24" s="1">
        <f>SUM(I21,I23)</f>
        <v>638148777</v>
      </c>
      <c r="J24" s="1"/>
      <c r="K24" s="1">
        <f>SUM(K21,K23)</f>
        <v>78481800</v>
      </c>
      <c r="L24" s="1"/>
      <c r="M24" s="1">
        <f>SUM(M21,M23)</f>
        <v>78481800</v>
      </c>
      <c r="N24" s="1"/>
      <c r="O24" s="1">
        <f>SUM(O21,O23)</f>
        <v>4011048835</v>
      </c>
    </row>
    <row r="25" spans="1:15" ht="24" customHeight="1" x14ac:dyDescent="0.2">
      <c r="A25" s="15" t="s">
        <v>141</v>
      </c>
      <c r="C25" s="1">
        <v>0</v>
      </c>
      <c r="D25" s="1"/>
      <c r="E25" s="1">
        <v>0</v>
      </c>
      <c r="F25" s="1"/>
      <c r="G25" s="1">
        <v>0</v>
      </c>
      <c r="H25" s="1"/>
      <c r="I25" s="1">
        <f>+'PL&amp;CF'!I51</f>
        <v>284807950</v>
      </c>
      <c r="J25" s="1"/>
      <c r="K25" s="1">
        <v>0</v>
      </c>
      <c r="L25" s="1"/>
      <c r="M25" s="1">
        <f>+'PL&amp;CF'!M51</f>
        <v>0</v>
      </c>
      <c r="N25" s="1"/>
      <c r="O25" s="1">
        <f>SUM(C25:I25)</f>
        <v>284807950</v>
      </c>
    </row>
    <row r="26" spans="1:15" ht="24" customHeight="1" x14ac:dyDescent="0.2">
      <c r="A26" s="15" t="s">
        <v>133</v>
      </c>
      <c r="C26" s="12">
        <v>0</v>
      </c>
      <c r="D26" s="1"/>
      <c r="E26" s="12">
        <v>0</v>
      </c>
      <c r="F26" s="1"/>
      <c r="G26" s="12">
        <v>0</v>
      </c>
      <c r="H26" s="1"/>
      <c r="I26" s="12">
        <v>5811094</v>
      </c>
      <c r="J26" s="1"/>
      <c r="K26" s="12">
        <v>-42339600</v>
      </c>
      <c r="L26" s="1"/>
      <c r="M26" s="12">
        <f>K26</f>
        <v>-42339600</v>
      </c>
      <c r="N26" s="1"/>
      <c r="O26" s="12">
        <f>+M26+I26+G26+E26+C26</f>
        <v>-36528506</v>
      </c>
    </row>
    <row r="27" spans="1:15" s="29" customFormat="1" ht="24" customHeight="1" x14ac:dyDescent="0.2">
      <c r="A27" s="15" t="s">
        <v>134</v>
      </c>
      <c r="B27" s="3"/>
      <c r="C27" s="1">
        <f>C25+C26</f>
        <v>0</v>
      </c>
      <c r="D27" s="1"/>
      <c r="E27" s="1">
        <f>E25+E26</f>
        <v>0</v>
      </c>
      <c r="F27" s="1"/>
      <c r="G27" s="1">
        <f>G25+G26</f>
        <v>0</v>
      </c>
      <c r="H27" s="1"/>
      <c r="I27" s="1">
        <f>I25+I26</f>
        <v>290619044</v>
      </c>
      <c r="J27" s="1"/>
      <c r="K27" s="1">
        <f>K25+K26</f>
        <v>-42339600</v>
      </c>
      <c r="L27" s="1"/>
      <c r="M27" s="1">
        <f>M25+M26</f>
        <v>-42339600</v>
      </c>
      <c r="N27" s="1"/>
      <c r="O27" s="1">
        <f>O25+O26</f>
        <v>248279444</v>
      </c>
    </row>
    <row r="28" spans="1:15" s="29" customFormat="1" ht="24" customHeight="1" x14ac:dyDescent="0.2">
      <c r="A28" s="15" t="s">
        <v>224</v>
      </c>
      <c r="B28" s="3"/>
      <c r="C28" s="1">
        <v>0</v>
      </c>
      <c r="D28" s="1"/>
      <c r="E28" s="1">
        <v>0</v>
      </c>
      <c r="F28" s="1"/>
      <c r="G28" s="1">
        <v>0</v>
      </c>
      <c r="H28" s="1"/>
      <c r="I28" s="1">
        <v>-79580958</v>
      </c>
      <c r="J28" s="1"/>
      <c r="K28" s="1">
        <v>0</v>
      </c>
      <c r="L28" s="1"/>
      <c r="M28" s="12">
        <f>K28</f>
        <v>0</v>
      </c>
      <c r="N28" s="1"/>
      <c r="O28" s="1">
        <f>SUM(C28:J28)</f>
        <v>-79580958</v>
      </c>
    </row>
    <row r="29" spans="1:15" ht="24" customHeight="1" thickBot="1" x14ac:dyDescent="0.3">
      <c r="A29" s="60" t="s">
        <v>196</v>
      </c>
      <c r="C29" s="72">
        <f>SUM(C27:C28)+C24</f>
        <v>1989531420</v>
      </c>
      <c r="D29" s="20"/>
      <c r="E29" s="72">
        <f>SUM(E27:E28)+E24</f>
        <v>1105933696</v>
      </c>
      <c r="F29" s="20"/>
      <c r="G29" s="72">
        <f>SUM(G27:G28)+G24</f>
        <v>198953142</v>
      </c>
      <c r="H29" s="20"/>
      <c r="I29" s="72">
        <f>SUM(I27:I28)+I24</f>
        <v>849186863</v>
      </c>
      <c r="J29" s="20"/>
      <c r="K29" s="72">
        <f>SUM(K27:K28)+K24</f>
        <v>36142200</v>
      </c>
      <c r="L29" s="20"/>
      <c r="M29" s="72">
        <f>SUM(M27:M28)+M24</f>
        <v>36142200</v>
      </c>
      <c r="N29" s="20"/>
      <c r="O29" s="72">
        <f>SUM(O27:O28)+O24</f>
        <v>4179747321</v>
      </c>
    </row>
    <row r="30" spans="1:15" ht="24" customHeight="1" thickTop="1" x14ac:dyDescent="0.2">
      <c r="A30" s="15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>
        <f>+O29-BS!I66</f>
        <v>0</v>
      </c>
    </row>
    <row r="31" spans="1:15" ht="24" customHeight="1" x14ac:dyDescent="0.2">
      <c r="A31" s="68" t="s">
        <v>15</v>
      </c>
    </row>
    <row r="32" spans="1:15" ht="24" customHeight="1" x14ac:dyDescent="0.2">
      <c r="A32" s="15"/>
    </row>
    <row r="45" spans="5:13" ht="24" customHeight="1" x14ac:dyDescent="0.2">
      <c r="I45" s="3">
        <v>87749061</v>
      </c>
      <c r="M45" s="3">
        <v>87749061</v>
      </c>
    </row>
    <row r="46" spans="5:13" ht="24" customHeight="1" x14ac:dyDescent="0.2">
      <c r="E46" s="3">
        <v>384092561</v>
      </c>
      <c r="I46" s="3">
        <v>126907317</v>
      </c>
      <c r="M46" s="3">
        <v>126907317</v>
      </c>
    </row>
    <row r="47" spans="5:13" ht="24" customHeight="1" x14ac:dyDescent="0.2">
      <c r="E47" s="3">
        <v>10508268</v>
      </c>
    </row>
    <row r="51" spans="5:13" ht="24" customHeight="1" x14ac:dyDescent="0.2">
      <c r="E51" s="3">
        <v>348628714</v>
      </c>
      <c r="I51" s="3">
        <v>292847064</v>
      </c>
      <c r="M51" s="3">
        <v>292847064</v>
      </c>
    </row>
    <row r="61" spans="5:13" ht="24" customHeight="1" x14ac:dyDescent="0.2">
      <c r="E61" s="3">
        <v>1105933696</v>
      </c>
    </row>
    <row r="62" spans="5:13" ht="24" customHeight="1" x14ac:dyDescent="0.2">
      <c r="E62" s="3">
        <v>803747636</v>
      </c>
    </row>
    <row r="64" spans="5:13" ht="24" customHeight="1" x14ac:dyDescent="0.2">
      <c r="E64" s="3">
        <f>SUM(E58:E63)</f>
        <v>1909681332</v>
      </c>
    </row>
    <row r="65" spans="3:13" ht="24" customHeight="1" x14ac:dyDescent="0.2">
      <c r="C65" s="3">
        <v>17</v>
      </c>
      <c r="E65" s="3">
        <v>12005761</v>
      </c>
    </row>
    <row r="66" spans="3:13" ht="24" customHeight="1" x14ac:dyDescent="0.2">
      <c r="E66" s="3">
        <v>1067105871</v>
      </c>
    </row>
    <row r="67" spans="3:13" ht="24" customHeight="1" x14ac:dyDescent="0.2">
      <c r="E67" s="3">
        <f>E66+E52</f>
        <v>1067105871</v>
      </c>
    </row>
    <row r="68" spans="3:13" ht="24" customHeight="1" x14ac:dyDescent="0.2">
      <c r="I68" s="3">
        <v>639484847</v>
      </c>
      <c r="M68" s="3">
        <v>639484847</v>
      </c>
    </row>
    <row r="69" spans="3:13" ht="24" customHeight="1" x14ac:dyDescent="0.2">
      <c r="E69" s="3">
        <v>90260725</v>
      </c>
    </row>
    <row r="71" spans="3:13" ht="24" customHeight="1" x14ac:dyDescent="0.2">
      <c r="E71" s="3">
        <v>30417581</v>
      </c>
    </row>
  </sheetData>
  <mergeCells count="3">
    <mergeCell ref="C5:O5"/>
    <mergeCell ref="G10:I10"/>
    <mergeCell ref="K6:M6"/>
  </mergeCells>
  <printOptions horizontalCentered="1"/>
  <pageMargins left="0.39370078740157499" right="0.39370078740157499" top="0.98425196850393704" bottom="0.31496062992126" header="0.31496062992126" footer="0.31496062992126"/>
  <pageSetup paperSize="9" scale="64" orientation="landscape" horizontalDpi="4294967293" r:id="rId1"/>
  <colBreaks count="1" manualBreakCount="1">
    <brk id="15" max="2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093ADF-1D04-43AB-83CD-DD74E3C81C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4E6C93-C43C-4639-96D1-4B57778DDB54}">
  <ds:schemaRefs>
    <ds:schemaRef ds:uri="http://purl.org/dc/elements/1.1/"/>
    <ds:schemaRef ds:uri="http://schemas.microsoft.com/office/2006/metadata/properties"/>
    <ds:schemaRef ds:uri="http://purl.org/dc/terms/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ee2afc6-efc0-4dcc-be09-aabefb75410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841A952-0D1E-4999-9249-565F2B385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2021-02-23T08:07:07Z</cp:lastPrinted>
  <dcterms:created xsi:type="dcterms:W3CDTF">2010-05-07T11:10:27Z</dcterms:created>
  <dcterms:modified xsi:type="dcterms:W3CDTF">2021-02-23T08:18:02Z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