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armarts\2020\YE12'20\"/>
    </mc:Choice>
  </mc:AlternateContent>
  <xr:revisionPtr revIDLastSave="0" documentId="13_ncr:1_{E6CE0E2F-07F8-4175-A8AE-A2AB8000B487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e" sheetId="4" r:id="rId2"/>
    <sheet name="conso" sheetId="2" r:id="rId3"/>
    <sheet name="company" sheetId="3" r:id="rId4"/>
    <sheet name="cashflow" sheetId="5" r:id="rId5"/>
  </sheets>
  <definedNames>
    <definedName name="_xlnm.Print_Area" localSheetId="4">cashflow!$A$1:$I$87</definedName>
    <definedName name="_xlnm.Print_Area" localSheetId="2">conso!$A$1:$X$27</definedName>
    <definedName name="_xlnm.Print_Area" localSheetId="1">ple!$A$1:$K$71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1" i="3" l="1"/>
  <c r="P11" i="3"/>
  <c r="T13" i="2"/>
  <c r="X13" i="2" s="1"/>
  <c r="R13" i="2"/>
  <c r="K61" i="4"/>
  <c r="I61" i="4"/>
  <c r="G61" i="4"/>
  <c r="E61" i="4"/>
  <c r="K60" i="4"/>
  <c r="I60" i="4"/>
  <c r="G60" i="4"/>
  <c r="E60" i="4"/>
  <c r="K24" i="4" l="1"/>
  <c r="I24" i="4"/>
  <c r="I26" i="4" s="1"/>
  <c r="G24" i="4"/>
  <c r="G26" i="4" s="1"/>
  <c r="E24" i="4"/>
  <c r="K26" i="4"/>
  <c r="E26" i="4"/>
  <c r="V21" i="2" l="1"/>
  <c r="I40" i="1"/>
  <c r="E40" i="1"/>
  <c r="I6" i="1"/>
  <c r="E6" i="1"/>
  <c r="N20" i="3" l="1"/>
  <c r="N22" i="2"/>
  <c r="E62" i="5" l="1"/>
  <c r="G62" i="5"/>
  <c r="I62" i="5"/>
  <c r="E71" i="5"/>
  <c r="G71" i="5"/>
  <c r="I71" i="5"/>
  <c r="G12" i="4"/>
  <c r="I12" i="4"/>
  <c r="K12" i="4"/>
  <c r="G18" i="4"/>
  <c r="I18" i="4"/>
  <c r="K18" i="4"/>
  <c r="G73" i="1"/>
  <c r="G75" i="1" s="1"/>
  <c r="I73" i="1"/>
  <c r="I75" i="1" s="1"/>
  <c r="K73" i="1"/>
  <c r="K75" i="1" s="1"/>
  <c r="G52" i="1"/>
  <c r="I52" i="1"/>
  <c r="K52" i="1"/>
  <c r="G59" i="1"/>
  <c r="I59" i="1"/>
  <c r="K59" i="1"/>
  <c r="G15" i="1"/>
  <c r="I15" i="1"/>
  <c r="K15" i="1"/>
  <c r="I30" i="1"/>
  <c r="G30" i="1"/>
  <c r="K30" i="1"/>
  <c r="K60" i="1" l="1"/>
  <c r="G31" i="1"/>
  <c r="K19" i="4"/>
  <c r="G19" i="4"/>
  <c r="K31" i="1"/>
  <c r="I19" i="4"/>
  <c r="K76" i="1"/>
  <c r="G60" i="1"/>
  <c r="G76" i="1" s="1"/>
  <c r="I60" i="1"/>
  <c r="I76" i="1" s="1"/>
  <c r="I31" i="1"/>
  <c r="C62" i="5"/>
  <c r="E8" i="5" l="1"/>
  <c r="G8" i="5"/>
  <c r="I8" i="5"/>
  <c r="E30" i="1"/>
  <c r="P15" i="2" l="1"/>
  <c r="L15" i="2" l="1"/>
  <c r="L13" i="3" l="1"/>
  <c r="R15" i="2"/>
  <c r="P22" i="2" l="1"/>
  <c r="L22" i="2"/>
  <c r="E18" i="4"/>
  <c r="L20" i="3" l="1"/>
  <c r="T15" i="2" l="1"/>
  <c r="R24" i="2" l="1"/>
  <c r="T24" i="2" s="1"/>
  <c r="E15" i="1" l="1"/>
  <c r="E12" i="4" l="1"/>
  <c r="E19" i="4" s="1"/>
  <c r="P23" i="2" l="1"/>
  <c r="P16" i="2" l="1"/>
  <c r="P18" i="2" s="1"/>
  <c r="P20" i="2" s="1"/>
  <c r="P25" i="2" s="1"/>
  <c r="R15" i="3" l="1"/>
  <c r="P15" i="3"/>
  <c r="P12" i="3"/>
  <c r="T17" i="2"/>
  <c r="X17" i="2" s="1"/>
  <c r="G30" i="4" l="1"/>
  <c r="L14" i="2" s="1"/>
  <c r="T14" i="2" s="1"/>
  <c r="X14" i="2" s="1"/>
  <c r="K30" i="4"/>
  <c r="L12" i="3" s="1"/>
  <c r="R12" i="3" s="1"/>
  <c r="G35" i="4" l="1"/>
  <c r="G32" i="4"/>
  <c r="K35" i="4"/>
  <c r="R13" i="3"/>
  <c r="P13" i="3"/>
  <c r="R21" i="2"/>
  <c r="R22" i="2"/>
  <c r="T22" i="2" s="1"/>
  <c r="X15" i="2" l="1"/>
  <c r="L14" i="3"/>
  <c r="L16" i="3" s="1"/>
  <c r="L18" i="3" s="1"/>
  <c r="D14" i="3"/>
  <c r="D16" i="3" s="1"/>
  <c r="D18" i="3" s="1"/>
  <c r="D23" i="2"/>
  <c r="V16" i="2"/>
  <c r="V18" i="2" s="1"/>
  <c r="V20" i="2" s="1"/>
  <c r="T16" i="2"/>
  <c r="T18" i="2" s="1"/>
  <c r="L16" i="2"/>
  <c r="L18" i="2" s="1"/>
  <c r="L20" i="2" s="1"/>
  <c r="R14" i="3" l="1"/>
  <c r="X16" i="2"/>
  <c r="X18" i="2" s="1"/>
  <c r="P20" i="3" l="1"/>
  <c r="R20" i="3" s="1"/>
  <c r="P19" i="3"/>
  <c r="X22" i="2"/>
  <c r="D21" i="3" l="1"/>
  <c r="D23" i="3" s="1"/>
  <c r="N21" i="3"/>
  <c r="J21" i="3"/>
  <c r="H21" i="3"/>
  <c r="F21" i="3"/>
  <c r="N14" i="3"/>
  <c r="N16" i="3" s="1"/>
  <c r="N18" i="3" s="1"/>
  <c r="N23" i="3" s="1"/>
  <c r="J14" i="3"/>
  <c r="J16" i="3" s="1"/>
  <c r="J18" i="3" s="1"/>
  <c r="J23" i="3" s="1"/>
  <c r="H14" i="3"/>
  <c r="H16" i="3" s="1"/>
  <c r="H18" i="3" s="1"/>
  <c r="H23" i="3" s="1"/>
  <c r="F14" i="3"/>
  <c r="F16" i="3" s="1"/>
  <c r="F18" i="3" s="1"/>
  <c r="F23" i="3" s="1"/>
  <c r="N23" i="2"/>
  <c r="J23" i="2"/>
  <c r="H23" i="2"/>
  <c r="F23" i="2"/>
  <c r="R16" i="2"/>
  <c r="R18" i="2" s="1"/>
  <c r="R20" i="2" s="1"/>
  <c r="N16" i="2"/>
  <c r="N18" i="2" s="1"/>
  <c r="N20" i="2" s="1"/>
  <c r="N25" i="2" s="1"/>
  <c r="J16" i="2"/>
  <c r="J18" i="2" s="1"/>
  <c r="J20" i="2" s="1"/>
  <c r="J25" i="2" s="1"/>
  <c r="H16" i="2"/>
  <c r="H18" i="2" s="1"/>
  <c r="H20" i="2" s="1"/>
  <c r="F16" i="2"/>
  <c r="F18" i="2" s="1"/>
  <c r="F20" i="2" s="1"/>
  <c r="F25" i="2" s="1"/>
  <c r="D16" i="2"/>
  <c r="D18" i="2" s="1"/>
  <c r="D20" i="2" s="1"/>
  <c r="D25" i="2" s="1"/>
  <c r="H25" i="2" l="1"/>
  <c r="T20" i="2"/>
  <c r="R23" i="2"/>
  <c r="R25" i="2" s="1"/>
  <c r="P21" i="3"/>
  <c r="P14" i="3"/>
  <c r="P16" i="3" s="1"/>
  <c r="P18" i="3" s="1"/>
  <c r="R18" i="3" l="1"/>
  <c r="X20" i="2"/>
  <c r="C71" i="5"/>
  <c r="K77" i="1" l="1"/>
  <c r="R16" i="3"/>
  <c r="P22" i="3"/>
  <c r="P23" i="3" s="1"/>
  <c r="R22" i="3" l="1"/>
  <c r="V23" i="2" l="1"/>
  <c r="V25" i="2" s="1"/>
  <c r="E59" i="1" l="1"/>
  <c r="E31" i="1"/>
  <c r="X24" i="2" l="1"/>
  <c r="E73" i="1" l="1"/>
  <c r="C8" i="5" l="1"/>
  <c r="G30" i="5" l="1"/>
  <c r="G40" i="5" s="1"/>
  <c r="G43" i="5" s="1"/>
  <c r="G72" i="5" s="1"/>
  <c r="G74" i="5" s="1"/>
  <c r="I30" i="4"/>
  <c r="I35" i="4" l="1"/>
  <c r="I30" i="5"/>
  <c r="I40" i="5" s="1"/>
  <c r="I43" i="5" s="1"/>
  <c r="I72" i="5" s="1"/>
  <c r="I74" i="5" s="1"/>
  <c r="C30" i="5"/>
  <c r="E30" i="4"/>
  <c r="E30" i="5"/>
  <c r="E40" i="5" s="1"/>
  <c r="E43" i="5" s="1"/>
  <c r="E72" i="5" s="1"/>
  <c r="E74" i="5" s="1"/>
  <c r="G75" i="5" l="1"/>
  <c r="E35" i="4"/>
  <c r="L21" i="2"/>
  <c r="T21" i="2" s="1"/>
  <c r="C40" i="5"/>
  <c r="I47" i="4"/>
  <c r="G77" i="1"/>
  <c r="I63" i="4" l="1"/>
  <c r="I66" i="4" s="1"/>
  <c r="L19" i="3"/>
  <c r="E75" i="5"/>
  <c r="I75" i="5"/>
  <c r="C43" i="5"/>
  <c r="C72" i="5" s="1"/>
  <c r="C74" i="5" s="1"/>
  <c r="C75" i="5" s="1"/>
  <c r="L23" i="2"/>
  <c r="L25" i="2" s="1"/>
  <c r="K47" i="4"/>
  <c r="K63" i="4" s="1"/>
  <c r="K66" i="4" s="1"/>
  <c r="G47" i="4"/>
  <c r="G63" i="4" s="1"/>
  <c r="G66" i="4" s="1"/>
  <c r="G68" i="4" s="1"/>
  <c r="T23" i="2" l="1"/>
  <c r="T25" i="2" s="1"/>
  <c r="R19" i="3"/>
  <c r="L21" i="3"/>
  <c r="L23" i="3" s="1"/>
  <c r="X21" i="2"/>
  <c r="X23" i="2" l="1"/>
  <c r="X25" i="2" s="1"/>
  <c r="R21" i="3"/>
  <c r="R23" i="3" s="1"/>
  <c r="E75" i="1"/>
  <c r="E52" i="1"/>
  <c r="E60" i="1" l="1"/>
  <c r="E76" i="1" s="1"/>
  <c r="I77" i="1" l="1"/>
  <c r="E77" i="1"/>
  <c r="E32" i="4" l="1"/>
  <c r="E47" i="4" s="1"/>
  <c r="E63" i="4" l="1"/>
  <c r="E66" i="4" s="1"/>
  <c r="E68" i="4" s="1"/>
</calcChain>
</file>

<file path=xl/sharedStrings.xml><?xml version="1.0" encoding="utf-8"?>
<sst xmlns="http://schemas.openxmlformats.org/spreadsheetml/2006/main" count="320" uniqueCount="225">
  <si>
    <t>(Unit: Baht)</t>
  </si>
  <si>
    <t>Note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</si>
  <si>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</si>
  <si>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</si>
  <si>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</si>
  <si>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</si>
  <si>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</si>
  <si>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</si>
  <si>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</si>
  <si>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</si>
  <si>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</si>
  <si>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</si>
  <si>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</si>
  <si>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</si>
  <si>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</si>
  <si>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</si>
  <si>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</si>
  <si>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</si>
  <si>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</si>
  <si>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</si>
  <si>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</si>
  <si>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</si>
  <si>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</si>
  <si>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</si>
  <si>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</si>
  <si>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</si>
  <si>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</si>
  <si>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</si>
  <si>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</si>
  <si>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</si>
  <si>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</si>
  <si>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</si>
  <si>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Basic earnings per share </t>
  </si>
  <si>
    <t>Weighted average number of common stock (shares)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</si>
  <si>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</si>
  <si>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</si>
  <si>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</si>
  <si>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</si>
  <si>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</si>
  <si>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Finance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</si>
  <si>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</si>
  <si>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</si>
  <si>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</si>
  <si>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</si>
  <si>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</si>
  <si>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</si>
  <si>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</si>
  <si>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</si>
  <si>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information: -</t>
  </si>
  <si>
    <t>Non-cash transactions: -</t>
  </si>
  <si>
    <t xml:space="preserve">Issued and </t>
  </si>
  <si>
    <t>paid-up</t>
  </si>
  <si>
    <t>share capital</t>
  </si>
  <si>
    <t>Unappropriated</t>
  </si>
  <si>
    <t>Total</t>
  </si>
  <si>
    <t>Total equity</t>
  </si>
  <si>
    <t>attributable to</t>
  </si>
  <si>
    <t>Trade and other receivables</t>
  </si>
  <si>
    <t>Inventories</t>
  </si>
  <si>
    <t>Other current assets</t>
  </si>
  <si>
    <t xml:space="preserve">Investment properties </t>
  </si>
  <si>
    <t>Property, plant and equipment</t>
  </si>
  <si>
    <t>Intangible assets</t>
  </si>
  <si>
    <t>Other non-current assets</t>
  </si>
  <si>
    <t>Trade and other payables</t>
  </si>
  <si>
    <t>Provision for long-term employee benefits</t>
  </si>
  <si>
    <t>Equity attributable to owners of the Company</t>
  </si>
  <si>
    <t>Other components of shareholders' equity</t>
  </si>
  <si>
    <t>Profit for the year</t>
  </si>
  <si>
    <t>Equity holders of the Company</t>
  </si>
  <si>
    <t>Profit attributable to 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</si>
  <si>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</si>
  <si>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</si>
  <si>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</si>
  <si>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</si>
  <si>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</si>
  <si>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</si>
  <si>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</si>
  <si>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Provision for long-term employee benefits</t>
  </si>
  <si>
    <t xml:space="preserve">Profit from operating activities before  </t>
  </si>
  <si>
    <t xml:space="preserve">   Trade and other receivables</t>
  </si>
  <si>
    <t xml:space="preserve">   Trade and other payables</t>
  </si>
  <si>
    <t>Total other</t>
  </si>
  <si>
    <t>Surplus on</t>
  </si>
  <si>
    <t>components of</t>
  </si>
  <si>
    <t>Appropriated -</t>
  </si>
  <si>
    <t xml:space="preserve">revaluation of </t>
  </si>
  <si>
    <t>shareholders'</t>
  </si>
  <si>
    <t xml:space="preserve"> interests of</t>
  </si>
  <si>
    <t>statutory reserve</t>
  </si>
  <si>
    <t>assets</t>
  </si>
  <si>
    <t>equity</t>
  </si>
  <si>
    <t>the Company</t>
  </si>
  <si>
    <t>Statement of changes in shareholders' equity</t>
  </si>
  <si>
    <t>Statement of financial position</t>
  </si>
  <si>
    <t>Statement of financial position (continued)</t>
  </si>
  <si>
    <t>Income statement</t>
  </si>
  <si>
    <t>Statement of comprehensive income</t>
  </si>
  <si>
    <t>Statement of cash flows</t>
  </si>
  <si>
    <t>Statement of cash flows (continued)</t>
  </si>
  <si>
    <t>Dividend paid</t>
  </si>
  <si>
    <t>Capital reduction surplus</t>
  </si>
  <si>
    <t>Capital reduction</t>
  </si>
  <si>
    <t>surplus</t>
  </si>
  <si>
    <t>Income tax payable</t>
  </si>
  <si>
    <t>Deferred tax liabilities</t>
  </si>
  <si>
    <t>Profit before income tax expenses</t>
  </si>
  <si>
    <t>Income tax expenses</t>
  </si>
  <si>
    <t>Statement of changes in shareholders' equity (continued)</t>
  </si>
  <si>
    <t>Investments in associate</t>
  </si>
  <si>
    <t>Retained earnings</t>
  </si>
  <si>
    <t>Consolidated financial statements</t>
  </si>
  <si>
    <t>Separate financial statements</t>
  </si>
  <si>
    <t xml:space="preserve">   - net of current portion</t>
  </si>
  <si>
    <t>Sales</t>
  </si>
  <si>
    <t>Cost of sales</t>
  </si>
  <si>
    <t>Profit or loss attributable to:</t>
  </si>
  <si>
    <t xml:space="preserve">   Dividend income</t>
  </si>
  <si>
    <t xml:space="preserve">Other comprehensive income not to be reclassified </t>
  </si>
  <si>
    <t xml:space="preserve">   changes in operating assets and liabilities:</t>
  </si>
  <si>
    <t xml:space="preserve">   and associate</t>
  </si>
  <si>
    <t xml:space="preserve">   of joint venture's financial statements in foreign currency</t>
  </si>
  <si>
    <t xml:space="preserve">Exchange differences </t>
  </si>
  <si>
    <t xml:space="preserve">on translation of </t>
  </si>
  <si>
    <t>financial statements</t>
  </si>
  <si>
    <t>in foreign currency</t>
  </si>
  <si>
    <t xml:space="preserve">Other comprehensive income to be reclassified </t>
  </si>
  <si>
    <t xml:space="preserve">   Cash paid for income tax</t>
  </si>
  <si>
    <t xml:space="preserve">   Transfer of equipment to inventories</t>
  </si>
  <si>
    <t xml:space="preserve">     to profit or loss in subsequent period</t>
  </si>
  <si>
    <t>owners of</t>
  </si>
  <si>
    <t xml:space="preserve"> Non-controlling</t>
  </si>
  <si>
    <t>Interest income received</t>
  </si>
  <si>
    <t>Interest paid</t>
  </si>
  <si>
    <t xml:space="preserve">Investments in joint venture </t>
  </si>
  <si>
    <t>joint venture's</t>
  </si>
  <si>
    <t xml:space="preserve">   Cash paid for long-term employee benefits</t>
  </si>
  <si>
    <t xml:space="preserve">      of current investments </t>
  </si>
  <si>
    <t>Cash from operating activities</t>
  </si>
  <si>
    <t>Net cash from operating activities</t>
  </si>
  <si>
    <t>Net cash used in investing activities</t>
  </si>
  <si>
    <t>Net cash used in financing activities</t>
  </si>
  <si>
    <t xml:space="preserve">      880,000,000 ordinary shares of Baht 0.60 each</t>
  </si>
  <si>
    <t xml:space="preserve">      879,998,016 ordinary shares of Baht 0.60 each</t>
  </si>
  <si>
    <t>Income from warehouse rental</t>
  </si>
  <si>
    <t>Cost of warehouse rental</t>
  </si>
  <si>
    <t>Actuarial loss - net of income tax</t>
  </si>
  <si>
    <t xml:space="preserve">   Actuarial loss</t>
  </si>
  <si>
    <t xml:space="preserve">   institution</t>
  </si>
  <si>
    <t>Net increase (decrease) in cash and cash equivalents</t>
  </si>
  <si>
    <t>Current portion of long-term loans from financial</t>
  </si>
  <si>
    <t>Long-term loans from financial institution</t>
  </si>
  <si>
    <t>Land awaiting future development</t>
  </si>
  <si>
    <t>Karmarts Public Company Limited and its subsidiary</t>
  </si>
  <si>
    <t>Investments in subsidiary</t>
  </si>
  <si>
    <t>Non-controlling interests of the subsidiary</t>
  </si>
  <si>
    <t>the subsidiary</t>
  </si>
  <si>
    <t>Current portion of long-term loans to related party</t>
  </si>
  <si>
    <t>Long-term loans to related party</t>
  </si>
  <si>
    <t>Short-term loan from related party</t>
  </si>
  <si>
    <t>Share of profit (loss) from exchange differences on translation</t>
  </si>
  <si>
    <t xml:space="preserve">   Unrealised loss (gain) on exchange rate</t>
  </si>
  <si>
    <t xml:space="preserve">   Gain on disposal of fixed assets and intangible assets </t>
  </si>
  <si>
    <t xml:space="preserve">      and associate</t>
  </si>
  <si>
    <t>Dividend received</t>
  </si>
  <si>
    <t xml:space="preserve">Proceeds from disposal of equipment </t>
  </si>
  <si>
    <t xml:space="preserve">   and intangible assets</t>
  </si>
  <si>
    <t xml:space="preserve">   Undue installment for acquisition of equipment </t>
  </si>
  <si>
    <t xml:space="preserve">      and intangible assets</t>
  </si>
  <si>
    <t xml:space="preserve">Gain on fair value adjustment of investment properties </t>
  </si>
  <si>
    <t>Selling and distribution expenses</t>
  </si>
  <si>
    <t xml:space="preserve">   Sales of equipment that has not yet been collected</t>
  </si>
  <si>
    <t xml:space="preserve">   from financial institutions</t>
  </si>
  <si>
    <t xml:space="preserve">Bank overdrafts and short-term loans </t>
  </si>
  <si>
    <t>Acquisition of land, equipment and intangible assets</t>
  </si>
  <si>
    <t xml:space="preserve">   - net of income tax</t>
  </si>
  <si>
    <t xml:space="preserve">   Increase in surplus on revaluation of assets</t>
  </si>
  <si>
    <t xml:space="preserve">Changes in surplus on revaluation of assets </t>
  </si>
  <si>
    <t xml:space="preserve">   Gain from the fair value adjustment of investment properties</t>
  </si>
  <si>
    <t>Decrease in long-term loans from financial institution</t>
  </si>
  <si>
    <t>Decrease in long-term loans to unrelated person and party</t>
  </si>
  <si>
    <t xml:space="preserve">   Issued and paid up</t>
  </si>
  <si>
    <t>Directors</t>
  </si>
  <si>
    <t>Cash and cash equivalents at end of year (Note 7)</t>
  </si>
  <si>
    <t>As at 31 December 2020</t>
  </si>
  <si>
    <t>For the year ended 31 December 2020</t>
  </si>
  <si>
    <t xml:space="preserve">Balance as at 31 December 2020 </t>
  </si>
  <si>
    <t>Balance as at 31 December 2019</t>
  </si>
  <si>
    <t>2019</t>
  </si>
  <si>
    <t>Right-of-use assets</t>
  </si>
  <si>
    <t>Lease receivables - net of current portion</t>
  </si>
  <si>
    <t>Current portion of long-term lease liabilities</t>
  </si>
  <si>
    <t>Long-term lease liabilities - net of current portion</t>
  </si>
  <si>
    <t>Profit from operating activities</t>
  </si>
  <si>
    <t xml:space="preserve">Share of gain (loss) from investments in joint venture </t>
  </si>
  <si>
    <t xml:space="preserve">Balance as at 1 January 2020 </t>
  </si>
  <si>
    <t>Balance as at 1 January 2020</t>
  </si>
  <si>
    <t xml:space="preserve">   Loss (gain) on disposal of investments in equity instruments</t>
  </si>
  <si>
    <t xml:space="preserve">   Share of loss (profit) from investments in joint venture </t>
  </si>
  <si>
    <t>Proceeds from disposal of investments in equity instruments</t>
  </si>
  <si>
    <t>Cash paid under leases</t>
  </si>
  <si>
    <t xml:space="preserve">   Increase in lease liabilities</t>
  </si>
  <si>
    <t>10, 21</t>
  </si>
  <si>
    <t>12, 13</t>
  </si>
  <si>
    <t>Current portion of lease receivables</t>
  </si>
  <si>
    <t>16, 29</t>
  </si>
  <si>
    <t>Dividend paid (Note 30)</t>
  </si>
  <si>
    <t>8, 10</t>
  </si>
  <si>
    <t xml:space="preserve">       realisable value (reversal)</t>
  </si>
  <si>
    <t xml:space="preserve">   Allowance for reducing cost of inventories to net </t>
  </si>
  <si>
    <t>Other non-current financial assets</t>
  </si>
  <si>
    <t>Finance income</t>
  </si>
  <si>
    <t xml:space="preserve">   Allowance for expected credit losses/ </t>
  </si>
  <si>
    <t xml:space="preserve">      allowance for doubtful accounts</t>
  </si>
  <si>
    <t xml:space="preserve">   Unrealised gain on change in the fair value </t>
  </si>
  <si>
    <t>Decrease in long-term loans to related party</t>
  </si>
  <si>
    <t>Other comprehensive income not to be reclassified</t>
  </si>
  <si>
    <t xml:space="preserve">   to profit or loss in subsequent periods - net of income tax</t>
  </si>
  <si>
    <t xml:space="preserve">Balance as at 1 January 2019 </t>
  </si>
  <si>
    <t>Balance as at 1 January 2019</t>
  </si>
  <si>
    <t xml:space="preserve">   Fixed assets and intangible assets write-off</t>
  </si>
  <si>
    <t>Acquisition of investments in equity instruments</t>
  </si>
  <si>
    <t xml:space="preserve">   financial institutions</t>
  </si>
  <si>
    <t xml:space="preserve">Increase (decrease) in short-term loans from </t>
  </si>
  <si>
    <t>Decrease in short-term loan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</si>
</sst>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2">
    <xf numFmtId="0" fontId="0" fillId="0" borderId="0" xfId="0"/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6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2" xfId="0" quotePrefix="1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5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41" fontId="6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65" fontId="6" fillId="0" borderId="3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37" fontId="6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4" fillId="0" borderId="4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K84"/>
  <sheetViews>
    <sheetView showGridLines="0" view="pageBreakPreview" topLeftCell="A80" zoomScale="90" zoomScaleNormal="100" zoomScaleSheetLayoutView="90" workbookViewId="0">
      <selection activeCell="A64" sqref="A64"/>
    </sheetView>
  </sheetViews>
  <sheetFormatPr defaultColWidth="9.140625" defaultRowHeight="21.75" customHeight="1"/>
  <cols>
    <col min="1" max="1" width="51.42578125" style="36" customWidth="1"/>
    <col min="2" max="2" width="1.85546875" style="36" customWidth="1"/>
    <col min="3" max="3" width="5.7109375" style="36" customWidth="1"/>
    <col min="4" max="4" width="1.85546875" style="38" customWidth="1"/>
    <col min="5" max="5" width="18.7109375" style="36" customWidth="1"/>
    <col min="6" max="6" width="1.85546875" style="36" customWidth="1"/>
    <col min="7" max="7" width="18.7109375" style="36" customWidth="1"/>
    <col min="8" max="8" width="1.85546875" style="36" customWidth="1"/>
    <col min="9" max="9" width="18.7109375" style="36" customWidth="1"/>
    <col min="10" max="10" width="1.85546875" style="36" customWidth="1"/>
    <col min="11" max="11" width="18.7109375" style="36" customWidth="1"/>
    <col min="12" max="16384" width="9.140625" style="36"/>
  </cols>
  <sheetData>
    <row r="1" spans="1:11" ht="21.75" customHeight="1">
      <c r="A1" s="33" t="s">
        <v>153</v>
      </c>
      <c r="B1" s="34"/>
      <c r="C1" s="34"/>
      <c r="D1" s="35"/>
      <c r="E1" s="34"/>
      <c r="F1" s="34"/>
      <c r="G1" s="34"/>
      <c r="H1" s="34"/>
      <c r="I1" s="34"/>
      <c r="J1" s="34"/>
      <c r="K1" s="34"/>
    </row>
    <row r="2" spans="1:11" ht="21.75" customHeight="1">
      <c r="A2" s="33" t="s">
        <v>94</v>
      </c>
      <c r="B2" s="34"/>
      <c r="C2" s="34"/>
      <c r="D2" s="35"/>
      <c r="E2" s="34"/>
      <c r="F2" s="34"/>
      <c r="G2" s="34"/>
      <c r="H2" s="34"/>
      <c r="I2" s="34"/>
      <c r="J2" s="34"/>
      <c r="K2" s="34"/>
    </row>
    <row r="3" spans="1:11" ht="21.75" customHeight="1">
      <c r="A3" s="33" t="s">
        <v>184</v>
      </c>
      <c r="B3" s="34"/>
      <c r="C3" s="34"/>
      <c r="D3" s="35"/>
      <c r="E3" s="34"/>
      <c r="F3" s="34"/>
      <c r="G3" s="34"/>
      <c r="H3" s="34"/>
      <c r="I3" s="34"/>
      <c r="J3" s="34"/>
      <c r="K3" s="34"/>
    </row>
    <row r="4" spans="1:11" ht="21.75" customHeight="1">
      <c r="B4" s="37"/>
      <c r="K4" s="39" t="s">
        <v>0</v>
      </c>
    </row>
    <row r="5" spans="1:11" ht="21.75" customHeight="1">
      <c r="B5" s="37"/>
      <c r="E5" s="88" t="s">
        <v>111</v>
      </c>
      <c r="F5" s="88"/>
      <c r="G5" s="88"/>
      <c r="H5" s="38"/>
      <c r="I5" s="88" t="s">
        <v>112</v>
      </c>
      <c r="J5" s="88"/>
      <c r="K5" s="88"/>
    </row>
    <row r="6" spans="1:11" ht="21.75" customHeight="1">
      <c r="B6" s="40"/>
      <c r="C6" s="41" t="s">
        <v>1</v>
      </c>
      <c r="D6" s="42"/>
      <c r="E6" s="43" t="str">
        <f>"2020"</f>
        <v>2020</v>
      </c>
      <c r="F6" s="44"/>
      <c r="G6" s="43" t="s">
        <v>188</v>
      </c>
      <c r="H6" s="45"/>
      <c r="I6" s="43" t="str">
        <f>"2020"</f>
        <v>2020</v>
      </c>
      <c r="J6" s="44"/>
      <c r="K6" s="43" t="s">
        <v>188</v>
      </c>
    </row>
    <row r="7" spans="1:11" ht="21.75" customHeight="1">
      <c r="A7" s="46" t="s">
        <v>2</v>
      </c>
      <c r="B7" s="38"/>
      <c r="C7" s="38"/>
    </row>
    <row r="8" spans="1:11" ht="21.75" customHeight="1">
      <c r="A8" s="46" t="s">
        <v>3</v>
      </c>
      <c r="B8" s="38"/>
      <c r="C8" s="38"/>
      <c r="E8" s="38"/>
      <c r="F8" s="38"/>
      <c r="G8" s="38"/>
      <c r="I8" s="38"/>
      <c r="J8" s="37"/>
      <c r="K8" s="47"/>
    </row>
    <row r="9" spans="1:11" ht="21.75" customHeight="1">
      <c r="A9" s="36" t="s">
        <v>4</v>
      </c>
      <c r="B9" s="38"/>
      <c r="C9" s="48">
        <v>7</v>
      </c>
      <c r="D9" s="48"/>
      <c r="E9" s="49">
        <v>9259791</v>
      </c>
      <c r="F9" s="49"/>
      <c r="G9" s="49">
        <v>16089467</v>
      </c>
      <c r="H9" s="49"/>
      <c r="I9" s="49">
        <v>7914213</v>
      </c>
      <c r="J9" s="49"/>
      <c r="K9" s="49">
        <v>13564091</v>
      </c>
    </row>
    <row r="10" spans="1:11" ht="21.75" customHeight="1">
      <c r="A10" s="36" t="s">
        <v>57</v>
      </c>
      <c r="B10" s="50"/>
      <c r="C10" s="48" t="s">
        <v>207</v>
      </c>
      <c r="D10" s="48"/>
      <c r="E10" s="51">
        <v>323330052</v>
      </c>
      <c r="F10" s="52"/>
      <c r="G10" s="51">
        <v>393795794</v>
      </c>
      <c r="H10" s="52"/>
      <c r="I10" s="51">
        <v>330321131</v>
      </c>
      <c r="J10" s="52"/>
      <c r="K10" s="51">
        <v>401143350</v>
      </c>
    </row>
    <row r="11" spans="1:11" ht="21.75" customHeight="1">
      <c r="A11" s="36" t="s">
        <v>204</v>
      </c>
      <c r="C11" s="53">
        <v>9</v>
      </c>
      <c r="D11" s="48"/>
      <c r="E11" s="52">
        <v>4210112</v>
      </c>
      <c r="F11" s="54"/>
      <c r="G11" s="52">
        <v>1031454</v>
      </c>
      <c r="H11" s="54"/>
      <c r="I11" s="52">
        <v>4210112</v>
      </c>
      <c r="J11" s="54"/>
      <c r="K11" s="52">
        <v>1031454</v>
      </c>
    </row>
    <row r="12" spans="1:11" ht="21.75" customHeight="1">
      <c r="A12" s="36" t="s">
        <v>157</v>
      </c>
      <c r="B12" s="50"/>
      <c r="C12" s="48">
        <v>10</v>
      </c>
      <c r="D12" s="48"/>
      <c r="E12" s="51">
        <v>1080000</v>
      </c>
      <c r="F12" s="54"/>
      <c r="G12" s="51">
        <v>1080000</v>
      </c>
      <c r="H12" s="54"/>
      <c r="I12" s="51">
        <v>1080000</v>
      </c>
      <c r="J12" s="54"/>
      <c r="K12" s="51">
        <v>1080000</v>
      </c>
    </row>
    <row r="13" spans="1:11" ht="21.75" customHeight="1">
      <c r="A13" s="36" t="s">
        <v>58</v>
      </c>
      <c r="B13" s="50"/>
      <c r="C13" s="48">
        <v>11</v>
      </c>
      <c r="D13" s="48"/>
      <c r="E13" s="54">
        <v>327947404</v>
      </c>
      <c r="F13" s="54"/>
      <c r="G13" s="54">
        <v>312975925</v>
      </c>
      <c r="H13" s="54"/>
      <c r="I13" s="54">
        <v>310997543</v>
      </c>
      <c r="J13" s="54"/>
      <c r="K13" s="54">
        <v>300497298</v>
      </c>
    </row>
    <row r="14" spans="1:11" s="38" customFormat="1" ht="21.75" customHeight="1">
      <c r="A14" s="36" t="s">
        <v>59</v>
      </c>
      <c r="C14" s="48"/>
      <c r="D14" s="48"/>
      <c r="E14" s="54">
        <v>36711472</v>
      </c>
      <c r="F14" s="54"/>
      <c r="G14" s="54">
        <v>40946831</v>
      </c>
      <c r="H14" s="54"/>
      <c r="I14" s="54">
        <v>36668101</v>
      </c>
      <c r="J14" s="54"/>
      <c r="K14" s="54">
        <v>40877955</v>
      </c>
    </row>
    <row r="15" spans="1:11" s="38" customFormat="1" ht="21.75" customHeight="1">
      <c r="A15" s="55" t="s">
        <v>5</v>
      </c>
      <c r="C15" s="48"/>
      <c r="D15" s="48"/>
      <c r="E15" s="56">
        <f>SUM(E9:E14)</f>
        <v>702538831</v>
      </c>
      <c r="F15" s="54"/>
      <c r="G15" s="56">
        <f>SUM(G9:G14)</f>
        <v>765919471</v>
      </c>
      <c r="H15" s="54"/>
      <c r="I15" s="56">
        <f>SUM(I9:I14)</f>
        <v>691191100</v>
      </c>
      <c r="J15" s="54"/>
      <c r="K15" s="56">
        <f>SUM(K9:K14)</f>
        <v>758194148</v>
      </c>
    </row>
    <row r="16" spans="1:11" s="38" customFormat="1" ht="21.75" customHeight="1">
      <c r="A16" s="46" t="s">
        <v>6</v>
      </c>
      <c r="C16" s="48"/>
      <c r="D16" s="48"/>
      <c r="E16" s="54"/>
      <c r="F16" s="54"/>
      <c r="G16" s="54"/>
      <c r="H16" s="54"/>
      <c r="I16" s="54"/>
      <c r="J16" s="54"/>
      <c r="K16" s="54"/>
    </row>
    <row r="17" spans="1:11" s="38" customFormat="1" ht="21.75" customHeight="1">
      <c r="A17" s="36" t="s">
        <v>190</v>
      </c>
      <c r="C17" s="48">
        <v>9</v>
      </c>
      <c r="D17" s="48"/>
      <c r="E17" s="54">
        <v>6292323</v>
      </c>
      <c r="F17" s="54"/>
      <c r="G17" s="54">
        <v>3601795</v>
      </c>
      <c r="H17" s="54"/>
      <c r="I17" s="54">
        <v>6292323</v>
      </c>
      <c r="J17" s="54"/>
      <c r="K17" s="54">
        <v>3601795</v>
      </c>
    </row>
    <row r="18" spans="1:11" s="38" customFormat="1" ht="21.75" customHeight="1">
      <c r="A18" s="36" t="s">
        <v>158</v>
      </c>
      <c r="C18" s="48"/>
      <c r="D18" s="48"/>
      <c r="E18" s="54"/>
      <c r="F18" s="54"/>
      <c r="G18" s="54"/>
      <c r="H18" s="54"/>
      <c r="I18" s="54"/>
      <c r="J18" s="54"/>
      <c r="K18" s="54"/>
    </row>
    <row r="19" spans="1:11" s="38" customFormat="1" ht="21.75" customHeight="1">
      <c r="A19" s="36" t="s">
        <v>113</v>
      </c>
      <c r="C19" s="48">
        <v>10</v>
      </c>
      <c r="D19" s="48"/>
      <c r="E19" s="54">
        <v>1256679</v>
      </c>
      <c r="F19" s="54"/>
      <c r="G19" s="54">
        <v>2192516</v>
      </c>
      <c r="H19" s="54"/>
      <c r="I19" s="54">
        <v>1256679</v>
      </c>
      <c r="J19" s="54"/>
      <c r="K19" s="54">
        <v>2192516</v>
      </c>
    </row>
    <row r="20" spans="1:11" s="38" customFormat="1" ht="21.75" customHeight="1">
      <c r="A20" s="36" t="s">
        <v>210</v>
      </c>
      <c r="C20" s="48">
        <v>8</v>
      </c>
      <c r="D20" s="48"/>
      <c r="E20" s="54">
        <v>8000785</v>
      </c>
      <c r="F20" s="54"/>
      <c r="G20" s="54">
        <v>0</v>
      </c>
      <c r="H20" s="54"/>
      <c r="I20" s="54">
        <v>8000785</v>
      </c>
      <c r="J20" s="54"/>
      <c r="K20" s="54">
        <v>0</v>
      </c>
    </row>
    <row r="21" spans="1:11" s="38" customFormat="1" ht="21.75" customHeight="1">
      <c r="A21" s="36" t="s">
        <v>134</v>
      </c>
      <c r="C21" s="48">
        <v>12</v>
      </c>
      <c r="D21" s="48"/>
      <c r="E21" s="54">
        <v>500271</v>
      </c>
      <c r="F21" s="54"/>
      <c r="G21" s="54">
        <v>1011012</v>
      </c>
      <c r="H21" s="54"/>
      <c r="I21" s="54">
        <v>0</v>
      </c>
      <c r="J21" s="54"/>
      <c r="K21" s="54">
        <v>0</v>
      </c>
    </row>
    <row r="22" spans="1:11" ht="21.75" customHeight="1">
      <c r="A22" s="36" t="s">
        <v>109</v>
      </c>
      <c r="B22" s="38"/>
      <c r="C22" s="48">
        <v>13</v>
      </c>
      <c r="D22" s="48"/>
      <c r="E22" s="54">
        <v>189740128</v>
      </c>
      <c r="F22" s="54"/>
      <c r="G22" s="54">
        <v>190173370</v>
      </c>
      <c r="H22" s="54"/>
      <c r="I22" s="54">
        <v>71029990</v>
      </c>
      <c r="J22" s="54"/>
      <c r="K22" s="54">
        <v>71029990</v>
      </c>
    </row>
    <row r="23" spans="1:11" ht="21.75" customHeight="1">
      <c r="A23" s="36" t="s">
        <v>154</v>
      </c>
      <c r="B23" s="38"/>
      <c r="C23" s="48">
        <v>14</v>
      </c>
      <c r="D23" s="48"/>
      <c r="E23" s="51">
        <v>0</v>
      </c>
      <c r="F23" s="51"/>
      <c r="G23" s="51">
        <v>0</v>
      </c>
      <c r="H23" s="51"/>
      <c r="I23" s="51">
        <v>7000000</v>
      </c>
      <c r="J23" s="51"/>
      <c r="K23" s="51">
        <v>7000000</v>
      </c>
    </row>
    <row r="24" spans="1:11" ht="21.75" customHeight="1">
      <c r="A24" s="36" t="s">
        <v>60</v>
      </c>
      <c r="B24" s="38"/>
      <c r="C24" s="48">
        <v>15</v>
      </c>
      <c r="D24" s="48"/>
      <c r="E24" s="51">
        <v>122400000</v>
      </c>
      <c r="F24" s="51"/>
      <c r="G24" s="51">
        <v>122300000</v>
      </c>
      <c r="H24" s="51"/>
      <c r="I24" s="51">
        <v>122400000</v>
      </c>
      <c r="J24" s="51"/>
      <c r="K24" s="51">
        <v>122300000</v>
      </c>
    </row>
    <row r="25" spans="1:11" ht="21.75" customHeight="1">
      <c r="A25" s="36" t="s">
        <v>61</v>
      </c>
      <c r="B25" s="38"/>
      <c r="C25" s="53">
        <v>16</v>
      </c>
      <c r="D25" s="48"/>
      <c r="E25" s="52">
        <v>443126594</v>
      </c>
      <c r="F25" s="52"/>
      <c r="G25" s="52">
        <v>472501721</v>
      </c>
      <c r="H25" s="52"/>
      <c r="I25" s="52">
        <v>435945056</v>
      </c>
      <c r="J25" s="52"/>
      <c r="K25" s="52">
        <v>465612802</v>
      </c>
    </row>
    <row r="26" spans="1:11" ht="21.75" customHeight="1">
      <c r="A26" s="36" t="s">
        <v>152</v>
      </c>
      <c r="B26" s="38"/>
      <c r="C26" s="53">
        <v>17</v>
      </c>
      <c r="D26" s="48"/>
      <c r="E26" s="52">
        <v>8284000</v>
      </c>
      <c r="F26" s="52"/>
      <c r="G26" s="52">
        <v>8284000</v>
      </c>
      <c r="H26" s="52"/>
      <c r="I26" s="52">
        <v>8284000</v>
      </c>
      <c r="J26" s="52"/>
      <c r="K26" s="52">
        <v>8284000</v>
      </c>
    </row>
    <row r="27" spans="1:11" ht="21.75" customHeight="1">
      <c r="A27" s="36" t="s">
        <v>189</v>
      </c>
      <c r="B27" s="38"/>
      <c r="C27" s="53">
        <v>18</v>
      </c>
      <c r="D27" s="48"/>
      <c r="E27" s="52">
        <v>25282362</v>
      </c>
      <c r="F27" s="52"/>
      <c r="G27" s="52">
        <v>0</v>
      </c>
      <c r="H27" s="52"/>
      <c r="I27" s="52">
        <v>24944337</v>
      </c>
      <c r="J27" s="52"/>
      <c r="K27" s="52">
        <v>0</v>
      </c>
    </row>
    <row r="28" spans="1:11" ht="21.75" customHeight="1">
      <c r="A28" s="36" t="s">
        <v>62</v>
      </c>
      <c r="B28" s="38"/>
      <c r="C28" s="53">
        <v>19</v>
      </c>
      <c r="D28" s="48"/>
      <c r="E28" s="52">
        <v>2002349</v>
      </c>
      <c r="F28" s="52"/>
      <c r="G28" s="52">
        <v>2547393</v>
      </c>
      <c r="H28" s="52"/>
      <c r="I28" s="52">
        <v>1878784</v>
      </c>
      <c r="J28" s="52"/>
      <c r="K28" s="52">
        <v>2291732</v>
      </c>
    </row>
    <row r="29" spans="1:11" ht="21.75" customHeight="1">
      <c r="A29" s="36" t="s">
        <v>63</v>
      </c>
      <c r="B29" s="53"/>
      <c r="C29" s="53">
        <v>8</v>
      </c>
      <c r="D29" s="48"/>
      <c r="E29" s="57">
        <v>11369975</v>
      </c>
      <c r="F29" s="52"/>
      <c r="G29" s="57">
        <v>18251013</v>
      </c>
      <c r="H29" s="52"/>
      <c r="I29" s="57">
        <v>10514395</v>
      </c>
      <c r="J29" s="52"/>
      <c r="K29" s="57">
        <v>18251013</v>
      </c>
    </row>
    <row r="30" spans="1:11" ht="21.75" customHeight="1">
      <c r="A30" s="55" t="s">
        <v>7</v>
      </c>
      <c r="B30" s="38"/>
      <c r="C30" s="38"/>
      <c r="E30" s="56">
        <f>SUM(E17:E29)</f>
        <v>818255466</v>
      </c>
      <c r="F30" s="54"/>
      <c r="G30" s="56">
        <f>SUM(G17:G29)</f>
        <v>820862820</v>
      </c>
      <c r="H30" s="54"/>
      <c r="I30" s="56">
        <f>SUM(I17:I29)</f>
        <v>697546349</v>
      </c>
      <c r="J30" s="54"/>
      <c r="K30" s="56">
        <f>SUM(K17:K29)</f>
        <v>700563848</v>
      </c>
    </row>
    <row r="31" spans="1:11" ht="21.75" customHeight="1" thickBot="1">
      <c r="A31" s="46" t="s">
        <v>8</v>
      </c>
      <c r="B31" s="38"/>
      <c r="C31" s="38"/>
      <c r="E31" s="58">
        <f>+E30+E15</f>
        <v>1520794297</v>
      </c>
      <c r="F31" s="54"/>
      <c r="G31" s="58">
        <f>+G30+G15</f>
        <v>1586782291</v>
      </c>
      <c r="H31" s="54"/>
      <c r="I31" s="58">
        <f>+I30+I15</f>
        <v>1388737449</v>
      </c>
      <c r="J31" s="54"/>
      <c r="K31" s="58">
        <f>+K30+K15</f>
        <v>1458757996</v>
      </c>
    </row>
    <row r="32" spans="1:11" ht="21.75" customHeight="1" thickTop="1">
      <c r="B32" s="38"/>
    </row>
    <row r="34" spans="1:11" ht="21.75" customHeight="1">
      <c r="A34" s="36" t="s">
        <v>9</v>
      </c>
      <c r="C34" s="37"/>
      <c r="D34" s="47"/>
    </row>
    <row r="35" spans="1:11" ht="21.75" customHeight="1">
      <c r="A35" s="33" t="s">
        <v>153</v>
      </c>
      <c r="B35" s="34"/>
      <c r="C35" s="34"/>
      <c r="D35" s="35"/>
      <c r="E35" s="34"/>
      <c r="F35" s="34"/>
      <c r="G35" s="34"/>
      <c r="H35" s="34"/>
      <c r="I35" s="34"/>
      <c r="J35" s="34"/>
      <c r="K35" s="34"/>
    </row>
    <row r="36" spans="1:11" ht="21.75" customHeight="1">
      <c r="A36" s="33" t="s">
        <v>95</v>
      </c>
      <c r="B36" s="34"/>
      <c r="C36" s="34"/>
      <c r="D36" s="35"/>
      <c r="E36" s="34"/>
      <c r="F36" s="34"/>
      <c r="G36" s="34"/>
      <c r="H36" s="34"/>
      <c r="I36" s="34"/>
      <c r="J36" s="34"/>
      <c r="K36" s="34"/>
    </row>
    <row r="37" spans="1:11" ht="21.75" customHeight="1">
      <c r="A37" s="33" t="s">
        <v>184</v>
      </c>
      <c r="B37" s="34"/>
      <c r="C37" s="34"/>
      <c r="D37" s="35"/>
      <c r="E37" s="34"/>
      <c r="F37" s="34"/>
      <c r="G37" s="34"/>
      <c r="H37" s="34"/>
      <c r="I37" s="34"/>
      <c r="J37" s="34"/>
      <c r="K37" s="34"/>
    </row>
    <row r="38" spans="1:11" ht="21.75" customHeight="1">
      <c r="B38" s="37"/>
      <c r="K38" s="39" t="s">
        <v>0</v>
      </c>
    </row>
    <row r="39" spans="1:11" ht="21.75" customHeight="1">
      <c r="B39" s="37"/>
      <c r="E39" s="88" t="s">
        <v>111</v>
      </c>
      <c r="F39" s="88"/>
      <c r="G39" s="88"/>
      <c r="H39" s="38"/>
      <c r="I39" s="88" t="s">
        <v>112</v>
      </c>
      <c r="J39" s="88"/>
      <c r="K39" s="88"/>
    </row>
    <row r="40" spans="1:11" ht="21.75" customHeight="1">
      <c r="B40" s="40"/>
      <c r="C40" s="41" t="s">
        <v>1</v>
      </c>
      <c r="D40" s="42"/>
      <c r="E40" s="43" t="str">
        <f>"2020"</f>
        <v>2020</v>
      </c>
      <c r="F40" s="44"/>
      <c r="G40" s="43" t="s">
        <v>188</v>
      </c>
      <c r="H40" s="45"/>
      <c r="I40" s="43" t="str">
        <f>"2020"</f>
        <v>2020</v>
      </c>
      <c r="J40" s="44"/>
      <c r="K40" s="43" t="s">
        <v>188</v>
      </c>
    </row>
    <row r="41" spans="1:11" ht="21.75" customHeight="1">
      <c r="A41" s="33" t="s">
        <v>10</v>
      </c>
      <c r="B41" s="59"/>
      <c r="C41" s="60"/>
      <c r="D41" s="60"/>
      <c r="E41" s="60"/>
      <c r="F41" s="60"/>
      <c r="G41" s="60"/>
      <c r="I41" s="60"/>
      <c r="J41" s="59"/>
      <c r="K41" s="60"/>
    </row>
    <row r="42" spans="1:11" ht="21.75" customHeight="1">
      <c r="A42" s="46" t="s">
        <v>11</v>
      </c>
      <c r="B42" s="38"/>
      <c r="C42" s="38"/>
    </row>
    <row r="43" spans="1:11" ht="21.75" customHeight="1">
      <c r="A43" s="36" t="s">
        <v>173</v>
      </c>
      <c r="B43" s="38"/>
      <c r="C43" s="38"/>
    </row>
    <row r="44" spans="1:11" ht="21.75" customHeight="1">
      <c r="A44" s="36" t="s">
        <v>172</v>
      </c>
      <c r="B44" s="38"/>
      <c r="C44" s="53">
        <v>20</v>
      </c>
      <c r="D44" s="48"/>
      <c r="E44" s="49">
        <v>181854566</v>
      </c>
      <c r="F44" s="49"/>
      <c r="G44" s="49">
        <v>210420711</v>
      </c>
      <c r="H44" s="49"/>
      <c r="I44" s="49">
        <v>181854566</v>
      </c>
      <c r="J44" s="49"/>
      <c r="K44" s="49">
        <v>210420711</v>
      </c>
    </row>
    <row r="45" spans="1:11" ht="21.75" customHeight="1">
      <c r="A45" s="36" t="s">
        <v>64</v>
      </c>
      <c r="B45" s="38"/>
      <c r="C45" s="53" t="s">
        <v>202</v>
      </c>
      <c r="D45" s="48"/>
      <c r="E45" s="49">
        <v>145935729</v>
      </c>
      <c r="F45" s="49"/>
      <c r="G45" s="49">
        <v>150370137</v>
      </c>
      <c r="H45" s="49"/>
      <c r="I45" s="49">
        <v>158474396</v>
      </c>
      <c r="J45" s="49"/>
      <c r="K45" s="49">
        <v>161679555</v>
      </c>
    </row>
    <row r="46" spans="1:11" ht="21.75" customHeight="1">
      <c r="A46" s="36" t="s">
        <v>159</v>
      </c>
      <c r="B46" s="38"/>
      <c r="C46" s="53">
        <v>10</v>
      </c>
      <c r="D46" s="48"/>
      <c r="E46" s="49">
        <v>30000000</v>
      </c>
      <c r="F46" s="49"/>
      <c r="G46" s="49">
        <v>30000000</v>
      </c>
      <c r="H46" s="49"/>
      <c r="I46" s="49">
        <v>30000000</v>
      </c>
      <c r="J46" s="49"/>
      <c r="K46" s="49">
        <v>30000000</v>
      </c>
    </row>
    <row r="47" spans="1:11" s="38" customFormat="1" ht="21.75" customHeight="1">
      <c r="A47" s="36" t="s">
        <v>191</v>
      </c>
      <c r="C47" s="53">
        <v>18</v>
      </c>
      <c r="D47" s="48"/>
      <c r="E47" s="61">
        <v>11504158</v>
      </c>
      <c r="F47" s="61"/>
      <c r="G47" s="61">
        <v>4322422</v>
      </c>
      <c r="H47" s="61"/>
      <c r="I47" s="61">
        <v>11393366</v>
      </c>
      <c r="J47" s="61"/>
      <c r="K47" s="61">
        <v>4211630</v>
      </c>
    </row>
    <row r="48" spans="1:11" s="38" customFormat="1" ht="21.75" customHeight="1">
      <c r="A48" s="36" t="s">
        <v>150</v>
      </c>
      <c r="C48" s="53"/>
      <c r="D48" s="48"/>
      <c r="E48" s="61"/>
      <c r="F48" s="61"/>
      <c r="G48" s="61"/>
      <c r="H48" s="61"/>
      <c r="I48" s="61"/>
      <c r="J48" s="61"/>
      <c r="K48" s="61"/>
    </row>
    <row r="49" spans="1:11" s="38" customFormat="1" ht="21.75" customHeight="1">
      <c r="A49" s="36" t="s">
        <v>148</v>
      </c>
      <c r="C49" s="53">
        <v>22</v>
      </c>
      <c r="D49" s="48"/>
      <c r="E49" s="61">
        <v>17904000</v>
      </c>
      <c r="F49" s="61"/>
      <c r="G49" s="61">
        <v>17904000</v>
      </c>
      <c r="H49" s="61"/>
      <c r="I49" s="61">
        <v>17904000</v>
      </c>
      <c r="J49" s="61"/>
      <c r="K49" s="61">
        <v>17904000</v>
      </c>
    </row>
    <row r="50" spans="1:11" s="38" customFormat="1" ht="21.75" customHeight="1">
      <c r="A50" s="36" t="s">
        <v>104</v>
      </c>
      <c r="C50" s="53"/>
      <c r="D50" s="48"/>
      <c r="E50" s="49">
        <v>18504524</v>
      </c>
      <c r="F50" s="61"/>
      <c r="G50" s="49">
        <v>33025597</v>
      </c>
      <c r="H50" s="61"/>
      <c r="I50" s="49">
        <v>17585255</v>
      </c>
      <c r="J50" s="61"/>
      <c r="K50" s="49">
        <v>31893611</v>
      </c>
    </row>
    <row r="51" spans="1:11" s="38" customFormat="1" ht="21.75" customHeight="1">
      <c r="A51" s="36" t="s">
        <v>12</v>
      </c>
      <c r="C51" s="48"/>
      <c r="D51" s="48"/>
      <c r="E51" s="61">
        <v>31982122</v>
      </c>
      <c r="F51" s="61"/>
      <c r="G51" s="61">
        <v>36231155</v>
      </c>
      <c r="H51" s="61"/>
      <c r="I51" s="61">
        <v>31643051</v>
      </c>
      <c r="J51" s="61"/>
      <c r="K51" s="61">
        <v>35949153</v>
      </c>
    </row>
    <row r="52" spans="1:11" s="38" customFormat="1" ht="21.75" customHeight="1">
      <c r="A52" s="55" t="s">
        <v>13</v>
      </c>
      <c r="C52" s="48"/>
      <c r="D52" s="48"/>
      <c r="E52" s="56">
        <f>SUM(E44:E51)</f>
        <v>437685099</v>
      </c>
      <c r="F52" s="54"/>
      <c r="G52" s="56">
        <f>SUM(G44:G51)</f>
        <v>482274022</v>
      </c>
      <c r="H52" s="54"/>
      <c r="I52" s="56">
        <f>SUM(I44:I51)</f>
        <v>448854634</v>
      </c>
      <c r="J52" s="54"/>
      <c r="K52" s="56">
        <f>SUM(K44:K51)</f>
        <v>492058660</v>
      </c>
    </row>
    <row r="53" spans="1:11" s="38" customFormat="1" ht="21.75" customHeight="1">
      <c r="A53" s="46" t="s">
        <v>14</v>
      </c>
      <c r="C53" s="48"/>
      <c r="D53" s="48"/>
      <c r="E53" s="54"/>
      <c r="F53" s="54"/>
      <c r="G53" s="54"/>
      <c r="H53" s="54"/>
      <c r="I53" s="54"/>
      <c r="J53" s="54"/>
      <c r="K53" s="54"/>
    </row>
    <row r="54" spans="1:11" s="38" customFormat="1" ht="21.75" customHeight="1">
      <c r="A54" s="36" t="s">
        <v>192</v>
      </c>
      <c r="C54" s="48">
        <v>18</v>
      </c>
      <c r="D54" s="48"/>
      <c r="E54" s="54">
        <v>14569369</v>
      </c>
      <c r="F54" s="54"/>
      <c r="G54" s="54">
        <v>5467791</v>
      </c>
      <c r="H54" s="54"/>
      <c r="I54" s="54">
        <v>14440112</v>
      </c>
      <c r="J54" s="54"/>
      <c r="K54" s="54">
        <v>5227744</v>
      </c>
    </row>
    <row r="55" spans="1:11" ht="21.75" customHeight="1">
      <c r="A55" s="36" t="s">
        <v>151</v>
      </c>
      <c r="B55" s="38"/>
      <c r="C55" s="48"/>
      <c r="D55" s="48"/>
      <c r="E55" s="54"/>
      <c r="F55" s="54"/>
      <c r="G55" s="54"/>
      <c r="H55" s="54"/>
      <c r="I55" s="54"/>
      <c r="J55" s="54"/>
      <c r="K55" s="54"/>
    </row>
    <row r="56" spans="1:11" ht="21.75" customHeight="1">
      <c r="A56" s="36" t="s">
        <v>113</v>
      </c>
      <c r="B56" s="38"/>
      <c r="C56" s="48">
        <v>22</v>
      </c>
      <c r="D56" s="48"/>
      <c r="E56" s="54">
        <v>15520642</v>
      </c>
      <c r="F56" s="54"/>
      <c r="G56" s="54">
        <v>31874142</v>
      </c>
      <c r="H56" s="54"/>
      <c r="I56" s="54">
        <v>15520642</v>
      </c>
      <c r="J56" s="54"/>
      <c r="K56" s="54">
        <v>31874142</v>
      </c>
    </row>
    <row r="57" spans="1:11" ht="21.75" customHeight="1">
      <c r="A57" s="38" t="s">
        <v>65</v>
      </c>
      <c r="B57" s="38"/>
      <c r="C57" s="53">
        <v>23</v>
      </c>
      <c r="D57" s="48"/>
      <c r="E57" s="54">
        <v>19439103</v>
      </c>
      <c r="F57" s="54"/>
      <c r="G57" s="54">
        <v>17657769</v>
      </c>
      <c r="H57" s="54"/>
      <c r="I57" s="54">
        <v>18734025</v>
      </c>
      <c r="J57" s="54"/>
      <c r="K57" s="54">
        <v>17195875</v>
      </c>
    </row>
    <row r="58" spans="1:11" ht="21.75" customHeight="1">
      <c r="A58" s="38" t="s">
        <v>105</v>
      </c>
      <c r="B58" s="38"/>
      <c r="C58" s="53">
        <v>24</v>
      </c>
      <c r="D58" s="48"/>
      <c r="E58" s="62">
        <v>26563169</v>
      </c>
      <c r="F58" s="54"/>
      <c r="G58" s="62">
        <v>27596609</v>
      </c>
      <c r="H58" s="54"/>
      <c r="I58" s="62">
        <v>26783930</v>
      </c>
      <c r="J58" s="54"/>
      <c r="K58" s="62">
        <v>27704408</v>
      </c>
    </row>
    <row r="59" spans="1:11" ht="21.75" customHeight="1">
      <c r="A59" s="55" t="s">
        <v>15</v>
      </c>
      <c r="B59" s="38"/>
      <c r="C59" s="53"/>
      <c r="D59" s="48"/>
      <c r="E59" s="62">
        <f>SUM(E54:E58)</f>
        <v>76092283</v>
      </c>
      <c r="F59" s="54"/>
      <c r="G59" s="62">
        <f>SUM(G54:G58)</f>
        <v>82596311</v>
      </c>
      <c r="H59" s="54"/>
      <c r="I59" s="62">
        <f>SUM(I54:I58)</f>
        <v>75478709</v>
      </c>
      <c r="J59" s="54"/>
      <c r="K59" s="62">
        <f>SUM(K54:K58)</f>
        <v>82002169</v>
      </c>
    </row>
    <row r="60" spans="1:11" ht="21.75" customHeight="1">
      <c r="A60" s="46" t="s">
        <v>16</v>
      </c>
      <c r="B60" s="38"/>
      <c r="E60" s="62">
        <f>+E59+E52</f>
        <v>513777382</v>
      </c>
      <c r="F60" s="54"/>
      <c r="G60" s="62">
        <f>+G59+G52</f>
        <v>564870333</v>
      </c>
      <c r="H60" s="54"/>
      <c r="I60" s="62">
        <f>+I59+I52</f>
        <v>524333343</v>
      </c>
      <c r="J60" s="54"/>
      <c r="K60" s="62">
        <f>+K59+K52</f>
        <v>574060829</v>
      </c>
    </row>
    <row r="61" spans="1:11" ht="21.75" customHeight="1">
      <c r="A61" s="46" t="s">
        <v>17</v>
      </c>
    </row>
    <row r="62" spans="1:11" ht="21.75" customHeight="1">
      <c r="A62" s="36" t="s">
        <v>18</v>
      </c>
    </row>
    <row r="63" spans="1:11" ht="21.75" customHeight="1">
      <c r="A63" s="36" t="s">
        <v>19</v>
      </c>
    </row>
    <row r="64" spans="1:11" ht="21.75" customHeight="1" thickBot="1">
      <c r="A64" s="36" t="s">
        <v>142</v>
      </c>
      <c r="C64" s="53"/>
      <c r="D64" s="48"/>
      <c r="E64" s="58">
        <v>528000000</v>
      </c>
      <c r="F64" s="54"/>
      <c r="G64" s="58">
        <v>528000000</v>
      </c>
      <c r="H64" s="54"/>
      <c r="I64" s="58">
        <v>528000000</v>
      </c>
      <c r="J64" s="54"/>
      <c r="K64" s="58">
        <v>528000000</v>
      </c>
    </row>
    <row r="65" spans="1:11" ht="21.75" customHeight="1" thickTop="1">
      <c r="A65" s="36" t="s">
        <v>181</v>
      </c>
      <c r="B65" s="38"/>
      <c r="C65" s="53"/>
      <c r="D65" s="48"/>
      <c r="E65" s="54"/>
      <c r="F65" s="54"/>
      <c r="G65" s="54"/>
      <c r="H65" s="54"/>
      <c r="I65" s="54"/>
      <c r="J65" s="54"/>
      <c r="K65" s="54"/>
    </row>
    <row r="66" spans="1:11" ht="21.75" customHeight="1">
      <c r="A66" s="36" t="s">
        <v>143</v>
      </c>
      <c r="B66" s="38"/>
      <c r="C66" s="53"/>
      <c r="D66" s="48"/>
      <c r="E66" s="54">
        <v>527998810</v>
      </c>
      <c r="F66" s="54"/>
      <c r="G66" s="54">
        <v>527998810</v>
      </c>
      <c r="H66" s="54"/>
      <c r="I66" s="54">
        <v>527998810</v>
      </c>
      <c r="J66" s="54"/>
      <c r="K66" s="54">
        <v>527998810</v>
      </c>
    </row>
    <row r="67" spans="1:11" ht="21.75" customHeight="1">
      <c r="A67" s="36" t="s">
        <v>20</v>
      </c>
      <c r="B67" s="38"/>
      <c r="C67" s="53"/>
      <c r="D67" s="48"/>
      <c r="E67" s="49">
        <v>88396711</v>
      </c>
      <c r="F67" s="49"/>
      <c r="G67" s="49">
        <v>88396711</v>
      </c>
      <c r="H67" s="49"/>
      <c r="I67" s="49">
        <v>88396711</v>
      </c>
      <c r="J67" s="49"/>
      <c r="K67" s="49">
        <v>88396711</v>
      </c>
    </row>
    <row r="68" spans="1:11" ht="21.75" customHeight="1">
      <c r="A68" s="36" t="s">
        <v>101</v>
      </c>
      <c r="B68" s="38"/>
      <c r="C68" s="53"/>
      <c r="D68" s="48"/>
      <c r="E68" s="49">
        <v>15267473</v>
      </c>
      <c r="F68" s="49"/>
      <c r="G68" s="49">
        <v>15267473</v>
      </c>
      <c r="H68" s="49"/>
      <c r="I68" s="49">
        <v>15267473</v>
      </c>
      <c r="J68" s="49"/>
      <c r="K68" s="49">
        <v>15267473</v>
      </c>
    </row>
    <row r="69" spans="1:11" ht="21.75" customHeight="1">
      <c r="A69" s="36" t="s">
        <v>110</v>
      </c>
      <c r="B69" s="38"/>
      <c r="C69" s="53"/>
      <c r="D69" s="48"/>
      <c r="E69" s="63"/>
      <c r="F69" s="63"/>
      <c r="G69" s="63"/>
      <c r="H69" s="63"/>
      <c r="I69" s="63"/>
      <c r="J69" s="63"/>
      <c r="K69" s="63"/>
    </row>
    <row r="70" spans="1:11" ht="21.75" customHeight="1">
      <c r="A70" s="36" t="s">
        <v>21</v>
      </c>
      <c r="B70" s="38"/>
      <c r="C70" s="53">
        <v>31</v>
      </c>
      <c r="D70" s="48"/>
      <c r="E70" s="63">
        <v>52799881</v>
      </c>
      <c r="F70" s="61"/>
      <c r="G70" s="63">
        <v>52799881</v>
      </c>
      <c r="H70" s="61"/>
      <c r="I70" s="63">
        <v>52799881</v>
      </c>
      <c r="J70" s="61"/>
      <c r="K70" s="63">
        <v>52799881</v>
      </c>
    </row>
    <row r="71" spans="1:11" ht="21.75" customHeight="1">
      <c r="A71" s="36" t="s">
        <v>22</v>
      </c>
      <c r="B71" s="38"/>
      <c r="C71" s="53"/>
      <c r="D71" s="48"/>
      <c r="E71" s="61">
        <v>243634715</v>
      </c>
      <c r="F71" s="54"/>
      <c r="G71" s="61">
        <v>260408017</v>
      </c>
      <c r="H71" s="54"/>
      <c r="I71" s="61">
        <v>109153643</v>
      </c>
      <c r="J71" s="54"/>
      <c r="K71" s="61">
        <v>129446704</v>
      </c>
    </row>
    <row r="72" spans="1:11" ht="21.75" customHeight="1">
      <c r="A72" s="36" t="s">
        <v>67</v>
      </c>
      <c r="B72" s="38"/>
      <c r="C72" s="53"/>
      <c r="D72" s="48"/>
      <c r="E72" s="54">
        <v>70741098</v>
      </c>
      <c r="F72" s="54"/>
      <c r="G72" s="54">
        <v>70435764</v>
      </c>
      <c r="H72" s="54"/>
      <c r="I72" s="54">
        <v>70787588</v>
      </c>
      <c r="J72" s="54"/>
      <c r="K72" s="54">
        <v>70787588</v>
      </c>
    </row>
    <row r="73" spans="1:11" ht="21.75" customHeight="1">
      <c r="A73" s="46" t="s">
        <v>66</v>
      </c>
      <c r="B73" s="38"/>
      <c r="C73" s="38"/>
      <c r="E73" s="64">
        <f>SUM(E66:E72)</f>
        <v>998838688</v>
      </c>
      <c r="F73" s="54"/>
      <c r="G73" s="64">
        <f>SUM(G66:G72)</f>
        <v>1015306656</v>
      </c>
      <c r="H73" s="54"/>
      <c r="I73" s="64">
        <f>SUM(I66:I72)</f>
        <v>864404106</v>
      </c>
      <c r="J73" s="54"/>
      <c r="K73" s="64">
        <f>SUM(K66:K72)</f>
        <v>884697167</v>
      </c>
    </row>
    <row r="74" spans="1:11" ht="21.75" customHeight="1">
      <c r="A74" s="36" t="s">
        <v>155</v>
      </c>
      <c r="B74" s="38"/>
      <c r="C74" s="38"/>
      <c r="E74" s="62">
        <v>8178227</v>
      </c>
      <c r="F74" s="54"/>
      <c r="G74" s="62">
        <v>6605302</v>
      </c>
      <c r="H74" s="54"/>
      <c r="I74" s="62">
        <v>0</v>
      </c>
      <c r="J74" s="54"/>
      <c r="K74" s="62">
        <v>0</v>
      </c>
    </row>
    <row r="75" spans="1:11" ht="21.75" customHeight="1">
      <c r="A75" s="46" t="s">
        <v>23</v>
      </c>
      <c r="B75" s="38"/>
      <c r="C75" s="38"/>
      <c r="E75" s="62">
        <f>SUM(E73:E74)</f>
        <v>1007016915</v>
      </c>
      <c r="F75" s="54"/>
      <c r="G75" s="62">
        <f>SUM(G73:G74)</f>
        <v>1021911958</v>
      </c>
      <c r="H75" s="54"/>
      <c r="I75" s="62">
        <f>SUM(I73:I74)</f>
        <v>864404106</v>
      </c>
      <c r="J75" s="54"/>
      <c r="K75" s="62">
        <f>SUM(K73:K74)</f>
        <v>884697167</v>
      </c>
    </row>
    <row r="76" spans="1:11" ht="21.75" customHeight="1" thickBot="1">
      <c r="A76" s="33" t="s">
        <v>24</v>
      </c>
      <c r="E76" s="58">
        <f>SUM(E75,E60)</f>
        <v>1520794297</v>
      </c>
      <c r="F76" s="54"/>
      <c r="G76" s="58">
        <f>SUM(G75,G60)</f>
        <v>1586782291</v>
      </c>
      <c r="H76" s="54"/>
      <c r="I76" s="58">
        <f>SUM(I75,I60)</f>
        <v>1388737449</v>
      </c>
      <c r="J76" s="54"/>
      <c r="K76" s="58">
        <f>SUM(K75,K60)</f>
        <v>1458757996</v>
      </c>
    </row>
    <row r="77" spans="1:11" ht="21.75" customHeight="1" thickTop="1">
      <c r="E77" s="52">
        <f>E76-E31</f>
        <v>0</v>
      </c>
      <c r="F77" s="52"/>
      <c r="G77" s="52">
        <f>G76-G31</f>
        <v>0</v>
      </c>
      <c r="H77" s="52"/>
      <c r="I77" s="52">
        <f>I76-I31</f>
        <v>0</v>
      </c>
      <c r="J77" s="52"/>
      <c r="K77" s="52">
        <f>K76-K31</f>
        <v>0</v>
      </c>
    </row>
    <row r="78" spans="1:11" ht="21.75" customHeight="1">
      <c r="E78" s="38"/>
      <c r="F78" s="38"/>
      <c r="G78" s="38"/>
      <c r="H78" s="38"/>
      <c r="I78" s="38"/>
      <c r="J78" s="38"/>
      <c r="K78" s="38"/>
    </row>
    <row r="79" spans="1:11" ht="21.75" customHeight="1">
      <c r="A79" s="36" t="s">
        <v>9</v>
      </c>
    </row>
    <row r="81" spans="1:3" ht="21.75" customHeight="1">
      <c r="A81" s="65"/>
    </row>
    <row r="82" spans="1:3" ht="21.75" customHeight="1">
      <c r="A82" s="38"/>
    </row>
    <row r="83" spans="1:3" ht="21.75" customHeight="1">
      <c r="C83" s="36" t="s">
        <v>182</v>
      </c>
    </row>
    <row r="84" spans="1:3" ht="21.75" customHeight="1">
      <c r="A84" s="65"/>
    </row>
  </sheetData>
  <mergeCells count="4">
    <mergeCell ref="E5:G5"/>
    <mergeCell ref="I5:K5"/>
    <mergeCell ref="E39:G39"/>
    <mergeCell ref="I39:K3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71"/>
  <sheetViews>
    <sheetView showGridLines="0" view="pageBreakPreview" topLeftCell="A54" zoomScale="90" zoomScaleNormal="100" zoomScaleSheetLayoutView="90" workbookViewId="0">
      <selection activeCell="I55" sqref="I55"/>
    </sheetView>
  </sheetViews>
  <sheetFormatPr defaultColWidth="9.140625" defaultRowHeight="21.75" customHeight="1"/>
  <cols>
    <col min="1" max="1" width="53.140625" style="36" customWidth="1"/>
    <col min="2" max="2" width="1.7109375" style="36" customWidth="1"/>
    <col min="3" max="3" width="5.7109375" style="36" customWidth="1"/>
    <col min="4" max="4" width="1.7109375" style="36" customWidth="1"/>
    <col min="5" max="5" width="17.85546875" style="36" customWidth="1"/>
    <col min="6" max="6" width="1.7109375" style="36" customWidth="1"/>
    <col min="7" max="7" width="17.85546875" style="36" customWidth="1"/>
    <col min="8" max="8" width="1.7109375" style="36" customWidth="1"/>
    <col min="9" max="9" width="17.85546875" style="36" customWidth="1"/>
    <col min="10" max="10" width="1.7109375" style="36" customWidth="1"/>
    <col min="11" max="11" width="17.85546875" style="36" customWidth="1"/>
    <col min="12" max="12" width="9.140625" style="36"/>
    <col min="13" max="13" width="9.140625" style="36" customWidth="1"/>
    <col min="14" max="16384" width="9.140625" style="36"/>
  </cols>
  <sheetData>
    <row r="1" spans="1:11" ht="21.75" customHeight="1">
      <c r="A1" s="33" t="s">
        <v>153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1.75" customHeight="1">
      <c r="A2" s="67" t="s">
        <v>96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.75" customHeight="1">
      <c r="A3" s="67" t="s">
        <v>185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21.75" customHeight="1">
      <c r="B4" s="37"/>
      <c r="K4" s="39" t="s">
        <v>0</v>
      </c>
    </row>
    <row r="5" spans="1:11" ht="21.75" customHeight="1">
      <c r="B5" s="37"/>
      <c r="E5" s="88" t="s">
        <v>111</v>
      </c>
      <c r="F5" s="88"/>
      <c r="G5" s="88"/>
      <c r="I5" s="88" t="s">
        <v>112</v>
      </c>
      <c r="J5" s="88"/>
      <c r="K5" s="88"/>
    </row>
    <row r="6" spans="1:11" ht="21.75" customHeight="1">
      <c r="B6" s="40"/>
      <c r="C6" s="41" t="s">
        <v>1</v>
      </c>
      <c r="D6" s="68"/>
      <c r="E6" s="41">
        <v>2020</v>
      </c>
      <c r="F6" s="40"/>
      <c r="G6" s="41">
        <v>2019</v>
      </c>
      <c r="H6" s="69"/>
      <c r="I6" s="41">
        <v>2020</v>
      </c>
      <c r="J6" s="40"/>
      <c r="K6" s="41">
        <v>2019</v>
      </c>
    </row>
    <row r="7" spans="1:11" ht="21.75" customHeight="1">
      <c r="A7" s="46" t="s">
        <v>25</v>
      </c>
    </row>
    <row r="8" spans="1:11" ht="21.75" customHeight="1">
      <c r="A8" s="36" t="s">
        <v>114</v>
      </c>
      <c r="C8" s="53">
        <v>10</v>
      </c>
      <c r="D8" s="53"/>
      <c r="E8" s="61">
        <v>1293987577</v>
      </c>
      <c r="F8" s="61"/>
      <c r="G8" s="61">
        <v>1486648072</v>
      </c>
      <c r="H8" s="61"/>
      <c r="I8" s="61">
        <v>1366063977</v>
      </c>
      <c r="J8" s="61"/>
      <c r="K8" s="61">
        <v>1555134375</v>
      </c>
    </row>
    <row r="9" spans="1:11" ht="21.75" customHeight="1">
      <c r="A9" s="36" t="s">
        <v>144</v>
      </c>
      <c r="C9" s="53"/>
      <c r="D9" s="53"/>
      <c r="E9" s="61">
        <v>21169885</v>
      </c>
      <c r="F9" s="61"/>
      <c r="G9" s="61">
        <v>21066559</v>
      </c>
      <c r="H9" s="61"/>
      <c r="I9" s="61">
        <v>21169885</v>
      </c>
      <c r="J9" s="61"/>
      <c r="K9" s="61">
        <v>21066559</v>
      </c>
    </row>
    <row r="10" spans="1:11" ht="21.75" customHeight="1">
      <c r="A10" s="36" t="s">
        <v>169</v>
      </c>
      <c r="C10" s="53">
        <v>15</v>
      </c>
      <c r="D10" s="53"/>
      <c r="E10" s="61">
        <v>100000</v>
      </c>
      <c r="F10" s="61"/>
      <c r="G10" s="61">
        <v>460000</v>
      </c>
      <c r="H10" s="61"/>
      <c r="I10" s="61">
        <v>100000</v>
      </c>
      <c r="J10" s="61"/>
      <c r="K10" s="61">
        <v>460000</v>
      </c>
    </row>
    <row r="11" spans="1:11" ht="21.75" customHeight="1">
      <c r="A11" s="38" t="s">
        <v>26</v>
      </c>
      <c r="C11" s="48">
        <v>10</v>
      </c>
      <c r="D11" s="48"/>
      <c r="E11" s="62">
        <v>10956037</v>
      </c>
      <c r="F11" s="54"/>
      <c r="G11" s="62">
        <v>16273660</v>
      </c>
      <c r="H11" s="54"/>
      <c r="I11" s="62">
        <v>23444984</v>
      </c>
      <c r="J11" s="54"/>
      <c r="K11" s="62">
        <v>29805877</v>
      </c>
    </row>
    <row r="12" spans="1:11" ht="21.75" customHeight="1">
      <c r="A12" s="46" t="s">
        <v>27</v>
      </c>
      <c r="C12" s="53"/>
      <c r="D12" s="53"/>
      <c r="E12" s="62">
        <f>SUM(E8:E11)</f>
        <v>1326213499</v>
      </c>
      <c r="F12" s="54"/>
      <c r="G12" s="62">
        <f>SUM(G8:G11)</f>
        <v>1524448291</v>
      </c>
      <c r="H12" s="54"/>
      <c r="I12" s="62">
        <f>SUM(I8:I11)</f>
        <v>1410778846</v>
      </c>
      <c r="J12" s="54"/>
      <c r="K12" s="62">
        <f>SUM(K8:K11)</f>
        <v>1606466811</v>
      </c>
    </row>
    <row r="13" spans="1:11" ht="21.75" customHeight="1">
      <c r="A13" s="46" t="s">
        <v>28</v>
      </c>
      <c r="C13" s="53"/>
      <c r="D13" s="53"/>
      <c r="E13" s="49"/>
      <c r="F13" s="49"/>
      <c r="G13" s="49"/>
      <c r="H13" s="49"/>
      <c r="I13" s="49"/>
      <c r="J13" s="49"/>
      <c r="K13" s="49"/>
    </row>
    <row r="14" spans="1:11" ht="21.75" customHeight="1">
      <c r="A14" s="36" t="s">
        <v>115</v>
      </c>
      <c r="C14" s="53">
        <v>10</v>
      </c>
      <c r="D14" s="53"/>
      <c r="E14" s="49">
        <v>638154911</v>
      </c>
      <c r="F14" s="49"/>
      <c r="G14" s="49">
        <v>694488030</v>
      </c>
      <c r="H14" s="49"/>
      <c r="I14" s="49">
        <v>746926178</v>
      </c>
      <c r="J14" s="49"/>
      <c r="K14" s="49">
        <v>791391853</v>
      </c>
    </row>
    <row r="15" spans="1:11" ht="21.75" customHeight="1">
      <c r="A15" s="36" t="s">
        <v>145</v>
      </c>
      <c r="C15" s="53"/>
      <c r="D15" s="53"/>
      <c r="E15" s="49">
        <v>49424</v>
      </c>
      <c r="F15" s="49"/>
      <c r="G15" s="49">
        <v>418757</v>
      </c>
      <c r="H15" s="49"/>
      <c r="I15" s="49">
        <v>49424</v>
      </c>
      <c r="J15" s="49"/>
      <c r="K15" s="49">
        <v>418757</v>
      </c>
    </row>
    <row r="16" spans="1:11" ht="21.75" customHeight="1">
      <c r="A16" s="36" t="s">
        <v>170</v>
      </c>
      <c r="C16" s="53"/>
      <c r="D16" s="53"/>
      <c r="E16" s="49">
        <v>270442454</v>
      </c>
      <c r="F16" s="49"/>
      <c r="G16" s="49">
        <v>308318742</v>
      </c>
      <c r="H16" s="49"/>
      <c r="I16" s="49">
        <v>270442454</v>
      </c>
      <c r="J16" s="49"/>
      <c r="K16" s="49">
        <v>308318742</v>
      </c>
    </row>
    <row r="17" spans="1:12" ht="21.75" customHeight="1">
      <c r="A17" s="36" t="s">
        <v>29</v>
      </c>
      <c r="C17" s="53">
        <v>10</v>
      </c>
      <c r="D17" s="53"/>
      <c r="E17" s="49">
        <v>238581291</v>
      </c>
      <c r="F17" s="49"/>
      <c r="G17" s="49">
        <v>185483717</v>
      </c>
      <c r="H17" s="49"/>
      <c r="I17" s="49">
        <v>222372173</v>
      </c>
      <c r="J17" s="49"/>
      <c r="K17" s="49">
        <v>182131504</v>
      </c>
    </row>
    <row r="18" spans="1:12" ht="21.75" customHeight="1">
      <c r="A18" s="46" t="s">
        <v>30</v>
      </c>
      <c r="C18" s="53"/>
      <c r="D18" s="53"/>
      <c r="E18" s="56">
        <f>SUM(E14:E17)</f>
        <v>1147228080</v>
      </c>
      <c r="F18" s="54"/>
      <c r="G18" s="56">
        <f>SUM(G14:G17)</f>
        <v>1188709246</v>
      </c>
      <c r="H18" s="54"/>
      <c r="I18" s="56">
        <f>SUM(I14:I17)</f>
        <v>1239790229</v>
      </c>
      <c r="J18" s="54"/>
      <c r="K18" s="56">
        <f>SUM(K14:K17)</f>
        <v>1282260856</v>
      </c>
    </row>
    <row r="19" spans="1:12" ht="21.75" customHeight="1">
      <c r="A19" s="46" t="s">
        <v>193</v>
      </c>
      <c r="C19" s="53"/>
      <c r="D19" s="53"/>
      <c r="E19" s="54">
        <f>SUM(E12-E18)</f>
        <v>178985419</v>
      </c>
      <c r="F19" s="54"/>
      <c r="G19" s="54">
        <f>SUM(G12-G18)</f>
        <v>335739045</v>
      </c>
      <c r="H19" s="54"/>
      <c r="I19" s="54">
        <f>SUM(I12-I18)</f>
        <v>170988617</v>
      </c>
      <c r="J19" s="54"/>
      <c r="K19" s="54">
        <f>SUM(K12-K18)</f>
        <v>324205955</v>
      </c>
    </row>
    <row r="20" spans="1:12" ht="21.75" customHeight="1">
      <c r="A20" s="36" t="s">
        <v>194</v>
      </c>
      <c r="C20" s="53"/>
      <c r="D20" s="53"/>
      <c r="E20" s="54"/>
      <c r="F20" s="54"/>
      <c r="G20" s="54"/>
      <c r="H20" s="54"/>
      <c r="I20" s="54"/>
      <c r="J20" s="54"/>
      <c r="K20" s="54"/>
    </row>
    <row r="21" spans="1:12" ht="21.75" customHeight="1">
      <c r="A21" s="36" t="s">
        <v>120</v>
      </c>
      <c r="C21" s="53" t="s">
        <v>203</v>
      </c>
      <c r="D21" s="53"/>
      <c r="E21" s="54">
        <v>-1249317</v>
      </c>
      <c r="F21" s="54"/>
      <c r="G21" s="54">
        <v>1274773</v>
      </c>
      <c r="H21" s="54"/>
      <c r="I21" s="54">
        <v>0</v>
      </c>
      <c r="J21" s="54"/>
      <c r="K21" s="54">
        <v>0</v>
      </c>
    </row>
    <row r="22" spans="1:12" ht="21.75" customHeight="1">
      <c r="A22" s="36" t="s">
        <v>211</v>
      </c>
      <c r="C22" s="53">
        <v>25</v>
      </c>
      <c r="D22" s="53"/>
      <c r="E22" s="54">
        <v>1046030</v>
      </c>
      <c r="F22" s="54"/>
      <c r="G22" s="54">
        <v>1579560</v>
      </c>
      <c r="H22" s="54"/>
      <c r="I22" s="54">
        <v>1042804</v>
      </c>
      <c r="J22" s="54"/>
      <c r="K22" s="54">
        <v>1571755</v>
      </c>
    </row>
    <row r="23" spans="1:12" ht="21.75" customHeight="1">
      <c r="A23" s="36" t="s">
        <v>31</v>
      </c>
      <c r="C23" s="48">
        <v>26</v>
      </c>
      <c r="D23" s="48"/>
      <c r="E23" s="57">
        <v>-10374036</v>
      </c>
      <c r="F23" s="52"/>
      <c r="G23" s="57">
        <v>-10199339</v>
      </c>
      <c r="H23" s="52"/>
      <c r="I23" s="57">
        <v>-10352771</v>
      </c>
      <c r="J23" s="52"/>
      <c r="K23" s="57">
        <v>-10181738</v>
      </c>
    </row>
    <row r="24" spans="1:12" ht="21.75" customHeight="1">
      <c r="A24" s="46" t="s">
        <v>106</v>
      </c>
      <c r="C24" s="48"/>
      <c r="D24" s="48"/>
      <c r="E24" s="54">
        <f>SUM(E19:E23)</f>
        <v>168408096</v>
      </c>
      <c r="F24" s="54"/>
      <c r="G24" s="54">
        <f>SUM(G19:G23)</f>
        <v>328394039</v>
      </c>
      <c r="H24" s="54"/>
      <c r="I24" s="54">
        <f>SUM(I19:I23)</f>
        <v>161678650</v>
      </c>
      <c r="J24" s="54"/>
      <c r="K24" s="54">
        <f>SUM(K19:K23)</f>
        <v>315595972</v>
      </c>
    </row>
    <row r="25" spans="1:12" ht="21.75" customHeight="1">
      <c r="A25" s="36" t="s">
        <v>107</v>
      </c>
      <c r="C25" s="53">
        <v>24</v>
      </c>
      <c r="D25" s="53"/>
      <c r="E25" s="50">
        <v>-34010743</v>
      </c>
      <c r="F25" s="52"/>
      <c r="G25" s="50">
        <v>-64843022</v>
      </c>
      <c r="H25" s="52"/>
      <c r="I25" s="50">
        <v>-32373981</v>
      </c>
      <c r="J25" s="52"/>
      <c r="K25" s="50">
        <v>-62465146</v>
      </c>
    </row>
    <row r="26" spans="1:12" ht="21.75" customHeight="1" thickBot="1">
      <c r="A26" s="70" t="s">
        <v>68</v>
      </c>
      <c r="B26" s="48"/>
      <c r="C26" s="38"/>
      <c r="D26" s="38"/>
      <c r="E26" s="71">
        <f>SUM(E24:E25)</f>
        <v>134397353</v>
      </c>
      <c r="F26" s="54"/>
      <c r="G26" s="71">
        <f>SUM(G24:G25)</f>
        <v>263551017</v>
      </c>
      <c r="H26" s="54"/>
      <c r="I26" s="71">
        <f>SUM(I24:I25)</f>
        <v>129304669</v>
      </c>
      <c r="J26" s="54"/>
      <c r="K26" s="71">
        <f>SUM(K24:K25)</f>
        <v>253130826</v>
      </c>
    </row>
    <row r="27" spans="1:12" ht="21.75" customHeight="1" thickTop="1">
      <c r="B27" s="48"/>
      <c r="C27" s="38"/>
      <c r="D27" s="38"/>
      <c r="E27" s="54"/>
      <c r="F27" s="54"/>
      <c r="G27" s="54"/>
      <c r="H27" s="54"/>
      <c r="I27" s="54"/>
      <c r="J27" s="49"/>
      <c r="K27" s="54"/>
      <c r="L27" s="50"/>
    </row>
    <row r="28" spans="1:12" ht="21.75" customHeight="1">
      <c r="B28" s="48"/>
      <c r="C28" s="38"/>
      <c r="D28" s="38"/>
      <c r="E28" s="54"/>
      <c r="F28" s="54"/>
      <c r="G28" s="51"/>
      <c r="H28" s="54"/>
      <c r="I28" s="54"/>
      <c r="J28" s="49"/>
      <c r="K28" s="51"/>
      <c r="L28" s="50"/>
    </row>
    <row r="29" spans="1:12" ht="21.75" customHeight="1">
      <c r="A29" s="70" t="s">
        <v>116</v>
      </c>
      <c r="B29" s="48"/>
      <c r="C29" s="38"/>
      <c r="D29" s="38"/>
      <c r="E29" s="72"/>
      <c r="F29" s="49"/>
      <c r="G29" s="72"/>
      <c r="H29" s="49"/>
      <c r="I29" s="54"/>
      <c r="J29" s="49"/>
      <c r="K29" s="54"/>
    </row>
    <row r="30" spans="1:12" ht="21.75" customHeight="1" thickBot="1">
      <c r="A30" s="36" t="s">
        <v>69</v>
      </c>
      <c r="C30" s="53"/>
      <c r="D30" s="53"/>
      <c r="E30" s="54">
        <f>E26-E31</f>
        <v>132824428</v>
      </c>
      <c r="F30" s="49"/>
      <c r="G30" s="54">
        <f>G26-G31</f>
        <v>261235187</v>
      </c>
      <c r="H30" s="49"/>
      <c r="I30" s="58">
        <f>I26</f>
        <v>129304669</v>
      </c>
      <c r="J30" s="54"/>
      <c r="K30" s="58">
        <f>K26</f>
        <v>253130826</v>
      </c>
    </row>
    <row r="31" spans="1:12" ht="21.75" customHeight="1" thickTop="1">
      <c r="A31" s="36" t="s">
        <v>155</v>
      </c>
      <c r="B31" s="48"/>
      <c r="E31" s="62">
        <v>1572925</v>
      </c>
      <c r="F31" s="49"/>
      <c r="G31" s="62">
        <v>2315830</v>
      </c>
      <c r="H31" s="49"/>
      <c r="I31" s="49"/>
      <c r="J31" s="49"/>
      <c r="K31" s="49"/>
    </row>
    <row r="32" spans="1:12" ht="21.75" customHeight="1" thickBot="1">
      <c r="A32" s="70"/>
      <c r="B32" s="48"/>
      <c r="C32" s="73"/>
      <c r="D32" s="73"/>
      <c r="E32" s="71">
        <f>SUM(E30:E31)</f>
        <v>134397353</v>
      </c>
      <c r="F32" s="49"/>
      <c r="G32" s="71">
        <f>SUM(G30:G31)</f>
        <v>263551017</v>
      </c>
      <c r="H32" s="49"/>
      <c r="I32" s="49"/>
      <c r="J32" s="49"/>
      <c r="K32" s="49"/>
    </row>
    <row r="33" spans="1:11" ht="21.75" customHeight="1" thickTop="1">
      <c r="B33" s="48"/>
      <c r="C33" s="38"/>
      <c r="D33" s="38"/>
      <c r="J33" s="38"/>
    </row>
    <row r="34" spans="1:11" ht="21.75" customHeight="1">
      <c r="A34" s="70" t="s">
        <v>32</v>
      </c>
      <c r="B34" s="38"/>
      <c r="C34" s="53">
        <v>28</v>
      </c>
      <c r="D34" s="53"/>
      <c r="E34" s="38"/>
      <c r="F34" s="38"/>
      <c r="G34" s="51"/>
      <c r="H34" s="54"/>
      <c r="I34" s="54"/>
      <c r="J34" s="49"/>
      <c r="K34" s="51"/>
    </row>
    <row r="35" spans="1:11" ht="21.75" customHeight="1" thickBot="1">
      <c r="A35" s="74" t="s">
        <v>70</v>
      </c>
      <c r="C35" s="37"/>
      <c r="D35" s="37"/>
      <c r="E35" s="75">
        <f>E30/E37</f>
        <v>0.1509371902947563</v>
      </c>
      <c r="F35" s="76"/>
      <c r="G35" s="75">
        <f>G30/G37</f>
        <v>0.29685883632719462</v>
      </c>
      <c r="H35" s="76"/>
      <c r="I35" s="75">
        <f>I30/I37</f>
        <v>0.14693745514080794</v>
      </c>
      <c r="J35" s="76"/>
      <c r="K35" s="75">
        <f>K30/K37</f>
        <v>0.28764931442754527</v>
      </c>
    </row>
    <row r="36" spans="1:11" ht="21.75" customHeight="1" thickTop="1">
      <c r="C36" s="37"/>
      <c r="D36" s="37"/>
      <c r="E36" s="73"/>
      <c r="F36" s="73"/>
      <c r="G36" s="73"/>
      <c r="H36" s="73"/>
      <c r="I36" s="73"/>
      <c r="J36" s="73"/>
      <c r="K36" s="73"/>
    </row>
    <row r="37" spans="1:11" ht="21.75" customHeight="1" thickBot="1">
      <c r="A37" s="74" t="s">
        <v>33</v>
      </c>
      <c r="C37" s="37"/>
      <c r="D37" s="37"/>
      <c r="E37" s="58">
        <v>879998016</v>
      </c>
      <c r="F37" s="54"/>
      <c r="G37" s="58">
        <v>879998016</v>
      </c>
      <c r="H37" s="54"/>
      <c r="I37" s="58">
        <v>879998016</v>
      </c>
      <c r="J37" s="54"/>
      <c r="K37" s="58">
        <v>879998016</v>
      </c>
    </row>
    <row r="38" spans="1:11" ht="21.75" customHeight="1" thickTop="1">
      <c r="C38" s="37"/>
      <c r="D38" s="37"/>
      <c r="E38" s="73"/>
      <c r="F38" s="73"/>
      <c r="G38" s="73"/>
      <c r="H38" s="73"/>
      <c r="I38" s="73"/>
      <c r="J38" s="73"/>
      <c r="K38" s="73"/>
    </row>
    <row r="39" spans="1:11" ht="21.75" customHeight="1">
      <c r="A39" s="46"/>
      <c r="C39" s="37"/>
      <c r="D39" s="37"/>
      <c r="E39" s="54"/>
      <c r="F39" s="54"/>
      <c r="G39" s="54"/>
      <c r="H39" s="54"/>
      <c r="I39" s="54"/>
      <c r="J39" s="54"/>
      <c r="K39" s="54"/>
    </row>
    <row r="40" spans="1:11" ht="21.75" customHeight="1">
      <c r="A40" s="36" t="s">
        <v>9</v>
      </c>
    </row>
    <row r="41" spans="1:11" ht="21.75" customHeight="1">
      <c r="A41" s="33" t="s">
        <v>153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21.75" customHeight="1">
      <c r="A42" s="67" t="s">
        <v>97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spans="1:11" ht="21.75" customHeight="1">
      <c r="A43" s="67" t="s">
        <v>185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spans="1:11" ht="21.75" customHeight="1">
      <c r="B44" s="37"/>
      <c r="K44" s="39" t="s">
        <v>0</v>
      </c>
    </row>
    <row r="45" spans="1:11" ht="21.75" customHeight="1">
      <c r="B45" s="37"/>
      <c r="E45" s="66"/>
      <c r="F45" s="66" t="s">
        <v>111</v>
      </c>
      <c r="G45" s="66"/>
      <c r="I45" s="65"/>
      <c r="J45" s="66" t="s">
        <v>112</v>
      </c>
      <c r="K45" s="66"/>
    </row>
    <row r="46" spans="1:11" ht="21.75" customHeight="1">
      <c r="B46" s="40"/>
      <c r="C46" s="41" t="s">
        <v>1</v>
      </c>
      <c r="D46" s="68"/>
      <c r="E46" s="41">
        <v>2020</v>
      </c>
      <c r="F46" s="40"/>
      <c r="G46" s="41">
        <v>2019</v>
      </c>
      <c r="H46" s="69"/>
      <c r="I46" s="41">
        <v>2020</v>
      </c>
      <c r="J46" s="40"/>
      <c r="K46" s="41">
        <v>2019</v>
      </c>
    </row>
    <row r="47" spans="1:11" ht="21.75" customHeight="1">
      <c r="A47" s="70" t="s">
        <v>68</v>
      </c>
      <c r="E47" s="77">
        <f>E32</f>
        <v>134397353</v>
      </c>
      <c r="F47" s="49"/>
      <c r="G47" s="77">
        <f>G32</f>
        <v>263551017</v>
      </c>
      <c r="H47" s="54"/>
      <c r="I47" s="77">
        <f>I30</f>
        <v>129304669</v>
      </c>
      <c r="J47" s="49"/>
      <c r="K47" s="77">
        <f>K30</f>
        <v>253130826</v>
      </c>
    </row>
    <row r="49" spans="1:11" ht="21.75" customHeight="1">
      <c r="A49" s="70" t="s">
        <v>71</v>
      </c>
    </row>
    <row r="50" spans="1:11" ht="21.75" customHeight="1">
      <c r="A50" s="78" t="s">
        <v>126</v>
      </c>
    </row>
    <row r="51" spans="1:11" ht="21.75" customHeight="1">
      <c r="A51" s="78" t="s">
        <v>129</v>
      </c>
    </row>
    <row r="52" spans="1:11" ht="21.75" customHeight="1">
      <c r="A52" s="74" t="s">
        <v>160</v>
      </c>
      <c r="C52" s="53"/>
      <c r="D52" s="53"/>
      <c r="E52" s="54"/>
      <c r="F52" s="54"/>
      <c r="G52" s="54"/>
      <c r="H52" s="54"/>
      <c r="I52" s="54"/>
      <c r="J52" s="54"/>
      <c r="K52" s="54"/>
    </row>
    <row r="53" spans="1:11" ht="21.75" customHeight="1">
      <c r="A53" s="74" t="s">
        <v>121</v>
      </c>
      <c r="C53" s="53"/>
      <c r="D53" s="53"/>
      <c r="E53" s="54">
        <v>305334</v>
      </c>
      <c r="F53" s="54"/>
      <c r="G53" s="54">
        <v>-316702</v>
      </c>
      <c r="H53" s="54"/>
      <c r="I53" s="54">
        <v>0</v>
      </c>
      <c r="J53" s="54"/>
      <c r="K53" s="54">
        <v>0</v>
      </c>
    </row>
    <row r="54" spans="1:11" ht="21.75" customHeight="1">
      <c r="A54" s="78" t="s">
        <v>118</v>
      </c>
      <c r="E54" s="38"/>
      <c r="F54" s="38"/>
      <c r="G54" s="38"/>
      <c r="H54" s="38"/>
      <c r="I54" s="38"/>
      <c r="J54" s="38"/>
      <c r="K54" s="38"/>
    </row>
    <row r="55" spans="1:11" ht="21.75" customHeight="1">
      <c r="A55" s="78" t="s">
        <v>129</v>
      </c>
    </row>
    <row r="56" spans="1:11" ht="21.75" customHeight="1">
      <c r="A56" s="74" t="s">
        <v>146</v>
      </c>
      <c r="C56" s="53">
        <v>23</v>
      </c>
      <c r="E56" s="54">
        <v>0</v>
      </c>
      <c r="G56" s="54">
        <v>-984034</v>
      </c>
      <c r="I56" s="54">
        <v>0</v>
      </c>
      <c r="K56" s="38">
        <v>-984034</v>
      </c>
    </row>
    <row r="57" spans="1:11" ht="21.75" customHeight="1">
      <c r="A57" s="74" t="s">
        <v>177</v>
      </c>
      <c r="C57" s="53"/>
      <c r="E57" s="54"/>
      <c r="F57" s="38"/>
      <c r="G57" s="54"/>
      <c r="H57" s="38"/>
      <c r="I57" s="54"/>
      <c r="J57" s="38"/>
      <c r="K57" s="38"/>
    </row>
    <row r="58" spans="1:11" ht="21.75" customHeight="1">
      <c r="A58" s="74" t="s">
        <v>175</v>
      </c>
      <c r="C58" s="53" t="s">
        <v>205</v>
      </c>
      <c r="E58" s="62">
        <v>0</v>
      </c>
      <c r="G58" s="62">
        <v>29281200</v>
      </c>
      <c r="I58" s="62">
        <v>0</v>
      </c>
      <c r="K58" s="65">
        <v>29281200</v>
      </c>
    </row>
    <row r="59" spans="1:11" ht="21.75" customHeight="1">
      <c r="A59" s="74" t="s">
        <v>216</v>
      </c>
      <c r="C59" s="53"/>
      <c r="E59" s="54"/>
      <c r="F59" s="38"/>
      <c r="G59" s="54"/>
      <c r="H59" s="38"/>
      <c r="I59" s="54"/>
      <c r="J59" s="38"/>
      <c r="K59" s="38"/>
    </row>
    <row r="60" spans="1:11" ht="21.75" customHeight="1">
      <c r="A60" s="74" t="s">
        <v>217</v>
      </c>
      <c r="C60" s="53"/>
      <c r="E60" s="62">
        <f>SUM(E56:E58)</f>
        <v>0</v>
      </c>
      <c r="G60" s="62">
        <f>SUM(G56:G58)</f>
        <v>28297166</v>
      </c>
      <c r="I60" s="62">
        <f>SUM(I56:I58)</f>
        <v>0</v>
      </c>
      <c r="K60" s="62">
        <f>SUM(K56:K58)</f>
        <v>28297166</v>
      </c>
    </row>
    <row r="61" spans="1:11" ht="21.75" customHeight="1">
      <c r="A61" s="74" t="s">
        <v>72</v>
      </c>
      <c r="B61" s="34"/>
      <c r="C61" s="34"/>
      <c r="D61" s="34"/>
      <c r="E61" s="77">
        <f>SUM(E53,E60)</f>
        <v>305334</v>
      </c>
      <c r="F61" s="49"/>
      <c r="G61" s="77">
        <f>SUM(G53,G60)</f>
        <v>27980464</v>
      </c>
      <c r="H61" s="54"/>
      <c r="I61" s="77">
        <f>SUM(I53,I60)</f>
        <v>0</v>
      </c>
      <c r="J61" s="49"/>
      <c r="K61" s="77">
        <f>SUM(K53,K60)</f>
        <v>28297166</v>
      </c>
    </row>
    <row r="62" spans="1:11" ht="21.75" customHeight="1">
      <c r="A62" s="79"/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spans="1:11" ht="21.75" customHeight="1" thickBot="1">
      <c r="A63" s="70" t="s">
        <v>73</v>
      </c>
      <c r="B63" s="34"/>
      <c r="C63" s="34"/>
      <c r="D63" s="34"/>
      <c r="E63" s="58">
        <f>+E47+E61</f>
        <v>134702687</v>
      </c>
      <c r="F63" s="34"/>
      <c r="G63" s="80">
        <f>+G47+G61</f>
        <v>291531481</v>
      </c>
      <c r="H63" s="34"/>
      <c r="I63" s="58">
        <f>+I47+I61</f>
        <v>129304669</v>
      </c>
      <c r="J63" s="34"/>
      <c r="K63" s="80">
        <f>+K47+K61</f>
        <v>281427992</v>
      </c>
    </row>
    <row r="64" spans="1:11" ht="21.75" customHeight="1" thickTop="1">
      <c r="A64" s="70"/>
      <c r="B64" s="34"/>
      <c r="C64" s="34"/>
      <c r="D64" s="34"/>
      <c r="E64" s="50"/>
      <c r="F64" s="34"/>
      <c r="G64" s="50"/>
      <c r="H64" s="34"/>
      <c r="I64" s="50"/>
      <c r="J64" s="34"/>
      <c r="K64" s="50"/>
    </row>
    <row r="65" spans="1:11" ht="21.75" customHeight="1">
      <c r="A65" s="70" t="s">
        <v>74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spans="1:11" ht="21.75" customHeight="1" thickBot="1">
      <c r="A66" s="36" t="s">
        <v>69</v>
      </c>
      <c r="B66" s="34"/>
      <c r="C66" s="34"/>
      <c r="D66" s="34"/>
      <c r="E66" s="54">
        <f>E63-E67</f>
        <v>133129762</v>
      </c>
      <c r="F66" s="49"/>
      <c r="G66" s="54">
        <f>G63-G67</f>
        <v>289215651</v>
      </c>
      <c r="H66" s="49"/>
      <c r="I66" s="58">
        <f>I63</f>
        <v>129304669</v>
      </c>
      <c r="J66" s="54"/>
      <c r="K66" s="58">
        <f>K63</f>
        <v>281427992</v>
      </c>
    </row>
    <row r="67" spans="1:11" ht="21.75" customHeight="1" thickTop="1">
      <c r="A67" s="36" t="s">
        <v>155</v>
      </c>
      <c r="B67" s="34"/>
      <c r="C67" s="34"/>
      <c r="D67" s="34"/>
      <c r="E67" s="62">
        <v>1572925</v>
      </c>
      <c r="F67" s="49"/>
      <c r="G67" s="62">
        <v>2315830</v>
      </c>
      <c r="H67" s="49"/>
      <c r="I67" s="49"/>
      <c r="J67" s="49"/>
      <c r="K67" s="49"/>
    </row>
    <row r="68" spans="1:11" ht="21.75" customHeight="1" thickBot="1">
      <c r="A68" s="81"/>
      <c r="B68" s="34"/>
      <c r="C68" s="34"/>
      <c r="D68" s="34"/>
      <c r="E68" s="71">
        <f>SUM(E66:E67)</f>
        <v>134702687</v>
      </c>
      <c r="F68" s="49"/>
      <c r="G68" s="71">
        <f>SUM(G66:G67)</f>
        <v>291531481</v>
      </c>
      <c r="H68" s="49"/>
      <c r="I68" s="49"/>
      <c r="J68" s="49"/>
      <c r="K68" s="49"/>
    </row>
    <row r="69" spans="1:11" ht="21.75" customHeight="1" thickTop="1">
      <c r="A69" s="81"/>
      <c r="B69" s="34"/>
      <c r="C69" s="34"/>
      <c r="D69" s="34"/>
      <c r="E69" s="34"/>
      <c r="F69" s="34"/>
      <c r="G69" s="34"/>
      <c r="H69" s="34"/>
      <c r="I69" s="34"/>
      <c r="J69" s="34"/>
      <c r="K69" s="34"/>
    </row>
    <row r="70" spans="1:11" ht="21.75" customHeight="1">
      <c r="A70" s="81"/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spans="1:11" ht="21.75" customHeight="1">
      <c r="A71" s="36" t="s">
        <v>9</v>
      </c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Y28"/>
  <sheetViews>
    <sheetView showGridLines="0" view="pageBreakPreview" topLeftCell="A11" zoomScale="80" zoomScaleNormal="75" zoomScaleSheetLayoutView="80" workbookViewId="0">
      <selection activeCell="B18" sqref="B18"/>
    </sheetView>
  </sheetViews>
  <sheetFormatPr defaultColWidth="10.7109375" defaultRowHeight="21.75" customHeight="1"/>
  <cols>
    <col min="1" max="1" width="26.5703125" style="3" customWidth="1"/>
    <col min="2" max="2" width="16.5703125" style="3" customWidth="1"/>
    <col min="3" max="3" width="4" style="3" customWidth="1"/>
    <col min="4" max="4" width="14.7109375" style="3" customWidth="1"/>
    <col min="5" max="5" width="1.7109375" style="3" customWidth="1"/>
    <col min="6" max="6" width="14.7109375" style="3" customWidth="1"/>
    <col min="7" max="7" width="2.140625" style="3" customWidth="1"/>
    <col min="8" max="8" width="14.7109375" style="3" customWidth="1"/>
    <col min="9" max="9" width="1.7109375" style="3" customWidth="1"/>
    <col min="10" max="10" width="14.7109375" style="3" customWidth="1"/>
    <col min="11" max="11" width="1.7109375" style="3" customWidth="1"/>
    <col min="12" max="12" width="16.7109375" style="3" customWidth="1"/>
    <col min="13" max="13" width="1.7109375" style="3" customWidth="1"/>
    <col min="14" max="14" width="14.7109375" style="3" customWidth="1"/>
    <col min="15" max="15" width="1.7109375" style="3" customWidth="1"/>
    <col min="16" max="16" width="14.7109375" style="3" customWidth="1"/>
    <col min="17" max="17" width="1.7109375" style="3" customWidth="1"/>
    <col min="18" max="18" width="14.7109375" style="3" customWidth="1"/>
    <col min="19" max="19" width="1.7109375" style="3" customWidth="1"/>
    <col min="20" max="20" width="16.85546875" style="3" customWidth="1"/>
    <col min="21" max="21" width="1.7109375" style="3" customWidth="1"/>
    <col min="22" max="22" width="14.7109375" style="3" customWidth="1"/>
    <col min="23" max="23" width="1.7109375" style="3" customWidth="1"/>
    <col min="24" max="24" width="16.5703125" style="3" customWidth="1"/>
    <col min="25" max="16384" width="10.7109375" style="3"/>
  </cols>
  <sheetData>
    <row r="1" spans="1:25" ht="21.75" customHeight="1">
      <c r="A1" s="19" t="s">
        <v>153</v>
      </c>
      <c r="B1" s="19"/>
      <c r="C1" s="1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5" ht="21.75" customHeight="1">
      <c r="A2" s="89" t="s">
        <v>93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</row>
    <row r="3" spans="1:25" ht="21.75" customHeight="1">
      <c r="A3" s="89" t="s">
        <v>185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</row>
    <row r="4" spans="1:25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6" t="s">
        <v>0</v>
      </c>
    </row>
    <row r="5" spans="1:25" ht="21.75" customHeight="1">
      <c r="A5" s="4"/>
      <c r="B5" s="4"/>
      <c r="C5" s="4"/>
      <c r="D5" s="22" t="s">
        <v>111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5" ht="21.75" customHeight="1">
      <c r="A6" s="4"/>
      <c r="B6" s="4"/>
      <c r="C6" s="4"/>
      <c r="D6" s="90" t="s">
        <v>66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2"/>
      <c r="V6" s="8"/>
      <c r="W6" s="2"/>
      <c r="X6" s="2"/>
    </row>
    <row r="7" spans="1:25" ht="21.75" customHeight="1">
      <c r="A7" s="4"/>
      <c r="B7" s="4"/>
      <c r="C7" s="4"/>
      <c r="D7" s="8"/>
      <c r="E7" s="8"/>
      <c r="F7" s="8"/>
      <c r="G7" s="8"/>
      <c r="H7" s="8"/>
      <c r="I7" s="8"/>
      <c r="J7" s="8"/>
      <c r="K7" s="8"/>
      <c r="L7" s="8"/>
      <c r="M7" s="8"/>
      <c r="N7" s="90" t="s">
        <v>67</v>
      </c>
      <c r="O7" s="90"/>
      <c r="P7" s="90"/>
      <c r="Q7" s="90"/>
      <c r="R7" s="90"/>
      <c r="S7" s="8"/>
      <c r="T7" s="8"/>
      <c r="U7" s="2"/>
      <c r="V7" s="8"/>
      <c r="W7" s="2"/>
      <c r="X7" s="2"/>
    </row>
    <row r="8" spans="1:25" ht="21.75" customHeight="1">
      <c r="A8" s="4"/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8"/>
      <c r="O8" s="8"/>
      <c r="P8" s="8" t="s">
        <v>122</v>
      </c>
      <c r="Q8" s="2"/>
    </row>
    <row r="9" spans="1:25" ht="21.75" customHeight="1">
      <c r="O9" s="4"/>
      <c r="P9" s="4" t="s">
        <v>123</v>
      </c>
      <c r="R9" s="8" t="s">
        <v>82</v>
      </c>
      <c r="S9" s="2"/>
      <c r="T9" s="8" t="s">
        <v>55</v>
      </c>
      <c r="U9" s="2"/>
      <c r="V9" s="8"/>
      <c r="W9" s="2"/>
      <c r="X9" s="2"/>
      <c r="Y9" s="8"/>
    </row>
    <row r="10" spans="1:25" ht="21.75" customHeight="1">
      <c r="D10" s="4" t="s">
        <v>50</v>
      </c>
      <c r="E10" s="4"/>
      <c r="J10" s="18"/>
      <c r="K10" s="32" t="s">
        <v>110</v>
      </c>
      <c r="L10" s="32"/>
      <c r="N10" s="4" t="s">
        <v>83</v>
      </c>
      <c r="O10" s="4"/>
      <c r="P10" s="4" t="s">
        <v>135</v>
      </c>
      <c r="R10" s="4" t="s">
        <v>84</v>
      </c>
      <c r="T10" s="4" t="s">
        <v>56</v>
      </c>
      <c r="V10" s="4" t="s">
        <v>131</v>
      </c>
      <c r="X10" s="4" t="s">
        <v>54</v>
      </c>
      <c r="Y10" s="8"/>
    </row>
    <row r="11" spans="1:25" ht="21.75" customHeight="1">
      <c r="A11" s="4"/>
      <c r="B11" s="4"/>
      <c r="C11" s="4"/>
      <c r="D11" s="4" t="s">
        <v>51</v>
      </c>
      <c r="E11" s="4"/>
      <c r="F11" s="8"/>
      <c r="G11" s="8"/>
      <c r="H11" s="8" t="s">
        <v>102</v>
      </c>
      <c r="I11" s="5"/>
      <c r="J11" s="4" t="s">
        <v>85</v>
      </c>
      <c r="M11" s="4"/>
      <c r="N11" s="4" t="s">
        <v>86</v>
      </c>
      <c r="O11" s="4"/>
      <c r="P11" s="4" t="s">
        <v>124</v>
      </c>
      <c r="Q11" s="4"/>
      <c r="R11" s="4" t="s">
        <v>87</v>
      </c>
      <c r="S11" s="4"/>
      <c r="T11" s="4" t="s">
        <v>130</v>
      </c>
      <c r="U11" s="4"/>
      <c r="V11" s="4" t="s">
        <v>88</v>
      </c>
      <c r="W11" s="4"/>
      <c r="X11" s="4" t="s">
        <v>87</v>
      </c>
      <c r="Y11" s="8"/>
    </row>
    <row r="12" spans="1:25" ht="21.75" customHeight="1">
      <c r="A12" s="4"/>
      <c r="B12" s="4"/>
      <c r="C12" s="4"/>
      <c r="D12" s="32" t="s">
        <v>52</v>
      </c>
      <c r="E12" s="4"/>
      <c r="F12" s="32" t="s">
        <v>20</v>
      </c>
      <c r="G12" s="8"/>
      <c r="H12" s="32" t="s">
        <v>103</v>
      </c>
      <c r="J12" s="32" t="s">
        <v>89</v>
      </c>
      <c r="K12" s="4"/>
      <c r="L12" s="32" t="s">
        <v>53</v>
      </c>
      <c r="M12" s="4"/>
      <c r="N12" s="32" t="s">
        <v>90</v>
      </c>
      <c r="O12" s="8"/>
      <c r="P12" s="32" t="s">
        <v>125</v>
      </c>
      <c r="Q12" s="4"/>
      <c r="R12" s="32" t="s">
        <v>91</v>
      </c>
      <c r="S12" s="4"/>
      <c r="T12" s="32" t="s">
        <v>92</v>
      </c>
      <c r="U12" s="4"/>
      <c r="V12" s="32" t="s">
        <v>156</v>
      </c>
      <c r="W12" s="4"/>
      <c r="X12" s="32" t="s">
        <v>91</v>
      </c>
      <c r="Y12" s="8"/>
    </row>
    <row r="13" spans="1:25" ht="21.75" customHeight="1">
      <c r="A13" s="19" t="s">
        <v>218</v>
      </c>
      <c r="B13" s="19"/>
      <c r="D13" s="12">
        <v>527998810</v>
      </c>
      <c r="E13" s="12"/>
      <c r="F13" s="12">
        <v>88396711</v>
      </c>
      <c r="G13" s="12"/>
      <c r="H13" s="12">
        <v>15267473</v>
      </c>
      <c r="I13" s="12"/>
      <c r="J13" s="12">
        <v>52799881</v>
      </c>
      <c r="K13" s="12"/>
      <c r="L13" s="12">
        <v>246500099</v>
      </c>
      <c r="M13" s="12"/>
      <c r="N13" s="12">
        <v>41506388</v>
      </c>
      <c r="O13" s="12"/>
      <c r="P13" s="12">
        <v>-35122</v>
      </c>
      <c r="Q13" s="12"/>
      <c r="R13" s="12">
        <f>SUM(N13:P13)</f>
        <v>41471266</v>
      </c>
      <c r="S13" s="12"/>
      <c r="T13" s="12">
        <f>SUM(D13:L13,R13)</f>
        <v>972434240</v>
      </c>
      <c r="U13" s="12"/>
      <c r="V13" s="12">
        <v>4289472</v>
      </c>
      <c r="W13" s="12"/>
      <c r="X13" s="12">
        <f>SUM(T13:V13)</f>
        <v>976723712</v>
      </c>
    </row>
    <row r="14" spans="1:25" ht="21.75" customHeight="1">
      <c r="A14" s="3" t="s">
        <v>68</v>
      </c>
      <c r="D14" s="12">
        <v>0</v>
      </c>
      <c r="E14" s="12"/>
      <c r="F14" s="12">
        <v>0</v>
      </c>
      <c r="G14" s="12"/>
      <c r="H14" s="12">
        <v>0</v>
      </c>
      <c r="I14" s="12"/>
      <c r="J14" s="12">
        <v>0</v>
      </c>
      <c r="K14" s="12"/>
      <c r="L14" s="12">
        <f>SUM(ple!G30)</f>
        <v>261235187</v>
      </c>
      <c r="M14" s="12"/>
      <c r="N14" s="9">
        <v>0</v>
      </c>
      <c r="O14" s="9"/>
      <c r="P14" s="9">
        <v>0</v>
      </c>
      <c r="Q14" s="12"/>
      <c r="R14" s="24">
        <v>0</v>
      </c>
      <c r="S14" s="12"/>
      <c r="T14" s="17">
        <f>SUM(D14:N14)</f>
        <v>261235187</v>
      </c>
      <c r="U14" s="12"/>
      <c r="V14" s="9">
        <v>2315830</v>
      </c>
      <c r="W14" s="12"/>
      <c r="X14" s="17">
        <f>SUM(T14:V14)</f>
        <v>263551017</v>
      </c>
    </row>
    <row r="15" spans="1:25" ht="21.75" customHeight="1">
      <c r="A15" s="3" t="s">
        <v>72</v>
      </c>
      <c r="D15" s="13">
        <v>0</v>
      </c>
      <c r="E15" s="12"/>
      <c r="F15" s="13">
        <v>0</v>
      </c>
      <c r="G15" s="12"/>
      <c r="H15" s="13">
        <v>0</v>
      </c>
      <c r="I15" s="12"/>
      <c r="J15" s="13">
        <v>0</v>
      </c>
      <c r="K15" s="12"/>
      <c r="L15" s="13">
        <f>ple!G56</f>
        <v>-984034</v>
      </c>
      <c r="M15" s="12"/>
      <c r="N15" s="16">
        <v>29281200</v>
      </c>
      <c r="O15" s="10"/>
      <c r="P15" s="16">
        <f>ple!G53</f>
        <v>-316702</v>
      </c>
      <c r="Q15" s="12"/>
      <c r="R15" s="25">
        <f>SUM(N15:P15)</f>
        <v>28964498</v>
      </c>
      <c r="S15" s="12"/>
      <c r="T15" s="21">
        <f>SUM(D15:L15,R15)</f>
        <v>27980464</v>
      </c>
      <c r="U15" s="12"/>
      <c r="V15" s="16">
        <v>0</v>
      </c>
      <c r="W15" s="12"/>
      <c r="X15" s="21">
        <f t="shared" ref="X15" si="0">SUM(T15:V15)</f>
        <v>27980464</v>
      </c>
    </row>
    <row r="16" spans="1:25" ht="21.75" customHeight="1">
      <c r="A16" s="3" t="s">
        <v>73</v>
      </c>
      <c r="D16" s="17">
        <f>SUM(D14:D15)</f>
        <v>0</v>
      </c>
      <c r="E16" s="12"/>
      <c r="F16" s="17">
        <f>SUM(F14:F15)</f>
        <v>0</v>
      </c>
      <c r="G16" s="17"/>
      <c r="H16" s="17">
        <f>SUM(H14:H15)</f>
        <v>0</v>
      </c>
      <c r="I16" s="12"/>
      <c r="J16" s="17">
        <f>SUM(J14:J15)</f>
        <v>0</v>
      </c>
      <c r="K16" s="12"/>
      <c r="L16" s="17">
        <f>SUM(L14:L15)</f>
        <v>260251153</v>
      </c>
      <c r="M16" s="12"/>
      <c r="N16" s="17">
        <f>SUM(N14:N15)</f>
        <v>29281200</v>
      </c>
      <c r="O16" s="17"/>
      <c r="P16" s="17">
        <f>SUM(P14:P15)</f>
        <v>-316702</v>
      </c>
      <c r="Q16" s="12"/>
      <c r="R16" s="24">
        <f>SUM(R14:R15)</f>
        <v>28964498</v>
      </c>
      <c r="S16" s="12"/>
      <c r="T16" s="23">
        <f>SUM(T14:T15)</f>
        <v>289215651</v>
      </c>
      <c r="U16" s="12"/>
      <c r="V16" s="11">
        <f>SUM(V14:V15)</f>
        <v>2315830</v>
      </c>
      <c r="W16" s="12"/>
      <c r="X16" s="23">
        <f>SUM(X14:X15)</f>
        <v>291531481</v>
      </c>
    </row>
    <row r="17" spans="1:25" ht="21.75" customHeight="1">
      <c r="A17" s="3" t="s">
        <v>206</v>
      </c>
      <c r="D17" s="12">
        <v>0</v>
      </c>
      <c r="E17" s="12"/>
      <c r="F17" s="12">
        <v>0</v>
      </c>
      <c r="G17" s="12"/>
      <c r="H17" s="12">
        <v>0</v>
      </c>
      <c r="I17" s="12"/>
      <c r="J17" s="12">
        <v>0</v>
      </c>
      <c r="K17" s="12"/>
      <c r="L17" s="12">
        <v>-246343235</v>
      </c>
      <c r="M17" s="12"/>
      <c r="N17" s="9">
        <v>0</v>
      </c>
      <c r="O17" s="9"/>
      <c r="P17" s="25">
        <v>0</v>
      </c>
      <c r="Q17" s="12"/>
      <c r="R17" s="24">
        <v>0</v>
      </c>
      <c r="S17" s="23"/>
      <c r="T17" s="17">
        <f>SUM(D17:N17)</f>
        <v>-246343235</v>
      </c>
      <c r="U17" s="12"/>
      <c r="V17" s="9">
        <v>0</v>
      </c>
      <c r="W17" s="12"/>
      <c r="X17" s="17">
        <f>SUM(T17:V17)</f>
        <v>-246343235</v>
      </c>
    </row>
    <row r="18" spans="1:25" s="5" customFormat="1" ht="21.75" customHeight="1" thickBot="1">
      <c r="A18" s="7" t="s">
        <v>187</v>
      </c>
      <c r="B18" s="7"/>
      <c r="C18" s="7"/>
      <c r="D18" s="82">
        <f>SUM(D13,D16:D17)</f>
        <v>527998810</v>
      </c>
      <c r="E18" s="83"/>
      <c r="F18" s="82">
        <f>SUM(F13,F16:F17)</f>
        <v>88396711</v>
      </c>
      <c r="G18" s="83"/>
      <c r="H18" s="82">
        <f>SUM(H13,H16:H17)</f>
        <v>15267473</v>
      </c>
      <c r="I18" s="83"/>
      <c r="J18" s="82">
        <f>SUM(J13,J16:J17)</f>
        <v>52799881</v>
      </c>
      <c r="K18" s="83"/>
      <c r="L18" s="82">
        <f>SUM(L13,L16:L17)</f>
        <v>260408017</v>
      </c>
      <c r="M18" s="83"/>
      <c r="N18" s="82">
        <f>SUM(N13,N16:N17)</f>
        <v>70787588</v>
      </c>
      <c r="O18" s="30"/>
      <c r="P18" s="14">
        <f>SUM(P13,P16:P17)</f>
        <v>-351824</v>
      </c>
      <c r="Q18" s="83"/>
      <c r="R18" s="82">
        <f>SUM(R13,R16:R17)</f>
        <v>70435764</v>
      </c>
      <c r="S18" s="83"/>
      <c r="T18" s="82">
        <f>SUM(T13,T16:T17)</f>
        <v>1015306656</v>
      </c>
      <c r="U18" s="83"/>
      <c r="V18" s="82">
        <f>SUM(V13,V16:V17)</f>
        <v>6605302</v>
      </c>
      <c r="W18" s="83"/>
      <c r="X18" s="82">
        <f>SUM(X13,X16:X17)</f>
        <v>1021911958</v>
      </c>
    </row>
    <row r="19" spans="1:25" s="5" customFormat="1" ht="21.75" customHeight="1" thickTop="1"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</row>
    <row r="20" spans="1:25" ht="21.75" customHeight="1">
      <c r="A20" s="19" t="s">
        <v>195</v>
      </c>
      <c r="B20" s="19"/>
      <c r="D20" s="12">
        <f>SUM(D18)</f>
        <v>527998810</v>
      </c>
      <c r="E20" s="12"/>
      <c r="F20" s="12">
        <f>SUM(F18)</f>
        <v>88396711</v>
      </c>
      <c r="G20" s="12"/>
      <c r="H20" s="12">
        <f>SUM(H18)</f>
        <v>15267473</v>
      </c>
      <c r="I20" s="12"/>
      <c r="J20" s="12">
        <f>SUM(J18)</f>
        <v>52799881</v>
      </c>
      <c r="K20" s="12"/>
      <c r="L20" s="12">
        <f>SUM(L18)</f>
        <v>260408017</v>
      </c>
      <c r="M20" s="12"/>
      <c r="N20" s="12">
        <f>SUM(N18)</f>
        <v>70787588</v>
      </c>
      <c r="O20" s="12"/>
      <c r="P20" s="12">
        <f>SUM(P18)</f>
        <v>-351824</v>
      </c>
      <c r="Q20" s="12"/>
      <c r="R20" s="12">
        <f>SUM(R18)</f>
        <v>70435764</v>
      </c>
      <c r="S20" s="12"/>
      <c r="T20" s="12">
        <f t="shared" ref="T20:T24" si="1">SUM(D20:M20,R20)</f>
        <v>1015306656</v>
      </c>
      <c r="U20" s="12"/>
      <c r="V20" s="12">
        <f>SUM(V18)</f>
        <v>6605302</v>
      </c>
      <c r="W20" s="12"/>
      <c r="X20" s="12">
        <f>SUM(T20:V20)</f>
        <v>1021911958</v>
      </c>
    </row>
    <row r="21" spans="1:25" ht="21.75" customHeight="1">
      <c r="A21" s="3" t="s">
        <v>68</v>
      </c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12">
        <f>SUM(ple!E30)</f>
        <v>132824428</v>
      </c>
      <c r="M21" s="12"/>
      <c r="N21" s="9">
        <v>0</v>
      </c>
      <c r="O21" s="9"/>
      <c r="P21" s="9">
        <v>0</v>
      </c>
      <c r="Q21" s="12"/>
      <c r="R21" s="12">
        <f t="shared" ref="R21" si="2">SUM(N21)</f>
        <v>0</v>
      </c>
      <c r="S21" s="12"/>
      <c r="T21" s="17">
        <f t="shared" si="1"/>
        <v>132824428</v>
      </c>
      <c r="U21" s="12"/>
      <c r="V21" s="9">
        <f>SUM(ple!E67)</f>
        <v>1572925</v>
      </c>
      <c r="W21" s="12"/>
      <c r="X21" s="17">
        <f>SUM(T21:V21)</f>
        <v>134397353</v>
      </c>
    </row>
    <row r="22" spans="1:25" ht="21.75" customHeight="1">
      <c r="A22" s="3" t="s">
        <v>72</v>
      </c>
      <c r="D22" s="13">
        <v>0</v>
      </c>
      <c r="E22" s="12"/>
      <c r="F22" s="13">
        <v>0</v>
      </c>
      <c r="G22" s="12"/>
      <c r="H22" s="13">
        <v>0</v>
      </c>
      <c r="I22" s="12"/>
      <c r="J22" s="13">
        <v>0</v>
      </c>
      <c r="K22" s="12"/>
      <c r="L22" s="13">
        <f>ple!E56</f>
        <v>0</v>
      </c>
      <c r="M22" s="12"/>
      <c r="N22" s="16">
        <f>SUM(ple!E58)</f>
        <v>0</v>
      </c>
      <c r="O22" s="10"/>
      <c r="P22" s="16">
        <f>ple!E53</f>
        <v>305334</v>
      </c>
      <c r="Q22" s="12"/>
      <c r="R22" s="13">
        <f>SUM(N22:P22)</f>
        <v>305334</v>
      </c>
      <c r="S22" s="12"/>
      <c r="T22" s="21">
        <f t="shared" si="1"/>
        <v>305334</v>
      </c>
      <c r="U22" s="12"/>
      <c r="V22" s="16">
        <v>0</v>
      </c>
      <c r="W22" s="12"/>
      <c r="X22" s="21">
        <f>SUM(T22:V22)</f>
        <v>305334</v>
      </c>
    </row>
    <row r="23" spans="1:25" ht="21.75" customHeight="1">
      <c r="A23" s="3" t="s">
        <v>73</v>
      </c>
      <c r="D23" s="17">
        <f>SUM(D21:D22)</f>
        <v>0</v>
      </c>
      <c r="E23" s="12"/>
      <c r="F23" s="17">
        <f>SUM(F21:F22)</f>
        <v>0</v>
      </c>
      <c r="G23" s="17"/>
      <c r="H23" s="17">
        <f>SUM(H21:H22)</f>
        <v>0</v>
      </c>
      <c r="I23" s="12"/>
      <c r="J23" s="17">
        <f>SUM(J21:J22)</f>
        <v>0</v>
      </c>
      <c r="K23" s="12"/>
      <c r="L23" s="17">
        <f>SUM(L21:L22)</f>
        <v>132824428</v>
      </c>
      <c r="M23" s="12"/>
      <c r="N23" s="17">
        <f>SUM(N21:N22)</f>
        <v>0</v>
      </c>
      <c r="O23" s="17"/>
      <c r="P23" s="17">
        <f>SUM(P21:P22)</f>
        <v>305334</v>
      </c>
      <c r="Q23" s="12"/>
      <c r="R23" s="12">
        <f t="shared" ref="R23:R24" si="3">SUM(N23:P23)</f>
        <v>305334</v>
      </c>
      <c r="S23" s="12"/>
      <c r="T23" s="23">
        <f t="shared" si="1"/>
        <v>133129762</v>
      </c>
      <c r="U23" s="12"/>
      <c r="V23" s="11">
        <f>SUM(V21:V22)</f>
        <v>1572925</v>
      </c>
      <c r="W23" s="12"/>
      <c r="X23" s="23">
        <f t="shared" ref="X23:X24" si="4">SUM(T23:V23)</f>
        <v>134702687</v>
      </c>
    </row>
    <row r="24" spans="1:25" ht="21.75" customHeight="1">
      <c r="A24" s="3" t="s">
        <v>206</v>
      </c>
      <c r="D24" s="12">
        <v>0</v>
      </c>
      <c r="E24" s="12"/>
      <c r="F24" s="12">
        <v>0</v>
      </c>
      <c r="G24" s="12"/>
      <c r="H24" s="12">
        <v>0</v>
      </c>
      <c r="I24" s="12"/>
      <c r="J24" s="12">
        <v>0</v>
      </c>
      <c r="K24" s="12"/>
      <c r="L24" s="12">
        <v>-149597730</v>
      </c>
      <c r="M24" s="12"/>
      <c r="N24" s="9">
        <v>0</v>
      </c>
      <c r="O24" s="9"/>
      <c r="P24" s="9">
        <v>0</v>
      </c>
      <c r="Q24" s="12"/>
      <c r="R24" s="12">
        <f t="shared" si="3"/>
        <v>0</v>
      </c>
      <c r="S24" s="23"/>
      <c r="T24" s="17">
        <f t="shared" si="1"/>
        <v>-149597730</v>
      </c>
      <c r="U24" s="12"/>
      <c r="V24" s="9">
        <v>0</v>
      </c>
      <c r="W24" s="12"/>
      <c r="X24" s="23">
        <f t="shared" si="4"/>
        <v>-149597730</v>
      </c>
    </row>
    <row r="25" spans="1:25" s="5" customFormat="1" ht="21.75" customHeight="1" thickBot="1">
      <c r="A25" s="7" t="s">
        <v>186</v>
      </c>
      <c r="B25" s="7"/>
      <c r="C25" s="7"/>
      <c r="D25" s="82">
        <f>SUM(D20,D23:D24)</f>
        <v>527998810</v>
      </c>
      <c r="E25" s="83"/>
      <c r="F25" s="82">
        <f>SUM(F20,F23:F24)</f>
        <v>88396711</v>
      </c>
      <c r="G25" s="83"/>
      <c r="H25" s="82">
        <f>SUM(H20,H23:H24)</f>
        <v>15267473</v>
      </c>
      <c r="I25" s="83"/>
      <c r="J25" s="82">
        <f>SUM(J20,J23:J24)</f>
        <v>52799881</v>
      </c>
      <c r="K25" s="83"/>
      <c r="L25" s="82">
        <f>SUM(L20,L23:L24)</f>
        <v>243634715</v>
      </c>
      <c r="M25" s="83"/>
      <c r="N25" s="82">
        <f>SUM(N20,N23:N24)</f>
        <v>70787588</v>
      </c>
      <c r="O25" s="30"/>
      <c r="P25" s="82">
        <f>SUM(P20,P23:P24)</f>
        <v>-46490</v>
      </c>
      <c r="Q25" s="83"/>
      <c r="R25" s="82">
        <f>SUM(R20,R23:R24)</f>
        <v>70741098</v>
      </c>
      <c r="S25" s="83"/>
      <c r="T25" s="82">
        <f>SUM(T20,T23:T24)</f>
        <v>998838688</v>
      </c>
      <c r="U25" s="83"/>
      <c r="V25" s="82">
        <f>SUM(V20,V23:V24)</f>
        <v>8178227</v>
      </c>
      <c r="W25" s="83"/>
      <c r="X25" s="82">
        <f>SUM(X20,X23:X24)</f>
        <v>1007016915</v>
      </c>
      <c r="Y25" s="3"/>
    </row>
    <row r="26" spans="1:25" s="5" customFormat="1" ht="21.75" customHeight="1" thickTop="1">
      <c r="A26" s="7"/>
      <c r="B26" s="7"/>
      <c r="C26" s="7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85"/>
    </row>
    <row r="27" spans="1:25" ht="21.75" customHeight="1">
      <c r="A27" s="3" t="s">
        <v>9</v>
      </c>
    </row>
    <row r="28" spans="1:25" ht="21.75" customHeight="1">
      <c r="D28" s="12"/>
      <c r="E28" s="12"/>
      <c r="F28" s="12"/>
      <c r="G28" s="12"/>
      <c r="H28" s="12"/>
      <c r="I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</sheetData>
  <mergeCells count="4">
    <mergeCell ref="A2:X2"/>
    <mergeCell ref="A3:X3"/>
    <mergeCell ref="D6:T6"/>
    <mergeCell ref="N7:R7"/>
  </mergeCells>
  <printOptions horizontalCentered="1"/>
  <pageMargins left="0.19685039370078741" right="0.19685039370078741" top="0.98425196850393704" bottom="0.31496062992125984" header="0.19685039370078741" footer="0.19685039370078741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  <pageSetUpPr fitToPage="1"/>
  </sheetPr>
  <dimension ref="A1:S25"/>
  <sheetViews>
    <sheetView showGridLines="0" view="pageBreakPreview" topLeftCell="A7" zoomScale="70" zoomScaleNormal="80" zoomScaleSheetLayoutView="70" workbookViewId="0">
      <selection activeCell="H10" sqref="H10"/>
    </sheetView>
  </sheetViews>
  <sheetFormatPr defaultColWidth="10.7109375" defaultRowHeight="21.75" customHeight="1"/>
  <cols>
    <col min="1" max="1" width="24" style="3" customWidth="1"/>
    <col min="2" max="2" width="16.85546875" style="3" customWidth="1"/>
    <col min="3" max="3" width="1.42578125" style="3" customWidth="1"/>
    <col min="4" max="4" width="19.42578125" style="3" customWidth="1"/>
    <col min="5" max="5" width="2.42578125" style="3" customWidth="1"/>
    <col min="6" max="6" width="19.42578125" style="3" customWidth="1"/>
    <col min="7" max="7" width="2.42578125" style="3" customWidth="1"/>
    <col min="8" max="8" width="19.42578125" style="3" customWidth="1"/>
    <col min="9" max="9" width="2.42578125" style="3" customWidth="1"/>
    <col min="10" max="10" width="19.42578125" style="3" customWidth="1"/>
    <col min="11" max="11" width="2.7109375" style="3" customWidth="1"/>
    <col min="12" max="12" width="19.42578125" style="3" customWidth="1"/>
    <col min="13" max="13" width="2.7109375" style="3" customWidth="1"/>
    <col min="14" max="14" width="19.42578125" style="3" customWidth="1"/>
    <col min="15" max="15" width="2.7109375" style="3" customWidth="1"/>
    <col min="16" max="16" width="19.42578125" style="3" customWidth="1"/>
    <col min="17" max="17" width="1.140625" style="3" customWidth="1"/>
    <col min="18" max="18" width="19.42578125" style="3" customWidth="1"/>
    <col min="19" max="19" width="13.42578125" style="3" customWidth="1"/>
    <col min="20" max="20" width="1.140625" style="3" customWidth="1"/>
    <col min="21" max="16384" width="10.7109375" style="3"/>
  </cols>
  <sheetData>
    <row r="1" spans="1:19" ht="21.75" customHeight="1">
      <c r="A1" s="19" t="s">
        <v>153</v>
      </c>
      <c r="B1" s="19"/>
      <c r="C1" s="1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9" ht="21.75" customHeight="1">
      <c r="A2" s="19" t="s">
        <v>108</v>
      </c>
      <c r="B2" s="19"/>
      <c r="C2" s="19"/>
      <c r="D2" s="1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9" ht="21.75" customHeight="1">
      <c r="A3" s="19" t="s">
        <v>185</v>
      </c>
      <c r="B3" s="19"/>
      <c r="C3" s="19"/>
      <c r="D3" s="1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9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6" t="s">
        <v>0</v>
      </c>
    </row>
    <row r="5" spans="1:19" ht="21.75" customHeight="1">
      <c r="A5" s="4"/>
      <c r="B5" s="4"/>
      <c r="C5" s="4"/>
      <c r="D5" s="22" t="s">
        <v>112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9" ht="21.75" customHeight="1">
      <c r="A6" s="4"/>
      <c r="B6" s="4"/>
      <c r="C6" s="4"/>
      <c r="D6" s="2"/>
      <c r="E6" s="2"/>
      <c r="F6" s="2"/>
      <c r="G6" s="2"/>
      <c r="H6" s="2"/>
      <c r="I6" s="2"/>
      <c r="J6" s="2"/>
      <c r="K6" s="2"/>
      <c r="L6" s="2"/>
      <c r="M6" s="2"/>
      <c r="N6" s="90" t="s">
        <v>67</v>
      </c>
      <c r="O6" s="90"/>
      <c r="P6" s="90"/>
      <c r="Q6" s="2"/>
      <c r="R6" s="2"/>
    </row>
    <row r="7" spans="1:19" ht="21.75" customHeight="1">
      <c r="A7" s="4"/>
      <c r="B7" s="4"/>
      <c r="C7" s="4"/>
      <c r="D7" s="2"/>
      <c r="E7" s="2"/>
      <c r="F7" s="2"/>
      <c r="G7" s="2"/>
      <c r="H7" s="2"/>
      <c r="I7" s="2"/>
      <c r="J7" s="2"/>
      <c r="K7" s="2"/>
      <c r="L7" s="2"/>
      <c r="M7" s="2"/>
      <c r="N7" s="8"/>
      <c r="O7" s="2"/>
      <c r="P7" s="8" t="s">
        <v>82</v>
      </c>
      <c r="Q7" s="2"/>
      <c r="R7" s="2"/>
    </row>
    <row r="8" spans="1:19" ht="21.75" customHeight="1">
      <c r="A8" s="4"/>
      <c r="B8" s="4"/>
      <c r="C8" s="4"/>
      <c r="D8" s="4" t="s">
        <v>50</v>
      </c>
      <c r="E8" s="4"/>
      <c r="I8" s="4"/>
      <c r="J8" s="91" t="s">
        <v>110</v>
      </c>
      <c r="K8" s="91"/>
      <c r="L8" s="91"/>
      <c r="N8" s="4" t="s">
        <v>83</v>
      </c>
      <c r="P8" s="4" t="s">
        <v>84</v>
      </c>
      <c r="Q8" s="4"/>
      <c r="R8" s="4" t="s">
        <v>54</v>
      </c>
    </row>
    <row r="9" spans="1:19" ht="21.75" customHeight="1">
      <c r="A9" s="4"/>
      <c r="B9" s="4"/>
      <c r="C9" s="4"/>
      <c r="D9" s="4" t="s">
        <v>51</v>
      </c>
      <c r="E9" s="4"/>
      <c r="F9" s="8"/>
      <c r="G9" s="8"/>
      <c r="H9" s="8" t="s">
        <v>102</v>
      </c>
      <c r="I9" s="4"/>
      <c r="J9" s="4" t="s">
        <v>85</v>
      </c>
      <c r="M9" s="4"/>
      <c r="N9" s="4" t="s">
        <v>86</v>
      </c>
      <c r="O9" s="4"/>
      <c r="P9" s="4" t="s">
        <v>87</v>
      </c>
      <c r="Q9" s="4"/>
      <c r="R9" s="4" t="s">
        <v>87</v>
      </c>
    </row>
    <row r="10" spans="1:19" ht="21.75" customHeight="1">
      <c r="A10" s="4"/>
      <c r="B10" s="4"/>
      <c r="C10" s="4"/>
      <c r="D10" s="20" t="s">
        <v>52</v>
      </c>
      <c r="E10" s="4"/>
      <c r="F10" s="20" t="s">
        <v>20</v>
      </c>
      <c r="G10" s="8"/>
      <c r="H10" s="20" t="s">
        <v>103</v>
      </c>
      <c r="I10" s="4"/>
      <c r="J10" s="20" t="s">
        <v>89</v>
      </c>
      <c r="K10" s="4"/>
      <c r="L10" s="20" t="s">
        <v>53</v>
      </c>
      <c r="M10" s="4"/>
      <c r="N10" s="20" t="s">
        <v>90</v>
      </c>
      <c r="O10" s="4"/>
      <c r="P10" s="20" t="s">
        <v>91</v>
      </c>
      <c r="Q10" s="4"/>
      <c r="R10" s="20" t="s">
        <v>91</v>
      </c>
    </row>
    <row r="11" spans="1:19" s="5" customFormat="1" ht="21.75" customHeight="1">
      <c r="A11" s="19" t="s">
        <v>219</v>
      </c>
      <c r="B11" s="7"/>
      <c r="C11" s="7"/>
      <c r="D11" s="23">
        <v>527998810</v>
      </c>
      <c r="E11" s="23"/>
      <c r="F11" s="23">
        <v>88396711</v>
      </c>
      <c r="G11" s="23"/>
      <c r="H11" s="23">
        <v>15267473</v>
      </c>
      <c r="I11" s="23"/>
      <c r="J11" s="23">
        <v>52799881</v>
      </c>
      <c r="K11" s="23"/>
      <c r="L11" s="23">
        <v>123643147</v>
      </c>
      <c r="M11" s="23"/>
      <c r="N11" s="23">
        <v>41506388</v>
      </c>
      <c r="O11" s="23"/>
      <c r="P11" s="23">
        <f>SUM(N11)</f>
        <v>41506388</v>
      </c>
      <c r="Q11" s="23"/>
      <c r="R11" s="23">
        <f>SUM(D11:L11,P11)</f>
        <v>849612410</v>
      </c>
    </row>
    <row r="12" spans="1:19" s="5" customFormat="1" ht="21.75" customHeight="1">
      <c r="A12" s="3" t="s">
        <v>68</v>
      </c>
      <c r="B12" s="3"/>
      <c r="C12" s="3"/>
      <c r="D12" s="17">
        <v>0</v>
      </c>
      <c r="E12" s="11"/>
      <c r="F12" s="17">
        <v>0</v>
      </c>
      <c r="G12" s="17"/>
      <c r="H12" s="17">
        <v>0</v>
      </c>
      <c r="I12" s="12"/>
      <c r="J12" s="17">
        <v>0</v>
      </c>
      <c r="K12" s="12"/>
      <c r="L12" s="12">
        <f>SUM(ple!K30)</f>
        <v>253130826</v>
      </c>
      <c r="M12" s="11"/>
      <c r="N12" s="12">
        <v>0</v>
      </c>
      <c r="O12" s="11"/>
      <c r="P12" s="24">
        <f>SUM(N12)</f>
        <v>0</v>
      </c>
      <c r="Q12" s="12"/>
      <c r="R12" s="24">
        <f>SUM(D12:N12)</f>
        <v>253130826</v>
      </c>
    </row>
    <row r="13" spans="1:19" s="5" customFormat="1" ht="21.75" customHeight="1">
      <c r="A13" s="3" t="s">
        <v>72</v>
      </c>
      <c r="B13" s="3"/>
      <c r="C13" s="3"/>
      <c r="D13" s="21">
        <v>0</v>
      </c>
      <c r="E13" s="11"/>
      <c r="F13" s="21">
        <v>0</v>
      </c>
      <c r="G13" s="17"/>
      <c r="H13" s="21">
        <v>0</v>
      </c>
      <c r="I13" s="12"/>
      <c r="J13" s="21">
        <v>0</v>
      </c>
      <c r="K13" s="12"/>
      <c r="L13" s="13">
        <f>SUM(ple!K56)</f>
        <v>-984034</v>
      </c>
      <c r="M13" s="11"/>
      <c r="N13" s="13">
        <v>29281200</v>
      </c>
      <c r="O13" s="11"/>
      <c r="P13" s="25">
        <f>SUM(N13)</f>
        <v>29281200</v>
      </c>
      <c r="Q13" s="12"/>
      <c r="R13" s="25">
        <f>SUM(D13:N13)</f>
        <v>28297166</v>
      </c>
    </row>
    <row r="14" spans="1:19" s="5" customFormat="1" ht="21.75" customHeight="1">
      <c r="A14" s="3" t="s">
        <v>73</v>
      </c>
      <c r="B14" s="3"/>
      <c r="C14" s="3"/>
      <c r="D14" s="17">
        <f>SUM(D12:D13)</f>
        <v>0</v>
      </c>
      <c r="E14" s="11"/>
      <c r="F14" s="17">
        <f>SUM(F12:F13)</f>
        <v>0</v>
      </c>
      <c r="G14" s="17"/>
      <c r="H14" s="17">
        <f>SUM(H12:H13)</f>
        <v>0</v>
      </c>
      <c r="I14" s="12"/>
      <c r="J14" s="17">
        <f>SUM(J12:J13)</f>
        <v>0</v>
      </c>
      <c r="K14" s="12"/>
      <c r="L14" s="12">
        <f>SUM(L12:L13)</f>
        <v>252146792</v>
      </c>
      <c r="M14" s="11"/>
      <c r="N14" s="12">
        <f>SUM(N12:N13)</f>
        <v>29281200</v>
      </c>
      <c r="O14" s="11"/>
      <c r="P14" s="24">
        <f>SUM(P12:P13)</f>
        <v>29281200</v>
      </c>
      <c r="Q14" s="12"/>
      <c r="R14" s="24">
        <f>SUM(R12:R13)</f>
        <v>281427992</v>
      </c>
    </row>
    <row r="15" spans="1:19" ht="21.75" customHeight="1">
      <c r="A15" s="3" t="s">
        <v>206</v>
      </c>
      <c r="B15" s="19"/>
      <c r="C15" s="19"/>
      <c r="D15" s="17">
        <v>0</v>
      </c>
      <c r="E15" s="15"/>
      <c r="F15" s="17">
        <v>0</v>
      </c>
      <c r="G15" s="17"/>
      <c r="H15" s="17">
        <v>0</v>
      </c>
      <c r="I15" s="15"/>
      <c r="J15" s="17">
        <v>0</v>
      </c>
      <c r="K15" s="15"/>
      <c r="L15" s="23">
        <v>-246343235</v>
      </c>
      <c r="M15" s="15"/>
      <c r="N15" s="17">
        <v>0</v>
      </c>
      <c r="O15" s="15"/>
      <c r="P15" s="24">
        <f>SUM(N15)</f>
        <v>0</v>
      </c>
      <c r="Q15" s="15"/>
      <c r="R15" s="24">
        <f>SUM(D15:N15)</f>
        <v>-246343235</v>
      </c>
    </row>
    <row r="16" spans="1:19" s="5" customFormat="1" ht="21.75" customHeight="1" thickBot="1">
      <c r="A16" s="7" t="s">
        <v>187</v>
      </c>
      <c r="B16" s="7"/>
      <c r="C16" s="7"/>
      <c r="D16" s="26">
        <f>SUM(D11,D14:D15)</f>
        <v>527998810</v>
      </c>
      <c r="E16" s="15"/>
      <c r="F16" s="26">
        <f>SUM(F11,F14:F15)</f>
        <v>88396711</v>
      </c>
      <c r="G16" s="15"/>
      <c r="H16" s="26">
        <f>SUM(H11,H14:H15)</f>
        <v>15267473</v>
      </c>
      <c r="I16" s="15"/>
      <c r="J16" s="26">
        <f>SUM(J11,J14:J15)</f>
        <v>52799881</v>
      </c>
      <c r="K16" s="15"/>
      <c r="L16" s="26">
        <f>SUM(L11,L14:L15)</f>
        <v>129446704</v>
      </c>
      <c r="M16" s="15"/>
      <c r="N16" s="26">
        <f>SUM(N11,N14:N15)</f>
        <v>70787588</v>
      </c>
      <c r="O16" s="15"/>
      <c r="P16" s="26">
        <f>SUM(P11,P14:P15)</f>
        <v>70787588</v>
      </c>
      <c r="Q16" s="15"/>
      <c r="R16" s="26">
        <f>SUM(R11,R14:R15)</f>
        <v>884697167</v>
      </c>
      <c r="S16" s="15"/>
    </row>
    <row r="17" spans="1:18" s="5" customFormat="1" ht="21.75" customHeight="1" thickTop="1">
      <c r="A17" s="7"/>
      <c r="B17" s="7"/>
      <c r="C17" s="7"/>
      <c r="D17" s="27"/>
      <c r="E17" s="27"/>
      <c r="F17" s="27"/>
      <c r="G17" s="27"/>
      <c r="H17" s="27"/>
      <c r="I17" s="27"/>
      <c r="J17" s="28"/>
      <c r="K17" s="27"/>
      <c r="L17" s="27"/>
      <c r="M17" s="27"/>
      <c r="N17" s="28"/>
      <c r="O17" s="27"/>
      <c r="P17" s="29"/>
      <c r="Q17" s="27"/>
      <c r="R17" s="27"/>
    </row>
    <row r="18" spans="1:18" ht="21.75" customHeight="1">
      <c r="A18" s="19" t="s">
        <v>196</v>
      </c>
      <c r="B18" s="19"/>
      <c r="C18" s="19"/>
      <c r="D18" s="30">
        <f>SUM(D16)</f>
        <v>527998810</v>
      </c>
      <c r="E18" s="30"/>
      <c r="F18" s="30">
        <f>SUM(F16)</f>
        <v>88396711</v>
      </c>
      <c r="G18" s="30"/>
      <c r="H18" s="30">
        <f>SUM(H16)</f>
        <v>15267473</v>
      </c>
      <c r="I18" s="30"/>
      <c r="J18" s="30">
        <f>SUM(J16)</f>
        <v>52799881</v>
      </c>
      <c r="K18" s="30"/>
      <c r="L18" s="30">
        <f>SUM(L16)</f>
        <v>129446704</v>
      </c>
      <c r="M18" s="30"/>
      <c r="N18" s="30">
        <f>SUM(N16)</f>
        <v>70787588</v>
      </c>
      <c r="O18" s="30"/>
      <c r="P18" s="30">
        <f>SUM(P16)</f>
        <v>70787588</v>
      </c>
      <c r="Q18" s="30"/>
      <c r="R18" s="30">
        <f>SUM(D18:L18,P18)</f>
        <v>884697167</v>
      </c>
    </row>
    <row r="19" spans="1:18" s="5" customFormat="1" ht="21.75" customHeight="1">
      <c r="A19" s="3" t="s">
        <v>68</v>
      </c>
      <c r="B19" s="3"/>
      <c r="C19" s="3"/>
      <c r="D19" s="17">
        <v>0</v>
      </c>
      <c r="E19" s="11"/>
      <c r="F19" s="17">
        <v>0</v>
      </c>
      <c r="G19" s="17"/>
      <c r="H19" s="17">
        <v>0</v>
      </c>
      <c r="I19" s="12"/>
      <c r="J19" s="17">
        <v>0</v>
      </c>
      <c r="K19" s="12"/>
      <c r="L19" s="12">
        <f>SUM(ple!I47)</f>
        <v>129304669</v>
      </c>
      <c r="M19" s="11"/>
      <c r="N19" s="12">
        <v>0</v>
      </c>
      <c r="O19" s="11"/>
      <c r="P19" s="24">
        <f>SUM(N19)</f>
        <v>0</v>
      </c>
      <c r="Q19" s="12"/>
      <c r="R19" s="24">
        <f>SUM(D19:L19,P19)</f>
        <v>129304669</v>
      </c>
    </row>
    <row r="20" spans="1:18" s="5" customFormat="1" ht="21.75" customHeight="1">
      <c r="A20" s="3" t="s">
        <v>72</v>
      </c>
      <c r="B20" s="3"/>
      <c r="C20" s="3"/>
      <c r="D20" s="21">
        <v>0</v>
      </c>
      <c r="E20" s="11"/>
      <c r="F20" s="21">
        <v>0</v>
      </c>
      <c r="G20" s="17"/>
      <c r="H20" s="21">
        <v>0</v>
      </c>
      <c r="I20" s="12"/>
      <c r="J20" s="21">
        <v>0</v>
      </c>
      <c r="K20" s="12"/>
      <c r="L20" s="13">
        <f>ple!E56</f>
        <v>0</v>
      </c>
      <c r="M20" s="11"/>
      <c r="N20" s="13">
        <f>SUM(ple!I58)</f>
        <v>0</v>
      </c>
      <c r="O20" s="11"/>
      <c r="P20" s="25">
        <f>SUM(N20)</f>
        <v>0</v>
      </c>
      <c r="Q20" s="12"/>
      <c r="R20" s="25">
        <f>SUM(D20:L20,P20)</f>
        <v>0</v>
      </c>
    </row>
    <row r="21" spans="1:18" s="5" customFormat="1" ht="21.75" customHeight="1">
      <c r="A21" s="3" t="s">
        <v>73</v>
      </c>
      <c r="B21" s="3"/>
      <c r="C21" s="3"/>
      <c r="D21" s="17">
        <f>SUM(D19:D20)</f>
        <v>0</v>
      </c>
      <c r="E21" s="11"/>
      <c r="F21" s="17">
        <f>SUM(F19:F20)</f>
        <v>0</v>
      </c>
      <c r="G21" s="17"/>
      <c r="H21" s="17">
        <f>SUM(H19:H20)</f>
        <v>0</v>
      </c>
      <c r="I21" s="12"/>
      <c r="J21" s="17">
        <f>SUM(J19:J20)</f>
        <v>0</v>
      </c>
      <c r="K21" s="12"/>
      <c r="L21" s="12">
        <f>SUM(L19:L20)</f>
        <v>129304669</v>
      </c>
      <c r="M21" s="11"/>
      <c r="N21" s="12">
        <f>SUM(N19:N20)</f>
        <v>0</v>
      </c>
      <c r="O21" s="11"/>
      <c r="P21" s="24">
        <f>SUM(N21)</f>
        <v>0</v>
      </c>
      <c r="Q21" s="12"/>
      <c r="R21" s="24">
        <f>SUM(D21:L21,P21)</f>
        <v>129304669</v>
      </c>
    </row>
    <row r="22" spans="1:18" ht="21.75" customHeight="1">
      <c r="A22" s="3" t="s">
        <v>206</v>
      </c>
      <c r="B22" s="19"/>
      <c r="C22" s="19"/>
      <c r="D22" s="17">
        <v>0</v>
      </c>
      <c r="E22" s="15"/>
      <c r="F22" s="17">
        <v>0</v>
      </c>
      <c r="G22" s="17"/>
      <c r="H22" s="17">
        <v>0</v>
      </c>
      <c r="I22" s="15"/>
      <c r="J22" s="31">
        <v>0</v>
      </c>
      <c r="K22" s="23"/>
      <c r="L22" s="23">
        <v>-149597730</v>
      </c>
      <c r="M22" s="15"/>
      <c r="N22" s="17">
        <v>0</v>
      </c>
      <c r="O22" s="15"/>
      <c r="P22" s="24">
        <f t="shared" ref="P22" si="0">SUM(N22)</f>
        <v>0</v>
      </c>
      <c r="Q22" s="15"/>
      <c r="R22" s="24">
        <f t="shared" ref="R22" si="1">SUM(D22:L22,P22)</f>
        <v>-149597730</v>
      </c>
    </row>
    <row r="23" spans="1:18" s="5" customFormat="1" ht="21.75" customHeight="1" thickBot="1">
      <c r="A23" s="7" t="s">
        <v>186</v>
      </c>
      <c r="B23" s="7"/>
      <c r="C23" s="7"/>
      <c r="D23" s="26">
        <f>SUM(D18,D21:D22)</f>
        <v>527998810</v>
      </c>
      <c r="E23" s="15"/>
      <c r="F23" s="26">
        <f>SUM(F18,F21:F22)</f>
        <v>88396711</v>
      </c>
      <c r="G23" s="15"/>
      <c r="H23" s="26">
        <f>SUM(H18,H21:H22)</f>
        <v>15267473</v>
      </c>
      <c r="I23" s="15"/>
      <c r="J23" s="26">
        <f>SUM(J18,J21:J22)</f>
        <v>52799881</v>
      </c>
      <c r="K23" s="15"/>
      <c r="L23" s="26">
        <f>SUM(L18,L21:L22)</f>
        <v>109153643</v>
      </c>
      <c r="M23" s="15"/>
      <c r="N23" s="26">
        <f>SUM(N18,N21:N22)</f>
        <v>70787588</v>
      </c>
      <c r="O23" s="15"/>
      <c r="P23" s="26">
        <f>SUM(P18,P21:P22)</f>
        <v>70787588</v>
      </c>
      <c r="Q23" s="15"/>
      <c r="R23" s="26">
        <f>SUM(R18,R21:R22)</f>
        <v>864404106</v>
      </c>
    </row>
    <row r="24" spans="1:18" s="5" customFormat="1" ht="21.75" customHeight="1" thickTop="1">
      <c r="A24" s="7"/>
      <c r="B24" s="7"/>
      <c r="C24" s="7"/>
      <c r="D24" s="11"/>
      <c r="E24" s="15"/>
      <c r="F24" s="11"/>
      <c r="G24" s="11"/>
      <c r="H24" s="11"/>
      <c r="I24" s="15"/>
      <c r="J24" s="11"/>
      <c r="K24" s="15"/>
      <c r="L24" s="11"/>
      <c r="M24" s="15"/>
      <c r="N24" s="11"/>
      <c r="O24" s="15"/>
      <c r="P24" s="11"/>
      <c r="Q24" s="15"/>
      <c r="R24" s="11"/>
    </row>
    <row r="25" spans="1:18" ht="21.75" customHeight="1">
      <c r="A25" s="3" t="s">
        <v>9</v>
      </c>
    </row>
  </sheetData>
  <mergeCells count="2">
    <mergeCell ref="N6:P6"/>
    <mergeCell ref="J8:L8"/>
  </mergeCells>
  <printOptions horizontalCentered="1"/>
  <pageMargins left="0.27559055118110237" right="0.27559055118110237" top="0.98425196850393704" bottom="0.39370078740157483" header="0.19685039370078741" footer="0.19685039370078741"/>
  <pageSetup paperSize="9"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J86"/>
  <sheetViews>
    <sheetView showGridLines="0" tabSelected="1" view="pageBreakPreview" topLeftCell="A73" zoomScale="80" zoomScaleNormal="100" zoomScaleSheetLayoutView="80" workbookViewId="0">
      <selection activeCell="A68" sqref="A68"/>
    </sheetView>
  </sheetViews>
  <sheetFormatPr defaultColWidth="9.140625" defaultRowHeight="21.75" customHeight="1"/>
  <cols>
    <col min="1" max="1" width="63.7109375" style="36" customWidth="1"/>
    <col min="2" max="2" width="1.7109375" style="36" customWidth="1"/>
    <col min="3" max="3" width="15.7109375" style="36" customWidth="1"/>
    <col min="4" max="4" width="1.7109375" style="36" customWidth="1"/>
    <col min="5" max="5" width="15.7109375" style="36" customWidth="1"/>
    <col min="6" max="6" width="1.7109375" style="36" customWidth="1"/>
    <col min="7" max="7" width="15.7109375" style="36" customWidth="1"/>
    <col min="8" max="8" width="1.7109375" style="36" customWidth="1"/>
    <col min="9" max="9" width="15.7109375" style="36" customWidth="1"/>
    <col min="10" max="16384" width="9.140625" style="36"/>
  </cols>
  <sheetData>
    <row r="1" spans="1:9" ht="21.75" customHeight="1">
      <c r="A1" s="33" t="s">
        <v>153</v>
      </c>
      <c r="B1" s="34"/>
      <c r="C1" s="34"/>
      <c r="D1" s="34"/>
      <c r="E1" s="34"/>
      <c r="F1" s="34"/>
      <c r="G1" s="34"/>
      <c r="H1" s="34"/>
      <c r="I1" s="34"/>
    </row>
    <row r="2" spans="1:9" ht="21.75" customHeight="1">
      <c r="A2" s="33" t="s">
        <v>98</v>
      </c>
      <c r="B2" s="34"/>
      <c r="C2" s="34"/>
      <c r="D2" s="34"/>
      <c r="E2" s="34"/>
      <c r="F2" s="34"/>
      <c r="G2" s="34"/>
      <c r="H2" s="34"/>
      <c r="I2" s="34"/>
    </row>
    <row r="3" spans="1:9" ht="21.75" customHeight="1">
      <c r="A3" s="67" t="s">
        <v>185</v>
      </c>
      <c r="B3" s="34"/>
      <c r="C3" s="34"/>
      <c r="D3" s="34"/>
      <c r="E3" s="34"/>
      <c r="F3" s="34"/>
      <c r="G3" s="34"/>
      <c r="H3" s="34"/>
      <c r="I3" s="34"/>
    </row>
    <row r="4" spans="1:9" ht="21.75" customHeight="1">
      <c r="I4" s="39" t="s">
        <v>0</v>
      </c>
    </row>
    <row r="5" spans="1:9" ht="21.75" customHeight="1">
      <c r="C5" s="88" t="s">
        <v>111</v>
      </c>
      <c r="D5" s="88"/>
      <c r="E5" s="88"/>
      <c r="G5" s="88" t="s">
        <v>112</v>
      </c>
      <c r="H5" s="88"/>
      <c r="I5" s="88"/>
    </row>
    <row r="6" spans="1:9" ht="21.75" customHeight="1">
      <c r="B6" s="68"/>
      <c r="C6" s="86">
        <v>2020</v>
      </c>
      <c r="D6" s="40"/>
      <c r="E6" s="86">
        <v>2019</v>
      </c>
      <c r="F6" s="69"/>
      <c r="G6" s="86">
        <v>2020</v>
      </c>
      <c r="H6" s="40"/>
      <c r="I6" s="86">
        <v>2019</v>
      </c>
    </row>
    <row r="7" spans="1:9" ht="21.75" customHeight="1">
      <c r="A7" s="46" t="s">
        <v>34</v>
      </c>
      <c r="B7" s="38"/>
      <c r="C7" s="38"/>
      <c r="D7" s="38"/>
      <c r="E7" s="38"/>
    </row>
    <row r="8" spans="1:9" ht="21.75" customHeight="1">
      <c r="A8" s="36" t="s">
        <v>75</v>
      </c>
      <c r="B8" s="38"/>
      <c r="C8" s="49">
        <f>ple!E24</f>
        <v>168408096</v>
      </c>
      <c r="D8" s="49"/>
      <c r="E8" s="49">
        <f>ple!G24</f>
        <v>328394039</v>
      </c>
      <c r="F8" s="54"/>
      <c r="G8" s="49">
        <f>ple!I24</f>
        <v>161678650</v>
      </c>
      <c r="H8" s="49"/>
      <c r="I8" s="49">
        <f>ple!K24</f>
        <v>315595972</v>
      </c>
    </row>
    <row r="9" spans="1:9" ht="21.75" customHeight="1">
      <c r="A9" s="36" t="s">
        <v>76</v>
      </c>
      <c r="B9" s="38"/>
      <c r="C9" s="49"/>
      <c r="D9" s="49"/>
      <c r="E9" s="49"/>
      <c r="F9" s="54"/>
      <c r="G9" s="49"/>
      <c r="H9" s="49"/>
      <c r="I9" s="49"/>
    </row>
    <row r="10" spans="1:9" ht="21.75" customHeight="1">
      <c r="A10" s="36" t="s">
        <v>77</v>
      </c>
      <c r="B10" s="38"/>
      <c r="C10" s="49"/>
      <c r="D10" s="49"/>
      <c r="E10" s="49"/>
      <c r="F10" s="54"/>
      <c r="G10" s="49"/>
      <c r="H10" s="49"/>
      <c r="I10" s="49"/>
    </row>
    <row r="11" spans="1:9" ht="21.75" customHeight="1">
      <c r="A11" s="36" t="s">
        <v>35</v>
      </c>
      <c r="B11" s="38"/>
      <c r="C11" s="49">
        <v>55772205</v>
      </c>
      <c r="D11" s="49"/>
      <c r="E11" s="49">
        <v>40040672</v>
      </c>
      <c r="F11" s="49"/>
      <c r="G11" s="49">
        <v>53278657</v>
      </c>
      <c r="H11" s="49"/>
      <c r="I11" s="49">
        <v>37958288</v>
      </c>
    </row>
    <row r="12" spans="1:9" ht="21.75" customHeight="1">
      <c r="A12" s="36" t="s">
        <v>178</v>
      </c>
      <c r="B12" s="38"/>
      <c r="C12" s="49">
        <v>-100000</v>
      </c>
      <c r="D12" s="49"/>
      <c r="E12" s="49">
        <v>-460000</v>
      </c>
      <c r="F12" s="49"/>
      <c r="G12" s="49">
        <v>-100000</v>
      </c>
      <c r="H12" s="49"/>
      <c r="I12" s="49">
        <v>-460000</v>
      </c>
    </row>
    <row r="13" spans="1:9" ht="21.75" customHeight="1">
      <c r="A13" s="36" t="s">
        <v>212</v>
      </c>
      <c r="B13" s="38"/>
      <c r="C13" s="49"/>
      <c r="D13" s="49"/>
      <c r="E13" s="49"/>
      <c r="F13" s="49"/>
      <c r="G13" s="49"/>
      <c r="H13" s="49"/>
      <c r="I13" s="49"/>
    </row>
    <row r="14" spans="1:9" ht="21.75" customHeight="1">
      <c r="A14" s="36" t="s">
        <v>213</v>
      </c>
      <c r="B14" s="38"/>
      <c r="C14" s="49">
        <v>10605695</v>
      </c>
      <c r="D14" s="49"/>
      <c r="E14" s="49">
        <v>5028586</v>
      </c>
      <c r="F14" s="49"/>
      <c r="G14" s="49">
        <v>10629560</v>
      </c>
      <c r="H14" s="49"/>
      <c r="I14" s="49">
        <v>5028586</v>
      </c>
    </row>
    <row r="15" spans="1:9" ht="21.75" customHeight="1">
      <c r="A15" s="36" t="s">
        <v>209</v>
      </c>
      <c r="B15" s="38"/>
      <c r="C15" s="49"/>
      <c r="D15" s="49"/>
      <c r="E15" s="49"/>
      <c r="F15" s="49"/>
      <c r="G15" s="49"/>
      <c r="H15" s="49"/>
      <c r="I15" s="49"/>
    </row>
    <row r="16" spans="1:9" ht="21.75" customHeight="1">
      <c r="A16" s="36" t="s">
        <v>208</v>
      </c>
      <c r="B16" s="38"/>
      <c r="C16" s="49">
        <v>-4535754</v>
      </c>
      <c r="D16" s="49"/>
      <c r="E16" s="49">
        <v>9753586</v>
      </c>
      <c r="F16" s="49"/>
      <c r="G16" s="49">
        <v>-4857380</v>
      </c>
      <c r="H16" s="49"/>
      <c r="I16" s="49">
        <v>9678366</v>
      </c>
    </row>
    <row r="17" spans="1:9" ht="21.75" customHeight="1">
      <c r="A17" s="36" t="s">
        <v>161</v>
      </c>
      <c r="B17" s="38"/>
      <c r="C17" s="49">
        <v>2826304</v>
      </c>
      <c r="D17" s="49"/>
      <c r="E17" s="49">
        <v>-1642686</v>
      </c>
      <c r="F17" s="49"/>
      <c r="G17" s="49">
        <v>2826304</v>
      </c>
      <c r="H17" s="49"/>
      <c r="I17" s="49">
        <v>-1642686</v>
      </c>
    </row>
    <row r="18" spans="1:9" ht="21.75" customHeight="1">
      <c r="A18" s="36" t="s">
        <v>197</v>
      </c>
      <c r="B18" s="38"/>
      <c r="C18" s="49">
        <v>805000</v>
      </c>
      <c r="D18" s="49"/>
      <c r="E18" s="49">
        <v>-897640</v>
      </c>
      <c r="F18" s="49"/>
      <c r="G18" s="49">
        <v>805000</v>
      </c>
      <c r="H18" s="49"/>
      <c r="I18" s="49">
        <v>-897640</v>
      </c>
    </row>
    <row r="19" spans="1:9" ht="21.75" customHeight="1">
      <c r="A19" s="36" t="s">
        <v>214</v>
      </c>
      <c r="B19" s="38"/>
      <c r="C19" s="49"/>
      <c r="D19" s="49"/>
      <c r="E19" s="49"/>
      <c r="F19" s="49"/>
      <c r="G19" s="49"/>
      <c r="H19" s="49"/>
      <c r="I19" s="49"/>
    </row>
    <row r="20" spans="1:9" ht="21.75" customHeight="1">
      <c r="A20" s="36" t="s">
        <v>137</v>
      </c>
      <c r="B20" s="38"/>
      <c r="C20" s="49">
        <v>0</v>
      </c>
      <c r="D20" s="49"/>
      <c r="E20" s="49">
        <v>-443635</v>
      </c>
      <c r="F20" s="49"/>
      <c r="G20" s="49">
        <v>0</v>
      </c>
      <c r="H20" s="49"/>
      <c r="I20" s="49">
        <v>-443635</v>
      </c>
    </row>
    <row r="21" spans="1:9" ht="21.75" customHeight="1">
      <c r="A21" s="36" t="s">
        <v>220</v>
      </c>
      <c r="B21" s="38"/>
      <c r="C21" s="49">
        <v>17686805</v>
      </c>
      <c r="D21" s="49"/>
      <c r="E21" s="49">
        <v>1386721</v>
      </c>
      <c r="F21" s="49"/>
      <c r="G21" s="49">
        <v>17686805</v>
      </c>
      <c r="H21" s="49"/>
      <c r="I21" s="49">
        <v>1386721</v>
      </c>
    </row>
    <row r="22" spans="1:9" ht="21.75" customHeight="1">
      <c r="A22" s="36" t="s">
        <v>162</v>
      </c>
      <c r="B22" s="38"/>
      <c r="C22" s="61">
        <v>-459491</v>
      </c>
      <c r="D22" s="61"/>
      <c r="E22" s="61">
        <v>-108051</v>
      </c>
      <c r="F22" s="61"/>
      <c r="G22" s="61">
        <v>-459491</v>
      </c>
      <c r="H22" s="61"/>
      <c r="I22" s="61">
        <v>-108051</v>
      </c>
    </row>
    <row r="23" spans="1:9" ht="21.75" customHeight="1">
      <c r="A23" s="36" t="s">
        <v>36</v>
      </c>
      <c r="B23" s="38"/>
      <c r="C23" s="49">
        <v>-318860</v>
      </c>
      <c r="D23" s="63"/>
      <c r="E23" s="49">
        <v>-1465911</v>
      </c>
      <c r="F23" s="63"/>
      <c r="G23" s="49">
        <v>-318860</v>
      </c>
      <c r="H23" s="63"/>
      <c r="I23" s="49">
        <v>-1465911</v>
      </c>
    </row>
    <row r="24" spans="1:9" ht="21.75" customHeight="1">
      <c r="A24" s="36" t="s">
        <v>117</v>
      </c>
      <c r="B24" s="38"/>
      <c r="C24" s="49">
        <v>-225000</v>
      </c>
      <c r="D24" s="63"/>
      <c r="E24" s="49">
        <v>-134000</v>
      </c>
      <c r="F24" s="63"/>
      <c r="G24" s="49">
        <v>-225000</v>
      </c>
      <c r="H24" s="63"/>
      <c r="I24" s="49">
        <v>-134000</v>
      </c>
    </row>
    <row r="25" spans="1:9" ht="21.75" customHeight="1">
      <c r="A25" s="36" t="s">
        <v>78</v>
      </c>
      <c r="B25" s="50"/>
      <c r="C25" s="49">
        <v>3695934</v>
      </c>
      <c r="D25" s="63"/>
      <c r="E25" s="49">
        <v>6674179</v>
      </c>
      <c r="F25" s="63"/>
      <c r="G25" s="49">
        <v>3452750</v>
      </c>
      <c r="H25" s="63"/>
      <c r="I25" s="49">
        <v>6390905</v>
      </c>
    </row>
    <row r="26" spans="1:9" ht="21.75" customHeight="1">
      <c r="A26" s="36" t="s">
        <v>37</v>
      </c>
      <c r="B26" s="50"/>
      <c r="C26" s="54">
        <v>9257550</v>
      </c>
      <c r="D26" s="52"/>
      <c r="E26" s="54">
        <v>9288263</v>
      </c>
      <c r="F26" s="52"/>
      <c r="G26" s="54">
        <v>9248317</v>
      </c>
      <c r="H26" s="52"/>
      <c r="I26" s="54">
        <v>9266286</v>
      </c>
    </row>
    <row r="27" spans="1:9" ht="21.75" customHeight="1">
      <c r="A27" s="36" t="s">
        <v>198</v>
      </c>
      <c r="B27" s="50"/>
      <c r="C27" s="54"/>
      <c r="D27" s="52"/>
      <c r="E27" s="54"/>
      <c r="F27" s="52"/>
      <c r="G27" s="54"/>
      <c r="H27" s="52"/>
      <c r="I27" s="54"/>
    </row>
    <row r="28" spans="1:9" ht="21.75" customHeight="1">
      <c r="A28" s="36" t="s">
        <v>163</v>
      </c>
      <c r="B28" s="50"/>
      <c r="C28" s="62">
        <v>1249317</v>
      </c>
      <c r="D28" s="52"/>
      <c r="E28" s="62">
        <v>-1274773</v>
      </c>
      <c r="F28" s="52"/>
      <c r="G28" s="62">
        <v>0</v>
      </c>
      <c r="H28" s="52"/>
      <c r="I28" s="62">
        <v>0</v>
      </c>
    </row>
    <row r="29" spans="1:9" ht="21.75" customHeight="1">
      <c r="A29" s="36" t="s">
        <v>79</v>
      </c>
      <c r="B29" s="38"/>
      <c r="C29" s="49"/>
      <c r="D29" s="49"/>
      <c r="E29" s="49"/>
      <c r="F29" s="49"/>
      <c r="G29" s="49"/>
      <c r="H29" s="49"/>
      <c r="I29" s="49"/>
    </row>
    <row r="30" spans="1:9" ht="21.75" customHeight="1">
      <c r="A30" s="36" t="s">
        <v>119</v>
      </c>
      <c r="B30" s="47"/>
      <c r="C30" s="61">
        <f>SUM(C8:C28)</f>
        <v>264667801</v>
      </c>
      <c r="D30" s="61"/>
      <c r="E30" s="61">
        <f>SUM(E8:E28)</f>
        <v>394139350</v>
      </c>
      <c r="F30" s="61"/>
      <c r="G30" s="61">
        <f>SUM(G8:G28)</f>
        <v>253645312</v>
      </c>
      <c r="H30" s="61"/>
      <c r="I30" s="61">
        <f>SUM(I8:I28)</f>
        <v>380153201</v>
      </c>
    </row>
    <row r="31" spans="1:9" ht="21.75" customHeight="1">
      <c r="A31" s="36" t="s">
        <v>38</v>
      </c>
      <c r="B31" s="38"/>
      <c r="C31" s="52"/>
      <c r="D31" s="52"/>
      <c r="E31" s="52"/>
      <c r="F31" s="52"/>
      <c r="G31" s="52"/>
      <c r="H31" s="52"/>
      <c r="I31" s="52"/>
    </row>
    <row r="32" spans="1:9" ht="21.75" customHeight="1">
      <c r="A32" s="36" t="s">
        <v>80</v>
      </c>
      <c r="B32" s="47"/>
      <c r="C32" s="51">
        <v>59870272</v>
      </c>
      <c r="D32" s="61"/>
      <c r="E32" s="51">
        <v>-55977338</v>
      </c>
      <c r="F32" s="61"/>
      <c r="G32" s="51">
        <v>60202882</v>
      </c>
      <c r="H32" s="61"/>
      <c r="I32" s="51">
        <v>-52773091</v>
      </c>
    </row>
    <row r="33" spans="1:9" ht="21.75" customHeight="1">
      <c r="A33" s="36" t="s">
        <v>39</v>
      </c>
      <c r="B33" s="38"/>
      <c r="C33" s="61">
        <v>851275</v>
      </c>
      <c r="D33" s="61"/>
      <c r="E33" s="61">
        <v>-4633248</v>
      </c>
      <c r="F33" s="61"/>
      <c r="G33" s="61">
        <v>851275</v>
      </c>
      <c r="H33" s="61"/>
      <c r="I33" s="61">
        <v>-4633248</v>
      </c>
    </row>
    <row r="34" spans="1:9" ht="21.75" customHeight="1">
      <c r="A34" s="36" t="s">
        <v>40</v>
      </c>
      <c r="B34" s="38"/>
      <c r="C34" s="61">
        <v>-9944079</v>
      </c>
      <c r="D34" s="61"/>
      <c r="E34" s="61">
        <v>33090089</v>
      </c>
      <c r="F34" s="61"/>
      <c r="G34" s="61">
        <v>-5157641</v>
      </c>
      <c r="H34" s="61"/>
      <c r="I34" s="61">
        <v>38494677</v>
      </c>
    </row>
    <row r="35" spans="1:9" ht="21.75" customHeight="1">
      <c r="A35" s="36" t="s">
        <v>41</v>
      </c>
      <c r="B35" s="38"/>
      <c r="C35" s="61">
        <v>4235357</v>
      </c>
      <c r="D35" s="61"/>
      <c r="E35" s="61">
        <v>-5225301</v>
      </c>
      <c r="F35" s="61"/>
      <c r="G35" s="61">
        <v>4209852</v>
      </c>
      <c r="H35" s="61"/>
      <c r="I35" s="61">
        <v>-5252805</v>
      </c>
    </row>
    <row r="36" spans="1:9" ht="21.75" customHeight="1">
      <c r="A36" s="36" t="s">
        <v>42</v>
      </c>
      <c r="B36" s="60"/>
      <c r="C36" s="61">
        <v>-1119746</v>
      </c>
      <c r="D36" s="61"/>
      <c r="E36" s="61">
        <v>697623</v>
      </c>
      <c r="F36" s="61"/>
      <c r="G36" s="61">
        <v>-264167</v>
      </c>
      <c r="H36" s="61"/>
      <c r="I36" s="61">
        <v>344168</v>
      </c>
    </row>
    <row r="37" spans="1:9" ht="21.75" customHeight="1">
      <c r="A37" s="36" t="s">
        <v>43</v>
      </c>
      <c r="B37" s="50"/>
      <c r="C37" s="52"/>
      <c r="D37" s="52"/>
      <c r="E37" s="52"/>
      <c r="F37" s="52"/>
      <c r="G37" s="52"/>
      <c r="H37" s="52"/>
      <c r="I37" s="52"/>
    </row>
    <row r="38" spans="1:9" ht="21.75" customHeight="1">
      <c r="A38" s="36" t="s">
        <v>81</v>
      </c>
      <c r="B38" s="50"/>
      <c r="C38" s="61">
        <v>-11430968</v>
      </c>
      <c r="D38" s="61"/>
      <c r="E38" s="61">
        <v>32445686</v>
      </c>
      <c r="F38" s="61"/>
      <c r="G38" s="61">
        <v>-10201717</v>
      </c>
      <c r="H38" s="61"/>
      <c r="I38" s="61">
        <v>31769579</v>
      </c>
    </row>
    <row r="39" spans="1:9" ht="21.75" customHeight="1">
      <c r="A39" s="36" t="s">
        <v>44</v>
      </c>
      <c r="B39" s="50"/>
      <c r="C39" s="57">
        <v>-4249033</v>
      </c>
      <c r="D39" s="61"/>
      <c r="E39" s="57">
        <v>2074678</v>
      </c>
      <c r="F39" s="61"/>
      <c r="G39" s="57">
        <v>-4306102</v>
      </c>
      <c r="H39" s="61"/>
      <c r="I39" s="57">
        <v>3839093</v>
      </c>
    </row>
    <row r="40" spans="1:9" ht="21.75" customHeight="1">
      <c r="A40" s="46" t="s">
        <v>138</v>
      </c>
      <c r="B40" s="38"/>
      <c r="C40" s="61">
        <f>SUM(C30:C39)</f>
        <v>302880879</v>
      </c>
      <c r="D40" s="61"/>
      <c r="E40" s="61">
        <f>SUM(E30:E39)</f>
        <v>396611539</v>
      </c>
      <c r="F40" s="61"/>
      <c r="G40" s="61">
        <f>SUM(G30:G39)</f>
        <v>298979694</v>
      </c>
      <c r="H40" s="61"/>
      <c r="I40" s="61">
        <f>SUM(I30:I39)</f>
        <v>391941574</v>
      </c>
    </row>
    <row r="41" spans="1:9" ht="21.75" customHeight="1">
      <c r="A41" s="36" t="s">
        <v>127</v>
      </c>
      <c r="B41" s="38"/>
      <c r="C41" s="61">
        <v>-49565256</v>
      </c>
      <c r="D41" s="61"/>
      <c r="E41" s="61">
        <v>-61375000</v>
      </c>
      <c r="F41" s="61"/>
      <c r="G41" s="61">
        <v>-47602815</v>
      </c>
      <c r="H41" s="61"/>
      <c r="I41" s="61">
        <v>-59096789</v>
      </c>
    </row>
    <row r="42" spans="1:9" ht="21.75" customHeight="1">
      <c r="A42" s="36" t="s">
        <v>136</v>
      </c>
      <c r="B42" s="38"/>
      <c r="C42" s="61">
        <v>-1914600</v>
      </c>
      <c r="D42" s="61"/>
      <c r="E42" s="61">
        <v>-8679010</v>
      </c>
      <c r="F42" s="61"/>
      <c r="G42" s="61">
        <v>-1914600</v>
      </c>
      <c r="H42" s="61"/>
      <c r="I42" s="61">
        <v>-8679010</v>
      </c>
    </row>
    <row r="43" spans="1:9" ht="21.75" customHeight="1">
      <c r="A43" s="46" t="s">
        <v>139</v>
      </c>
      <c r="B43" s="38"/>
      <c r="C43" s="56">
        <f>SUM(C40:C42)</f>
        <v>251401023</v>
      </c>
      <c r="D43" s="54"/>
      <c r="E43" s="56">
        <f>SUM(E40:E42)</f>
        <v>326557529</v>
      </c>
      <c r="F43" s="54"/>
      <c r="G43" s="56">
        <f>SUM(G40:G42)</f>
        <v>249462279</v>
      </c>
      <c r="H43" s="54"/>
      <c r="I43" s="56">
        <f>SUM(I40:I42)</f>
        <v>324165775</v>
      </c>
    </row>
    <row r="44" spans="1:9" ht="21.75" customHeight="1">
      <c r="A44" s="46"/>
      <c r="B44" s="38"/>
      <c r="C44" s="54"/>
      <c r="D44" s="54"/>
      <c r="E44" s="54"/>
      <c r="F44" s="54"/>
      <c r="G44" s="54"/>
      <c r="H44" s="49"/>
      <c r="I44" s="54"/>
    </row>
    <row r="45" spans="1:9" ht="21.75" customHeight="1">
      <c r="A45" s="36" t="s">
        <v>9</v>
      </c>
      <c r="G45" s="34"/>
      <c r="H45" s="34"/>
    </row>
    <row r="46" spans="1:9" ht="21.75" customHeight="1">
      <c r="A46" s="33" t="s">
        <v>153</v>
      </c>
      <c r="B46" s="34"/>
      <c r="C46" s="34"/>
      <c r="D46" s="34"/>
      <c r="E46" s="34"/>
      <c r="F46" s="34"/>
      <c r="G46" s="34"/>
      <c r="H46" s="34"/>
      <c r="I46" s="34"/>
    </row>
    <row r="47" spans="1:9" ht="21.75" customHeight="1">
      <c r="A47" s="33" t="s">
        <v>99</v>
      </c>
      <c r="B47" s="34"/>
      <c r="C47" s="34"/>
      <c r="D47" s="34"/>
      <c r="E47" s="34"/>
      <c r="F47" s="34"/>
      <c r="G47" s="34"/>
      <c r="H47" s="34"/>
      <c r="I47" s="34"/>
    </row>
    <row r="48" spans="1:9" ht="21.75" customHeight="1">
      <c r="A48" s="67" t="s">
        <v>185</v>
      </c>
      <c r="B48" s="34"/>
      <c r="C48" s="34"/>
      <c r="D48" s="34"/>
      <c r="E48" s="34"/>
      <c r="F48" s="34"/>
      <c r="G48" s="34"/>
      <c r="H48" s="34"/>
      <c r="I48" s="34"/>
    </row>
    <row r="49" spans="1:10" ht="21.75" customHeight="1">
      <c r="I49" s="39" t="s">
        <v>0</v>
      </c>
    </row>
    <row r="50" spans="1:10" ht="21.75" customHeight="1">
      <c r="C50" s="88" t="s">
        <v>111</v>
      </c>
      <c r="D50" s="88"/>
      <c r="E50" s="88"/>
      <c r="G50" s="88" t="s">
        <v>112</v>
      </c>
      <c r="H50" s="88"/>
      <c r="I50" s="88"/>
    </row>
    <row r="51" spans="1:10" ht="21.75" customHeight="1">
      <c r="B51" s="68"/>
      <c r="C51" s="86">
        <v>2020</v>
      </c>
      <c r="D51" s="40"/>
      <c r="E51" s="86">
        <v>2019</v>
      </c>
      <c r="F51" s="69"/>
      <c r="G51" s="86">
        <v>2020</v>
      </c>
      <c r="H51" s="40"/>
      <c r="I51" s="86">
        <v>2019</v>
      </c>
    </row>
    <row r="52" spans="1:10" ht="21.75" customHeight="1">
      <c r="A52" s="46" t="s">
        <v>45</v>
      </c>
      <c r="B52" s="38"/>
      <c r="F52" s="38"/>
      <c r="H52" s="39"/>
    </row>
    <row r="53" spans="1:10" ht="21.75" customHeight="1">
      <c r="A53" s="36" t="s">
        <v>132</v>
      </c>
      <c r="B53" s="53"/>
      <c r="C53" s="61">
        <v>308636</v>
      </c>
      <c r="D53" s="61"/>
      <c r="E53" s="61">
        <v>1594839</v>
      </c>
      <c r="F53" s="61"/>
      <c r="G53" s="61">
        <v>308636</v>
      </c>
      <c r="H53" s="61"/>
      <c r="I53" s="61">
        <v>1594839</v>
      </c>
      <c r="J53" s="49"/>
    </row>
    <row r="54" spans="1:10" ht="21.75" customHeight="1">
      <c r="A54" s="36" t="s">
        <v>164</v>
      </c>
      <c r="B54" s="53"/>
      <c r="C54" s="61">
        <v>225000</v>
      </c>
      <c r="D54" s="61"/>
      <c r="E54" s="61">
        <v>134000</v>
      </c>
      <c r="F54" s="61"/>
      <c r="G54" s="61">
        <v>225000</v>
      </c>
      <c r="H54" s="61"/>
      <c r="I54" s="61">
        <v>134000</v>
      </c>
      <c r="J54" s="49"/>
    </row>
    <row r="55" spans="1:10" ht="21.75" customHeight="1">
      <c r="A55" s="81" t="s">
        <v>215</v>
      </c>
      <c r="B55" s="48"/>
      <c r="C55" s="51">
        <v>935837</v>
      </c>
      <c r="D55" s="61"/>
      <c r="E55" s="51">
        <v>892260</v>
      </c>
      <c r="F55" s="61"/>
      <c r="G55" s="51">
        <v>935837</v>
      </c>
      <c r="H55" s="61"/>
      <c r="I55" s="51">
        <v>892260</v>
      </c>
    </row>
    <row r="56" spans="1:10" ht="21.75" customHeight="1">
      <c r="A56" s="36" t="s">
        <v>180</v>
      </c>
      <c r="B56" s="48"/>
      <c r="C56" s="51">
        <v>0</v>
      </c>
      <c r="D56" s="61"/>
      <c r="E56" s="51">
        <v>27386235</v>
      </c>
      <c r="F56" s="61"/>
      <c r="G56" s="51">
        <v>0</v>
      </c>
      <c r="H56" s="61"/>
      <c r="I56" s="51">
        <v>27386235</v>
      </c>
      <c r="J56" s="49"/>
    </row>
    <row r="57" spans="1:10" ht="21.75" customHeight="1">
      <c r="A57" s="36" t="s">
        <v>165</v>
      </c>
      <c r="B57" s="48"/>
      <c r="C57" s="51"/>
      <c r="D57" s="61"/>
      <c r="E57" s="51"/>
      <c r="F57" s="61"/>
      <c r="G57" s="51"/>
      <c r="H57" s="61"/>
      <c r="I57" s="51"/>
    </row>
    <row r="58" spans="1:10" ht="21.75" customHeight="1">
      <c r="A58" s="36" t="s">
        <v>166</v>
      </c>
      <c r="B58" s="50"/>
      <c r="C58" s="51">
        <v>3135346</v>
      </c>
      <c r="D58" s="61"/>
      <c r="E58" s="51">
        <v>4210748</v>
      </c>
      <c r="F58" s="61"/>
      <c r="G58" s="51">
        <v>3567721</v>
      </c>
      <c r="H58" s="61"/>
      <c r="I58" s="51">
        <v>4210748</v>
      </c>
    </row>
    <row r="59" spans="1:10" s="87" customFormat="1" ht="21.75" customHeight="1">
      <c r="A59" s="36" t="s">
        <v>199</v>
      </c>
      <c r="B59" s="48"/>
      <c r="C59" s="51">
        <v>26147500</v>
      </c>
      <c r="D59" s="61"/>
      <c r="E59" s="51">
        <v>37027715</v>
      </c>
      <c r="F59" s="61"/>
      <c r="G59" s="51">
        <v>26147500</v>
      </c>
      <c r="H59" s="61"/>
      <c r="I59" s="51">
        <v>37027715</v>
      </c>
    </row>
    <row r="60" spans="1:10" s="87" customFormat="1" ht="21.75" customHeight="1">
      <c r="A60" s="36" t="s">
        <v>221</v>
      </c>
      <c r="B60" s="47"/>
      <c r="C60" s="61">
        <v>-26952500</v>
      </c>
      <c r="D60" s="61"/>
      <c r="E60" s="61">
        <v>-25897400</v>
      </c>
      <c r="F60" s="61"/>
      <c r="G60" s="61">
        <v>-26952500</v>
      </c>
      <c r="H60" s="61"/>
      <c r="I60" s="61">
        <v>-25897400</v>
      </c>
    </row>
    <row r="61" spans="1:10" ht="21.75" customHeight="1">
      <c r="A61" s="36" t="s">
        <v>174</v>
      </c>
      <c r="B61" s="47"/>
      <c r="C61" s="61">
        <v>-42420297</v>
      </c>
      <c r="D61" s="61"/>
      <c r="E61" s="61">
        <v>-81204677</v>
      </c>
      <c r="F61" s="61"/>
      <c r="G61" s="61">
        <v>-39854154</v>
      </c>
      <c r="H61" s="61"/>
      <c r="I61" s="61">
        <v>-79293688</v>
      </c>
    </row>
    <row r="62" spans="1:10" ht="21.75" customHeight="1">
      <c r="A62" s="46" t="s">
        <v>140</v>
      </c>
      <c r="B62" s="38"/>
      <c r="C62" s="56">
        <f>SUM(C53:C61)</f>
        <v>-38620478</v>
      </c>
      <c r="D62" s="54"/>
      <c r="E62" s="56">
        <f>SUM(E53:E61)</f>
        <v>-35856280</v>
      </c>
      <c r="F62" s="54"/>
      <c r="G62" s="56">
        <f>SUM(G53:G61)</f>
        <v>-35621960</v>
      </c>
      <c r="H62" s="54"/>
      <c r="I62" s="56">
        <f>SUM(I53:I61)</f>
        <v>-33945291</v>
      </c>
    </row>
    <row r="63" spans="1:10" ht="21.75" customHeight="1">
      <c r="A63" s="46" t="s">
        <v>46</v>
      </c>
      <c r="B63" s="38"/>
      <c r="C63" s="49"/>
      <c r="D63" s="49"/>
      <c r="E63" s="49"/>
      <c r="F63" s="49"/>
      <c r="G63" s="49"/>
      <c r="H63" s="49"/>
      <c r="I63" s="49"/>
    </row>
    <row r="64" spans="1:10" ht="21.75" customHeight="1">
      <c r="A64" s="36" t="s">
        <v>223</v>
      </c>
      <c r="B64" s="38"/>
      <c r="C64" s="49"/>
      <c r="D64" s="49"/>
      <c r="E64" s="49"/>
      <c r="F64" s="49"/>
      <c r="G64" s="49"/>
      <c r="H64" s="49"/>
      <c r="I64" s="49"/>
    </row>
    <row r="65" spans="1:9" ht="21.75" customHeight="1">
      <c r="A65" s="36" t="s">
        <v>222</v>
      </c>
      <c r="B65" s="38"/>
      <c r="C65" s="61">
        <v>-30467748</v>
      </c>
      <c r="D65" s="61"/>
      <c r="E65" s="61">
        <v>63369310</v>
      </c>
      <c r="F65" s="61"/>
      <c r="G65" s="61">
        <v>-30467748</v>
      </c>
      <c r="H65" s="61"/>
      <c r="I65" s="61">
        <v>63369310</v>
      </c>
    </row>
    <row r="66" spans="1:9" ht="21.75" customHeight="1">
      <c r="A66" s="36" t="s">
        <v>224</v>
      </c>
      <c r="B66" s="38"/>
      <c r="C66" s="61">
        <v>0</v>
      </c>
      <c r="D66" s="61"/>
      <c r="E66" s="61">
        <v>-70000000</v>
      </c>
      <c r="F66" s="61"/>
      <c r="G66" s="61">
        <v>0</v>
      </c>
      <c r="H66" s="61"/>
      <c r="I66" s="61">
        <v>-70000000</v>
      </c>
    </row>
    <row r="67" spans="1:9" ht="21.75" customHeight="1">
      <c r="A67" s="36" t="s">
        <v>200</v>
      </c>
      <c r="B67" s="38"/>
      <c r="C67" s="61">
        <v>-15314679</v>
      </c>
      <c r="D67" s="61"/>
      <c r="E67" s="61">
        <v>-5230197</v>
      </c>
      <c r="F67" s="61"/>
      <c r="G67" s="61">
        <v>-15194655</v>
      </c>
      <c r="H67" s="61"/>
      <c r="I67" s="61">
        <v>-5218131</v>
      </c>
    </row>
    <row r="68" spans="1:9" ht="21.75" customHeight="1">
      <c r="A68" s="36" t="s">
        <v>179</v>
      </c>
      <c r="B68" s="38"/>
      <c r="C68" s="61">
        <v>-16353500</v>
      </c>
      <c r="D68" s="61"/>
      <c r="E68" s="61">
        <v>-15449471</v>
      </c>
      <c r="F68" s="61"/>
      <c r="G68" s="61">
        <v>-16353500</v>
      </c>
      <c r="H68" s="61"/>
      <c r="I68" s="61">
        <v>-15449471</v>
      </c>
    </row>
    <row r="69" spans="1:9" ht="21.75" customHeight="1">
      <c r="A69" s="36" t="s">
        <v>133</v>
      </c>
      <c r="C69" s="49">
        <v>-7876564</v>
      </c>
      <c r="D69" s="49"/>
      <c r="E69" s="49">
        <v>-8829985</v>
      </c>
      <c r="F69" s="49"/>
      <c r="G69" s="49">
        <v>-7876564</v>
      </c>
      <c r="H69" s="49"/>
      <c r="I69" s="49">
        <v>-8815701</v>
      </c>
    </row>
    <row r="70" spans="1:9" ht="21.75" customHeight="1">
      <c r="A70" s="36" t="s">
        <v>100</v>
      </c>
      <c r="C70" s="49">
        <v>-149597730</v>
      </c>
      <c r="D70" s="49"/>
      <c r="E70" s="49">
        <v>-246343235</v>
      </c>
      <c r="F70" s="49"/>
      <c r="G70" s="49">
        <v>-149597730</v>
      </c>
      <c r="H70" s="49"/>
      <c r="I70" s="49">
        <v>-246343235</v>
      </c>
    </row>
    <row r="71" spans="1:9" ht="21.75" customHeight="1">
      <c r="A71" s="46" t="s">
        <v>141</v>
      </c>
      <c r="B71" s="38"/>
      <c r="C71" s="56">
        <f>SUM(C65:C70)</f>
        <v>-219610221</v>
      </c>
      <c r="D71" s="54"/>
      <c r="E71" s="56">
        <f>SUM(E65:E70)</f>
        <v>-282483578</v>
      </c>
      <c r="F71" s="54"/>
      <c r="G71" s="56">
        <f>SUM(G65:G70)</f>
        <v>-219490197</v>
      </c>
      <c r="H71" s="54"/>
      <c r="I71" s="56">
        <f>SUM(I65:I70)</f>
        <v>-282457228</v>
      </c>
    </row>
    <row r="72" spans="1:9" ht="21.75" customHeight="1">
      <c r="A72" s="36" t="s">
        <v>149</v>
      </c>
      <c r="B72" s="38"/>
      <c r="C72" s="49">
        <f>SUM(C43,C62,C71)</f>
        <v>-6829676</v>
      </c>
      <c r="D72" s="49"/>
      <c r="E72" s="49">
        <f>SUM(E43,E62,E71)</f>
        <v>8217671</v>
      </c>
      <c r="F72" s="49"/>
      <c r="G72" s="49">
        <f>SUM(G43,G62,G71)</f>
        <v>-5649878</v>
      </c>
      <c r="H72" s="49"/>
      <c r="I72" s="49">
        <f>SUM(I43,I62,I71)</f>
        <v>7763256</v>
      </c>
    </row>
    <row r="73" spans="1:9" ht="21.75" customHeight="1">
      <c r="A73" s="36" t="s">
        <v>47</v>
      </c>
      <c r="B73" s="38"/>
      <c r="C73" s="49">
        <v>16089467</v>
      </c>
      <c r="D73" s="49"/>
      <c r="E73" s="49">
        <v>7871796</v>
      </c>
      <c r="F73" s="49"/>
      <c r="G73" s="49">
        <v>13564091</v>
      </c>
      <c r="H73" s="49"/>
      <c r="I73" s="49">
        <v>5800835</v>
      </c>
    </row>
    <row r="74" spans="1:9" ht="21.75" customHeight="1" thickBot="1">
      <c r="A74" s="46" t="s">
        <v>183</v>
      </c>
      <c r="B74" s="38"/>
      <c r="C74" s="71">
        <f>SUM(C72:C73)</f>
        <v>9259791</v>
      </c>
      <c r="D74" s="54"/>
      <c r="E74" s="71">
        <f>SUM(E72:E73)</f>
        <v>16089467</v>
      </c>
      <c r="F74" s="54"/>
      <c r="G74" s="71">
        <f>SUM(G72:G73)</f>
        <v>7914213</v>
      </c>
      <c r="H74" s="54"/>
      <c r="I74" s="71">
        <f>SUM(I72:I73)</f>
        <v>13564091</v>
      </c>
    </row>
    <row r="75" spans="1:9" ht="21.75" customHeight="1" thickTop="1">
      <c r="B75" s="38"/>
      <c r="C75" s="49">
        <f>C74-bs!E9</f>
        <v>0</v>
      </c>
      <c r="D75" s="49"/>
      <c r="E75" s="49">
        <f>E74-bs!G9</f>
        <v>0</v>
      </c>
      <c r="F75" s="49"/>
      <c r="G75" s="49">
        <f>G74-bs!I9</f>
        <v>0</v>
      </c>
      <c r="H75" s="49"/>
      <c r="I75" s="49">
        <f>I74-bs!K9</f>
        <v>0</v>
      </c>
    </row>
    <row r="76" spans="1:9" ht="21.75" customHeight="1">
      <c r="A76" s="46" t="s">
        <v>48</v>
      </c>
      <c r="B76" s="38"/>
    </row>
    <row r="77" spans="1:9" ht="21.75" customHeight="1">
      <c r="A77" s="36" t="s">
        <v>49</v>
      </c>
      <c r="B77" s="38"/>
      <c r="C77" s="38"/>
      <c r="D77" s="38"/>
      <c r="E77" s="38"/>
      <c r="F77" s="38"/>
    </row>
    <row r="78" spans="1:9" ht="21.75" customHeight="1">
      <c r="A78" s="36" t="s">
        <v>171</v>
      </c>
      <c r="B78" s="38"/>
      <c r="C78" s="49">
        <v>0</v>
      </c>
      <c r="D78" s="49"/>
      <c r="E78" s="49">
        <v>333960</v>
      </c>
      <c r="F78" s="49"/>
      <c r="G78" s="49">
        <v>0</v>
      </c>
      <c r="H78" s="49"/>
      <c r="I78" s="38">
        <v>333960</v>
      </c>
    </row>
    <row r="79" spans="1:9" ht="21.75" customHeight="1">
      <c r="A79" s="36" t="s">
        <v>167</v>
      </c>
      <c r="B79" s="38"/>
    </row>
    <row r="80" spans="1:9" ht="21.75" customHeight="1">
      <c r="A80" s="36" t="s">
        <v>168</v>
      </c>
      <c r="B80" s="38"/>
      <c r="C80" s="38">
        <v>817385</v>
      </c>
      <c r="D80" s="38"/>
      <c r="E80" s="38">
        <v>141901</v>
      </c>
      <c r="F80" s="38"/>
      <c r="G80" s="38">
        <v>817385</v>
      </c>
      <c r="H80" s="38"/>
      <c r="I80" s="38">
        <v>141901</v>
      </c>
    </row>
    <row r="81" spans="1:9" ht="21.75" customHeight="1">
      <c r="A81" s="36" t="s">
        <v>201</v>
      </c>
      <c r="C81" s="49">
        <v>3776839</v>
      </c>
      <c r="D81" s="49"/>
      <c r="E81" s="49">
        <v>2522795</v>
      </c>
      <c r="F81" s="49"/>
      <c r="G81" s="49">
        <v>3776839</v>
      </c>
      <c r="H81" s="49"/>
      <c r="I81" s="49">
        <v>2167584</v>
      </c>
    </row>
    <row r="82" spans="1:9" ht="21.75" customHeight="1">
      <c r="A82" s="36" t="s">
        <v>128</v>
      </c>
      <c r="C82" s="49">
        <v>491646</v>
      </c>
      <c r="D82" s="49"/>
      <c r="E82" s="49">
        <v>527078</v>
      </c>
      <c r="F82" s="49"/>
      <c r="G82" s="49">
        <v>485224</v>
      </c>
      <c r="H82" s="49"/>
      <c r="I82" s="49">
        <v>527078</v>
      </c>
    </row>
    <row r="83" spans="1:9" ht="21.75" customHeight="1">
      <c r="A83" s="36" t="s">
        <v>147</v>
      </c>
      <c r="C83" s="49">
        <v>0</v>
      </c>
      <c r="D83" s="49"/>
      <c r="E83" s="49">
        <v>1230042.9999999995</v>
      </c>
      <c r="F83" s="49"/>
      <c r="G83" s="49">
        <v>0</v>
      </c>
      <c r="H83" s="49"/>
      <c r="I83" s="49">
        <v>1230042.9999999995</v>
      </c>
    </row>
    <row r="84" spans="1:9" ht="21.75" customHeight="1">
      <c r="A84" s="36" t="s">
        <v>176</v>
      </c>
      <c r="C84" s="49">
        <v>0</v>
      </c>
      <c r="D84" s="49"/>
      <c r="E84" s="49">
        <v>36601500</v>
      </c>
      <c r="F84" s="49"/>
      <c r="G84" s="49">
        <v>0</v>
      </c>
      <c r="H84" s="49"/>
      <c r="I84" s="49">
        <v>36601500</v>
      </c>
    </row>
    <row r="85" spans="1:9" ht="21.75" customHeight="1">
      <c r="C85" s="51"/>
      <c r="D85" s="51"/>
      <c r="E85" s="51"/>
      <c r="F85" s="51"/>
      <c r="G85" s="51"/>
      <c r="H85" s="51"/>
      <c r="I85" s="51"/>
    </row>
    <row r="86" spans="1:9" ht="21.75" customHeight="1">
      <c r="A86" s="36" t="s">
        <v>9</v>
      </c>
    </row>
  </sheetData>
  <mergeCells count="4">
    <mergeCell ref="C5:E5"/>
    <mergeCell ref="G5:I5"/>
    <mergeCell ref="C50:E50"/>
    <mergeCell ref="G50:I50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2" ma:contentTypeDescription="Create a new document." ma:contentTypeScope="" ma:versionID="0ce1b14a56717218e79ec1e0046b4264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fa01ded1da0a254361d64aec6bfd3c00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94BF5-C6E7-4C4A-8995-D622912D80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C82872-81C4-49D1-9246-71E72F8AEDFE}">
  <ds:schemaRefs>
    <ds:schemaRef ds:uri="1ee2afc6-efc0-4dcc-be09-aabefb754106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dff4707-7bf8-4102-b125-42e04ae9fd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AC70619-C859-46DD-B4BB-18EACF79A0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ple</vt:lpstr>
      <vt:lpstr>conso</vt:lpstr>
      <vt:lpstr>company</vt:lpstr>
      <vt:lpstr>cashflow</vt:lpstr>
      <vt:lpstr>cashflow!Print_Area</vt:lpstr>
      <vt:lpstr>conso!Print_Area</vt:lpstr>
      <vt:lpstr>ple!Print_Area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2021-02-22T08:38:16Z</cp:lastPrinted>
  <dcterms:created xsi:type="dcterms:W3CDTF">2011-09-21T08:12:19Z</dcterms:created>
  <dcterms:modified xsi:type="dcterms:W3CDTF">2021-02-22T08:38:18Z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