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 My work ^_^MangPor\1702 TMD 2563 Q4\A group\1702y63_A1 Financial Statement V7\"/>
    </mc:Choice>
  </mc:AlternateContent>
  <xr:revisionPtr revIDLastSave="0" documentId="13_ncr:1_{8B2528CB-AEB2-426E-8D24-413B17147853}" xr6:coauthVersionLast="45" xr6:coauthVersionMax="45" xr10:uidLastSave="{00000000-0000-0000-0000-000000000000}"/>
  <bookViews>
    <workbookView xWindow="-110" yWindow="-110" windowWidth="19420" windowHeight="10420" activeTab="1" xr2:uid="{279AD3D5-471A-43D0-BBFB-FFEAB44AA9FF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'BAL-ENG'!$A$1:$L$70</definedName>
    <definedName name="_xlnm.Print_Area" localSheetId="4">'CAFW-ENG'!$A$1:$L$85</definedName>
    <definedName name="_xlnm.Print_Area" localSheetId="1">'PL-ENG '!$A$1:$L$49</definedName>
    <definedName name="_xlnm.Print_Area" localSheetId="3">'SHA-COM-ENG'!$A$1:$V$28</definedName>
    <definedName name="_xlnm.Print_Area" localSheetId="2">'SHA-CON-ENG'!$A$1:$Z$33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<sst xmlns="http://schemas.openxmlformats.org/spreadsheetml/2006/main" count="329" uniqueCount="220">
  <si>
    <t>Thai Metal Drum Manufacturing Public Company Limited and its subsidiaries</t>
  </si>
  <si>
    <t>Statements of financial position</t>
  </si>
  <si>
    <t>As at December 31, 2020</t>
  </si>
  <si>
    <t>Unit : Baht</t>
  </si>
  <si>
    <t>Consolidated financial statements</t>
  </si>
  <si>
    <t>Separate financial statements</t>
  </si>
  <si>
    <t>Note</t>
  </si>
  <si>
    <t>2020</t>
  </si>
  <si>
    <t>2019</t>
  </si>
  <si>
    <t>Assets</t>
  </si>
  <si>
    <t>Current assets</t>
  </si>
  <si>
    <t>Cash and cash equivalents</t>
  </si>
  <si>
    <t>4.1and 6</t>
  </si>
  <si>
    <t>Current investments</t>
  </si>
  <si>
    <t>4.4 and 9</t>
  </si>
  <si>
    <t>Trade and other receivables</t>
  </si>
  <si>
    <t>4.2 and 7</t>
  </si>
  <si>
    <t>Inventories</t>
  </si>
  <si>
    <t>4.3 and 8</t>
  </si>
  <si>
    <t>Other current financial assets</t>
  </si>
  <si>
    <t>4.5 and 9</t>
  </si>
  <si>
    <t>Other current assets</t>
  </si>
  <si>
    <t>Total current assets</t>
  </si>
  <si>
    <t>Non-current assets</t>
  </si>
  <si>
    <t>Available-for-sale investments</t>
  </si>
  <si>
    <t>4.4 and 10</t>
  </si>
  <si>
    <t>Other non-current financial assets</t>
  </si>
  <si>
    <t>4.5 and 10</t>
  </si>
  <si>
    <t>Investments in subsidiary companies</t>
  </si>
  <si>
    <t>4.4 and 11</t>
  </si>
  <si>
    <t>Long-term investments</t>
  </si>
  <si>
    <t>Long-term loans to related party</t>
  </si>
  <si>
    <t>Investment properties</t>
  </si>
  <si>
    <t>4.6 and 12</t>
  </si>
  <si>
    <t>Property, plant and equipment</t>
  </si>
  <si>
    <t>4.7 and 13</t>
  </si>
  <si>
    <t>Intangible assets</t>
  </si>
  <si>
    <t>4.9 and 14</t>
  </si>
  <si>
    <t>Non-current financial assets use as collateral</t>
  </si>
  <si>
    <t>4.4 and 15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</si>
  <si>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</si>
  <si>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</si>
  <si>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</si>
  <si>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</si>
  <si>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</si>
  <si>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</si>
  <si>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</si>
  <si>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>16</t>
  </si>
  <si>
    <t xml:space="preserve">Accrued income tax </t>
  </si>
  <si>
    <t>Other current liabilities</t>
  </si>
  <si>
    <t>Total current liabilities</t>
  </si>
  <si>
    <t>Non-current liabilities</t>
  </si>
  <si>
    <t>Long-term loans from related parties</t>
  </si>
  <si>
    <t>5.3</t>
  </si>
  <si>
    <t>Deferred tax liabilities</t>
  </si>
  <si>
    <t>22</t>
  </si>
  <si>
    <t>Employee benefit obligations</t>
  </si>
  <si>
    <t>17</t>
  </si>
  <si>
    <t>Guarantee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</si>
  <si>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</si>
  <si>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</si>
  <si>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</si>
  <si>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</si>
  <si>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</si>
  <si>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</si>
  <si>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paid-up share capital</t>
  </si>
  <si>
    <t>Premium on ordinary shares</t>
  </si>
  <si>
    <t>Retained earnings</t>
  </si>
  <si>
    <t>Appropriated for legal reserve</t>
  </si>
  <si>
    <t>18.2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</si>
  <si>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</si>
  <si>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</si>
  <si>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</si>
  <si>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</si>
  <si>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</si>
  <si>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</si>
  <si>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</si>
  <si>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</si>
  <si>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</si>
  <si>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</si>
  <si>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</si>
  <si>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</si>
  <si>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</si>
  <si>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</si>
  <si>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</si>
  <si>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</si>
  <si>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</si>
  <si>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</si>
  <si>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</si>
  <si>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</si>
  <si>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Finance costs</t>
  </si>
  <si>
    <t xml:space="preserve">Profit before income tax </t>
  </si>
  <si>
    <t>Income tax expenses</t>
  </si>
  <si>
    <t>Other comprehensive income</t>
  </si>
  <si>
    <t>Items that  may be reclassified subsequently to profit or loss</t>
  </si>
  <si>
    <t>Gain on remeasurement of available-for-sale investments, net of income tax</t>
  </si>
  <si>
    <t>Items that will not be reclassified subsequently to profit or loss</t>
  </si>
  <si>
    <t>Total comprehensive income for the periods</t>
  </si>
  <si>
    <t>Profit attributable to</t>
  </si>
  <si>
    <t>Equity of the Company's shareholders</t>
  </si>
  <si>
    <t>Total comprehensive income attributable to</t>
  </si>
  <si>
    <t>Basic earnings per share</t>
  </si>
  <si>
    <t>Profit attributable to equity of the Company's shareholders</t>
  </si>
  <si>
    <t>For the year ended December 31, 2020</t>
  </si>
  <si>
    <t>Costs of goods sold and  rendering of services</t>
  </si>
  <si>
    <t>Profit for the years</t>
  </si>
  <si>
    <t>Actuarial loss, net of income tax</t>
  </si>
  <si>
    <t>Loss from remeasurement of equity investments, net of income tax</t>
  </si>
  <si>
    <t>Other comprehensive income for the years, net of income tax</t>
  </si>
  <si>
    <t>Total comprehensive income for the years</t>
  </si>
  <si>
    <t>4.16 and 23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</si>
  <si>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</si>
  <si>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</si>
  <si>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</si>
  <si>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</si>
  <si>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</si>
  <si>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</si>
  <si>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</si>
  <si>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fully 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</si>
  <si>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</si>
  <si>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</si>
  <si>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</si>
  <si>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</si>
  <si>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</si>
  <si>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</si>
  <si>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</si>
  <si>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</si>
  <si>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</si>
  <si>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</si>
  <si>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</si>
  <si>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</si>
  <si>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</si>
  <si>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</si>
  <si>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</si>
  <si>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</si>
  <si>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</si>
  <si>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2019  - as previously reported</t>
  </si>
  <si>
    <t>Adjustments on non-controlling interests</t>
  </si>
  <si>
    <t>Balance as at January 1, 2019 - after adjustment</t>
  </si>
  <si>
    <t>Subsidiaries paid dividend to non-controlling interests</t>
  </si>
  <si>
    <t xml:space="preserve">Dividend paid </t>
  </si>
  <si>
    <t>Total comprehensive income for the year 2019</t>
  </si>
  <si>
    <t>Profit for the year</t>
  </si>
  <si>
    <t>Balance as at December 31, 2019</t>
  </si>
  <si>
    <t>Balance as at January 1, 2020 - as previously reported</t>
  </si>
  <si>
    <t>Effect of changes in accounting policies</t>
  </si>
  <si>
    <t>Balance as at January 1, 2020 - after adjustment</t>
  </si>
  <si>
    <t>Total comprehensive income for the year 2020</t>
  </si>
  <si>
    <t>Balance as at December 31, 2020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</si>
  <si>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</si>
  <si>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</si>
  <si>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</si>
  <si>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</si>
  <si>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</si>
  <si>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</si>
  <si>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Balance as at January 1, 2019</t>
  </si>
  <si>
    <t>3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</si>
  <si>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</si>
  <si>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</si>
  <si>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</si>
  <si>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</si>
  <si>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</si>
  <si>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24</t>
  </si>
  <si>
    <t>Bad debt expense</t>
  </si>
  <si>
    <t>Doubtful accounts (reversal)</t>
  </si>
  <si>
    <t>Unrealized (gain) loss on currency exchange rate</t>
  </si>
  <si>
    <t>Loss on inventories devaluation</t>
  </si>
  <si>
    <t>Loss on inventories devaluation reversal</t>
  </si>
  <si>
    <t>Loss from deteriorated and obsolete inventories reversal</t>
  </si>
  <si>
    <t>Inventories - written off</t>
  </si>
  <si>
    <t>(Gain) Loss on sales of securities</t>
  </si>
  <si>
    <t>Unrealized (gain) loss on changes in value of investments</t>
  </si>
  <si>
    <t>(Gain) Loss on sale of fixed assets</t>
  </si>
  <si>
    <t>Loss on obsolete fixed assets</t>
  </si>
  <si>
    <t>Transfered assets to expenses</t>
  </si>
  <si>
    <t>Withholding tax - written off</t>
  </si>
  <si>
    <t>Employee benefit expenses</t>
  </si>
  <si>
    <t>Guarantee deposits received - written off</t>
  </si>
  <si>
    <t>Dividend income</t>
  </si>
  <si>
    <t>Interest income</t>
  </si>
  <si>
    <t>Interest expenses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</si>
  <si>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</si>
  <si>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</si>
  <si>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</si>
  <si>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</si>
  <si>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</si>
  <si>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</si>
  <si>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</si>
  <si>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Decrease in current  investments</t>
  </si>
  <si>
    <t>Increase in other current financial assets</t>
  </si>
  <si>
    <t>Increase in available-for-sale investments</t>
  </si>
  <si>
    <t>Increase in long-term investments</t>
  </si>
  <si>
    <t>Increase in other non-current financial assets</t>
  </si>
  <si>
    <t>Decrease in other non-current financial assets</t>
  </si>
  <si>
    <t>Cash received from redemption of invesments</t>
  </si>
  <si>
    <t>Purchases of investment properties</t>
  </si>
  <si>
    <t>Purchases of fixed assets</t>
  </si>
  <si>
    <t>Increase in deposits for purchase of fixed assets</t>
  </si>
  <si>
    <t>Sales of fixed assets</t>
  </si>
  <si>
    <t>Increase in non-current financial assets use as collateral</t>
  </si>
  <si>
    <t>Dividend received</t>
  </si>
  <si>
    <t>Interest received</t>
  </si>
  <si>
    <t>Cash flows from financing activities</t>
  </si>
  <si>
    <t>Payments for asset payables</t>
  </si>
  <si>
    <t>Dividend paid</t>
  </si>
  <si>
    <t>Net cash used in financing activities</t>
  </si>
  <si>
    <t>Cash and cash equivalents as at January 1,</t>
  </si>
  <si>
    <t>Cash and cash equivalents as at December 31,</t>
  </si>
  <si>
    <t>4.1 and 6</t>
  </si>
  <si>
    <t>Supplemental disclosures of cash flow information</t>
  </si>
  <si>
    <t>Non-cash items</t>
  </si>
  <si>
    <t>Loss from remeasurement of equity investments</t>
  </si>
  <si>
    <t>Gains on changes in value of available-for-sale investments</t>
  </si>
  <si>
    <t>Asset payables</t>
  </si>
  <si>
    <t>18.1.1</t>
  </si>
  <si>
    <t>18.1.2</t>
  </si>
  <si>
    <t xml:space="preserve">Adjustments to reconcile profit before income tax </t>
  </si>
  <si>
    <t>Net cash provided by operating activities</t>
  </si>
  <si>
    <t>Net cash  provided by (used in) 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</si>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</sst>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_)\ ;[Red]\(#,##0.00\)\ "/>
    <numFmt numFmtId="188" formatCode="_-* #,##0.00_-;\-* #,##0.00_-;_-* &quot; &quot;??_-;_-@_-"/>
    <numFmt numFmtId="189" formatCode="_(* #,##0.00_);_(* \(#,##0.00\);_(* &quot;-&quot;??_);_(@_)"/>
    <numFmt numFmtId="190" formatCode="_(* #,##0_);_(* \(#,##0\);_(* &quot;-&quot;??_);_(@_)"/>
    <numFmt numFmtId="191" formatCode="#,##0.00;[Red]\(#,##0.00\)"/>
    <numFmt numFmtId="192" formatCode="0.0"/>
    <numFmt numFmtId="193" formatCode="_(* #,##0.00_);[Red]_(* \(#,##0.00\);_(* &quot; &quot;??_);_(@_)"/>
    <numFmt numFmtId="194" formatCode="_(* #,##0.00_);_(* \(#,##0.00\);_(* &quot; &quot;??_);_(@_)"/>
    <numFmt numFmtId="195" formatCode="_(* #,##0.00_);_(* \(#,##0.00\);_(* &quot; - &quot;??_);_(@_)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43" fontId="1" fillId="0" borderId="0" xfId="1" applyFont="1" applyFill="1"/>
    <xf numFmtId="37" fontId="1" fillId="0" borderId="0" xfId="0" applyNumberFormat="1" applyFont="1" applyFill="1"/>
    <xf numFmtId="37" fontId="4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4" fillId="0" borderId="2" xfId="0" quotePrefix="1" applyNumberFormat="1" applyFont="1" applyFill="1" applyBorder="1" applyAlignment="1">
      <alignment horizontal="center"/>
    </xf>
    <xf numFmtId="0" fontId="4" fillId="0" borderId="0" xfId="0" applyFont="1" applyFill="1"/>
    <xf numFmtId="3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87" fontId="1" fillId="0" borderId="0" xfId="0" applyNumberFormat="1" applyFont="1" applyFill="1"/>
    <xf numFmtId="0" fontId="1" fillId="0" borderId="0" xfId="0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37" fontId="4" fillId="0" borderId="0" xfId="0" quotePrefix="1" applyNumberFormat="1" applyFont="1" applyFill="1" applyAlignment="1">
      <alignment horizontal="left"/>
    </xf>
    <xf numFmtId="40" fontId="1" fillId="0" borderId="0" xfId="0" applyNumberFormat="1" applyFont="1" applyFill="1"/>
    <xf numFmtId="37" fontId="7" fillId="0" borderId="0" xfId="0" applyNumberFormat="1" applyFont="1" applyFill="1"/>
    <xf numFmtId="0" fontId="9" fillId="0" borderId="0" xfId="2" applyFont="1" applyFill="1" applyAlignment="1">
      <alignment vertical="center"/>
    </xf>
    <xf numFmtId="190" fontId="10" fillId="0" borderId="0" xfId="0" applyNumberFormat="1" applyFont="1" applyFill="1" applyAlignment="1">
      <alignment vertical="center"/>
    </xf>
    <xf numFmtId="191" fontId="1" fillId="0" borderId="0" xfId="0" applyNumberFormat="1" applyFont="1" applyFill="1"/>
    <xf numFmtId="39" fontId="1" fillId="0" borderId="0" xfId="0" applyNumberFormat="1" applyFont="1" applyFill="1"/>
    <xf numFmtId="37" fontId="1" fillId="0" borderId="0" xfId="0" quotePrefix="1" applyNumberFormat="1" applyFont="1" applyFill="1" applyAlignment="1">
      <alignment horizontal="left"/>
    </xf>
    <xf numFmtId="189" fontId="13" fillId="0" borderId="0" xfId="1" applyNumberFormat="1" applyFont="1" applyFill="1" applyBorder="1"/>
    <xf numFmtId="37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/>
    <xf numFmtId="1" fontId="2" fillId="0" borderId="0" xfId="0" applyNumberFormat="1" applyFont="1" applyFill="1"/>
    <xf numFmtId="1" fontId="4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1" fontId="3" fillId="0" borderId="0" xfId="0" applyNumberFormat="1" applyFont="1" applyFill="1"/>
    <xf numFmtId="1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0" fontId="1" fillId="0" borderId="0" xfId="0" quotePrefix="1" applyFont="1" applyFill="1" applyAlignment="1">
      <alignment horizontal="center"/>
    </xf>
    <xf numFmtId="40" fontId="1" fillId="0" borderId="6" xfId="0" applyNumberFormat="1" applyFont="1" applyFill="1" applyBorder="1"/>
    <xf numFmtId="1" fontId="4" fillId="0" borderId="0" xfId="0" applyNumberFormat="1" applyFont="1" applyFill="1" applyAlignment="1">
      <alignment horizontal="right"/>
    </xf>
    <xf numFmtId="1" fontId="12" fillId="0" borderId="0" xfId="0" applyNumberFormat="1" applyFont="1" applyFill="1" applyAlignment="1">
      <alignment horizontal="center"/>
    </xf>
    <xf numFmtId="192" fontId="1" fillId="0" borderId="0" xfId="0" applyNumberFormat="1" applyFont="1" applyFill="1" applyAlignment="1">
      <alignment horizontal="center"/>
    </xf>
    <xf numFmtId="40" fontId="1" fillId="0" borderId="0" xfId="0" applyNumberFormat="1" applyFont="1" applyFill="1" applyAlignment="1">
      <alignment horizontal="center"/>
    </xf>
    <xf numFmtId="40" fontId="1" fillId="0" borderId="0" xfId="0" quotePrefix="1" applyNumberFormat="1" applyFont="1" applyFill="1" applyAlignment="1">
      <alignment horizontal="center"/>
    </xf>
    <xf numFmtId="193" fontId="1" fillId="0" borderId="0" xfId="0" applyNumberFormat="1" applyFont="1" applyFill="1"/>
    <xf numFmtId="40" fontId="4" fillId="0" borderId="0" xfId="0" applyNumberFormat="1" applyFont="1" applyFill="1"/>
    <xf numFmtId="192" fontId="1" fillId="0" borderId="0" xfId="0" quotePrefix="1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94" fontId="1" fillId="0" borderId="0" xfId="0" applyNumberFormat="1" applyFont="1" applyFill="1"/>
    <xf numFmtId="49" fontId="4" fillId="0" borderId="1" xfId="0" quotePrefix="1" applyNumberFormat="1" applyFont="1" applyFill="1" applyBorder="1" applyAlignment="1">
      <alignment horizontal="center"/>
    </xf>
    <xf numFmtId="49" fontId="4" fillId="0" borderId="0" xfId="0" applyNumberFormat="1" applyFont="1" applyFill="1"/>
    <xf numFmtId="49" fontId="4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1" fontId="1" fillId="0" borderId="0" xfId="0" quotePrefix="1" applyNumberFormat="1" applyFont="1" applyFill="1" applyAlignment="1">
      <alignment horizontal="center"/>
    </xf>
    <xf numFmtId="0" fontId="1" fillId="0" borderId="0" xfId="0" applyFont="1" applyFill="1"/>
    <xf numFmtId="1" fontId="4" fillId="0" borderId="1" xfId="0" quotePrefix="1" applyNumberFormat="1" applyFont="1" applyFill="1" applyBorder="1" applyAlignment="1">
      <alignment horizontal="center"/>
    </xf>
    <xf numFmtId="43" fontId="1" fillId="0" borderId="0" xfId="0" applyNumberFormat="1" applyFont="1" applyFill="1"/>
    <xf numFmtId="188" fontId="1" fillId="0" borderId="0" xfId="0" applyNumberFormat="1" applyFont="1" applyFill="1"/>
    <xf numFmtId="194" fontId="1" fillId="0" borderId="0" xfId="0" quotePrefix="1" applyNumberFormat="1" applyFont="1" applyFill="1" applyAlignment="1">
      <alignment horizontal="center"/>
    </xf>
    <xf numFmtId="194" fontId="1" fillId="0" borderId="0" xfId="0" applyNumberFormat="1" applyFont="1" applyFill="1" applyAlignment="1">
      <alignment horizontal="center"/>
    </xf>
    <xf numFmtId="195" fontId="1" fillId="0" borderId="0" xfId="0" applyNumberFormat="1" applyFont="1" applyFill="1"/>
    <xf numFmtId="195" fontId="1" fillId="0" borderId="0" xfId="1" applyNumberFormat="1" applyFont="1" applyFill="1"/>
    <xf numFmtId="195" fontId="1" fillId="0" borderId="2" xfId="0" applyNumberFormat="1" applyFont="1" applyFill="1" applyBorder="1"/>
    <xf numFmtId="195" fontId="1" fillId="0" borderId="3" xfId="0" applyNumberFormat="1" applyFont="1" applyFill="1" applyBorder="1"/>
    <xf numFmtId="195" fontId="1" fillId="0" borderId="4" xfId="0" applyNumberFormat="1" applyFont="1" applyFill="1" applyBorder="1"/>
    <xf numFmtId="195" fontId="1" fillId="0" borderId="5" xfId="0" applyNumberFormat="1" applyFont="1" applyFill="1" applyBorder="1"/>
    <xf numFmtId="195" fontId="1" fillId="0" borderId="1" xfId="0" applyNumberFormat="1" applyFont="1" applyFill="1" applyBorder="1"/>
    <xf numFmtId="195" fontId="1" fillId="0" borderId="1" xfId="1" applyNumberFormat="1" applyFont="1" applyFill="1" applyBorder="1"/>
    <xf numFmtId="195" fontId="1" fillId="0" borderId="0" xfId="1" applyNumberFormat="1" applyFont="1" applyFill="1" applyBorder="1"/>
    <xf numFmtId="195" fontId="1" fillId="0" borderId="3" xfId="1" applyNumberFormat="1" applyFont="1" applyFill="1" applyBorder="1"/>
    <xf numFmtId="1" fontId="2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0" xfId="0" quotePrefix="1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right"/>
    </xf>
    <xf numFmtId="1" fontId="4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63D795C9-EC37-46E7-9176-02CCADAC0242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02y63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D8002-8479-4D19-B394-9839FE5A137E}">
  <sheetPr>
    <tabColor rgb="FFFF0000"/>
  </sheetPr>
  <dimension ref="A1:P71"/>
  <sheetViews>
    <sheetView topLeftCell="A67" zoomScale="115" zoomScaleNormal="115" zoomScaleSheetLayoutView="115" workbookViewId="0">
      <selection activeCell="H42" activeCellId="1" sqref="H10:L29 H42:L67"/>
    </sheetView>
  </sheetViews>
  <sheetFormatPr defaultColWidth="9.09765625" defaultRowHeight="21.5" x14ac:dyDescent="0.65"/>
  <cols>
    <col min="1" max="4" width="1.69921875" style="2" customWidth="1"/>
    <col min="5" max="5" width="43.8984375" style="2" customWidth="1"/>
    <col min="6" max="6" width="10.69921875" style="10" customWidth="1"/>
    <col min="7" max="7" width="1.09765625" style="2" customWidth="1"/>
    <col min="8" max="8" width="18.09765625" style="21" customWidth="1"/>
    <col min="9" max="9" width="17.69921875" style="21" customWidth="1"/>
    <col min="10" max="10" width="1.69921875" style="2" customWidth="1"/>
    <col min="11" max="11" width="18" style="21" customWidth="1"/>
    <col min="12" max="12" width="18.59765625" style="21" customWidth="1"/>
    <col min="13" max="13" width="16.09765625" style="2" bestFit="1" customWidth="1"/>
    <col min="14" max="14" width="5" style="2" bestFit="1" customWidth="1"/>
    <col min="15" max="15" width="14.69921875" style="2" bestFit="1" customWidth="1"/>
    <col min="16" max="16" width="5.09765625" style="2" bestFit="1" customWidth="1"/>
    <col min="17" max="16384" width="9.09765625" style="2"/>
  </cols>
  <sheetData>
    <row r="1" spans="1:13" s="27" customFormat="1" ht="9.75" customHeight="1" x14ac:dyDescent="0.65"/>
    <row r="2" spans="1:13" s="31" customFormat="1" ht="24.5" x14ac:dyDescent="0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3" s="27" customFormat="1" ht="22" x14ac:dyDescent="0.7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3" s="27" customFormat="1" ht="22" x14ac:dyDescent="0.7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3" s="27" customFormat="1" ht="22" x14ac:dyDescent="0.7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3" s="27" customFormat="1" ht="22" x14ac:dyDescent="0.7">
      <c r="A6" s="4"/>
      <c r="B6" s="4"/>
      <c r="C6" s="4"/>
      <c r="D6" s="4"/>
      <c r="E6" s="4"/>
      <c r="F6" s="5"/>
      <c r="G6" s="4"/>
      <c r="H6" s="74" t="s">
        <v>4</v>
      </c>
      <c r="I6" s="74"/>
      <c r="J6" s="4"/>
      <c r="K6" s="74" t="s">
        <v>5</v>
      </c>
      <c r="L6" s="74"/>
    </row>
    <row r="7" spans="1:13" s="27" customFormat="1" ht="22" x14ac:dyDescent="0.7">
      <c r="A7" s="4"/>
      <c r="B7" s="4"/>
      <c r="C7" s="4"/>
      <c r="D7" s="4"/>
      <c r="E7" s="4"/>
      <c r="F7" s="6" t="s">
        <v>6</v>
      </c>
      <c r="G7" s="4"/>
      <c r="H7" s="49" t="s">
        <v>7</v>
      </c>
      <c r="I7" s="49" t="s">
        <v>8</v>
      </c>
      <c r="J7" s="50"/>
      <c r="K7" s="51" t="s">
        <v>7</v>
      </c>
      <c r="L7" s="51" t="s">
        <v>8</v>
      </c>
      <c r="M7" s="52"/>
    </row>
    <row r="8" spans="1:13" s="27" customFormat="1" ht="22" x14ac:dyDescent="0.7">
      <c r="A8" s="3" t="s">
        <v>9</v>
      </c>
      <c r="H8" s="58"/>
      <c r="I8" s="59"/>
      <c r="J8" s="48"/>
      <c r="K8" s="58"/>
      <c r="L8" s="59"/>
    </row>
    <row r="9" spans="1:13" ht="22" x14ac:dyDescent="0.7">
      <c r="A9" s="3" t="s">
        <v>10</v>
      </c>
      <c r="H9" s="48"/>
      <c r="I9" s="48"/>
      <c r="J9" s="48"/>
      <c r="K9" s="48"/>
      <c r="L9" s="48"/>
    </row>
    <row r="10" spans="1:13" x14ac:dyDescent="0.65">
      <c r="B10" s="2" t="s">
        <v>11</v>
      </c>
      <c r="F10" s="12" t="s">
        <v>12</v>
      </c>
      <c r="H10" s="60">
        <v>296458099.29000002</v>
      </c>
      <c r="I10" s="60">
        <v>69961230.180000007</v>
      </c>
      <c r="J10" s="60"/>
      <c r="K10" s="60">
        <v>46888484.520000003</v>
      </c>
      <c r="L10" s="60">
        <v>23786124.370000001</v>
      </c>
    </row>
    <row r="11" spans="1:13" x14ac:dyDescent="0.65">
      <c r="B11" s="22" t="s">
        <v>13</v>
      </c>
      <c r="F11" s="12" t="s">
        <v>14</v>
      </c>
      <c r="H11" s="61">
        <v>0</v>
      </c>
      <c r="I11" s="60">
        <v>744799639.91000009</v>
      </c>
      <c r="J11" s="60"/>
      <c r="K11" s="61">
        <v>0</v>
      </c>
      <c r="L11" s="60">
        <v>473208174.81999999</v>
      </c>
    </row>
    <row r="12" spans="1:13" x14ac:dyDescent="0.65">
      <c r="B12" s="22" t="s">
        <v>15</v>
      </c>
      <c r="F12" s="12" t="s">
        <v>16</v>
      </c>
      <c r="H12" s="60">
        <v>278247716.79000002</v>
      </c>
      <c r="I12" s="60">
        <v>348455975.88</v>
      </c>
      <c r="J12" s="60"/>
      <c r="K12" s="60">
        <v>171105580.43000001</v>
      </c>
      <c r="L12" s="60">
        <v>177318790.41999999</v>
      </c>
    </row>
    <row r="13" spans="1:13" x14ac:dyDescent="0.65">
      <c r="B13" s="22" t="s">
        <v>17</v>
      </c>
      <c r="F13" s="12" t="s">
        <v>18</v>
      </c>
      <c r="H13" s="60">
        <v>159690778.61000001</v>
      </c>
      <c r="I13" s="60">
        <v>189091033.75999999</v>
      </c>
      <c r="J13" s="60"/>
      <c r="K13" s="60">
        <v>69712763.25</v>
      </c>
      <c r="L13" s="60">
        <v>101809845.98999999</v>
      </c>
    </row>
    <row r="14" spans="1:13" x14ac:dyDescent="0.65">
      <c r="B14" s="22" t="s">
        <v>19</v>
      </c>
      <c r="F14" s="12" t="s">
        <v>20</v>
      </c>
      <c r="H14" s="60">
        <v>733603204.75</v>
      </c>
      <c r="I14" s="61">
        <v>0</v>
      </c>
      <c r="J14" s="60"/>
      <c r="K14" s="60">
        <v>576274683.30999994</v>
      </c>
      <c r="L14" s="61">
        <v>0</v>
      </c>
    </row>
    <row r="15" spans="1:13" x14ac:dyDescent="0.65">
      <c r="B15" s="2" t="s">
        <v>21</v>
      </c>
      <c r="F15" s="12"/>
      <c r="H15" s="60">
        <v>13129854.390000001</v>
      </c>
      <c r="I15" s="60">
        <v>10952800.77</v>
      </c>
      <c r="J15" s="60"/>
      <c r="K15" s="60">
        <v>4271873.8600000003</v>
      </c>
      <c r="L15" s="60">
        <v>1834928.83</v>
      </c>
    </row>
    <row r="16" spans="1:13" ht="22" x14ac:dyDescent="0.7">
      <c r="A16" s="3" t="s">
        <v>22</v>
      </c>
      <c r="F16" s="12"/>
      <c r="H16" s="62">
        <v>1481129653.8300002</v>
      </c>
      <c r="I16" s="62">
        <v>1363260680.5000002</v>
      </c>
      <c r="J16" s="60"/>
      <c r="K16" s="62">
        <v>868253385.37</v>
      </c>
      <c r="L16" s="62">
        <v>777957864.43000007</v>
      </c>
    </row>
    <row r="17" spans="1:12" ht="22" x14ac:dyDescent="0.7">
      <c r="A17" s="3" t="s">
        <v>23</v>
      </c>
      <c r="F17" s="12"/>
      <c r="H17" s="60"/>
      <c r="I17" s="60"/>
      <c r="J17" s="60"/>
      <c r="K17" s="60"/>
      <c r="L17" s="60"/>
    </row>
    <row r="18" spans="1:12" ht="22" x14ac:dyDescent="0.7">
      <c r="A18" s="3"/>
      <c r="B18" s="2" t="s">
        <v>24</v>
      </c>
      <c r="F18" s="12" t="s">
        <v>25</v>
      </c>
      <c r="H18" s="61">
        <v>0</v>
      </c>
      <c r="I18" s="60">
        <v>346706122.80000001</v>
      </c>
      <c r="J18" s="60"/>
      <c r="K18" s="61">
        <v>0</v>
      </c>
      <c r="L18" s="60">
        <v>166046399.19999999</v>
      </c>
    </row>
    <row r="19" spans="1:12" ht="22" x14ac:dyDescent="0.7">
      <c r="A19" s="3"/>
      <c r="B19" s="22" t="s">
        <v>26</v>
      </c>
      <c r="F19" s="12" t="s">
        <v>27</v>
      </c>
      <c r="H19" s="61">
        <v>959419137.89999998</v>
      </c>
      <c r="I19" s="61">
        <v>0</v>
      </c>
      <c r="J19" s="60"/>
      <c r="K19" s="61">
        <v>570305776.20000005</v>
      </c>
      <c r="L19" s="61">
        <v>0</v>
      </c>
    </row>
    <row r="20" spans="1:12" x14ac:dyDescent="0.65">
      <c r="B20" s="2" t="s">
        <v>28</v>
      </c>
      <c r="F20" s="36" t="s">
        <v>29</v>
      </c>
      <c r="H20" s="61">
        <v>0</v>
      </c>
      <c r="I20" s="61">
        <v>0</v>
      </c>
      <c r="J20" s="60"/>
      <c r="K20" s="60">
        <v>94070966.700000003</v>
      </c>
      <c r="L20" s="60">
        <v>94070966.700000003</v>
      </c>
    </row>
    <row r="21" spans="1:12" x14ac:dyDescent="0.65">
      <c r="B21" s="22" t="s">
        <v>30</v>
      </c>
      <c r="F21" s="12" t="s">
        <v>25</v>
      </c>
      <c r="H21" s="61">
        <v>0</v>
      </c>
      <c r="I21" s="60">
        <v>498250160</v>
      </c>
      <c r="J21" s="60"/>
      <c r="K21" s="61">
        <v>0</v>
      </c>
      <c r="L21" s="60">
        <v>315000000</v>
      </c>
    </row>
    <row r="22" spans="1:12" x14ac:dyDescent="0.65">
      <c r="B22" s="2" t="s">
        <v>31</v>
      </c>
      <c r="F22" s="12">
        <v>5.3</v>
      </c>
      <c r="H22" s="61">
        <v>0</v>
      </c>
      <c r="I22" s="61">
        <v>0</v>
      </c>
      <c r="J22" s="60"/>
      <c r="K22" s="60">
        <v>24000000</v>
      </c>
      <c r="L22" s="60">
        <v>24000000</v>
      </c>
    </row>
    <row r="23" spans="1:12" x14ac:dyDescent="0.65">
      <c r="B23" s="2" t="s">
        <v>32</v>
      </c>
      <c r="F23" s="12" t="s">
        <v>33</v>
      </c>
      <c r="H23" s="60">
        <v>72733367.140000001</v>
      </c>
      <c r="I23" s="60">
        <v>78564298.799999997</v>
      </c>
      <c r="J23" s="60"/>
      <c r="K23" s="60">
        <v>69595429.099999994</v>
      </c>
      <c r="L23" s="60">
        <v>75471972.349999994</v>
      </c>
    </row>
    <row r="24" spans="1:12" x14ac:dyDescent="0.65">
      <c r="B24" s="22" t="s">
        <v>34</v>
      </c>
      <c r="F24" s="12" t="s">
        <v>35</v>
      </c>
      <c r="H24" s="60">
        <v>833213338.32000005</v>
      </c>
      <c r="I24" s="60">
        <v>870308350.37</v>
      </c>
      <c r="J24" s="60"/>
      <c r="K24" s="60">
        <v>303759578.04000002</v>
      </c>
      <c r="L24" s="60">
        <v>329486818.56</v>
      </c>
    </row>
    <row r="25" spans="1:12" x14ac:dyDescent="0.65">
      <c r="B25" s="2" t="s">
        <v>36</v>
      </c>
      <c r="F25" s="12" t="s">
        <v>37</v>
      </c>
      <c r="H25" s="60">
        <v>52368.72</v>
      </c>
      <c r="I25" s="60">
        <v>76695.63</v>
      </c>
      <c r="J25" s="60"/>
      <c r="K25" s="60">
        <v>52368.72</v>
      </c>
      <c r="L25" s="60">
        <v>76107.48</v>
      </c>
    </row>
    <row r="26" spans="1:12" x14ac:dyDescent="0.65">
      <c r="B26" s="2" t="s">
        <v>38</v>
      </c>
      <c r="F26" s="12" t="s">
        <v>39</v>
      </c>
      <c r="H26" s="60">
        <v>7212797.8300000001</v>
      </c>
      <c r="I26" s="61">
        <v>0</v>
      </c>
      <c r="J26" s="61"/>
      <c r="K26" s="61">
        <v>0</v>
      </c>
      <c r="L26" s="61">
        <v>0</v>
      </c>
    </row>
    <row r="27" spans="1:12" x14ac:dyDescent="0.65">
      <c r="B27" s="2" t="s">
        <v>40</v>
      </c>
      <c r="F27" s="12"/>
      <c r="H27" s="60">
        <v>4006949.15</v>
      </c>
      <c r="I27" s="60">
        <v>4124756.85</v>
      </c>
      <c r="J27" s="60"/>
      <c r="K27" s="60">
        <v>2526949.7799999998</v>
      </c>
      <c r="L27" s="60">
        <v>2544934.7799999998</v>
      </c>
    </row>
    <row r="28" spans="1:12" ht="22" x14ac:dyDescent="0.7">
      <c r="A28" s="3" t="s">
        <v>41</v>
      </c>
      <c r="F28" s="2"/>
      <c r="H28" s="62">
        <v>1876637959.0600002</v>
      </c>
      <c r="I28" s="62">
        <v>1798030384.4499998</v>
      </c>
      <c r="J28" s="60"/>
      <c r="K28" s="62">
        <v>1064311068.5400002</v>
      </c>
      <c r="L28" s="62">
        <v>1006697199.0699999</v>
      </c>
    </row>
    <row r="29" spans="1:12" ht="22.5" thickBot="1" x14ac:dyDescent="0.75">
      <c r="A29" s="3" t="s">
        <v>42</v>
      </c>
      <c r="F29" s="12"/>
      <c r="H29" s="63">
        <v>3357767612.8900003</v>
      </c>
      <c r="I29" s="63">
        <v>3161291064.9499998</v>
      </c>
      <c r="J29" s="60"/>
      <c r="K29" s="63">
        <v>1932564453.9100003</v>
      </c>
      <c r="L29" s="63">
        <v>1784655063.5</v>
      </c>
    </row>
    <row r="30" spans="1:12" ht="22" thickTop="1" x14ac:dyDescent="0.65"/>
    <row r="31" spans="1:12" x14ac:dyDescent="0.65">
      <c r="A31" s="75" t="s">
        <v>43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</row>
    <row r="32" spans="1:12" ht="21" customHeight="1" x14ac:dyDescent="0.65"/>
    <row r="33" spans="1:12" ht="9.75" customHeight="1" x14ac:dyDescent="0.65"/>
    <row r="34" spans="1:12" s="31" customFormat="1" ht="24.5" x14ac:dyDescent="0.75">
      <c r="A34" s="70" t="s">
        <v>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2" s="27" customFormat="1" ht="22" x14ac:dyDescent="0.7">
      <c r="A35" s="71" t="s">
        <v>1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</row>
    <row r="36" spans="1:12" s="27" customFormat="1" ht="22" x14ac:dyDescent="0.7">
      <c r="A36" s="71" t="s">
        <v>2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7" spans="1:12" s="27" customFormat="1" ht="22" x14ac:dyDescent="0.7">
      <c r="A37" s="73" t="s">
        <v>3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 s="27" customFormat="1" ht="22" x14ac:dyDescent="0.7">
      <c r="A38" s="4"/>
      <c r="B38" s="4"/>
      <c r="C38" s="4"/>
      <c r="D38" s="4"/>
      <c r="E38" s="4"/>
      <c r="F38" s="5"/>
      <c r="G38" s="4"/>
      <c r="H38" s="74" t="s">
        <v>4</v>
      </c>
      <c r="I38" s="74"/>
      <c r="J38" s="4"/>
      <c r="K38" s="74" t="s">
        <v>5</v>
      </c>
      <c r="L38" s="74"/>
    </row>
    <row r="39" spans="1:12" s="27" customFormat="1" ht="22" x14ac:dyDescent="0.7">
      <c r="A39" s="4"/>
      <c r="B39" s="4"/>
      <c r="C39" s="4"/>
      <c r="D39" s="4"/>
      <c r="E39" s="4"/>
      <c r="F39" s="6" t="s">
        <v>6</v>
      </c>
      <c r="G39" s="4"/>
      <c r="H39" s="55" t="s">
        <v>7</v>
      </c>
      <c r="I39" s="55" t="s">
        <v>8</v>
      </c>
      <c r="J39" s="8"/>
      <c r="K39" s="55" t="s">
        <v>7</v>
      </c>
      <c r="L39" s="55" t="s">
        <v>8</v>
      </c>
    </row>
    <row r="40" spans="1:12" s="27" customFormat="1" ht="22" x14ac:dyDescent="0.7">
      <c r="A40" s="3" t="s">
        <v>44</v>
      </c>
      <c r="H40" s="53"/>
      <c r="I40" s="26"/>
      <c r="J40" s="54"/>
      <c r="K40" s="53"/>
      <c r="L40" s="26"/>
    </row>
    <row r="41" spans="1:12" ht="22" x14ac:dyDescent="0.7">
      <c r="A41" s="3" t="s">
        <v>45</v>
      </c>
      <c r="H41" s="11"/>
      <c r="I41" s="11"/>
      <c r="J41" s="11"/>
      <c r="K41" s="11"/>
      <c r="L41" s="11"/>
    </row>
    <row r="42" spans="1:12" x14ac:dyDescent="0.65">
      <c r="B42" s="22" t="s">
        <v>46</v>
      </c>
      <c r="F42" s="10" t="s">
        <v>47</v>
      </c>
      <c r="H42" s="60">
        <v>82589259.420000002</v>
      </c>
      <c r="I42" s="60">
        <v>108217647.59999999</v>
      </c>
      <c r="J42" s="60"/>
      <c r="K42" s="60">
        <v>21792898.75</v>
      </c>
      <c r="L42" s="60">
        <v>40488542.689999998</v>
      </c>
    </row>
    <row r="43" spans="1:12" collapsed="1" x14ac:dyDescent="0.65">
      <c r="B43" s="2" t="s">
        <v>48</v>
      </c>
      <c r="H43" s="60">
        <v>35832003.25</v>
      </c>
      <c r="I43" s="60">
        <v>37920323.909999996</v>
      </c>
      <c r="J43" s="60"/>
      <c r="K43" s="60">
        <v>31767850.510000002</v>
      </c>
      <c r="L43" s="60">
        <v>30376044.59</v>
      </c>
    </row>
    <row r="44" spans="1:12" x14ac:dyDescent="0.65">
      <c r="B44" s="2" t="s">
        <v>49</v>
      </c>
      <c r="H44" s="60">
        <v>9079470.8000000007</v>
      </c>
      <c r="I44" s="60">
        <v>8602338.9100000001</v>
      </c>
      <c r="J44" s="60"/>
      <c r="K44" s="60">
        <v>5735429.9400000004</v>
      </c>
      <c r="L44" s="60">
        <v>4588798.09</v>
      </c>
    </row>
    <row r="45" spans="1:12" ht="22" x14ac:dyDescent="0.7">
      <c r="A45" s="3" t="s">
        <v>50</v>
      </c>
      <c r="H45" s="62">
        <v>127500733.47</v>
      </c>
      <c r="I45" s="62">
        <v>154740310.41999999</v>
      </c>
      <c r="J45" s="60"/>
      <c r="K45" s="62">
        <v>59296179.200000003</v>
      </c>
      <c r="L45" s="62">
        <v>75453385.370000005</v>
      </c>
    </row>
    <row r="46" spans="1:12" ht="22" x14ac:dyDescent="0.7">
      <c r="A46" s="3" t="s">
        <v>51</v>
      </c>
      <c r="H46" s="60"/>
      <c r="I46" s="60"/>
      <c r="J46" s="60"/>
      <c r="K46" s="60"/>
      <c r="L46" s="60"/>
    </row>
    <row r="47" spans="1:12" x14ac:dyDescent="0.65">
      <c r="B47" s="2" t="s">
        <v>52</v>
      </c>
      <c r="F47" s="10" t="s">
        <v>53</v>
      </c>
      <c r="H47" s="60">
        <v>6000000</v>
      </c>
      <c r="I47" s="60">
        <v>6000000</v>
      </c>
      <c r="J47" s="60"/>
      <c r="K47" s="61">
        <v>0</v>
      </c>
      <c r="L47" s="61">
        <v>0</v>
      </c>
    </row>
    <row r="48" spans="1:12" x14ac:dyDescent="0.65">
      <c r="B48" s="2" t="s">
        <v>54</v>
      </c>
      <c r="F48" s="10" t="s">
        <v>55</v>
      </c>
      <c r="H48" s="60">
        <v>65830274.960000001</v>
      </c>
      <c r="I48" s="60">
        <v>70302085.359999999</v>
      </c>
      <c r="J48" s="60"/>
      <c r="K48" s="60">
        <v>13277122.390000001</v>
      </c>
      <c r="L48" s="60">
        <v>21168417.859999999</v>
      </c>
    </row>
    <row r="49" spans="1:12" x14ac:dyDescent="0.65">
      <c r="B49" s="2" t="s">
        <v>56</v>
      </c>
      <c r="F49" s="10" t="s">
        <v>57</v>
      </c>
      <c r="H49" s="60">
        <v>31250142.34</v>
      </c>
      <c r="I49" s="60">
        <v>29712593.140000001</v>
      </c>
      <c r="J49" s="60"/>
      <c r="K49" s="60">
        <v>16602442.41</v>
      </c>
      <c r="L49" s="60">
        <v>15491053.65</v>
      </c>
    </row>
    <row r="50" spans="1:12" x14ac:dyDescent="0.65">
      <c r="B50" s="2" t="s">
        <v>58</v>
      </c>
      <c r="H50" s="60">
        <v>19418677.82</v>
      </c>
      <c r="I50" s="60">
        <v>19647926.32</v>
      </c>
      <c r="J50" s="60"/>
      <c r="K50" s="60">
        <v>17280379.879999999</v>
      </c>
      <c r="L50" s="60">
        <v>17359828.379999999</v>
      </c>
    </row>
    <row r="51" spans="1:12" ht="22" x14ac:dyDescent="0.7">
      <c r="A51" s="3" t="s">
        <v>59</v>
      </c>
      <c r="H51" s="62">
        <v>122499095.12</v>
      </c>
      <c r="I51" s="62">
        <v>125662604.81999999</v>
      </c>
      <c r="J51" s="60"/>
      <c r="K51" s="62">
        <v>47159944.68</v>
      </c>
      <c r="L51" s="62">
        <v>54019299.890000001</v>
      </c>
    </row>
    <row r="52" spans="1:12" ht="22" x14ac:dyDescent="0.7">
      <c r="A52" s="3" t="s">
        <v>60</v>
      </c>
      <c r="H52" s="62">
        <v>249999828.59</v>
      </c>
      <c r="I52" s="62">
        <v>280402915.24000001</v>
      </c>
      <c r="J52" s="60"/>
      <c r="K52" s="62">
        <v>106456123.88</v>
      </c>
      <c r="L52" s="62">
        <v>129472685.26000001</v>
      </c>
    </row>
    <row r="53" spans="1:12" ht="22" x14ac:dyDescent="0.7">
      <c r="A53" s="3" t="s">
        <v>61</v>
      </c>
      <c r="H53" s="60"/>
      <c r="I53" s="60"/>
      <c r="J53" s="60"/>
      <c r="K53" s="60"/>
      <c r="L53" s="60"/>
    </row>
    <row r="54" spans="1:12" ht="22" x14ac:dyDescent="0.7">
      <c r="A54" s="3"/>
      <c r="B54" s="2" t="s">
        <v>62</v>
      </c>
      <c r="H54" s="60"/>
      <c r="I54" s="60"/>
      <c r="J54" s="60"/>
      <c r="K54" s="60"/>
      <c r="L54" s="60"/>
    </row>
    <row r="55" spans="1:12" ht="22" x14ac:dyDescent="0.7">
      <c r="A55" s="3"/>
      <c r="C55" s="2" t="s">
        <v>63</v>
      </c>
      <c r="H55" s="60"/>
      <c r="I55" s="60"/>
      <c r="J55" s="60"/>
      <c r="K55" s="60"/>
      <c r="L55" s="60"/>
    </row>
    <row r="56" spans="1:12" ht="22.5" thickBot="1" x14ac:dyDescent="0.75">
      <c r="A56" s="3"/>
      <c r="D56" s="2" t="s">
        <v>64</v>
      </c>
      <c r="H56" s="64">
        <v>150000000</v>
      </c>
      <c r="I56" s="64">
        <v>150000000</v>
      </c>
      <c r="J56" s="60"/>
      <c r="K56" s="64">
        <v>150000000</v>
      </c>
      <c r="L56" s="64">
        <v>150000000</v>
      </c>
    </row>
    <row r="57" spans="1:12" ht="22" thickTop="1" x14ac:dyDescent="0.65">
      <c r="C57" s="2" t="s">
        <v>65</v>
      </c>
      <c r="F57" s="12"/>
      <c r="H57" s="60"/>
      <c r="I57" s="60"/>
      <c r="J57" s="60"/>
      <c r="K57" s="60"/>
      <c r="L57" s="60"/>
    </row>
    <row r="58" spans="1:12" x14ac:dyDescent="0.65">
      <c r="D58" s="2" t="s">
        <v>64</v>
      </c>
      <c r="F58" s="12"/>
      <c r="H58" s="60">
        <v>150000000</v>
      </c>
      <c r="I58" s="60">
        <v>150000000</v>
      </c>
      <c r="J58" s="60"/>
      <c r="K58" s="60">
        <v>150000000</v>
      </c>
      <c r="L58" s="60">
        <v>150000000</v>
      </c>
    </row>
    <row r="59" spans="1:12" x14ac:dyDescent="0.65">
      <c r="B59" s="2" t="s">
        <v>66</v>
      </c>
      <c r="F59" s="12"/>
      <c r="H59" s="60">
        <v>340000000</v>
      </c>
      <c r="I59" s="60">
        <v>340000000</v>
      </c>
      <c r="J59" s="60"/>
      <c r="K59" s="60">
        <v>340000000</v>
      </c>
      <c r="L59" s="60">
        <v>340000000</v>
      </c>
    </row>
    <row r="60" spans="1:12" x14ac:dyDescent="0.65">
      <c r="B60" s="2" t="s">
        <v>67</v>
      </c>
      <c r="H60" s="60"/>
      <c r="I60" s="60"/>
      <c r="J60" s="60"/>
      <c r="K60" s="60"/>
      <c r="L60" s="60"/>
    </row>
    <row r="61" spans="1:12" x14ac:dyDescent="0.65">
      <c r="C61" s="2" t="s">
        <v>68</v>
      </c>
      <c r="F61" s="10" t="s">
        <v>69</v>
      </c>
      <c r="H61" s="60">
        <v>15000000</v>
      </c>
      <c r="I61" s="60">
        <v>15000000</v>
      </c>
      <c r="J61" s="60"/>
      <c r="K61" s="60">
        <v>15000000</v>
      </c>
      <c r="L61" s="60">
        <v>15000000</v>
      </c>
    </row>
    <row r="62" spans="1:12" x14ac:dyDescent="0.65">
      <c r="C62" s="2" t="s">
        <v>70</v>
      </c>
      <c r="H62" s="60">
        <v>2145982743.2700002</v>
      </c>
      <c r="I62" s="60">
        <v>1914093039.9400003</v>
      </c>
      <c r="J62" s="60"/>
      <c r="K62" s="60">
        <v>1287156754.1500001</v>
      </c>
      <c r="L62" s="60">
        <v>1088636114.3400002</v>
      </c>
    </row>
    <row r="63" spans="1:12" x14ac:dyDescent="0.65">
      <c r="B63" s="22" t="s">
        <v>71</v>
      </c>
      <c r="F63" s="12"/>
      <c r="H63" s="60">
        <v>226008759.35999998</v>
      </c>
      <c r="I63" s="60">
        <v>238661944.90000004</v>
      </c>
      <c r="J63" s="60"/>
      <c r="K63" s="60">
        <v>33951575.879999995</v>
      </c>
      <c r="L63" s="60">
        <v>61546263.900000006</v>
      </c>
    </row>
    <row r="64" spans="1:12" x14ac:dyDescent="0.65">
      <c r="B64" s="2" t="s">
        <v>72</v>
      </c>
      <c r="H64" s="65">
        <v>2876991502.6300006</v>
      </c>
      <c r="I64" s="65">
        <v>2657754984.8400006</v>
      </c>
      <c r="J64" s="60"/>
      <c r="K64" s="65">
        <v>1826108330.0300002</v>
      </c>
      <c r="L64" s="65">
        <v>1655182378.2400002</v>
      </c>
    </row>
    <row r="65" spans="1:16" x14ac:dyDescent="0.65">
      <c r="B65" s="2" t="s">
        <v>73</v>
      </c>
      <c r="H65" s="60">
        <v>230776281.66999999</v>
      </c>
      <c r="I65" s="60">
        <v>223133164.87</v>
      </c>
      <c r="J65" s="60"/>
      <c r="K65" s="61">
        <v>0</v>
      </c>
      <c r="L65" s="61">
        <v>0</v>
      </c>
    </row>
    <row r="66" spans="1:16" ht="22" x14ac:dyDescent="0.7">
      <c r="A66" s="3" t="s">
        <v>74</v>
      </c>
      <c r="H66" s="62">
        <v>3107767784.3000007</v>
      </c>
      <c r="I66" s="62">
        <v>2880888149.7100005</v>
      </c>
      <c r="J66" s="60"/>
      <c r="K66" s="62">
        <v>1826108330.0300002</v>
      </c>
      <c r="L66" s="62">
        <v>1655182378.2400002</v>
      </c>
    </row>
    <row r="67" spans="1:16" ht="22.5" thickBot="1" x14ac:dyDescent="0.75">
      <c r="A67" s="3" t="s">
        <v>75</v>
      </c>
      <c r="F67" s="12"/>
      <c r="H67" s="63">
        <v>3357767612.8900008</v>
      </c>
      <c r="I67" s="63">
        <v>3161291064.9500008</v>
      </c>
      <c r="J67" s="60"/>
      <c r="K67" s="63">
        <v>1932564453.9100003</v>
      </c>
      <c r="L67" s="63">
        <v>1784655063.5000002</v>
      </c>
      <c r="M67" s="56">
        <v>0</v>
      </c>
      <c r="N67" s="56">
        <v>0</v>
      </c>
      <c r="O67" s="56">
        <v>0</v>
      </c>
      <c r="P67" s="56">
        <v>0</v>
      </c>
    </row>
    <row r="68" spans="1:16" ht="22" thickTop="1" x14ac:dyDescent="0.65">
      <c r="J68" s="21"/>
    </row>
    <row r="69" spans="1:16" x14ac:dyDescent="0.65">
      <c r="A69" s="75" t="s">
        <v>43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</row>
    <row r="70" spans="1:16" x14ac:dyDescent="0.65">
      <c r="A70" s="25"/>
      <c r="B70" s="25"/>
      <c r="C70" s="25"/>
      <c r="D70" s="25"/>
      <c r="E70" s="25"/>
      <c r="F70" s="25"/>
      <c r="G70" s="25"/>
    </row>
    <row r="71" spans="1:16" x14ac:dyDescent="0.65">
      <c r="H71" s="57">
        <v>0</v>
      </c>
      <c r="I71" s="57">
        <v>0</v>
      </c>
      <c r="J71" s="57"/>
      <c r="K71" s="57">
        <v>0</v>
      </c>
      <c r="L71" s="57">
        <v>0</v>
      </c>
    </row>
  </sheetData>
  <mergeCells count="14">
    <mergeCell ref="A69:L69"/>
    <mergeCell ref="A31:L31"/>
    <mergeCell ref="A34:L34"/>
    <mergeCell ref="A35:L35"/>
    <mergeCell ref="A36:L36"/>
    <mergeCell ref="A37:L37"/>
    <mergeCell ref="H38:I38"/>
    <mergeCell ref="K38:L38"/>
    <mergeCell ref="A2:L2"/>
    <mergeCell ref="A3:L3"/>
    <mergeCell ref="A4:L4"/>
    <mergeCell ref="A5:L5"/>
    <mergeCell ref="H6:I6"/>
    <mergeCell ref="K6:L6"/>
  </mergeCells>
  <conditionalFormatting sqref="H71:L71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962C-B59E-45B9-B50C-ECCCC2A64B1B}">
  <sheetPr>
    <tabColor rgb="FFFF0000"/>
  </sheetPr>
  <dimension ref="A1:M79"/>
  <sheetViews>
    <sheetView tabSelected="1" topLeftCell="A2" zoomScale="130" zoomScaleNormal="130" zoomScaleSheetLayoutView="90" workbookViewId="0">
      <selection activeCell="H7" sqref="H7:L46"/>
    </sheetView>
  </sheetViews>
  <sheetFormatPr defaultColWidth="9.09765625" defaultRowHeight="21.5" x14ac:dyDescent="0.65"/>
  <cols>
    <col min="1" max="4" width="1.69921875" style="2" customWidth="1"/>
    <col min="5" max="5" width="51.69921875" style="2" customWidth="1"/>
    <col min="6" max="6" width="10.69921875" style="10" customWidth="1"/>
    <col min="7" max="7" width="1.09765625" style="2" customWidth="1"/>
    <col min="8" max="8" width="17.69921875" style="21" customWidth="1"/>
    <col min="9" max="9" width="17.3984375" style="21" bestFit="1" customWidth="1"/>
    <col min="10" max="10" width="1.69921875" style="2" customWidth="1"/>
    <col min="11" max="11" width="17" style="21" customWidth="1"/>
    <col min="12" max="12" width="16.69921875" style="21" customWidth="1"/>
    <col min="13" max="13" width="16" style="2" bestFit="1" customWidth="1"/>
    <col min="14" max="14" width="4.69921875" style="2" bestFit="1" customWidth="1"/>
    <col min="15" max="15" width="14.59765625" style="2" bestFit="1" customWidth="1"/>
    <col min="16" max="16" width="4.69921875" style="2" bestFit="1" customWidth="1"/>
    <col min="17" max="16384" width="9.09765625" style="2"/>
  </cols>
  <sheetData>
    <row r="1" spans="1:13" s="3" customFormat="1" ht="24.5" x14ac:dyDescent="0.7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3" s="3" customFormat="1" ht="22" x14ac:dyDescent="0.7">
      <c r="A2" s="71" t="s">
        <v>76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3" s="3" customFormat="1" ht="22" x14ac:dyDescent="0.7">
      <c r="A3" s="72" t="s">
        <v>103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3" ht="22" x14ac:dyDescent="0.6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3" ht="22" x14ac:dyDescent="0.7">
      <c r="A5" s="4"/>
      <c r="B5" s="4"/>
      <c r="C5" s="4"/>
      <c r="D5" s="4"/>
      <c r="E5" s="4"/>
      <c r="F5" s="5"/>
      <c r="G5" s="4"/>
      <c r="H5" s="74" t="s">
        <v>4</v>
      </c>
      <c r="I5" s="74"/>
      <c r="J5" s="4"/>
      <c r="K5" s="74" t="s">
        <v>5</v>
      </c>
      <c r="L5" s="77"/>
    </row>
    <row r="6" spans="1:13" ht="22" x14ac:dyDescent="0.7">
      <c r="A6" s="4"/>
      <c r="B6" s="4"/>
      <c r="C6" s="4"/>
      <c r="D6" s="4"/>
      <c r="E6" s="4"/>
      <c r="F6" s="6" t="s">
        <v>6</v>
      </c>
      <c r="G6" s="4"/>
      <c r="H6" s="7" t="s">
        <v>7</v>
      </c>
      <c r="I6" s="7">
        <v>2019</v>
      </c>
      <c r="J6" s="8"/>
      <c r="K6" s="32" t="s">
        <v>7</v>
      </c>
      <c r="L6" s="32">
        <v>2019</v>
      </c>
    </row>
    <row r="7" spans="1:13" ht="22" x14ac:dyDescent="0.7">
      <c r="A7" s="9" t="s">
        <v>77</v>
      </c>
      <c r="H7" s="60"/>
      <c r="I7" s="60"/>
      <c r="J7" s="60"/>
      <c r="K7" s="60"/>
      <c r="L7" s="60"/>
    </row>
    <row r="8" spans="1:13" x14ac:dyDescent="0.65">
      <c r="B8" s="2" t="s">
        <v>78</v>
      </c>
      <c r="F8" s="12">
        <v>26</v>
      </c>
      <c r="H8" s="60">
        <v>1642606031.22</v>
      </c>
      <c r="I8" s="60">
        <v>1962512499.53</v>
      </c>
      <c r="J8" s="60"/>
      <c r="K8" s="60">
        <v>954275642.73000002</v>
      </c>
      <c r="L8" s="60">
        <v>1015174401.23</v>
      </c>
    </row>
    <row r="9" spans="1:13" x14ac:dyDescent="0.65">
      <c r="B9" s="2" t="s">
        <v>79</v>
      </c>
      <c r="F9" s="12"/>
      <c r="H9" s="60">
        <v>66243419.590000004</v>
      </c>
      <c r="I9" s="60">
        <v>68833166.890000001</v>
      </c>
      <c r="J9" s="60"/>
      <c r="K9" s="60">
        <v>62167320.659999996</v>
      </c>
      <c r="L9" s="60">
        <v>65005358.090000004</v>
      </c>
    </row>
    <row r="10" spans="1:13" ht="22" x14ac:dyDescent="0.7">
      <c r="A10" s="3" t="s">
        <v>80</v>
      </c>
      <c r="F10" s="12"/>
      <c r="H10" s="62">
        <v>1708849450.8099999</v>
      </c>
      <c r="I10" s="62">
        <v>2031345666.4200001</v>
      </c>
      <c r="J10" s="60"/>
      <c r="K10" s="62">
        <v>1016442963.39</v>
      </c>
      <c r="L10" s="62">
        <v>1080179759.3199999</v>
      </c>
    </row>
    <row r="11" spans="1:13" ht="22" x14ac:dyDescent="0.7">
      <c r="A11" s="13" t="s">
        <v>81</v>
      </c>
      <c r="F11" s="12"/>
      <c r="H11" s="60"/>
      <c r="I11" s="60"/>
      <c r="J11" s="60"/>
      <c r="K11" s="60"/>
      <c r="L11" s="60"/>
    </row>
    <row r="12" spans="1:13" x14ac:dyDescent="0.65">
      <c r="B12" s="2" t="s">
        <v>104</v>
      </c>
      <c r="F12" s="12"/>
      <c r="H12" s="60">
        <v>-1205961762.22</v>
      </c>
      <c r="I12" s="60">
        <v>-1518003944.25</v>
      </c>
      <c r="J12" s="60"/>
      <c r="K12" s="60">
        <v>-649050080.30999994</v>
      </c>
      <c r="L12" s="60">
        <v>-734316979.88999999</v>
      </c>
    </row>
    <row r="13" spans="1:13" x14ac:dyDescent="0.65">
      <c r="B13" s="2" t="s">
        <v>82</v>
      </c>
      <c r="F13" s="12"/>
      <c r="H13" s="60">
        <v>-13554792.109999999</v>
      </c>
      <c r="I13" s="60">
        <v>-20552660.829999998</v>
      </c>
      <c r="J13" s="60"/>
      <c r="K13" s="60">
        <v>-11575773.189999999</v>
      </c>
      <c r="L13" s="60">
        <v>-17559294.59</v>
      </c>
      <c r="M13" s="14"/>
    </row>
    <row r="14" spans="1:13" ht="22" x14ac:dyDescent="0.7">
      <c r="A14" s="15" t="s">
        <v>83</v>
      </c>
      <c r="F14" s="12"/>
      <c r="H14" s="62">
        <v>-1219516554.3299999</v>
      </c>
      <c r="I14" s="62">
        <v>-1538556605.0799999</v>
      </c>
      <c r="J14" s="60"/>
      <c r="K14" s="62">
        <v>-660625853.5</v>
      </c>
      <c r="L14" s="62">
        <v>-751876274.48000002</v>
      </c>
    </row>
    <row r="15" spans="1:13" ht="22" x14ac:dyDescent="0.7">
      <c r="A15" s="9" t="s">
        <v>84</v>
      </c>
      <c r="F15" s="12"/>
      <c r="H15" s="60">
        <v>489332896.48000002</v>
      </c>
      <c r="I15" s="60">
        <v>492789061.34000015</v>
      </c>
      <c r="J15" s="60"/>
      <c r="K15" s="60">
        <v>355817109.88999999</v>
      </c>
      <c r="L15" s="60">
        <v>328303484.83999991</v>
      </c>
    </row>
    <row r="16" spans="1:13" x14ac:dyDescent="0.65">
      <c r="A16" s="2" t="s">
        <v>85</v>
      </c>
      <c r="F16" s="12">
        <v>19</v>
      </c>
      <c r="H16" s="66">
        <v>50070172.960000001</v>
      </c>
      <c r="I16" s="66">
        <v>64506978.18</v>
      </c>
      <c r="J16" s="60"/>
      <c r="K16" s="66">
        <v>64922353.689999998</v>
      </c>
      <c r="L16" s="66">
        <v>66327714.530000001</v>
      </c>
    </row>
    <row r="17" spans="1:13" ht="22" x14ac:dyDescent="0.7">
      <c r="A17" s="3" t="s">
        <v>86</v>
      </c>
      <c r="F17" s="12"/>
      <c r="H17" s="60">
        <v>539403069.44000006</v>
      </c>
      <c r="I17" s="60">
        <v>557296039.5200001</v>
      </c>
      <c r="J17" s="60"/>
      <c r="K17" s="60">
        <v>420739463.57999998</v>
      </c>
      <c r="L17" s="60">
        <v>394631199.36999989</v>
      </c>
    </row>
    <row r="18" spans="1:13" x14ac:dyDescent="0.65">
      <c r="A18" s="2" t="s">
        <v>87</v>
      </c>
      <c r="F18" s="12"/>
      <c r="H18" s="60">
        <v>-51270767.350000001</v>
      </c>
      <c r="I18" s="60">
        <v>-58750484.810000002</v>
      </c>
      <c r="J18" s="60"/>
      <c r="K18" s="60">
        <v>-31236897.280000001</v>
      </c>
      <c r="L18" s="60">
        <v>-31396719.059999999</v>
      </c>
    </row>
    <row r="19" spans="1:13" x14ac:dyDescent="0.65">
      <c r="A19" s="2" t="s">
        <v>88</v>
      </c>
      <c r="F19" s="12"/>
      <c r="H19" s="66">
        <v>-86445225.340000004</v>
      </c>
      <c r="I19" s="66">
        <v>-90796029.909999996</v>
      </c>
      <c r="J19" s="60"/>
      <c r="K19" s="66">
        <v>-46860024.109999999</v>
      </c>
      <c r="L19" s="66">
        <v>-43486825.829999998</v>
      </c>
    </row>
    <row r="20" spans="1:13" ht="22" x14ac:dyDescent="0.7">
      <c r="A20" s="15" t="s">
        <v>89</v>
      </c>
      <c r="F20" s="12"/>
      <c r="H20" s="60">
        <v>401687076.75</v>
      </c>
      <c r="I20" s="60">
        <v>407749524.80000007</v>
      </c>
      <c r="J20" s="60"/>
      <c r="K20" s="60">
        <v>342642542.18999994</v>
      </c>
      <c r="L20" s="60">
        <v>319747654.4799999</v>
      </c>
    </row>
    <row r="21" spans="1:13" x14ac:dyDescent="0.65">
      <c r="A21" s="22" t="s">
        <v>90</v>
      </c>
      <c r="F21" s="12"/>
      <c r="H21" s="66">
        <v>-189087.11</v>
      </c>
      <c r="I21" s="66">
        <v>-238668.5</v>
      </c>
      <c r="J21" s="60"/>
      <c r="K21" s="67">
        <v>0</v>
      </c>
      <c r="L21" s="67">
        <v>0</v>
      </c>
    </row>
    <row r="22" spans="1:13" ht="22" x14ac:dyDescent="0.7">
      <c r="A22" s="3" t="s">
        <v>91</v>
      </c>
      <c r="F22" s="12"/>
      <c r="H22" s="60">
        <v>401497989.63999999</v>
      </c>
      <c r="I22" s="60">
        <v>407510856.30000007</v>
      </c>
      <c r="J22" s="60"/>
      <c r="K22" s="60">
        <v>342642542.18999994</v>
      </c>
      <c r="L22" s="60">
        <v>319747654.4799999</v>
      </c>
    </row>
    <row r="23" spans="1:13" x14ac:dyDescent="0.65">
      <c r="A23" s="2" t="s">
        <v>92</v>
      </c>
      <c r="F23" s="12">
        <v>22</v>
      </c>
      <c r="H23" s="66">
        <v>-69075099.480000004</v>
      </c>
      <c r="I23" s="66">
        <v>-58841872.469999999</v>
      </c>
      <c r="J23" s="60"/>
      <c r="K23" s="66">
        <v>-60341902.380000003</v>
      </c>
      <c r="L23" s="66">
        <v>-46652446.25</v>
      </c>
    </row>
    <row r="24" spans="1:13" ht="22" x14ac:dyDescent="0.7">
      <c r="A24" s="3" t="s">
        <v>105</v>
      </c>
      <c r="F24" s="12"/>
      <c r="H24" s="62">
        <v>332422890.15999997</v>
      </c>
      <c r="I24" s="62">
        <v>348668983.83000004</v>
      </c>
      <c r="J24" s="60"/>
      <c r="K24" s="62">
        <v>282300639.80999994</v>
      </c>
      <c r="L24" s="62">
        <v>273095208.2299999</v>
      </c>
    </row>
    <row r="25" spans="1:13" ht="22" x14ac:dyDescent="0.7">
      <c r="A25" s="3" t="s">
        <v>93</v>
      </c>
      <c r="F25" s="12"/>
      <c r="H25" s="60"/>
      <c r="I25" s="60"/>
      <c r="J25" s="60"/>
      <c r="K25" s="60"/>
      <c r="L25" s="60"/>
    </row>
    <row r="26" spans="1:13" ht="22" x14ac:dyDescent="0.7">
      <c r="A26" s="3" t="s">
        <v>94</v>
      </c>
      <c r="F26" s="12"/>
      <c r="H26" s="60"/>
      <c r="I26" s="60"/>
      <c r="J26" s="60"/>
      <c r="K26" s="60"/>
      <c r="L26" s="60"/>
    </row>
    <row r="27" spans="1:13" x14ac:dyDescent="0.65">
      <c r="B27" s="2" t="s">
        <v>95</v>
      </c>
      <c r="F27" s="12"/>
      <c r="H27" s="68">
        <v>0</v>
      </c>
      <c r="I27" s="60">
        <v>28416410.800000001</v>
      </c>
      <c r="J27" s="60"/>
      <c r="K27" s="68">
        <v>0</v>
      </c>
      <c r="L27" s="60">
        <v>10587111.199999999</v>
      </c>
      <c r="M27" s="23"/>
    </row>
    <row r="28" spans="1:13" ht="22" x14ac:dyDescent="0.7">
      <c r="A28" s="3" t="s">
        <v>96</v>
      </c>
      <c r="F28" s="12"/>
      <c r="H28" s="60"/>
      <c r="I28" s="60"/>
      <c r="J28" s="60"/>
      <c r="K28" s="60"/>
      <c r="L28" s="60"/>
    </row>
    <row r="29" spans="1:13" x14ac:dyDescent="0.65">
      <c r="B29" s="2" t="s">
        <v>106</v>
      </c>
      <c r="F29" s="12"/>
      <c r="H29" s="61">
        <v>0</v>
      </c>
      <c r="I29" s="60">
        <v>-2071656.11</v>
      </c>
      <c r="J29" s="60"/>
      <c r="K29" s="68">
        <v>0</v>
      </c>
      <c r="L29" s="60">
        <v>-458253.06</v>
      </c>
      <c r="M29" s="23"/>
    </row>
    <row r="30" spans="1:13" x14ac:dyDescent="0.65">
      <c r="B30" s="2" t="s">
        <v>107</v>
      </c>
      <c r="F30" s="12"/>
      <c r="H30" s="66">
        <v>-70987345.219999999</v>
      </c>
      <c r="I30" s="67">
        <v>0</v>
      </c>
      <c r="J30" s="60"/>
      <c r="K30" s="66">
        <v>-27594688.02</v>
      </c>
      <c r="L30" s="67">
        <v>0</v>
      </c>
      <c r="M30" s="23"/>
    </row>
    <row r="31" spans="1:13" x14ac:dyDescent="0.65">
      <c r="A31" s="17" t="s">
        <v>108</v>
      </c>
      <c r="F31" s="12">
        <v>22</v>
      </c>
      <c r="H31" s="66">
        <v>-70987345.219999999</v>
      </c>
      <c r="I31" s="66">
        <v>26344754.690000001</v>
      </c>
      <c r="J31" s="60"/>
      <c r="K31" s="66">
        <v>-27594688.02</v>
      </c>
      <c r="L31" s="66">
        <v>10128858.139999999</v>
      </c>
    </row>
    <row r="32" spans="1:13" ht="22.5" thickBot="1" x14ac:dyDescent="0.75">
      <c r="A32" s="3" t="s">
        <v>109</v>
      </c>
      <c r="F32" s="12"/>
      <c r="H32" s="63">
        <v>261435544.93999997</v>
      </c>
      <c r="I32" s="63">
        <v>375013738.52000004</v>
      </c>
      <c r="J32" s="60"/>
      <c r="K32" s="69">
        <v>254705951.78999993</v>
      </c>
      <c r="L32" s="63">
        <v>283224066.36999989</v>
      </c>
    </row>
    <row r="33" spans="1:12" ht="6" customHeight="1" thickTop="1" x14ac:dyDescent="0.7">
      <c r="A33" s="3"/>
      <c r="E33" s="18"/>
      <c r="F33" s="12"/>
      <c r="H33" s="60"/>
      <c r="I33" s="60"/>
      <c r="J33" s="60"/>
      <c r="K33" s="60"/>
      <c r="L33" s="60"/>
    </row>
    <row r="34" spans="1:12" ht="22" x14ac:dyDescent="0.7">
      <c r="A34" s="3" t="s">
        <v>98</v>
      </c>
      <c r="F34" s="12"/>
      <c r="H34" s="60"/>
      <c r="I34" s="60"/>
      <c r="J34" s="60"/>
      <c r="K34" s="60"/>
      <c r="L34" s="60"/>
    </row>
    <row r="35" spans="1:12" x14ac:dyDescent="0.65">
      <c r="B35" s="2" t="s">
        <v>99</v>
      </c>
      <c r="F35" s="12"/>
      <c r="H35" s="60">
        <v>316477670.05999994</v>
      </c>
      <c r="I35" s="60">
        <v>329559796.42000002</v>
      </c>
      <c r="J35" s="60"/>
      <c r="K35" s="60">
        <v>282300639.80999994</v>
      </c>
      <c r="L35" s="60">
        <v>273095208.2299999</v>
      </c>
    </row>
    <row r="36" spans="1:12" x14ac:dyDescent="0.65">
      <c r="B36" s="2" t="s">
        <v>73</v>
      </c>
      <c r="F36" s="12"/>
      <c r="H36" s="60">
        <v>15945220.1</v>
      </c>
      <c r="I36" s="60">
        <v>19109187.41</v>
      </c>
      <c r="J36" s="60"/>
      <c r="K36" s="67">
        <v>0</v>
      </c>
      <c r="L36" s="67">
        <v>0</v>
      </c>
    </row>
    <row r="37" spans="1:12" ht="22" thickBot="1" x14ac:dyDescent="0.7">
      <c r="F37" s="12"/>
      <c r="H37" s="63">
        <v>332422890.15999997</v>
      </c>
      <c r="I37" s="63">
        <v>348668983.83000004</v>
      </c>
      <c r="J37" s="60"/>
      <c r="K37" s="63">
        <v>282300639.80999994</v>
      </c>
      <c r="L37" s="63">
        <v>273095208.2299999</v>
      </c>
    </row>
    <row r="38" spans="1:12" ht="6" customHeight="1" thickTop="1" x14ac:dyDescent="0.65">
      <c r="F38" s="12"/>
      <c r="H38" s="60"/>
      <c r="I38" s="60"/>
      <c r="J38" s="60"/>
      <c r="K38" s="60"/>
      <c r="L38" s="60"/>
    </row>
    <row r="39" spans="1:12" ht="22" x14ac:dyDescent="0.7">
      <c r="A39" s="3" t="s">
        <v>100</v>
      </c>
      <c r="B39" s="19"/>
      <c r="C39" s="19"/>
      <c r="F39" s="12"/>
      <c r="H39" s="60"/>
      <c r="I39" s="60"/>
      <c r="J39" s="60"/>
      <c r="K39" s="60"/>
      <c r="L39" s="60"/>
    </row>
    <row r="40" spans="1:12" x14ac:dyDescent="0.65">
      <c r="B40" s="2" t="s">
        <v>99</v>
      </c>
      <c r="C40" s="19"/>
      <c r="F40" s="12"/>
      <c r="H40" s="60">
        <v>245490324.83999997</v>
      </c>
      <c r="I40" s="60">
        <v>355904551.11000001</v>
      </c>
      <c r="J40" s="60"/>
      <c r="K40" s="60">
        <v>254705951.78999993</v>
      </c>
      <c r="L40" s="60">
        <v>283224066.36999989</v>
      </c>
    </row>
    <row r="41" spans="1:12" x14ac:dyDescent="0.65">
      <c r="B41" s="2" t="s">
        <v>73</v>
      </c>
      <c r="C41" s="19"/>
      <c r="F41" s="12"/>
      <c r="H41" s="60">
        <v>15945220.1</v>
      </c>
      <c r="I41" s="60">
        <v>19109187.41</v>
      </c>
      <c r="J41" s="60"/>
      <c r="K41" s="67">
        <v>0</v>
      </c>
      <c r="L41" s="67">
        <v>0</v>
      </c>
    </row>
    <row r="42" spans="1:12" ht="22" thickBot="1" x14ac:dyDescent="0.7">
      <c r="F42" s="12"/>
      <c r="H42" s="63">
        <v>261435544.93999997</v>
      </c>
      <c r="I42" s="63">
        <v>375013738.52000004</v>
      </c>
      <c r="J42" s="60"/>
      <c r="K42" s="63">
        <v>254705951.78999993</v>
      </c>
      <c r="L42" s="63">
        <v>283224066.36999989</v>
      </c>
    </row>
    <row r="43" spans="1:12" ht="6" customHeight="1" thickTop="1" x14ac:dyDescent="0.65">
      <c r="F43" s="12"/>
      <c r="H43" s="60"/>
      <c r="I43" s="60"/>
      <c r="J43" s="60"/>
      <c r="K43" s="60"/>
      <c r="L43" s="60"/>
    </row>
    <row r="44" spans="1:12" ht="22" x14ac:dyDescent="0.7">
      <c r="A44" s="3"/>
      <c r="F44" s="12"/>
      <c r="H44" s="60"/>
      <c r="I44" s="60"/>
      <c r="J44" s="60"/>
      <c r="K44" s="60"/>
      <c r="L44" s="60"/>
    </row>
    <row r="45" spans="1:12" ht="22" x14ac:dyDescent="0.7">
      <c r="A45" s="3" t="s">
        <v>101</v>
      </c>
      <c r="F45" s="12"/>
      <c r="H45" s="60"/>
      <c r="I45" s="60"/>
      <c r="J45" s="60"/>
      <c r="K45" s="60"/>
      <c r="L45" s="60"/>
    </row>
    <row r="46" spans="1:12" ht="22" thickBot="1" x14ac:dyDescent="0.7">
      <c r="B46" s="2" t="s">
        <v>102</v>
      </c>
      <c r="F46" s="24" t="s">
        <v>110</v>
      </c>
      <c r="H46" s="64">
        <v>2.1098511337333328</v>
      </c>
      <c r="I46" s="64">
        <v>2.1970653094666668</v>
      </c>
      <c r="J46" s="60"/>
      <c r="K46" s="64">
        <v>1.8820042653999995</v>
      </c>
      <c r="L46" s="64">
        <v>1.8206347215333327</v>
      </c>
    </row>
    <row r="47" spans="1:12" ht="13.5" customHeight="1" thickTop="1" x14ac:dyDescent="0.65">
      <c r="F47" s="12"/>
      <c r="H47" s="20"/>
      <c r="I47" s="20"/>
      <c r="J47" s="20"/>
      <c r="K47" s="20"/>
      <c r="L47" s="20"/>
    </row>
    <row r="48" spans="1:12" ht="13.5" customHeight="1" x14ac:dyDescent="0.65">
      <c r="F48" s="12"/>
      <c r="H48" s="20"/>
      <c r="I48" s="20"/>
      <c r="J48" s="20"/>
      <c r="K48" s="20"/>
      <c r="L48" s="20"/>
    </row>
    <row r="49" spans="1:12" x14ac:dyDescent="0.65">
      <c r="A49" s="75" t="s">
        <v>43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1:12" ht="6" customHeight="1" x14ac:dyDescent="0.65"/>
    <row r="79" spans="6:6" x14ac:dyDescent="0.65">
      <c r="F79" s="10" t="s">
        <v>111</v>
      </c>
    </row>
  </sheetData>
  <mergeCells count="7">
    <mergeCell ref="A49:L49"/>
    <mergeCell ref="A1:L1"/>
    <mergeCell ref="A2:L2"/>
    <mergeCell ref="A3:L3"/>
    <mergeCell ref="A4:L4"/>
    <mergeCell ref="H5:I5"/>
    <mergeCell ref="K5:L5"/>
  </mergeCells>
  <pageMargins left="0.74803149606299213" right="0.43" top="1.0629921259842521" bottom="0.43307086614173229" header="0.74803149606299213" footer="0.27559055118110237"/>
  <pageSetup paperSize="9" scale="69" orientation="portrait" blackAndWhite="1" r:id="rId1"/>
  <headerFooter alignWithMargins="0">
    <oddHeader>&amp;C&amp;"Angsana New,Regular"&amp;16&amp;P</oddHead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5CEB-9E2F-40AE-AA3C-93405E53D53C}">
  <sheetPr>
    <tabColor rgb="FFFF0000"/>
  </sheetPr>
  <dimension ref="A1:AA89"/>
  <sheetViews>
    <sheetView topLeftCell="A25" zoomScale="85" zoomScaleNormal="85" zoomScaleSheetLayoutView="145" workbookViewId="0">
      <selection activeCell="L16" sqref="L16"/>
    </sheetView>
  </sheetViews>
  <sheetFormatPr defaultColWidth="9.09765625" defaultRowHeight="21.5" x14ac:dyDescent="0.65"/>
  <cols>
    <col min="1" max="4" width="1.69921875" style="2" customWidth="1"/>
    <col min="5" max="5" width="40.59765625" style="2" customWidth="1"/>
    <col min="6" max="6" width="10" style="10" customWidth="1"/>
    <col min="7" max="7" width="1.3984375" style="2" customWidth="1"/>
    <col min="8" max="8" width="15.59765625" style="21" bestFit="1" customWidth="1"/>
    <col min="9" max="9" width="1.69921875" style="21" customWidth="1"/>
    <col min="10" max="10" width="16.19921875" style="21" bestFit="1" customWidth="1"/>
    <col min="11" max="11" width="1.69921875" style="2" customWidth="1"/>
    <col min="12" max="12" width="14.59765625" style="21" bestFit="1" customWidth="1"/>
    <col min="13" max="13" width="1.3984375" style="21" customWidth="1"/>
    <col min="14" max="14" width="17.19921875" style="21" bestFit="1" customWidth="1"/>
    <col min="15" max="15" width="1.3984375" style="21" customWidth="1"/>
    <col min="16" max="16" width="15.59765625" style="21" bestFit="1" customWidth="1"/>
    <col min="17" max="17" width="1.3984375" style="21" customWidth="1"/>
    <col min="18" max="18" width="17.09765625" style="21" customWidth="1"/>
    <col min="19" max="19" width="1.3984375" style="21" customWidth="1"/>
    <col min="20" max="20" width="17.5" style="21" bestFit="1" customWidth="1"/>
    <col min="21" max="21" width="1.3984375" style="21" customWidth="1"/>
    <col min="22" max="22" width="17.19921875" style="21" bestFit="1" customWidth="1"/>
    <col min="23" max="23" width="1.3984375" style="21" customWidth="1"/>
    <col min="24" max="24" width="15.8984375" style="21" bestFit="1" customWidth="1"/>
    <col min="25" max="25" width="1.09765625" style="21" customWidth="1"/>
    <col min="26" max="26" width="19.8984375" style="21" bestFit="1" customWidth="1"/>
    <col min="27" max="16384" width="9.09765625" style="2"/>
  </cols>
  <sheetData>
    <row r="1" spans="1:26" s="27" customFormat="1" ht="9.75" customHeight="1" x14ac:dyDescent="0.6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s="28" customFormat="1" ht="24.5" x14ac:dyDescent="0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s="4" customFormat="1" ht="22" x14ac:dyDescent="0.7">
      <c r="A3" s="71" t="s">
        <v>112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s="4" customFormat="1" ht="22" x14ac:dyDescent="0.7">
      <c r="A4" s="71" t="s">
        <v>103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s="27" customFormat="1" ht="22" x14ac:dyDescent="0.7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1" customFormat="1" ht="24.5" x14ac:dyDescent="0.75">
      <c r="A6" s="29"/>
      <c r="B6" s="30"/>
      <c r="C6" s="30"/>
      <c r="D6" s="30"/>
      <c r="E6" s="30"/>
      <c r="F6" s="30"/>
      <c r="G6" s="30"/>
      <c r="H6" s="80" t="s">
        <v>113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28"/>
      <c r="Y6" s="28"/>
      <c r="Z6" s="28"/>
    </row>
    <row r="7" spans="1:26" s="27" customFormat="1" ht="22" x14ac:dyDescent="0.7">
      <c r="A7" s="38"/>
      <c r="B7" s="38"/>
      <c r="C7" s="3"/>
      <c r="D7" s="38"/>
      <c r="E7" s="38"/>
      <c r="F7" s="38"/>
      <c r="G7" s="38"/>
      <c r="H7" s="4"/>
      <c r="I7" s="38"/>
      <c r="J7" s="4"/>
      <c r="K7" s="4"/>
      <c r="L7" s="4"/>
      <c r="M7" s="4"/>
      <c r="N7" s="4"/>
      <c r="O7" s="5"/>
      <c r="P7" s="78" t="s">
        <v>71</v>
      </c>
      <c r="Q7" s="78"/>
      <c r="R7" s="78"/>
      <c r="S7" s="78"/>
      <c r="T7" s="78"/>
      <c r="U7" s="38"/>
      <c r="W7" s="38"/>
      <c r="Y7" s="38"/>
      <c r="Z7" s="38"/>
    </row>
    <row r="8" spans="1:26" s="27" customFormat="1" ht="22" x14ac:dyDescent="0.7">
      <c r="A8" s="38"/>
      <c r="B8" s="38"/>
      <c r="C8" s="3"/>
      <c r="D8" s="38"/>
      <c r="E8" s="38"/>
      <c r="F8" s="38"/>
      <c r="G8" s="38"/>
      <c r="K8" s="5"/>
      <c r="L8" s="74" t="s">
        <v>67</v>
      </c>
      <c r="M8" s="74"/>
      <c r="N8" s="74"/>
      <c r="O8" s="5"/>
      <c r="P8" s="79" t="s">
        <v>93</v>
      </c>
      <c r="Q8" s="79"/>
      <c r="R8" s="79"/>
      <c r="S8" s="5"/>
      <c r="U8" s="38"/>
    </row>
    <row r="9" spans="1:26" s="27" customFormat="1" ht="22" x14ac:dyDescent="0.7">
      <c r="A9" s="38"/>
      <c r="B9" s="38"/>
      <c r="C9" s="3"/>
      <c r="D9" s="38"/>
      <c r="E9" s="38"/>
      <c r="F9" s="38"/>
      <c r="G9" s="38"/>
      <c r="H9" s="5" t="s">
        <v>114</v>
      </c>
      <c r="I9" s="38"/>
      <c r="J9" s="5"/>
      <c r="K9" s="5"/>
      <c r="M9" s="5"/>
      <c r="O9" s="5"/>
      <c r="Q9" s="5"/>
      <c r="R9" s="5" t="s">
        <v>115</v>
      </c>
      <c r="S9" s="5"/>
      <c r="T9" s="5" t="s">
        <v>116</v>
      </c>
      <c r="U9" s="5"/>
      <c r="V9" s="5" t="s">
        <v>117</v>
      </c>
      <c r="W9" s="38"/>
      <c r="X9" s="38"/>
      <c r="Y9" s="38"/>
      <c r="Z9" s="5"/>
    </row>
    <row r="10" spans="1:26" s="27" customFormat="1" ht="22" x14ac:dyDescent="0.7">
      <c r="A10" s="38"/>
      <c r="B10" s="38"/>
      <c r="C10" s="3"/>
      <c r="D10" s="38"/>
      <c r="E10" s="38"/>
      <c r="F10" s="38"/>
      <c r="G10" s="38"/>
      <c r="H10" s="5" t="s">
        <v>118</v>
      </c>
      <c r="I10" s="5"/>
      <c r="J10" s="5" t="s">
        <v>119</v>
      </c>
      <c r="K10" s="5"/>
      <c r="L10" s="5" t="s">
        <v>120</v>
      </c>
      <c r="M10" s="5"/>
      <c r="O10" s="5"/>
      <c r="P10" s="5" t="s">
        <v>121</v>
      </c>
      <c r="Q10" s="5"/>
      <c r="R10" s="5" t="s">
        <v>122</v>
      </c>
      <c r="S10" s="5"/>
      <c r="T10" s="5" t="s">
        <v>123</v>
      </c>
      <c r="U10" s="5"/>
      <c r="V10" s="5" t="s">
        <v>124</v>
      </c>
      <c r="W10" s="5"/>
      <c r="X10" s="33" t="s">
        <v>125</v>
      </c>
      <c r="Y10" s="5"/>
      <c r="Z10" s="5" t="s">
        <v>126</v>
      </c>
    </row>
    <row r="11" spans="1:26" s="27" customFormat="1" ht="24.5" x14ac:dyDescent="0.75">
      <c r="A11" s="38"/>
      <c r="B11" s="38"/>
      <c r="C11" s="38"/>
      <c r="D11" s="38"/>
      <c r="E11" s="38"/>
      <c r="F11" s="6" t="s">
        <v>6</v>
      </c>
      <c r="G11" s="38"/>
      <c r="H11" s="6" t="s">
        <v>127</v>
      </c>
      <c r="I11" s="5"/>
      <c r="J11" s="6" t="s">
        <v>128</v>
      </c>
      <c r="K11" s="5"/>
      <c r="L11" s="6" t="s">
        <v>129</v>
      </c>
      <c r="M11" s="5"/>
      <c r="N11" s="6" t="s">
        <v>70</v>
      </c>
      <c r="O11" s="5"/>
      <c r="P11" s="6" t="s">
        <v>130</v>
      </c>
      <c r="Q11" s="5"/>
      <c r="R11" s="6" t="s">
        <v>131</v>
      </c>
      <c r="S11" s="5"/>
      <c r="T11" s="6" t="s">
        <v>132</v>
      </c>
      <c r="U11" s="5"/>
      <c r="V11" s="6" t="s">
        <v>133</v>
      </c>
      <c r="W11" s="5"/>
      <c r="X11" s="34" t="s">
        <v>134</v>
      </c>
      <c r="Y11" s="5"/>
      <c r="Z11" s="35" t="s">
        <v>135</v>
      </c>
    </row>
    <row r="12" spans="1:26" ht="22" x14ac:dyDescent="0.7">
      <c r="A12" s="15" t="s">
        <v>136</v>
      </c>
      <c r="H12" s="60">
        <v>150000000</v>
      </c>
      <c r="I12" s="60"/>
      <c r="J12" s="60">
        <v>340000000</v>
      </c>
      <c r="K12" s="60"/>
      <c r="L12" s="60">
        <v>15000000</v>
      </c>
      <c r="M12" s="60"/>
      <c r="N12" s="60">
        <v>1924104899.6300001</v>
      </c>
      <c r="O12" s="60"/>
      <c r="P12" s="60">
        <v>172009580.46000001</v>
      </c>
      <c r="Q12" s="60"/>
      <c r="R12" s="60">
        <v>43860098.829999998</v>
      </c>
      <c r="S12" s="60"/>
      <c r="T12" s="60">
        <v>215869679.29000002</v>
      </c>
      <c r="U12" s="60"/>
      <c r="V12" s="60">
        <v>2644974578.9200001</v>
      </c>
      <c r="W12" s="60"/>
      <c r="X12" s="60">
        <v>205799902.27000001</v>
      </c>
      <c r="Y12" s="60"/>
      <c r="Z12" s="60">
        <v>2850774481.1900001</v>
      </c>
    </row>
    <row r="13" spans="1:26" x14ac:dyDescent="0.65">
      <c r="A13" s="22" t="s">
        <v>137</v>
      </c>
      <c r="H13" s="67">
        <v>0</v>
      </c>
      <c r="I13" s="61"/>
      <c r="J13" s="67">
        <v>0</v>
      </c>
      <c r="K13" s="61"/>
      <c r="L13" s="67">
        <v>0</v>
      </c>
      <c r="M13" s="61"/>
      <c r="N13" s="67">
        <v>0</v>
      </c>
      <c r="O13" s="60"/>
      <c r="P13" s="66">
        <v>-5624145.1900000004</v>
      </c>
      <c r="Q13" s="60"/>
      <c r="R13" s="67">
        <v>0</v>
      </c>
      <c r="S13" s="60"/>
      <c r="T13" s="66">
        <v>-5624145.1900000004</v>
      </c>
      <c r="U13" s="60"/>
      <c r="V13" s="66">
        <v>-5624145.1900000004</v>
      </c>
      <c r="W13" s="60"/>
      <c r="X13" s="66">
        <v>5624145.1900000004</v>
      </c>
      <c r="Y13" s="60"/>
      <c r="Z13" s="67">
        <v>0</v>
      </c>
    </row>
    <row r="14" spans="1:26" x14ac:dyDescent="0.65">
      <c r="A14" s="22" t="s">
        <v>138</v>
      </c>
      <c r="H14" s="60">
        <v>150000000</v>
      </c>
      <c r="I14" s="60"/>
      <c r="J14" s="60">
        <v>340000000</v>
      </c>
      <c r="K14" s="60"/>
      <c r="L14" s="60">
        <v>15000000</v>
      </c>
      <c r="M14" s="60"/>
      <c r="N14" s="60">
        <v>1924104899.6300001</v>
      </c>
      <c r="O14" s="60"/>
      <c r="P14" s="60">
        <v>166385435.27000001</v>
      </c>
      <c r="Q14" s="60"/>
      <c r="R14" s="60">
        <v>43860098.829999998</v>
      </c>
      <c r="S14" s="60"/>
      <c r="T14" s="60">
        <v>210245534.10000002</v>
      </c>
      <c r="U14" s="60"/>
      <c r="V14" s="60">
        <v>2639350433.73</v>
      </c>
      <c r="W14" s="60"/>
      <c r="X14" s="60">
        <v>211424047.46000001</v>
      </c>
      <c r="Y14" s="60"/>
      <c r="Z14" s="60">
        <v>2850774481.1900001</v>
      </c>
    </row>
    <row r="15" spans="1:26" x14ac:dyDescent="0.65">
      <c r="A15" s="2" t="s">
        <v>139</v>
      </c>
      <c r="H15" s="61">
        <v>0</v>
      </c>
      <c r="I15" s="61"/>
      <c r="J15" s="61">
        <v>0</v>
      </c>
      <c r="K15" s="61"/>
      <c r="L15" s="61">
        <v>0</v>
      </c>
      <c r="M15" s="61"/>
      <c r="N15" s="61">
        <v>0</v>
      </c>
      <c r="O15" s="61"/>
      <c r="P15" s="61">
        <v>0</v>
      </c>
      <c r="Q15" s="61"/>
      <c r="R15" s="61">
        <v>0</v>
      </c>
      <c r="S15" s="61"/>
      <c r="T15" s="61">
        <v>0</v>
      </c>
      <c r="U15" s="61"/>
      <c r="V15" s="68">
        <v>0</v>
      </c>
      <c r="W15" s="60"/>
      <c r="X15" s="60">
        <v>-7400070</v>
      </c>
      <c r="Y15" s="60"/>
      <c r="Z15" s="60">
        <v>-7400070</v>
      </c>
    </row>
    <row r="16" spans="1:26" x14ac:dyDescent="0.65">
      <c r="A16" s="2" t="s">
        <v>140</v>
      </c>
      <c r="F16" s="36" t="s">
        <v>214</v>
      </c>
      <c r="H16" s="61">
        <v>0</v>
      </c>
      <c r="I16" s="61"/>
      <c r="J16" s="61">
        <v>0</v>
      </c>
      <c r="K16" s="61"/>
      <c r="L16" s="61">
        <v>0</v>
      </c>
      <c r="M16" s="60"/>
      <c r="N16" s="60">
        <v>-337500000</v>
      </c>
      <c r="O16" s="60"/>
      <c r="P16" s="61">
        <v>0</v>
      </c>
      <c r="Q16" s="61"/>
      <c r="R16" s="61">
        <v>0</v>
      </c>
      <c r="S16" s="61"/>
      <c r="T16" s="61">
        <v>0</v>
      </c>
      <c r="U16" s="60"/>
      <c r="V16" s="60">
        <v>-337500000</v>
      </c>
      <c r="W16" s="60"/>
      <c r="X16" s="61">
        <v>0</v>
      </c>
      <c r="Y16" s="60"/>
      <c r="Z16" s="60">
        <v>-337500000</v>
      </c>
    </row>
    <row r="17" spans="1:27" x14ac:dyDescent="0.65">
      <c r="A17" s="2" t="s">
        <v>141</v>
      </c>
      <c r="F17" s="12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</row>
    <row r="18" spans="1:27" x14ac:dyDescent="0.65">
      <c r="A18" s="22"/>
      <c r="C18" s="2" t="s">
        <v>142</v>
      </c>
      <c r="F18" s="12"/>
      <c r="H18" s="61">
        <v>0</v>
      </c>
      <c r="I18" s="61"/>
      <c r="J18" s="61">
        <v>0</v>
      </c>
      <c r="K18" s="61">
        <v>0</v>
      </c>
      <c r="L18" s="61">
        <v>0</v>
      </c>
      <c r="M18" s="61">
        <v>0</v>
      </c>
      <c r="N18" s="61">
        <v>329559796.42000002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329559796.42000002</v>
      </c>
      <c r="W18" s="61">
        <v>0</v>
      </c>
      <c r="X18" s="61">
        <v>19109187.41</v>
      </c>
      <c r="Y18" s="61">
        <v>0</v>
      </c>
      <c r="Z18" s="60">
        <v>348668983.83000004</v>
      </c>
    </row>
    <row r="19" spans="1:27" x14ac:dyDescent="0.65">
      <c r="A19" s="22"/>
      <c r="C19" s="2" t="s">
        <v>93</v>
      </c>
      <c r="F19" s="12"/>
      <c r="H19" s="61">
        <v>0</v>
      </c>
      <c r="I19" s="61"/>
      <c r="J19" s="61">
        <v>0</v>
      </c>
      <c r="K19" s="61"/>
      <c r="L19" s="61">
        <v>0</v>
      </c>
      <c r="M19" s="61"/>
      <c r="N19" s="60">
        <v>-2071656.11</v>
      </c>
      <c r="O19" s="60"/>
      <c r="P19" s="61">
        <v>0</v>
      </c>
      <c r="Q19" s="60"/>
      <c r="R19" s="60">
        <v>28416410.800000001</v>
      </c>
      <c r="S19" s="60"/>
      <c r="T19" s="61">
        <v>28416410.800000001</v>
      </c>
      <c r="U19" s="60"/>
      <c r="V19" s="60">
        <v>26344754.690000001</v>
      </c>
      <c r="W19" s="60"/>
      <c r="X19" s="61">
        <v>0</v>
      </c>
      <c r="Y19" s="61">
        <v>0</v>
      </c>
      <c r="Z19" s="60">
        <v>26344754.690000001</v>
      </c>
    </row>
    <row r="20" spans="1:27" ht="22.5" thickBot="1" x14ac:dyDescent="0.75">
      <c r="A20" s="15" t="s">
        <v>143</v>
      </c>
      <c r="F20" s="12"/>
      <c r="H20" s="63">
        <v>150000000</v>
      </c>
      <c r="I20" s="60"/>
      <c r="J20" s="63">
        <v>340000000</v>
      </c>
      <c r="K20" s="60"/>
      <c r="L20" s="63">
        <v>15000000</v>
      </c>
      <c r="M20" s="60"/>
      <c r="N20" s="63">
        <v>1914093039.9400003</v>
      </c>
      <c r="O20" s="60"/>
      <c r="P20" s="63">
        <v>166385435.27000001</v>
      </c>
      <c r="Q20" s="60"/>
      <c r="R20" s="63">
        <v>72276509.629999995</v>
      </c>
      <c r="S20" s="60"/>
      <c r="T20" s="63">
        <v>238661944.90000004</v>
      </c>
      <c r="U20" s="60"/>
      <c r="V20" s="63">
        <v>2657754984.8400002</v>
      </c>
      <c r="W20" s="60"/>
      <c r="X20" s="63">
        <v>223133164.87</v>
      </c>
      <c r="Y20" s="60"/>
      <c r="Z20" s="63">
        <v>2880888149.71</v>
      </c>
      <c r="AA20" s="11"/>
    </row>
    <row r="21" spans="1:27" ht="22.5" thickTop="1" x14ac:dyDescent="0.7">
      <c r="A21" s="15"/>
      <c r="F21" s="12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7" ht="22" x14ac:dyDescent="0.7">
      <c r="A22" s="15" t="s">
        <v>144</v>
      </c>
      <c r="H22" s="60">
        <v>150000000</v>
      </c>
      <c r="I22" s="60"/>
      <c r="J22" s="60">
        <v>340000000</v>
      </c>
      <c r="K22" s="60"/>
      <c r="L22" s="60">
        <v>15000000</v>
      </c>
      <c r="M22" s="60"/>
      <c r="N22" s="60">
        <v>1914093039.9400003</v>
      </c>
      <c r="O22" s="60"/>
      <c r="P22" s="60">
        <v>166385435.27000001</v>
      </c>
      <c r="Q22" s="60"/>
      <c r="R22" s="60">
        <v>72276509.629999995</v>
      </c>
      <c r="S22" s="60"/>
      <c r="T22" s="60">
        <v>238661944.90000001</v>
      </c>
      <c r="U22" s="60"/>
      <c r="V22" s="60">
        <v>2657754984.8400002</v>
      </c>
      <c r="W22" s="60"/>
      <c r="X22" s="60">
        <v>223133164.87</v>
      </c>
      <c r="Y22" s="60"/>
      <c r="Z22" s="60">
        <v>2880888149.71</v>
      </c>
      <c r="AA22" s="11"/>
    </row>
    <row r="23" spans="1:27" x14ac:dyDescent="0.65">
      <c r="A23" s="22" t="s">
        <v>145</v>
      </c>
      <c r="F23" s="12">
        <v>3</v>
      </c>
      <c r="H23" s="67">
        <v>0</v>
      </c>
      <c r="I23" s="68"/>
      <c r="J23" s="67">
        <v>0</v>
      </c>
      <c r="K23" s="68"/>
      <c r="L23" s="67">
        <v>0</v>
      </c>
      <c r="M23" s="60"/>
      <c r="N23" s="66">
        <v>-2087966.73</v>
      </c>
      <c r="O23" s="60"/>
      <c r="P23" s="67">
        <v>0</v>
      </c>
      <c r="Q23" s="60"/>
      <c r="R23" s="66">
        <v>58334159.68</v>
      </c>
      <c r="S23" s="60"/>
      <c r="T23" s="66">
        <v>58334159.68</v>
      </c>
      <c r="U23" s="60"/>
      <c r="V23" s="66">
        <v>56246192.950000003</v>
      </c>
      <c r="W23" s="60"/>
      <c r="X23" s="66">
        <v>-201998.3</v>
      </c>
      <c r="Y23" s="60"/>
      <c r="Z23" s="66">
        <v>56044194.650000006</v>
      </c>
      <c r="AA23" s="11"/>
    </row>
    <row r="24" spans="1:27" x14ac:dyDescent="0.65">
      <c r="A24" s="22" t="s">
        <v>146</v>
      </c>
      <c r="F24" s="12"/>
      <c r="H24" s="60">
        <v>150000000</v>
      </c>
      <c r="I24" s="60"/>
      <c r="J24" s="60">
        <v>340000000</v>
      </c>
      <c r="K24" s="60"/>
      <c r="L24" s="60">
        <v>15000000</v>
      </c>
      <c r="M24" s="60"/>
      <c r="N24" s="60">
        <v>1912005073.2100003</v>
      </c>
      <c r="O24" s="60"/>
      <c r="P24" s="60">
        <v>166385435.27000001</v>
      </c>
      <c r="Q24" s="60"/>
      <c r="R24" s="60">
        <v>130610669.31</v>
      </c>
      <c r="S24" s="60"/>
      <c r="T24" s="60">
        <v>296996104.57999998</v>
      </c>
      <c r="U24" s="60"/>
      <c r="V24" s="60">
        <v>2714001177.79</v>
      </c>
      <c r="W24" s="60"/>
      <c r="X24" s="60">
        <v>222931166.56999999</v>
      </c>
      <c r="Y24" s="60"/>
      <c r="Z24" s="60">
        <v>2936932344.3600001</v>
      </c>
      <c r="AA24" s="11"/>
    </row>
    <row r="25" spans="1:27" x14ac:dyDescent="0.65">
      <c r="A25" s="2" t="s">
        <v>139</v>
      </c>
      <c r="F25" s="2"/>
      <c r="H25" s="61">
        <v>0</v>
      </c>
      <c r="I25" s="61"/>
      <c r="J25" s="61">
        <v>0</v>
      </c>
      <c r="K25" s="61"/>
      <c r="L25" s="61">
        <v>0</v>
      </c>
      <c r="M25" s="61"/>
      <c r="N25" s="61">
        <v>0</v>
      </c>
      <c r="O25" s="61"/>
      <c r="P25" s="61">
        <v>0</v>
      </c>
      <c r="Q25" s="61"/>
      <c r="R25" s="61">
        <v>0</v>
      </c>
      <c r="S25" s="61"/>
      <c r="T25" s="61">
        <v>0</v>
      </c>
      <c r="U25" s="61"/>
      <c r="V25" s="68">
        <v>0</v>
      </c>
      <c r="W25" s="60"/>
      <c r="X25" s="60">
        <v>-8100105</v>
      </c>
      <c r="Y25" s="60"/>
      <c r="Z25" s="60">
        <v>-8100105</v>
      </c>
    </row>
    <row r="26" spans="1:27" x14ac:dyDescent="0.65">
      <c r="A26" s="2" t="s">
        <v>140</v>
      </c>
      <c r="F26" s="12" t="s">
        <v>215</v>
      </c>
      <c r="H26" s="61">
        <v>0</v>
      </c>
      <c r="I26" s="61"/>
      <c r="J26" s="61">
        <v>0</v>
      </c>
      <c r="K26" s="61"/>
      <c r="L26" s="61">
        <v>0</v>
      </c>
      <c r="M26" s="60"/>
      <c r="N26" s="60">
        <v>-82500000</v>
      </c>
      <c r="O26" s="60"/>
      <c r="P26" s="61">
        <v>0</v>
      </c>
      <c r="Q26" s="61"/>
      <c r="R26" s="61">
        <v>0</v>
      </c>
      <c r="S26" s="61"/>
      <c r="T26" s="61">
        <v>0</v>
      </c>
      <c r="U26" s="60"/>
      <c r="V26" s="60">
        <v>-82500000</v>
      </c>
      <c r="W26" s="60"/>
      <c r="X26" s="61">
        <v>0</v>
      </c>
      <c r="Y26" s="60"/>
      <c r="Z26" s="60">
        <v>-82500000</v>
      </c>
    </row>
    <row r="27" spans="1:27" x14ac:dyDescent="0.65">
      <c r="A27" s="2" t="s">
        <v>147</v>
      </c>
      <c r="F27" s="12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7" x14ac:dyDescent="0.65">
      <c r="A28" s="22"/>
      <c r="C28" s="2" t="s">
        <v>142</v>
      </c>
      <c r="F28" s="12"/>
      <c r="H28" s="61">
        <v>0</v>
      </c>
      <c r="I28" s="61"/>
      <c r="J28" s="61">
        <v>0</v>
      </c>
      <c r="K28" s="61"/>
      <c r="L28" s="61">
        <v>0</v>
      </c>
      <c r="M28" s="60"/>
      <c r="N28" s="60">
        <v>316477670.05999994</v>
      </c>
      <c r="O28" s="60"/>
      <c r="P28" s="61">
        <v>0</v>
      </c>
      <c r="Q28" s="60"/>
      <c r="R28" s="61">
        <v>0</v>
      </c>
      <c r="S28" s="61"/>
      <c r="T28" s="61">
        <v>0</v>
      </c>
      <c r="U28" s="61"/>
      <c r="V28" s="60">
        <v>316477670.05999994</v>
      </c>
      <c r="W28" s="61"/>
      <c r="X28" s="61">
        <v>15945220.1</v>
      </c>
      <c r="Y28" s="61"/>
      <c r="Z28" s="60">
        <v>332422890.15999997</v>
      </c>
    </row>
    <row r="29" spans="1:27" x14ac:dyDescent="0.65">
      <c r="C29" s="2" t="s">
        <v>93</v>
      </c>
      <c r="F29" s="2"/>
      <c r="H29" s="61">
        <v>0</v>
      </c>
      <c r="I29" s="61"/>
      <c r="J29" s="61">
        <v>0</v>
      </c>
      <c r="K29" s="61"/>
      <c r="L29" s="61">
        <v>0</v>
      </c>
      <c r="M29" s="61"/>
      <c r="N29" s="61">
        <v>0</v>
      </c>
      <c r="O29" s="61"/>
      <c r="P29" s="61">
        <v>0</v>
      </c>
      <c r="Q29" s="61"/>
      <c r="R29" s="60">
        <v>-70987345.219999999</v>
      </c>
      <c r="S29" s="60"/>
      <c r="T29" s="60">
        <v>-70987345.219999999</v>
      </c>
      <c r="U29" s="61"/>
      <c r="V29" s="60">
        <v>-70987345.219999999</v>
      </c>
      <c r="W29" s="60"/>
      <c r="X29" s="61">
        <v>0</v>
      </c>
      <c r="Y29" s="60"/>
      <c r="Z29" s="60">
        <v>-70987345.219999999</v>
      </c>
    </row>
    <row r="30" spans="1:27" ht="22.5" thickBot="1" x14ac:dyDescent="0.75">
      <c r="A30" s="15" t="s">
        <v>148</v>
      </c>
      <c r="H30" s="63">
        <v>150000000</v>
      </c>
      <c r="I30" s="60"/>
      <c r="J30" s="63">
        <v>340000000</v>
      </c>
      <c r="K30" s="60"/>
      <c r="L30" s="63">
        <v>15000000</v>
      </c>
      <c r="M30" s="60"/>
      <c r="N30" s="63">
        <v>2145982743.2700002</v>
      </c>
      <c r="O30" s="60"/>
      <c r="P30" s="63">
        <v>166385435.27000001</v>
      </c>
      <c r="Q30" s="60"/>
      <c r="R30" s="63">
        <v>59623324.090000004</v>
      </c>
      <c r="S30" s="60"/>
      <c r="T30" s="63">
        <v>226008759.35999998</v>
      </c>
      <c r="U30" s="60"/>
      <c r="V30" s="63">
        <v>2876991502.6300001</v>
      </c>
      <c r="W30" s="60"/>
      <c r="X30" s="63">
        <v>230776281.66999999</v>
      </c>
      <c r="Y30" s="60"/>
      <c r="Z30" s="63">
        <v>3107767784.3000002</v>
      </c>
    </row>
    <row r="31" spans="1:27" ht="22" thickTop="1" x14ac:dyDescent="0.65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37"/>
      <c r="Y31" s="16"/>
      <c r="Z31" s="16"/>
    </row>
    <row r="32" spans="1:27" x14ac:dyDescent="0.65">
      <c r="A32" s="2" t="s">
        <v>43</v>
      </c>
    </row>
    <row r="39" spans="1:1" x14ac:dyDescent="0.65">
      <c r="A39" s="2" t="s">
        <v>0</v>
      </c>
    </row>
    <row r="40" spans="1:1" x14ac:dyDescent="0.65">
      <c r="A40" s="2" t="s">
        <v>97</v>
      </c>
    </row>
    <row r="51" spans="6:6" x14ac:dyDescent="0.65">
      <c r="F51" s="10" t="s">
        <v>149</v>
      </c>
    </row>
    <row r="87" spans="5:6" x14ac:dyDescent="0.65">
      <c r="F87" s="10" t="s">
        <v>111</v>
      </c>
    </row>
    <row r="89" spans="5:6" x14ac:dyDescent="0.65">
      <c r="E89" s="2" t="s">
        <v>150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3" orientation="landscape" blackAndWhite="1" r:id="rId1"/>
  <headerFooter alignWithMargins="0">
    <oddHeader>&amp;C&amp;"Angsana New,Regular"&amp;16&amp;P</oddHeader>
  </headerFooter>
  <rowBreaks count="3" manualBreakCount="3">
    <brk id="33" max="16383" man="1"/>
    <brk id="98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7BB01-15EA-46C0-A57E-FE4E09C965C4}">
  <sheetPr>
    <tabColor rgb="FFFF0000"/>
  </sheetPr>
  <dimension ref="A1:AD86"/>
  <sheetViews>
    <sheetView topLeftCell="A5" zoomScaleNormal="100" workbookViewId="0">
      <selection activeCell="P14" sqref="P14"/>
    </sheetView>
  </sheetViews>
  <sheetFormatPr defaultColWidth="9.09765625" defaultRowHeight="21.5" x14ac:dyDescent="0.65"/>
  <cols>
    <col min="1" max="4" width="1.69921875" style="2" customWidth="1"/>
    <col min="5" max="5" width="43" style="2" customWidth="1"/>
    <col min="6" max="6" width="11" style="10" customWidth="1"/>
    <col min="7" max="7" width="1.69921875" style="2" customWidth="1"/>
    <col min="8" max="8" width="16.69921875" style="21" customWidth="1"/>
    <col min="9" max="9" width="1.69921875" style="21" customWidth="1"/>
    <col min="10" max="10" width="16.69921875" style="21" customWidth="1"/>
    <col min="11" max="11" width="1.69921875" style="21" customWidth="1"/>
    <col min="12" max="12" width="16.3984375" style="21" customWidth="1"/>
    <col min="13" max="13" width="1.69921875" style="21" customWidth="1"/>
    <col min="14" max="14" width="16.3984375" style="21" customWidth="1"/>
    <col min="15" max="15" width="1.69921875" style="2" customWidth="1"/>
    <col min="16" max="16" width="16.69921875" style="21" customWidth="1"/>
    <col min="17" max="17" width="1.69921875" style="21" customWidth="1"/>
    <col min="18" max="18" width="19.59765625" style="21" customWidth="1"/>
    <col min="19" max="19" width="1.69921875" style="21" customWidth="1"/>
    <col min="20" max="20" width="21.3984375" style="21" customWidth="1"/>
    <col min="21" max="21" width="1.69921875" style="21" customWidth="1"/>
    <col min="22" max="22" width="21.09765625" style="21" customWidth="1"/>
    <col min="23" max="16384" width="9.09765625" style="2"/>
  </cols>
  <sheetData>
    <row r="1" spans="1:30" s="27" customFormat="1" ht="9.75" customHeight="1" x14ac:dyDescent="0.65"/>
    <row r="2" spans="1:30" s="28" customFormat="1" ht="24.5" x14ac:dyDescent="0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30" s="4" customFormat="1" ht="22" x14ac:dyDescent="0.7">
      <c r="A3" s="71" t="s">
        <v>151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5"/>
      <c r="X3" s="5"/>
      <c r="Y3" s="5"/>
      <c r="Z3" s="5"/>
      <c r="AA3" s="5"/>
      <c r="AB3" s="5"/>
      <c r="AC3" s="5"/>
      <c r="AD3" s="5"/>
    </row>
    <row r="4" spans="1:30" s="4" customFormat="1" ht="22" x14ac:dyDescent="0.7">
      <c r="A4" s="71" t="s">
        <v>103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30" s="27" customFormat="1" ht="22" x14ac:dyDescent="0.7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30" s="27" customFormat="1" ht="22" x14ac:dyDescent="0.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4" t="s">
        <v>71</v>
      </c>
      <c r="Q6" s="74"/>
      <c r="R6" s="74"/>
      <c r="S6" s="74"/>
      <c r="T6" s="74"/>
      <c r="U6" s="4"/>
      <c r="V6" s="4"/>
    </row>
    <row r="7" spans="1:30" s="27" customFormat="1" ht="22" x14ac:dyDescent="0.7">
      <c r="A7" s="38"/>
      <c r="B7" s="38"/>
      <c r="C7" s="38"/>
      <c r="D7" s="38"/>
      <c r="E7" s="38"/>
      <c r="F7" s="38"/>
      <c r="G7" s="38"/>
      <c r="I7" s="38"/>
      <c r="J7" s="4"/>
      <c r="K7" s="38"/>
      <c r="L7" s="74" t="s">
        <v>67</v>
      </c>
      <c r="M7" s="74"/>
      <c r="N7" s="74"/>
      <c r="O7" s="4"/>
      <c r="P7" s="74" t="s">
        <v>93</v>
      </c>
      <c r="Q7" s="74"/>
      <c r="R7" s="74"/>
      <c r="S7" s="5"/>
      <c r="T7" s="5"/>
      <c r="U7" s="38"/>
      <c r="V7" s="38"/>
    </row>
    <row r="8" spans="1:30" s="27" customFormat="1" ht="22" x14ac:dyDescent="0.7">
      <c r="A8" s="38"/>
      <c r="B8" s="38"/>
      <c r="C8" s="38"/>
      <c r="D8" s="38"/>
      <c r="E8" s="38"/>
      <c r="F8" s="38"/>
      <c r="G8" s="38"/>
      <c r="H8" s="5" t="s">
        <v>114</v>
      </c>
      <c r="I8" s="5"/>
      <c r="K8" s="5"/>
      <c r="M8" s="5"/>
      <c r="O8" s="5"/>
      <c r="Q8" s="5"/>
      <c r="R8" s="39" t="s">
        <v>152</v>
      </c>
      <c r="S8" s="5"/>
    </row>
    <row r="9" spans="1:30" s="27" customFormat="1" ht="22" x14ac:dyDescent="0.7">
      <c r="A9" s="38"/>
      <c r="B9" s="38"/>
      <c r="C9" s="38"/>
      <c r="D9" s="38"/>
      <c r="E9" s="38"/>
      <c r="F9" s="38"/>
      <c r="G9" s="38"/>
      <c r="H9" s="5" t="s">
        <v>118</v>
      </c>
      <c r="I9" s="5"/>
      <c r="J9" s="5" t="s">
        <v>119</v>
      </c>
      <c r="K9" s="5"/>
      <c r="L9" s="5" t="s">
        <v>120</v>
      </c>
      <c r="M9" s="5"/>
      <c r="O9" s="5"/>
      <c r="P9" s="5" t="s">
        <v>121</v>
      </c>
      <c r="Q9" s="5"/>
      <c r="R9" s="39" t="s">
        <v>122</v>
      </c>
      <c r="S9" s="5"/>
      <c r="T9" s="5" t="s">
        <v>153</v>
      </c>
      <c r="U9" s="5"/>
      <c r="V9" s="5" t="s">
        <v>126</v>
      </c>
    </row>
    <row r="10" spans="1:30" s="27" customFormat="1" ht="22" x14ac:dyDescent="0.7">
      <c r="A10" s="38"/>
      <c r="B10" s="38"/>
      <c r="C10" s="38"/>
      <c r="D10" s="38"/>
      <c r="E10" s="38"/>
      <c r="F10" s="6" t="s">
        <v>6</v>
      </c>
      <c r="G10" s="38"/>
      <c r="H10" s="6" t="s">
        <v>127</v>
      </c>
      <c r="I10" s="5"/>
      <c r="J10" s="6" t="s">
        <v>128</v>
      </c>
      <c r="K10" s="5"/>
      <c r="L10" s="6" t="s">
        <v>129</v>
      </c>
      <c r="M10" s="5"/>
      <c r="N10" s="6" t="s">
        <v>70</v>
      </c>
      <c r="O10" s="5"/>
      <c r="P10" s="6" t="s">
        <v>130</v>
      </c>
      <c r="Q10" s="5"/>
      <c r="R10" s="6" t="s">
        <v>131</v>
      </c>
      <c r="S10" s="5"/>
      <c r="T10" s="6" t="s">
        <v>154</v>
      </c>
      <c r="U10" s="5"/>
      <c r="V10" s="6" t="s">
        <v>135</v>
      </c>
    </row>
    <row r="11" spans="1:30" ht="22" x14ac:dyDescent="0.7">
      <c r="A11" s="44" t="s">
        <v>155</v>
      </c>
      <c r="B11" s="16"/>
      <c r="C11" s="16"/>
      <c r="D11" s="16"/>
      <c r="E11" s="3"/>
      <c r="F11" s="38"/>
      <c r="G11" s="16"/>
      <c r="H11" s="60">
        <v>150000000</v>
      </c>
      <c r="I11" s="60"/>
      <c r="J11" s="60">
        <v>340000000</v>
      </c>
      <c r="K11" s="60"/>
      <c r="L11" s="60">
        <v>15000000</v>
      </c>
      <c r="M11" s="60"/>
      <c r="N11" s="60">
        <v>1153499159.1700001</v>
      </c>
      <c r="O11" s="60"/>
      <c r="P11" s="60">
        <v>49920000</v>
      </c>
      <c r="Q11" s="60"/>
      <c r="R11" s="60">
        <v>1039152.7</v>
      </c>
      <c r="S11" s="60"/>
      <c r="T11" s="60">
        <v>50959152.700000003</v>
      </c>
      <c r="U11" s="60"/>
      <c r="V11" s="60">
        <v>1709458311.8700001</v>
      </c>
      <c r="W11" s="16"/>
    </row>
    <row r="12" spans="1:30" x14ac:dyDescent="0.65">
      <c r="A12" s="16" t="s">
        <v>140</v>
      </c>
      <c r="B12" s="16"/>
      <c r="C12" s="16"/>
      <c r="D12" s="16"/>
      <c r="E12" s="16"/>
      <c r="F12" s="40" t="s">
        <v>214</v>
      </c>
      <c r="G12" s="16"/>
      <c r="H12" s="61">
        <v>0</v>
      </c>
      <c r="I12" s="61"/>
      <c r="J12" s="61">
        <v>0</v>
      </c>
      <c r="K12" s="61"/>
      <c r="L12" s="61">
        <v>0</v>
      </c>
      <c r="M12" s="60"/>
      <c r="N12" s="60">
        <v>-337500000</v>
      </c>
      <c r="O12" s="60"/>
      <c r="P12" s="61">
        <v>0</v>
      </c>
      <c r="Q12" s="60"/>
      <c r="R12" s="61">
        <v>0</v>
      </c>
      <c r="S12" s="60"/>
      <c r="T12" s="61">
        <v>0</v>
      </c>
      <c r="U12" s="60"/>
      <c r="V12" s="60">
        <v>-337500000</v>
      </c>
      <c r="W12" s="16"/>
    </row>
    <row r="13" spans="1:30" x14ac:dyDescent="0.65">
      <c r="A13" s="22" t="s">
        <v>141</v>
      </c>
      <c r="B13" s="16"/>
      <c r="C13" s="16"/>
      <c r="D13" s="16"/>
      <c r="E13" s="16"/>
      <c r="F13" s="2"/>
      <c r="G13" s="16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1"/>
      <c r="S13" s="60"/>
      <c r="T13" s="60"/>
      <c r="U13" s="60"/>
      <c r="V13" s="60"/>
      <c r="W13" s="16"/>
    </row>
    <row r="14" spans="1:30" x14ac:dyDescent="0.65">
      <c r="A14" s="22"/>
      <c r="B14" s="16"/>
      <c r="C14" s="2" t="s">
        <v>142</v>
      </c>
      <c r="E14" s="16"/>
      <c r="F14" s="2"/>
      <c r="G14" s="16"/>
      <c r="H14" s="61">
        <v>0</v>
      </c>
      <c r="I14" s="61"/>
      <c r="J14" s="61">
        <v>0</v>
      </c>
      <c r="K14" s="61"/>
      <c r="L14" s="61">
        <v>0</v>
      </c>
      <c r="M14" s="60"/>
      <c r="N14" s="60">
        <v>273095208.2299999</v>
      </c>
      <c r="O14" s="60"/>
      <c r="P14" s="61">
        <v>0</v>
      </c>
      <c r="Q14" s="60"/>
      <c r="R14" s="61">
        <v>0</v>
      </c>
      <c r="S14" s="61"/>
      <c r="T14" s="61">
        <v>0</v>
      </c>
      <c r="U14" s="61"/>
      <c r="V14" s="61">
        <v>273095208.2299999</v>
      </c>
      <c r="W14" s="16"/>
    </row>
    <row r="15" spans="1:30" x14ac:dyDescent="0.65">
      <c r="A15" s="22"/>
      <c r="B15" s="16"/>
      <c r="C15" s="2" t="s">
        <v>93</v>
      </c>
      <c r="E15" s="16"/>
      <c r="F15" s="2"/>
      <c r="G15" s="16"/>
      <c r="H15" s="61">
        <v>0</v>
      </c>
      <c r="I15" s="61"/>
      <c r="J15" s="61">
        <v>0</v>
      </c>
      <c r="K15" s="61"/>
      <c r="L15" s="61">
        <v>0</v>
      </c>
      <c r="M15" s="60"/>
      <c r="N15" s="60">
        <v>-458253.06</v>
      </c>
      <c r="O15" s="60"/>
      <c r="P15" s="61">
        <v>0</v>
      </c>
      <c r="Q15" s="60"/>
      <c r="R15" s="61">
        <v>10587111.199999999</v>
      </c>
      <c r="S15" s="60"/>
      <c r="T15" s="61">
        <v>10587111.199999999</v>
      </c>
      <c r="U15" s="60"/>
      <c r="V15" s="61">
        <v>10128858.139999999</v>
      </c>
      <c r="W15" s="16"/>
    </row>
    <row r="16" spans="1:30" ht="22" x14ac:dyDescent="0.7">
      <c r="A16" s="44" t="s">
        <v>143</v>
      </c>
      <c r="B16" s="16"/>
      <c r="C16" s="16"/>
      <c r="D16" s="16"/>
      <c r="E16" s="16"/>
      <c r="F16" s="41"/>
      <c r="G16" s="16"/>
      <c r="H16" s="63">
        <v>150000000</v>
      </c>
      <c r="I16" s="60"/>
      <c r="J16" s="63">
        <v>340000000</v>
      </c>
      <c r="K16" s="60"/>
      <c r="L16" s="63">
        <v>15000000</v>
      </c>
      <c r="M16" s="60"/>
      <c r="N16" s="63">
        <v>1088636114.3400002</v>
      </c>
      <c r="O16" s="60"/>
      <c r="P16" s="63">
        <v>49920000</v>
      </c>
      <c r="Q16" s="60"/>
      <c r="R16" s="63">
        <v>11626263.899999999</v>
      </c>
      <c r="S16" s="60"/>
      <c r="T16" s="63">
        <v>61546263.900000006</v>
      </c>
      <c r="U16" s="60"/>
      <c r="V16" s="63">
        <v>1655182378.24</v>
      </c>
      <c r="W16" s="16"/>
    </row>
    <row r="17" spans="1:23" ht="22.5" thickTop="1" x14ac:dyDescent="0.7">
      <c r="A17" s="44"/>
      <c r="B17" s="16"/>
      <c r="C17" s="16"/>
      <c r="D17" s="16"/>
      <c r="E17" s="16"/>
      <c r="F17" s="41"/>
      <c r="G17" s="16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8"/>
      <c r="S17" s="60"/>
      <c r="T17" s="60"/>
      <c r="U17" s="60"/>
      <c r="V17" s="60"/>
      <c r="W17" s="16"/>
    </row>
    <row r="18" spans="1:23" ht="22" x14ac:dyDescent="0.7">
      <c r="A18" s="44" t="s">
        <v>144</v>
      </c>
      <c r="B18" s="16"/>
      <c r="C18" s="16"/>
      <c r="D18" s="16"/>
      <c r="E18" s="16"/>
      <c r="F18" s="41"/>
      <c r="G18" s="16"/>
      <c r="H18" s="60">
        <v>150000000</v>
      </c>
      <c r="I18" s="60"/>
      <c r="J18" s="60">
        <v>340000000</v>
      </c>
      <c r="K18" s="60"/>
      <c r="L18" s="60">
        <v>15000000</v>
      </c>
      <c r="M18" s="60"/>
      <c r="N18" s="60">
        <v>1088636114.3400002</v>
      </c>
      <c r="O18" s="60"/>
      <c r="P18" s="60">
        <v>49920000</v>
      </c>
      <c r="Q18" s="60"/>
      <c r="R18" s="68">
        <v>11626263.899999999</v>
      </c>
      <c r="S18" s="60"/>
      <c r="T18" s="60">
        <v>61546263.899999999</v>
      </c>
      <c r="U18" s="60"/>
      <c r="V18" s="60">
        <v>1655182378.2400002</v>
      </c>
      <c r="W18" s="16"/>
    </row>
    <row r="19" spans="1:23" x14ac:dyDescent="0.65">
      <c r="A19" s="16" t="s">
        <v>145</v>
      </c>
      <c r="B19" s="16"/>
      <c r="C19" s="16"/>
      <c r="D19" s="16"/>
      <c r="E19" s="16"/>
      <c r="F19" s="42" t="s">
        <v>156</v>
      </c>
      <c r="G19" s="16"/>
      <c r="H19" s="67">
        <v>0</v>
      </c>
      <c r="I19" s="68"/>
      <c r="J19" s="67">
        <v>0</v>
      </c>
      <c r="K19" s="68"/>
      <c r="L19" s="67">
        <v>0</v>
      </c>
      <c r="M19" s="60"/>
      <c r="N19" s="66">
        <v>-1280000</v>
      </c>
      <c r="O19" s="60"/>
      <c r="P19" s="67">
        <v>0</v>
      </c>
      <c r="Q19" s="68"/>
      <c r="R19" s="67">
        <v>0</v>
      </c>
      <c r="S19" s="68"/>
      <c r="T19" s="67">
        <v>0</v>
      </c>
      <c r="U19" s="60"/>
      <c r="V19" s="66">
        <v>-1280000</v>
      </c>
      <c r="W19" s="16"/>
    </row>
    <row r="20" spans="1:23" x14ac:dyDescent="0.65">
      <c r="A20" s="16" t="s">
        <v>146</v>
      </c>
      <c r="B20" s="16"/>
      <c r="C20" s="16"/>
      <c r="D20" s="16"/>
      <c r="E20" s="16"/>
      <c r="F20" s="41"/>
      <c r="G20" s="16"/>
      <c r="H20" s="60">
        <v>150000000</v>
      </c>
      <c r="I20" s="60"/>
      <c r="J20" s="60">
        <v>340000000</v>
      </c>
      <c r="K20" s="60"/>
      <c r="L20" s="60">
        <v>15000000</v>
      </c>
      <c r="M20" s="60"/>
      <c r="N20" s="60">
        <v>1087356114.3400002</v>
      </c>
      <c r="O20" s="60"/>
      <c r="P20" s="60">
        <v>49920000</v>
      </c>
      <c r="Q20" s="60"/>
      <c r="R20" s="60">
        <v>11626263.899999999</v>
      </c>
      <c r="S20" s="60"/>
      <c r="T20" s="60">
        <v>61546263.899999999</v>
      </c>
      <c r="U20" s="60"/>
      <c r="V20" s="60">
        <v>1653902378.2400002</v>
      </c>
      <c r="W20" s="16"/>
    </row>
    <row r="21" spans="1:23" x14ac:dyDescent="0.65">
      <c r="A21" s="16" t="s">
        <v>140</v>
      </c>
      <c r="B21" s="16"/>
      <c r="C21" s="16"/>
      <c r="D21" s="16"/>
      <c r="E21" s="16"/>
      <c r="F21" s="45" t="s">
        <v>215</v>
      </c>
      <c r="G21" s="16"/>
      <c r="H21" s="61">
        <v>0</v>
      </c>
      <c r="I21" s="61"/>
      <c r="J21" s="61">
        <v>0</v>
      </c>
      <c r="K21" s="61"/>
      <c r="L21" s="61">
        <v>0</v>
      </c>
      <c r="M21" s="60"/>
      <c r="N21" s="60">
        <v>-82500000</v>
      </c>
      <c r="O21" s="60"/>
      <c r="P21" s="61">
        <v>0</v>
      </c>
      <c r="Q21" s="60"/>
      <c r="R21" s="61">
        <v>0</v>
      </c>
      <c r="S21" s="61"/>
      <c r="T21" s="61">
        <v>0</v>
      </c>
      <c r="U21" s="60"/>
      <c r="V21" s="60">
        <v>-82500000</v>
      </c>
      <c r="W21" s="16"/>
    </row>
    <row r="22" spans="1:23" x14ac:dyDescent="0.65">
      <c r="A22" s="16" t="s">
        <v>147</v>
      </c>
      <c r="B22" s="16"/>
      <c r="C22" s="16"/>
      <c r="D22" s="16"/>
      <c r="E22" s="16"/>
      <c r="F22" s="12"/>
      <c r="G22" s="16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16"/>
    </row>
    <row r="23" spans="1:23" x14ac:dyDescent="0.65">
      <c r="A23" s="16"/>
      <c r="B23" s="16"/>
      <c r="C23" s="2" t="s">
        <v>142</v>
      </c>
      <c r="E23" s="16"/>
      <c r="F23" s="12"/>
      <c r="G23" s="16"/>
      <c r="H23" s="61">
        <v>0</v>
      </c>
      <c r="I23" s="61"/>
      <c r="J23" s="61">
        <v>0</v>
      </c>
      <c r="K23" s="61"/>
      <c r="L23" s="61">
        <v>0</v>
      </c>
      <c r="M23" s="60"/>
      <c r="N23" s="60">
        <v>282300639.80999994</v>
      </c>
      <c r="O23" s="60"/>
      <c r="P23" s="61">
        <v>0</v>
      </c>
      <c r="Q23" s="60"/>
      <c r="R23" s="61">
        <v>0</v>
      </c>
      <c r="S23" s="60"/>
      <c r="T23" s="61">
        <v>0</v>
      </c>
      <c r="U23" s="60"/>
      <c r="V23" s="60">
        <v>282300639.80999994</v>
      </c>
      <c r="W23" s="16"/>
    </row>
    <row r="24" spans="1:23" x14ac:dyDescent="0.65">
      <c r="A24" s="16"/>
      <c r="B24" s="16"/>
      <c r="C24" s="2" t="s">
        <v>93</v>
      </c>
      <c r="E24" s="16"/>
      <c r="F24" s="12"/>
      <c r="G24" s="16"/>
      <c r="H24" s="61">
        <v>0</v>
      </c>
      <c r="I24" s="61"/>
      <c r="J24" s="61">
        <v>0</v>
      </c>
      <c r="K24" s="61"/>
      <c r="L24" s="61">
        <v>0</v>
      </c>
      <c r="M24" s="60"/>
      <c r="N24" s="61">
        <v>0</v>
      </c>
      <c r="O24" s="60"/>
      <c r="P24" s="61">
        <v>0</v>
      </c>
      <c r="Q24" s="60"/>
      <c r="R24" s="60">
        <v>-27594688.02</v>
      </c>
      <c r="S24" s="60"/>
      <c r="T24" s="60">
        <v>-27594688.02</v>
      </c>
      <c r="U24" s="60"/>
      <c r="V24" s="60">
        <v>-27594688.02</v>
      </c>
      <c r="W24" s="16"/>
    </row>
    <row r="25" spans="1:23" ht="22.5" thickBot="1" x14ac:dyDescent="0.75">
      <c r="A25" s="44" t="s">
        <v>148</v>
      </c>
      <c r="B25" s="16"/>
      <c r="C25" s="16"/>
      <c r="D25" s="16"/>
      <c r="E25" s="16"/>
      <c r="F25" s="41"/>
      <c r="G25" s="16"/>
      <c r="H25" s="63">
        <v>150000000</v>
      </c>
      <c r="I25" s="60"/>
      <c r="J25" s="63">
        <v>340000000</v>
      </c>
      <c r="K25" s="60"/>
      <c r="L25" s="63">
        <v>15000000</v>
      </c>
      <c r="M25" s="60"/>
      <c r="N25" s="63">
        <v>1287156754.1500001</v>
      </c>
      <c r="O25" s="60"/>
      <c r="P25" s="63">
        <v>49920000</v>
      </c>
      <c r="Q25" s="60"/>
      <c r="R25" s="63">
        <v>-15968424.120000001</v>
      </c>
      <c r="S25" s="60"/>
      <c r="T25" s="63">
        <v>33951575.879999995</v>
      </c>
      <c r="U25" s="60"/>
      <c r="V25" s="63">
        <v>1826108330.0300002</v>
      </c>
      <c r="W25" s="16"/>
    </row>
    <row r="26" spans="1:23" ht="9" customHeight="1" thickTop="1" x14ac:dyDescent="0.65">
      <c r="A26" s="16"/>
      <c r="B26" s="16"/>
      <c r="C26" s="16"/>
      <c r="D26" s="16"/>
      <c r="E26" s="16"/>
      <c r="F26" s="41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3" x14ac:dyDescent="0.65">
      <c r="A27" s="16" t="s">
        <v>43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43">
        <v>0</v>
      </c>
      <c r="W27" s="16"/>
    </row>
    <row r="84" spans="5:6" x14ac:dyDescent="0.65">
      <c r="F84" s="10" t="s">
        <v>111</v>
      </c>
    </row>
    <row r="86" spans="5:6" x14ac:dyDescent="0.65">
      <c r="E86" s="2" t="s">
        <v>150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V27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1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73A4-BAE2-4456-9324-C2CAEF67F3CE}">
  <sheetPr>
    <tabColor rgb="FFFF0000"/>
  </sheetPr>
  <dimension ref="A1:M86"/>
  <sheetViews>
    <sheetView topLeftCell="A65" zoomScale="115" zoomScaleNormal="115" zoomScaleSheetLayoutView="115" workbookViewId="0">
      <selection activeCell="H69" sqref="H69"/>
    </sheetView>
  </sheetViews>
  <sheetFormatPr defaultColWidth="9.09765625" defaultRowHeight="21.5" x14ac:dyDescent="0.65"/>
  <cols>
    <col min="1" max="4" width="1.69921875" style="2" customWidth="1"/>
    <col min="5" max="5" width="45.8984375" style="2" customWidth="1"/>
    <col min="6" max="6" width="10.09765625" style="10" customWidth="1"/>
    <col min="7" max="7" width="1.69921875" style="2" customWidth="1"/>
    <col min="8" max="9" width="17" style="21" bestFit="1" customWidth="1"/>
    <col min="10" max="10" width="1.69921875" style="2" customWidth="1"/>
    <col min="11" max="12" width="17" style="21" bestFit="1" customWidth="1"/>
    <col min="13" max="13" width="13.59765625" style="2" bestFit="1" customWidth="1"/>
    <col min="14" max="16384" width="9.09765625" style="2"/>
  </cols>
  <sheetData>
    <row r="1" spans="1:12" s="27" customFormat="1" ht="9.75" customHeight="1" x14ac:dyDescent="0.6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28" customFormat="1" ht="24.5" x14ac:dyDescent="0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4" customFormat="1" ht="22" x14ac:dyDescent="0.7">
      <c r="A3" s="71" t="s">
        <v>157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4" customFormat="1" ht="22" x14ac:dyDescent="0.7">
      <c r="A4" s="72" t="s">
        <v>103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s="27" customFormat="1" ht="22" x14ac:dyDescent="0.7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27" customFormat="1" ht="22" x14ac:dyDescent="0.7">
      <c r="A6" s="4"/>
      <c r="B6" s="4"/>
      <c r="C6" s="4"/>
      <c r="D6" s="4"/>
      <c r="E6" s="4"/>
      <c r="F6" s="5"/>
      <c r="G6" s="4"/>
      <c r="H6" s="74" t="s">
        <v>4</v>
      </c>
      <c r="I6" s="74"/>
      <c r="J6" s="4"/>
      <c r="K6" s="74" t="s">
        <v>5</v>
      </c>
      <c r="L6" s="74"/>
    </row>
    <row r="7" spans="1:12" s="27" customFormat="1" ht="22" x14ac:dyDescent="0.7">
      <c r="A7" s="4"/>
      <c r="B7" s="4"/>
      <c r="C7" s="4"/>
      <c r="D7" s="4"/>
      <c r="E7" s="4"/>
      <c r="F7" s="46" t="s">
        <v>6</v>
      </c>
      <c r="G7" s="4"/>
      <c r="H7" s="32" t="s">
        <v>7</v>
      </c>
      <c r="I7" s="32">
        <v>2019</v>
      </c>
      <c r="J7" s="4"/>
      <c r="K7" s="32" t="s">
        <v>7</v>
      </c>
      <c r="L7" s="32">
        <v>2019</v>
      </c>
    </row>
    <row r="8" spans="1:12" ht="22" x14ac:dyDescent="0.7">
      <c r="A8" s="3" t="s">
        <v>158</v>
      </c>
      <c r="F8" s="12"/>
      <c r="H8" s="60"/>
      <c r="I8" s="60"/>
      <c r="J8" s="60"/>
      <c r="K8" s="60"/>
      <c r="L8" s="60"/>
    </row>
    <row r="9" spans="1:12" x14ac:dyDescent="0.65">
      <c r="B9" s="2" t="s">
        <v>159</v>
      </c>
      <c r="F9" s="12"/>
      <c r="H9" s="60">
        <v>401497989.63999999</v>
      </c>
      <c r="I9" s="60">
        <v>407510856.30000007</v>
      </c>
      <c r="J9" s="60"/>
      <c r="K9" s="60">
        <v>342642542.18999994</v>
      </c>
      <c r="L9" s="60">
        <v>319747654.4799999</v>
      </c>
    </row>
    <row r="10" spans="1:12" x14ac:dyDescent="0.65">
      <c r="B10" s="2" t="s">
        <v>216</v>
      </c>
      <c r="F10" s="12"/>
      <c r="H10" s="60"/>
      <c r="I10" s="60"/>
      <c r="J10" s="60"/>
      <c r="K10" s="60"/>
      <c r="L10" s="60"/>
    </row>
    <row r="11" spans="1:12" x14ac:dyDescent="0.65">
      <c r="B11" s="2" t="s">
        <v>160</v>
      </c>
      <c r="F11" s="12"/>
      <c r="H11" s="60"/>
      <c r="I11" s="60"/>
      <c r="J11" s="60"/>
      <c r="K11" s="60"/>
      <c r="L11" s="60"/>
    </row>
    <row r="12" spans="1:12" x14ac:dyDescent="0.65">
      <c r="C12" s="2" t="s">
        <v>161</v>
      </c>
      <c r="F12" s="10" t="s">
        <v>162</v>
      </c>
      <c r="H12" s="60">
        <v>97665554.150000006</v>
      </c>
      <c r="I12" s="60">
        <v>102958034.25</v>
      </c>
      <c r="J12" s="60"/>
      <c r="K12" s="60">
        <v>33793346.049999997</v>
      </c>
      <c r="L12" s="60">
        <v>33577271.909999996</v>
      </c>
    </row>
    <row r="13" spans="1:12" x14ac:dyDescent="0.65">
      <c r="C13" s="2" t="s">
        <v>163</v>
      </c>
      <c r="F13" s="12">
        <v>7</v>
      </c>
      <c r="H13" s="61">
        <v>0</v>
      </c>
      <c r="I13" s="61">
        <v>2863664.76</v>
      </c>
      <c r="J13" s="61"/>
      <c r="K13" s="61">
        <v>0</v>
      </c>
      <c r="L13" s="61">
        <v>0</v>
      </c>
    </row>
    <row r="14" spans="1:12" x14ac:dyDescent="0.65">
      <c r="C14" s="2" t="s">
        <v>164</v>
      </c>
      <c r="F14" s="12">
        <v>7</v>
      </c>
      <c r="H14" s="61">
        <v>0</v>
      </c>
      <c r="I14" s="60">
        <v>-2863664.76</v>
      </c>
      <c r="J14" s="61"/>
      <c r="K14" s="61">
        <v>0</v>
      </c>
      <c r="L14" s="61">
        <v>0</v>
      </c>
    </row>
    <row r="15" spans="1:12" x14ac:dyDescent="0.65">
      <c r="C15" s="2" t="s">
        <v>165</v>
      </c>
      <c r="F15" s="12"/>
      <c r="H15" s="60">
        <v>10197.93</v>
      </c>
      <c r="I15" s="60">
        <v>-5018.59</v>
      </c>
      <c r="J15" s="60"/>
      <c r="K15" s="61">
        <v>0</v>
      </c>
      <c r="L15" s="60">
        <v>-5183.72</v>
      </c>
    </row>
    <row r="16" spans="1:12" ht="21.75" customHeight="1" x14ac:dyDescent="0.65">
      <c r="C16" s="2" t="s">
        <v>166</v>
      </c>
      <c r="F16" s="12">
        <v>8</v>
      </c>
      <c r="H16" s="61">
        <v>0</v>
      </c>
      <c r="I16" s="61">
        <v>515064.42</v>
      </c>
      <c r="J16" s="61"/>
      <c r="K16" s="61">
        <v>0</v>
      </c>
      <c r="L16" s="61">
        <v>0</v>
      </c>
    </row>
    <row r="17" spans="2:12" ht="21.75" customHeight="1" x14ac:dyDescent="0.65">
      <c r="C17" s="2" t="s">
        <v>167</v>
      </c>
      <c r="F17" s="12">
        <v>8</v>
      </c>
      <c r="H17" s="60">
        <v>-515064.42</v>
      </c>
      <c r="I17" s="60">
        <v>-168093.8</v>
      </c>
      <c r="J17" s="61"/>
      <c r="K17" s="61">
        <v>0</v>
      </c>
      <c r="L17" s="61">
        <v>0</v>
      </c>
    </row>
    <row r="18" spans="2:12" x14ac:dyDescent="0.65">
      <c r="C18" s="2" t="s">
        <v>168</v>
      </c>
      <c r="F18" s="12">
        <v>8</v>
      </c>
      <c r="H18" s="60">
        <v>-1736968</v>
      </c>
      <c r="I18" s="61">
        <v>3302166.23</v>
      </c>
      <c r="J18" s="61"/>
      <c r="K18" s="61">
        <v>0</v>
      </c>
      <c r="L18" s="61">
        <v>0</v>
      </c>
    </row>
    <row r="19" spans="2:12" x14ac:dyDescent="0.65">
      <c r="C19" s="2" t="s">
        <v>169</v>
      </c>
      <c r="F19" s="12">
        <v>8</v>
      </c>
      <c r="H19" s="60">
        <v>52473.120000000003</v>
      </c>
      <c r="I19" s="61">
        <v>0</v>
      </c>
      <c r="J19" s="61"/>
      <c r="K19" s="61">
        <v>0</v>
      </c>
      <c r="L19" s="61">
        <v>0</v>
      </c>
    </row>
    <row r="20" spans="2:12" x14ac:dyDescent="0.65">
      <c r="C20" s="2" t="s">
        <v>170</v>
      </c>
      <c r="F20" s="12"/>
      <c r="H20" s="60">
        <v>3884492.65</v>
      </c>
      <c r="I20" s="60">
        <v>-13014250.060000001</v>
      </c>
      <c r="J20" s="61"/>
      <c r="K20" s="61">
        <v>3012360.03</v>
      </c>
      <c r="L20" s="60">
        <v>-9551602.3200000003</v>
      </c>
    </row>
    <row r="21" spans="2:12" x14ac:dyDescent="0.65">
      <c r="C21" s="22" t="s">
        <v>171</v>
      </c>
      <c r="F21" s="12">
        <v>9</v>
      </c>
      <c r="H21" s="60">
        <v>3616532.82</v>
      </c>
      <c r="I21" s="60">
        <v>-421739.08</v>
      </c>
      <c r="J21" s="61"/>
      <c r="K21" s="61">
        <v>2710406.62</v>
      </c>
      <c r="L21" s="60">
        <v>-103180.75</v>
      </c>
    </row>
    <row r="22" spans="2:12" x14ac:dyDescent="0.65">
      <c r="C22" s="2" t="s">
        <v>172</v>
      </c>
      <c r="F22" s="12"/>
      <c r="H22" s="60">
        <v>-2572.4699999999998</v>
      </c>
      <c r="I22" s="60">
        <v>-3271827.95</v>
      </c>
      <c r="J22" s="61"/>
      <c r="K22" s="61">
        <v>66335.69</v>
      </c>
      <c r="L22" s="60">
        <v>-732826.23</v>
      </c>
    </row>
    <row r="23" spans="2:12" x14ac:dyDescent="0.65">
      <c r="C23" s="2" t="s">
        <v>173</v>
      </c>
      <c r="F23" s="12"/>
      <c r="H23" s="60">
        <v>27999.05</v>
      </c>
      <c r="I23" s="60">
        <v>116658.64</v>
      </c>
      <c r="J23" s="61"/>
      <c r="K23" s="61">
        <v>22895.83</v>
      </c>
      <c r="L23" s="60">
        <v>97688.13</v>
      </c>
    </row>
    <row r="24" spans="2:12" x14ac:dyDescent="0.65">
      <c r="C24" s="47" t="s">
        <v>174</v>
      </c>
      <c r="F24" s="12"/>
      <c r="H24" s="60">
        <v>89901.5</v>
      </c>
      <c r="I24" s="60">
        <v>87117.69</v>
      </c>
      <c r="J24" s="61"/>
      <c r="K24" s="61">
        <v>0</v>
      </c>
      <c r="L24" s="60">
        <v>67997.19</v>
      </c>
    </row>
    <row r="25" spans="2:12" x14ac:dyDescent="0.65">
      <c r="C25" s="47" t="s">
        <v>175</v>
      </c>
      <c r="F25" s="12"/>
      <c r="H25" s="60">
        <v>105405.49</v>
      </c>
      <c r="I25" s="61">
        <v>0</v>
      </c>
      <c r="J25" s="61"/>
      <c r="K25" s="61">
        <v>0</v>
      </c>
      <c r="L25" s="61">
        <v>0</v>
      </c>
    </row>
    <row r="26" spans="2:12" x14ac:dyDescent="0.65">
      <c r="C26" s="22" t="s">
        <v>176</v>
      </c>
      <c r="F26" s="12">
        <v>17</v>
      </c>
      <c r="H26" s="60">
        <v>2679284.52</v>
      </c>
      <c r="I26" s="61">
        <v>9706077.0999999996</v>
      </c>
      <c r="J26" s="61"/>
      <c r="K26" s="61">
        <v>1116388.76</v>
      </c>
      <c r="L26" s="61">
        <v>4425671.3499999996</v>
      </c>
    </row>
    <row r="27" spans="2:12" x14ac:dyDescent="0.65">
      <c r="C27" s="47" t="s">
        <v>177</v>
      </c>
      <c r="F27" s="12"/>
      <c r="H27" s="61">
        <v>0</v>
      </c>
      <c r="I27" s="60">
        <v>-613399.77</v>
      </c>
      <c r="J27" s="60"/>
      <c r="K27" s="61">
        <v>0</v>
      </c>
      <c r="L27" s="61">
        <v>0</v>
      </c>
    </row>
    <row r="28" spans="2:12" x14ac:dyDescent="0.65">
      <c r="C28" s="2" t="s">
        <v>178</v>
      </c>
      <c r="F28" s="12"/>
      <c r="H28" s="60">
        <v>-16530127.6</v>
      </c>
      <c r="I28" s="60">
        <v>-20874336.989999998</v>
      </c>
      <c r="J28" s="60"/>
      <c r="K28" s="60">
        <v>-41963401.640000001</v>
      </c>
      <c r="L28" s="60">
        <v>-38430583.399999999</v>
      </c>
    </row>
    <row r="29" spans="2:12" x14ac:dyDescent="0.65">
      <c r="C29" s="2" t="s">
        <v>179</v>
      </c>
      <c r="F29" s="12"/>
      <c r="H29" s="60">
        <v>-24714117.870000001</v>
      </c>
      <c r="I29" s="60">
        <v>-21357979.359999999</v>
      </c>
      <c r="J29" s="60"/>
      <c r="K29" s="60">
        <v>-18374494.870000001</v>
      </c>
      <c r="L29" s="60">
        <v>-16624664.310000001</v>
      </c>
    </row>
    <row r="30" spans="2:12" x14ac:dyDescent="0.65">
      <c r="C30" s="2" t="s">
        <v>180</v>
      </c>
      <c r="F30" s="12"/>
      <c r="H30" s="66">
        <v>189087.11</v>
      </c>
      <c r="I30" s="66">
        <v>238668.5</v>
      </c>
      <c r="J30" s="60"/>
      <c r="K30" s="67">
        <v>0</v>
      </c>
      <c r="L30" s="67">
        <v>0</v>
      </c>
    </row>
    <row r="31" spans="2:12" x14ac:dyDescent="0.65">
      <c r="F31" s="12"/>
      <c r="H31" s="60">
        <v>466320067.61999989</v>
      </c>
      <c r="I31" s="60">
        <v>464707997.53000015</v>
      </c>
      <c r="J31" s="60"/>
      <c r="K31" s="60">
        <v>323026378.65999991</v>
      </c>
      <c r="L31" s="60">
        <v>292468242.32999986</v>
      </c>
    </row>
    <row r="32" spans="2:12" x14ac:dyDescent="0.65">
      <c r="B32" s="2" t="s">
        <v>181</v>
      </c>
      <c r="F32" s="12"/>
      <c r="H32" s="60"/>
      <c r="I32" s="60"/>
      <c r="J32" s="60"/>
      <c r="K32" s="60"/>
      <c r="L32" s="60"/>
    </row>
    <row r="33" spans="1:12" x14ac:dyDescent="0.65">
      <c r="B33" s="22" t="s">
        <v>182</v>
      </c>
      <c r="F33" s="12"/>
      <c r="H33" s="60"/>
      <c r="I33" s="60"/>
      <c r="J33" s="60"/>
      <c r="K33" s="60"/>
      <c r="L33" s="60"/>
    </row>
    <row r="34" spans="1:12" x14ac:dyDescent="0.65">
      <c r="C34" s="22" t="s">
        <v>15</v>
      </c>
      <c r="F34" s="12"/>
      <c r="H34" s="60">
        <v>69478721.439999998</v>
      </c>
      <c r="I34" s="60">
        <v>-31071549.329999998</v>
      </c>
      <c r="J34" s="60"/>
      <c r="K34" s="60">
        <v>6201247.6500000004</v>
      </c>
      <c r="L34" s="60">
        <v>-26876477.859999999</v>
      </c>
    </row>
    <row r="35" spans="1:12" x14ac:dyDescent="0.65">
      <c r="C35" s="2" t="s">
        <v>17</v>
      </c>
      <c r="F35" s="12"/>
      <c r="H35" s="60">
        <v>31599814.449999999</v>
      </c>
      <c r="I35" s="60">
        <v>45552129.859999999</v>
      </c>
      <c r="J35" s="60"/>
      <c r="K35" s="60">
        <v>32097082.739999998</v>
      </c>
      <c r="L35" s="60">
        <v>13438200.66</v>
      </c>
    </row>
    <row r="36" spans="1:12" x14ac:dyDescent="0.65">
      <c r="C36" s="2" t="s">
        <v>21</v>
      </c>
      <c r="F36" s="12"/>
      <c r="H36" s="60">
        <v>-4921426.57</v>
      </c>
      <c r="I36" s="60">
        <v>-13340.84</v>
      </c>
      <c r="J36" s="60"/>
      <c r="K36" s="60">
        <v>293055.90000000002</v>
      </c>
      <c r="L36" s="60">
        <v>-320515.03000000003</v>
      </c>
    </row>
    <row r="37" spans="1:12" x14ac:dyDescent="0.65">
      <c r="C37" s="2" t="s">
        <v>40</v>
      </c>
      <c r="F37" s="12"/>
      <c r="H37" s="60">
        <v>17985</v>
      </c>
      <c r="I37" s="60">
        <v>-126086.79</v>
      </c>
      <c r="J37" s="60"/>
      <c r="K37" s="60">
        <v>17985</v>
      </c>
      <c r="L37" s="60">
        <v>5160</v>
      </c>
    </row>
    <row r="38" spans="1:12" x14ac:dyDescent="0.65">
      <c r="B38" s="2" t="s">
        <v>183</v>
      </c>
      <c r="F38" s="12"/>
      <c r="H38" s="60"/>
      <c r="I38" s="60"/>
      <c r="J38" s="60"/>
      <c r="K38" s="60"/>
      <c r="L38" s="60"/>
    </row>
    <row r="39" spans="1:12" x14ac:dyDescent="0.65">
      <c r="C39" s="22" t="s">
        <v>46</v>
      </c>
      <c r="F39" s="12"/>
      <c r="H39" s="60">
        <v>-26758156.420000002</v>
      </c>
      <c r="I39" s="60">
        <v>-39995138.100000001</v>
      </c>
      <c r="J39" s="60"/>
      <c r="K39" s="60">
        <v>-18519136.800000001</v>
      </c>
      <c r="L39" s="60">
        <v>10535145.51</v>
      </c>
    </row>
    <row r="40" spans="1:12" x14ac:dyDescent="0.65">
      <c r="C40" s="2" t="s">
        <v>49</v>
      </c>
      <c r="F40" s="12"/>
      <c r="H40" s="60">
        <v>477131.89</v>
      </c>
      <c r="I40" s="60">
        <v>1528151.92</v>
      </c>
      <c r="J40" s="60"/>
      <c r="K40" s="60">
        <v>1140486.8500000001</v>
      </c>
      <c r="L40" s="60">
        <v>-221331.54</v>
      </c>
    </row>
    <row r="41" spans="1:12" x14ac:dyDescent="0.65">
      <c r="C41" s="2" t="s">
        <v>58</v>
      </c>
      <c r="F41" s="12"/>
      <c r="H41" s="60">
        <v>-229248.5</v>
      </c>
      <c r="I41" s="60">
        <v>555999.93999999994</v>
      </c>
      <c r="J41" s="60"/>
      <c r="K41" s="60">
        <v>-79448.5</v>
      </c>
      <c r="L41" s="60">
        <v>387102</v>
      </c>
    </row>
    <row r="42" spans="1:12" x14ac:dyDescent="0.65">
      <c r="C42" s="2" t="s">
        <v>56</v>
      </c>
      <c r="F42" s="12">
        <v>17</v>
      </c>
      <c r="H42" s="66">
        <v>-1141735.32</v>
      </c>
      <c r="I42" s="66">
        <v>-4063768.09</v>
      </c>
      <c r="J42" s="61"/>
      <c r="K42" s="66">
        <v>-5000</v>
      </c>
      <c r="L42" s="66">
        <v>-334470</v>
      </c>
    </row>
    <row r="43" spans="1:12" x14ac:dyDescent="0.65">
      <c r="E43" s="2" t="s">
        <v>184</v>
      </c>
      <c r="F43" s="12"/>
      <c r="H43" s="60">
        <v>534843153.58999979</v>
      </c>
      <c r="I43" s="60">
        <v>437074396.1000002</v>
      </c>
      <c r="J43" s="60"/>
      <c r="K43" s="60">
        <v>344172651.49999988</v>
      </c>
      <c r="L43" s="60">
        <v>289081056.06999987</v>
      </c>
    </row>
    <row r="44" spans="1:12" x14ac:dyDescent="0.65">
      <c r="B44" s="2" t="s">
        <v>185</v>
      </c>
      <c r="F44" s="12"/>
      <c r="H44" s="60">
        <v>-189087.11</v>
      </c>
      <c r="I44" s="60">
        <v>-238668.5</v>
      </c>
      <c r="J44" s="60"/>
      <c r="K44" s="61">
        <v>0</v>
      </c>
      <c r="L44" s="61">
        <v>0</v>
      </c>
    </row>
    <row r="45" spans="1:12" x14ac:dyDescent="0.65">
      <c r="B45" s="2" t="s">
        <v>186</v>
      </c>
      <c r="F45" s="12"/>
      <c r="H45" s="60">
        <v>-73493967.620000005</v>
      </c>
      <c r="I45" s="60">
        <v>-30827343.57</v>
      </c>
      <c r="J45" s="60"/>
      <c r="K45" s="60">
        <v>-59622719.93</v>
      </c>
      <c r="L45" s="60">
        <v>-21974292.309999999</v>
      </c>
    </row>
    <row r="46" spans="1:12" ht="22" x14ac:dyDescent="0.7">
      <c r="A46" s="15" t="s">
        <v>217</v>
      </c>
      <c r="F46" s="12"/>
      <c r="H46" s="62">
        <v>461160098.85999978</v>
      </c>
      <c r="I46" s="62">
        <v>406008384.03000021</v>
      </c>
      <c r="J46" s="60"/>
      <c r="K46" s="62">
        <v>284549931.56999987</v>
      </c>
      <c r="L46" s="62">
        <v>267106763.75999987</v>
      </c>
    </row>
    <row r="47" spans="1:12" x14ac:dyDescent="0.65">
      <c r="A47" s="75" t="s">
        <v>43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</row>
    <row r="48" spans="1:12" s="28" customFormat="1" ht="24.5" x14ac:dyDescent="0.75">
      <c r="A48" s="70" t="s">
        <v>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s="4" customFormat="1" ht="22" x14ac:dyDescent="0.7">
      <c r="A49" s="71" t="s">
        <v>157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</row>
    <row r="50" spans="1:12" s="4" customFormat="1" ht="22" x14ac:dyDescent="0.7">
      <c r="A50" s="71" t="s">
        <v>103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</row>
    <row r="51" spans="1:12" s="27" customFormat="1" ht="22" x14ac:dyDescent="0.7">
      <c r="A51" s="73" t="s">
        <v>3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 s="27" customFormat="1" ht="22" x14ac:dyDescent="0.7">
      <c r="A52" s="4"/>
      <c r="B52" s="4"/>
      <c r="C52" s="4"/>
      <c r="D52" s="4"/>
      <c r="E52" s="4"/>
      <c r="F52" s="5"/>
      <c r="G52" s="4"/>
      <c r="H52" s="74" t="s">
        <v>4</v>
      </c>
      <c r="I52" s="74"/>
      <c r="J52" s="4"/>
      <c r="K52" s="74" t="s">
        <v>5</v>
      </c>
      <c r="L52" s="74"/>
    </row>
    <row r="53" spans="1:12" s="27" customFormat="1" ht="22" x14ac:dyDescent="0.7">
      <c r="A53" s="4"/>
      <c r="B53" s="4"/>
      <c r="C53" s="4"/>
      <c r="D53" s="4"/>
      <c r="E53" s="4"/>
      <c r="F53" s="46" t="s">
        <v>6</v>
      </c>
      <c r="G53" s="4"/>
      <c r="H53" s="32" t="s">
        <v>7</v>
      </c>
      <c r="I53" s="32">
        <v>2019</v>
      </c>
      <c r="J53" s="4"/>
      <c r="K53" s="32" t="s">
        <v>7</v>
      </c>
      <c r="L53" s="32">
        <v>2019</v>
      </c>
    </row>
    <row r="54" spans="1:12" ht="22" x14ac:dyDescent="0.7">
      <c r="A54" s="3" t="s">
        <v>187</v>
      </c>
      <c r="F54" s="5"/>
      <c r="H54" s="11"/>
      <c r="I54" s="11"/>
      <c r="J54" s="11"/>
      <c r="K54" s="11"/>
      <c r="L54" s="11"/>
    </row>
    <row r="55" spans="1:12" ht="22" x14ac:dyDescent="0.7">
      <c r="A55" s="3"/>
      <c r="B55" s="22" t="s">
        <v>188</v>
      </c>
      <c r="F55" s="5"/>
      <c r="H55" s="61">
        <v>0</v>
      </c>
      <c r="I55" s="60">
        <v>141297199</v>
      </c>
      <c r="J55" s="60"/>
      <c r="K55" s="61">
        <v>0</v>
      </c>
      <c r="L55" s="60">
        <v>133790596.22</v>
      </c>
    </row>
    <row r="56" spans="1:12" x14ac:dyDescent="0.65">
      <c r="B56" s="22" t="s">
        <v>189</v>
      </c>
      <c r="F56" s="12"/>
      <c r="H56" s="61">
        <v>177590415.62</v>
      </c>
      <c r="I56" s="61">
        <v>0</v>
      </c>
      <c r="J56" s="60"/>
      <c r="K56" s="60">
        <v>5105730.79</v>
      </c>
      <c r="L56" s="61">
        <v>0</v>
      </c>
    </row>
    <row r="57" spans="1:12" x14ac:dyDescent="0.65">
      <c r="B57" s="22" t="s">
        <v>190</v>
      </c>
      <c r="F57" s="12"/>
      <c r="H57" s="61">
        <v>0</v>
      </c>
      <c r="I57" s="60">
        <v>-24966609.300000001</v>
      </c>
      <c r="J57" s="60"/>
      <c r="K57" s="61">
        <v>0</v>
      </c>
      <c r="L57" s="60">
        <v>-18179710.199999999</v>
      </c>
    </row>
    <row r="58" spans="1:12" ht="22" x14ac:dyDescent="0.7">
      <c r="A58" s="3"/>
      <c r="B58" s="22" t="s">
        <v>191</v>
      </c>
      <c r="H58" s="61">
        <v>0</v>
      </c>
      <c r="I58" s="60">
        <v>-185000000</v>
      </c>
      <c r="J58" s="60"/>
      <c r="K58" s="61">
        <v>0</v>
      </c>
      <c r="L58" s="60">
        <v>-95000000</v>
      </c>
    </row>
    <row r="59" spans="1:12" x14ac:dyDescent="0.65">
      <c r="B59" s="22" t="s">
        <v>192</v>
      </c>
      <c r="F59" s="12"/>
      <c r="H59" s="60">
        <v>-376999837.01999998</v>
      </c>
      <c r="I59" s="61">
        <v>0</v>
      </c>
      <c r="J59" s="60"/>
      <c r="K59" s="60">
        <v>-307961337.01999998</v>
      </c>
      <c r="L59" s="61">
        <v>0</v>
      </c>
    </row>
    <row r="60" spans="1:12" x14ac:dyDescent="0.65">
      <c r="B60" s="22" t="s">
        <v>193</v>
      </c>
      <c r="F60" s="12"/>
      <c r="H60" s="61">
        <v>72000000</v>
      </c>
      <c r="I60" s="61">
        <v>0</v>
      </c>
      <c r="J60" s="60"/>
      <c r="K60" s="61">
        <v>70000000</v>
      </c>
      <c r="L60" s="61">
        <v>0</v>
      </c>
    </row>
    <row r="61" spans="1:12" x14ac:dyDescent="0.65">
      <c r="B61" s="22" t="s">
        <v>194</v>
      </c>
      <c r="F61" s="12">
        <v>10</v>
      </c>
      <c r="H61" s="61">
        <v>720500</v>
      </c>
      <c r="I61" s="61">
        <v>545600</v>
      </c>
      <c r="J61" s="60"/>
      <c r="K61" s="61">
        <v>208600</v>
      </c>
      <c r="L61" s="61">
        <v>347200</v>
      </c>
    </row>
    <row r="62" spans="1:12" x14ac:dyDescent="0.65">
      <c r="B62" s="2" t="s">
        <v>195</v>
      </c>
      <c r="F62" s="12"/>
      <c r="H62" s="60">
        <v>-580000</v>
      </c>
      <c r="I62" s="61">
        <v>0</v>
      </c>
      <c r="J62" s="61"/>
      <c r="K62" s="61">
        <v>0</v>
      </c>
      <c r="L62" s="61">
        <v>0</v>
      </c>
    </row>
    <row r="63" spans="1:12" x14ac:dyDescent="0.65">
      <c r="B63" s="2" t="s">
        <v>196</v>
      </c>
      <c r="F63" s="12"/>
      <c r="H63" s="60">
        <v>-49736350.619999997</v>
      </c>
      <c r="I63" s="60">
        <v>-93357190.019999996</v>
      </c>
      <c r="J63" s="60"/>
      <c r="K63" s="60">
        <v>-2919372.49</v>
      </c>
      <c r="L63" s="60">
        <v>-22288060.199999999</v>
      </c>
    </row>
    <row r="64" spans="1:12" x14ac:dyDescent="0.65">
      <c r="B64" s="2" t="s">
        <v>197</v>
      </c>
      <c r="F64" s="12"/>
      <c r="H64" s="60">
        <v>-3544669.6</v>
      </c>
      <c r="I64" s="60">
        <v>-7993537.1299999999</v>
      </c>
      <c r="J64" s="60"/>
      <c r="K64" s="60">
        <v>-2791260</v>
      </c>
      <c r="L64" s="60">
        <v>-61350</v>
      </c>
    </row>
    <row r="65" spans="1:13" x14ac:dyDescent="0.65">
      <c r="B65" s="2" t="s">
        <v>198</v>
      </c>
      <c r="F65" s="12"/>
      <c r="H65" s="60">
        <v>5659042.7599999998</v>
      </c>
      <c r="I65" s="60">
        <v>39629031.619999997</v>
      </c>
      <c r="J65" s="60"/>
      <c r="K65" s="60">
        <v>726966.45</v>
      </c>
      <c r="L65" s="60">
        <v>1470597.68</v>
      </c>
    </row>
    <row r="66" spans="1:13" x14ac:dyDescent="0.65">
      <c r="B66" s="22" t="s">
        <v>199</v>
      </c>
      <c r="F66" s="12"/>
      <c r="H66" s="60">
        <v>-7276857</v>
      </c>
      <c r="I66" s="61">
        <v>0</v>
      </c>
      <c r="J66" s="60"/>
      <c r="K66" s="61">
        <v>0</v>
      </c>
      <c r="L66" s="61">
        <v>0</v>
      </c>
    </row>
    <row r="67" spans="1:13" x14ac:dyDescent="0.65">
      <c r="B67" s="2" t="s">
        <v>200</v>
      </c>
      <c r="F67" s="12"/>
      <c r="H67" s="60">
        <v>16530127.6</v>
      </c>
      <c r="I67" s="60">
        <v>20874336.989999998</v>
      </c>
      <c r="J67" s="60"/>
      <c r="K67" s="60">
        <v>41963401.640000001</v>
      </c>
      <c r="L67" s="60">
        <v>38430583.399999999</v>
      </c>
    </row>
    <row r="68" spans="1:13" x14ac:dyDescent="0.65">
      <c r="B68" s="22" t="s">
        <v>201</v>
      </c>
      <c r="F68" s="12"/>
      <c r="H68" s="60">
        <v>22736681.379999999</v>
      </c>
      <c r="I68" s="60">
        <v>20625648.219999999</v>
      </c>
      <c r="J68" s="60"/>
      <c r="K68" s="60">
        <v>16891451.280000001</v>
      </c>
      <c r="L68" s="60">
        <v>16300250.98</v>
      </c>
    </row>
    <row r="69" spans="1:13" ht="22" x14ac:dyDescent="0.7">
      <c r="A69" s="15" t="s">
        <v>218</v>
      </c>
      <c r="F69" s="12"/>
      <c r="H69" s="62">
        <v>-142900946.88</v>
      </c>
      <c r="I69" s="62">
        <v>-88345520.61999999</v>
      </c>
      <c r="J69" s="60"/>
      <c r="K69" s="62">
        <v>-178775819.34999999</v>
      </c>
      <c r="L69" s="62">
        <v>54810107.879999995</v>
      </c>
    </row>
    <row r="70" spans="1:13" ht="22" x14ac:dyDescent="0.7">
      <c r="A70" s="3" t="s">
        <v>202</v>
      </c>
      <c r="F70" s="12"/>
      <c r="H70" s="60"/>
      <c r="I70" s="60"/>
      <c r="J70" s="60"/>
      <c r="K70" s="60"/>
      <c r="L70" s="60"/>
    </row>
    <row r="71" spans="1:13" x14ac:dyDescent="0.65">
      <c r="B71" s="2" t="s">
        <v>203</v>
      </c>
      <c r="F71" s="12"/>
      <c r="H71" s="60">
        <v>-1162177.8700000001</v>
      </c>
      <c r="I71" s="60">
        <v>-344193.41</v>
      </c>
      <c r="J71" s="60"/>
      <c r="K71" s="60">
        <v>-177897.07</v>
      </c>
      <c r="L71" s="60">
        <v>-89041.52</v>
      </c>
    </row>
    <row r="72" spans="1:13" x14ac:dyDescent="0.65">
      <c r="B72" s="2" t="s">
        <v>204</v>
      </c>
      <c r="F72" s="12"/>
      <c r="H72" s="60">
        <v>-90600105</v>
      </c>
      <c r="I72" s="60">
        <v>-344900070</v>
      </c>
      <c r="J72" s="60"/>
      <c r="K72" s="60">
        <v>-82493855</v>
      </c>
      <c r="L72" s="60">
        <v>-337500000</v>
      </c>
    </row>
    <row r="73" spans="1:13" ht="22" x14ac:dyDescent="0.7">
      <c r="A73" s="3" t="s">
        <v>205</v>
      </c>
      <c r="F73" s="12"/>
      <c r="H73" s="62">
        <v>-91762282.870000005</v>
      </c>
      <c r="I73" s="62">
        <v>-345244263.41000003</v>
      </c>
      <c r="J73" s="60"/>
      <c r="K73" s="62">
        <v>-82671752.069999993</v>
      </c>
      <c r="L73" s="62">
        <v>-337589041.51999998</v>
      </c>
    </row>
    <row r="74" spans="1:13" ht="22" x14ac:dyDescent="0.7">
      <c r="A74" s="15" t="s">
        <v>219</v>
      </c>
      <c r="F74" s="12"/>
      <c r="H74" s="60">
        <v>226496869.10999978</v>
      </c>
      <c r="I74" s="60">
        <v>-27581399.999999821</v>
      </c>
      <c r="J74" s="60"/>
      <c r="K74" s="60">
        <v>23102360.149999887</v>
      </c>
      <c r="L74" s="60">
        <v>-15672169.880000114</v>
      </c>
    </row>
    <row r="75" spans="1:13" ht="22" x14ac:dyDescent="0.7">
      <c r="A75" s="3" t="s">
        <v>206</v>
      </c>
      <c r="F75" s="2"/>
      <c r="H75" s="60">
        <v>69961230.180000007</v>
      </c>
      <c r="I75" s="60">
        <v>97542630.180000007</v>
      </c>
      <c r="J75" s="60"/>
      <c r="K75" s="60">
        <v>23786124.370000001</v>
      </c>
      <c r="L75" s="60">
        <v>39458294.25</v>
      </c>
      <c r="M75" s="1"/>
    </row>
    <row r="76" spans="1:13" ht="22.5" thickBot="1" x14ac:dyDescent="0.75">
      <c r="A76" s="15" t="s">
        <v>207</v>
      </c>
      <c r="F76" s="10" t="s">
        <v>208</v>
      </c>
      <c r="H76" s="63">
        <v>296458099.28999978</v>
      </c>
      <c r="I76" s="63">
        <v>69961230.180000186</v>
      </c>
      <c r="J76" s="60"/>
      <c r="K76" s="63">
        <v>46888484.519999892</v>
      </c>
      <c r="L76" s="63">
        <v>23786124.369999886</v>
      </c>
      <c r="M76" s="1"/>
    </row>
    <row r="77" spans="1:13" ht="22.5" thickTop="1" x14ac:dyDescent="0.7">
      <c r="A77" s="15"/>
      <c r="H77" s="60"/>
      <c r="I77" s="60"/>
      <c r="J77" s="60"/>
      <c r="K77" s="60"/>
      <c r="L77" s="60"/>
      <c r="M77" s="1"/>
    </row>
    <row r="78" spans="1:13" ht="22" x14ac:dyDescent="0.7">
      <c r="A78" s="3" t="s">
        <v>209</v>
      </c>
      <c r="F78" s="12"/>
      <c r="H78" s="60"/>
      <c r="I78" s="60"/>
      <c r="J78" s="60"/>
      <c r="K78" s="60"/>
      <c r="L78" s="60"/>
    </row>
    <row r="79" spans="1:13" x14ac:dyDescent="0.65">
      <c r="B79" s="2" t="s">
        <v>210</v>
      </c>
      <c r="F79" s="12"/>
      <c r="H79" s="60"/>
      <c r="I79" s="61"/>
      <c r="J79" s="60"/>
      <c r="K79" s="60"/>
      <c r="L79" s="61"/>
    </row>
    <row r="80" spans="1:13" x14ac:dyDescent="0.65">
      <c r="C80" s="22" t="s">
        <v>211</v>
      </c>
      <c r="F80" s="12"/>
      <c r="H80" s="60">
        <v>-88734181.525000006</v>
      </c>
      <c r="I80" s="61">
        <v>0</v>
      </c>
      <c r="J80" s="60"/>
      <c r="K80" s="60">
        <v>-34493360.020000003</v>
      </c>
      <c r="L80" s="61">
        <v>0</v>
      </c>
    </row>
    <row r="81" spans="1:13" x14ac:dyDescent="0.65">
      <c r="C81" s="22" t="s">
        <v>212</v>
      </c>
      <c r="F81" s="12"/>
      <c r="H81" s="61">
        <v>0</v>
      </c>
      <c r="I81" s="60">
        <v>35520513.5</v>
      </c>
      <c r="J81" s="60"/>
      <c r="K81" s="61">
        <v>0</v>
      </c>
      <c r="L81" s="60">
        <v>13233888.999999998</v>
      </c>
    </row>
    <row r="82" spans="1:13" x14ac:dyDescent="0.65">
      <c r="C82" s="2" t="s">
        <v>213</v>
      </c>
      <c r="F82" s="12"/>
      <c r="H82" s="60">
        <v>2293929.34</v>
      </c>
      <c r="I82" s="60">
        <v>607790.6</v>
      </c>
      <c r="J82" s="60"/>
      <c r="K82" s="60">
        <v>1389.93</v>
      </c>
      <c r="L82" s="60">
        <v>177897.07</v>
      </c>
    </row>
    <row r="83" spans="1:13" x14ac:dyDescent="0.65">
      <c r="C83" s="22"/>
      <c r="F83" s="12"/>
      <c r="H83" s="11"/>
      <c r="I83" s="11"/>
      <c r="J83" s="11"/>
      <c r="K83" s="11"/>
      <c r="L83" s="11"/>
    </row>
    <row r="84" spans="1:13" x14ac:dyDescent="0.65">
      <c r="A84" s="75" t="s">
        <v>43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</row>
    <row r="86" spans="1:13" x14ac:dyDescent="0.65">
      <c r="F86" s="12"/>
      <c r="H86" s="48">
        <v>0</v>
      </c>
      <c r="I86" s="48">
        <v>0</v>
      </c>
      <c r="J86" s="48"/>
      <c r="K86" s="48">
        <v>0</v>
      </c>
      <c r="L86" s="48">
        <v>0</v>
      </c>
      <c r="M86" s="1"/>
    </row>
  </sheetData>
  <mergeCells count="14">
    <mergeCell ref="A51:L51"/>
    <mergeCell ref="H52:I52"/>
    <mergeCell ref="K52:L52"/>
    <mergeCell ref="A84:L84"/>
    <mergeCell ref="A47:L47"/>
    <mergeCell ref="A48:L48"/>
    <mergeCell ref="A49:L49"/>
    <mergeCell ref="A50:L50"/>
    <mergeCell ref="A2:L2"/>
    <mergeCell ref="A3:L3"/>
    <mergeCell ref="A4:L4"/>
    <mergeCell ref="A5:L5"/>
    <mergeCell ref="H6:I6"/>
    <mergeCell ref="K6:L6"/>
  </mergeCells>
  <conditionalFormatting sqref="H86:L86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2" manualBreakCount="2">
    <brk id="90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MangporZa_454</cp:lastModifiedBy>
  <dcterms:created xsi:type="dcterms:W3CDTF">2021-02-23T00:35:14Z</dcterms:created>
  <dcterms:modified xsi:type="dcterms:W3CDTF">2021-02-23T01:02:59Z</dcterms:modified>
</cp:coreProperties>
</file>