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0" yWindow="180" windowWidth="11895" windowHeight="1234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xlnm._FilterDatabase" localSheetId="3" hidden="1">CF!$A$1:$M$82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BS!$A$1:$H$75</definedName>
    <definedName name="_xlnm.Print_Area" localSheetId="3">CF!$A$1:$J$79</definedName>
    <definedName name="_xlnm.Print_Area" localSheetId="2">'CH-equit'!$A$1:$V$52</definedName>
    <definedName name="_xlnm.Print_Area" localSheetId="1">PL!$A$1:$F$42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F24" i="1" l="1"/>
  <c r="Q48" i="3" l="1"/>
  <c r="Q16" i="3" l="1"/>
  <c r="Q47" i="3"/>
  <c r="S46" i="3"/>
  <c r="U46" i="3" s="1"/>
  <c r="H21" i="8"/>
  <c r="H34" i="8" l="1"/>
  <c r="H55" i="8"/>
  <c r="F36" i="2" l="1"/>
  <c r="D36" i="2"/>
  <c r="H56" i="8" l="1"/>
  <c r="D23" i="2" l="1"/>
  <c r="F69" i="1"/>
  <c r="F30" i="2" l="1"/>
  <c r="F50" i="1"/>
  <c r="O18" i="3"/>
  <c r="O19" i="3" s="1"/>
  <c r="O20" i="3" s="1"/>
  <c r="M18" i="3"/>
  <c r="M19" i="3" s="1"/>
  <c r="M20" i="3" s="1"/>
  <c r="K18" i="3"/>
  <c r="K19" i="3" s="1"/>
  <c r="K20" i="3" s="1"/>
  <c r="I18" i="3"/>
  <c r="I19" i="3" s="1"/>
  <c r="I20" i="3" s="1"/>
  <c r="Q17" i="3"/>
  <c r="S17" i="3" s="1"/>
  <c r="S16" i="3"/>
  <c r="Q15" i="3"/>
  <c r="Q13" i="3"/>
  <c r="S13" i="3" s="1"/>
  <c r="Q11" i="3"/>
  <c r="S11" i="3" s="1"/>
  <c r="F37" i="2"/>
  <c r="F16" i="2"/>
  <c r="F9" i="2"/>
  <c r="F11" i="2" s="1"/>
  <c r="J64" i="8"/>
  <c r="H64" i="8"/>
  <c r="J56" i="8"/>
  <c r="K48" i="3"/>
  <c r="K49" i="3" s="1"/>
  <c r="M47" i="3"/>
  <c r="S45" i="3"/>
  <c r="S43" i="3"/>
  <c r="S42" i="3"/>
  <c r="S40" i="3"/>
  <c r="U40" i="3" s="1"/>
  <c r="I43" i="3"/>
  <c r="M43" i="3" s="1"/>
  <c r="I47" i="3"/>
  <c r="G48" i="3"/>
  <c r="G49" i="3" s="1"/>
  <c r="K47" i="3"/>
  <c r="G47" i="3"/>
  <c r="O42" i="3"/>
  <c r="D30" i="2"/>
  <c r="A3" i="8"/>
  <c r="A42" i="8" s="1"/>
  <c r="A41" i="1"/>
  <c r="D16" i="2"/>
  <c r="D20" i="2" s="1"/>
  <c r="U42" i="3" l="1"/>
  <c r="S48" i="3"/>
  <c r="F56" i="1"/>
  <c r="F57" i="1" s="1"/>
  <c r="F71" i="1" s="1"/>
  <c r="D37" i="2"/>
  <c r="Q18" i="3"/>
  <c r="I48" i="3"/>
  <c r="I49" i="3" s="1"/>
  <c r="D9" i="2"/>
  <c r="D11" i="2" s="1"/>
  <c r="D22" i="2" s="1"/>
  <c r="D24" i="2" s="1"/>
  <c r="D40" i="2" s="1"/>
  <c r="F14" i="1"/>
  <c r="F26" i="1" s="1"/>
  <c r="F24" i="2"/>
  <c r="Q19" i="3"/>
  <c r="Q20" i="3" s="1"/>
  <c r="M48" i="3"/>
  <c r="M49" i="3" s="1"/>
  <c r="O43" i="3"/>
  <c r="U43" i="3" s="1"/>
  <c r="S15" i="3"/>
  <c r="S18" i="3" s="1"/>
  <c r="S19" i="3" s="1"/>
  <c r="S20" i="3" s="1"/>
  <c r="F76" i="1" l="1"/>
  <c r="D38" i="2"/>
  <c r="H7" i="8"/>
  <c r="H26" i="8" s="1"/>
  <c r="S47" i="3"/>
  <c r="Q49" i="3"/>
  <c r="S49" i="3" s="1"/>
  <c r="O45" i="3"/>
  <c r="O48" i="3" s="1"/>
  <c r="J7" i="8"/>
  <c r="J26" i="8" s="1"/>
  <c r="J35" i="8" s="1"/>
  <c r="J37" i="8" s="1"/>
  <c r="J66" i="8" s="1"/>
  <c r="J68" i="8" s="1"/>
  <c r="F38" i="2"/>
  <c r="F40" i="2"/>
  <c r="O47" i="3" l="1"/>
  <c r="U47" i="3" s="1"/>
  <c r="O49" i="3"/>
  <c r="U49" i="3" s="1"/>
  <c r="W49" i="3" s="1"/>
  <c r="H35" i="8"/>
  <c r="H37" i="8" s="1"/>
  <c r="U45" i="3"/>
  <c r="U48" i="3" s="1"/>
  <c r="H66" i="8" l="1"/>
  <c r="H68" i="8" s="1"/>
</calcChain>
</file>

<file path=xl/sharedStrings.xml><?xml version="1.0" encoding="utf-8"?>
<sst xmlns="http://schemas.openxmlformats.org/spreadsheetml/2006/main" count="241" uniqueCount="177">
  <si>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</si>
  <si>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</si>
  <si>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</si>
  <si>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</si>
  <si>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</si>
  <si>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</si>
  <si>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</si>
  <si>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</si>
  <si>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</si>
  <si>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</si>
  <si>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</si>
  <si>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</si>
  <si>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</si>
  <si>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</si>
  <si>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</si>
  <si>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</si>
  <si>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</si>
  <si>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</si>
  <si>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</si>
  <si>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</si>
  <si>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</si>
  <si>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</si>
  <si>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</si>
  <si>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</si>
  <si>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</si>
  <si>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</si>
  <si>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</si>
  <si>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</si>
  <si>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</si>
  <si>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</si>
  <si>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</si>
  <si>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</si>
  <si>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</si>
  <si>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</si>
  <si>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</si>
  <si>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</si>
  <si>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</si>
  <si>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</si>
  <si>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</si>
  <si>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</si>
  <si>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</si>
  <si>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</si>
  <si>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</si>
  <si>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</si>
  <si>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</si>
  <si>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</si>
  <si>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</si>
  <si>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</si>
  <si>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</si>
  <si>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</si>
  <si>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</si>
  <si>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</si>
  <si>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</si>
  <si>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</si>
  <si>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</si>
  <si>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</si>
  <si>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</si>
  <si>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</si>
  <si>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</si>
  <si>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</si>
  <si>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</si>
  <si>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</si>
  <si>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</si>
  <si>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</si>
  <si>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</si>
  <si>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</si>
  <si>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</si>
  <si>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</si>
  <si>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</si>
  <si>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</si>
  <si>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</si>
  <si>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</si>
  <si>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</si>
  <si>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</si>
  <si>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</si>
  <si>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</si>
  <si>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</si>
  <si>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</si>
  <si>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</si>
  <si>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</si>
  <si>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</si>
  <si>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</si>
  <si>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</si>
  <si>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</si>
  <si>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</si>
  <si>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</si>
  <si>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</si>
  <si>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</si>
  <si>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</si>
  <si>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</si>
  <si>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</si>
  <si>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งบกระแสเงินสด</t>
  </si>
  <si>
    <t>หมายเหตุประกอบงบการเงินเป็นส่วนหนึ่งของงบการเงินนี้</t>
  </si>
  <si>
    <t>จ่ายหนี้สินผลประโยชน์พนักงาน</t>
  </si>
  <si>
    <t xml:space="preserve">       เงินปันผลจ่ายให้แก่ผู้ถือหุ้นของบริษัท</t>
  </si>
  <si>
    <t>เงินปันผลรับ</t>
  </si>
  <si>
    <t>รับเงินปันผล</t>
  </si>
  <si>
    <t>จ่ายเงินปันผล</t>
  </si>
  <si>
    <t>ซื้อเงินลงทุนชั่วคราว</t>
  </si>
  <si>
    <t>เงินสดและรายการเทียบเท่าเงินสดเพิ่มขึ้น(ลดลง)สุทธิ</t>
  </si>
  <si>
    <t>(บาท)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</si>
  <si>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</si>
  <si>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</si>
  <si>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>กำไรสำหรับปี</t>
  </si>
  <si>
    <t>กำไร(ขาดทุน)เบ็ดเสร็จอื่นสำหรับปี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</si>
  <si>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</si>
  <si>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 ณ วัน 31 ธันวาคม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</si>
  <si>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</si>
  <si>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</si>
  <si>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</si>
  <si>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</si>
  <si>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</si>
  <si>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 xml:space="preserve">         ทุนสำรองตามกฎหมาย</t>
  </si>
  <si>
    <t>ขาดทุนจากการตัดจำหน่ายอุปกรณ์</t>
  </si>
  <si>
    <t>เงินสดสุทธิใช้ไปในกิจกรรมลงทุน</t>
  </si>
  <si>
    <t>กำไร(ขาดทุน)จากการ</t>
  </si>
  <si>
    <t>สินทรัพย์ภาษีเงินได้รอการตัดบัญชี</t>
  </si>
  <si>
    <t>เงินสดรับจากการจำหน่ายเงินลงทุนชั่วคราว</t>
  </si>
  <si>
    <t>กำไร(ขาดทุน)เบ็ดเสร็จอื่น : -</t>
  </si>
  <si>
    <t xml:space="preserve">   รายการที่อาจถูกจัดประเภทรายการใหม่เข้าไปไว้ในกำไรหรือขาดทุน : -</t>
  </si>
  <si>
    <t xml:space="preserve">      ผลกำไร(ขาดทุน)จากการวัดมูลค่าเงินลงทุนเผื่อขาย</t>
  </si>
  <si>
    <t xml:space="preserve">      ภาษีเงินได้เกี่ยวกับองค์ประกอบของกำไรขาดทุนเบ็ดเสร็จอื่น</t>
  </si>
  <si>
    <t>เงินลงทุนระยะยาวอื่น</t>
  </si>
  <si>
    <t>สำหรับปีสิ้นสุดวันที่ 31 ธันวาคม 2562:-</t>
  </si>
  <si>
    <t>ยอดคงเหลือต้นงวด 2562</t>
  </si>
  <si>
    <t>ยอดคงเหลือปลายงวด 2562</t>
  </si>
  <si>
    <t>2562</t>
  </si>
  <si>
    <t>ประกันภัยฯ</t>
  </si>
  <si>
    <t xml:space="preserve">   รายการที่จะไม่ถูกจัดประเภทรายการใหม่เข้าไปไว้ในกำไรหรือขาดทุน : -</t>
  </si>
  <si>
    <t xml:space="preserve">      กำไร(ขาดทุน)จากการประมาณการตามหลักคณิตศาสตร์</t>
  </si>
  <si>
    <t xml:space="preserve">            ประกันภัยสำหรับโครงการผลประโยชน์พนักงาน</t>
  </si>
  <si>
    <t>โอนไปกำไรสะสม</t>
  </si>
  <si>
    <t xml:space="preserve">   ไปหนี้สินหมุนเวียนอื่น</t>
  </si>
  <si>
    <t>ขาดทุนจากสินค้าล้าสมัย</t>
  </si>
  <si>
    <t>หนี้สินตามสัญญาเช่า</t>
  </si>
  <si>
    <t>หุ้นทุนซื้อคืน</t>
  </si>
  <si>
    <t>สำหรับปีสิ้นสุดวันที่ 31 ธันวาคม 2563</t>
  </si>
  <si>
    <t>ณ วันที่ 31 ธันวาคม 2563</t>
  </si>
  <si>
    <t>จัดสรรแล้ว</t>
  </si>
  <si>
    <t>สำรองหุ้นทุน</t>
  </si>
  <si>
    <t>ซื้อคืน</t>
  </si>
  <si>
    <t>สำหรับปีสิ้นสุดวันที่ 31 ธันวาคม 2563:-</t>
  </si>
  <si>
    <t>ยอดคงเหลือต้นงวด 2563</t>
  </si>
  <si>
    <t>ยอดคงเหลือปลายงวด 2563</t>
  </si>
  <si>
    <t>ผลต่างจากการลดค่าเช่า</t>
  </si>
  <si>
    <t>เงินสดรับจากการจำหน่ายสินทรัพย์สัญญาเช่า</t>
  </si>
  <si>
    <t>ชำระหนี้สินตามสัญญาเช่า</t>
  </si>
  <si>
    <t>จ่ายชำระหุ้นทุนซื้อคืน</t>
  </si>
  <si>
    <t>บริษัทฯ บันทึกสินทรัพย์สิทธิการใช้ที่ยังไม่ได้จ่ายชำระไว้ในบัญชี</t>
  </si>
  <si>
    <t xml:space="preserve">    หนี้สินตามสัญญาเช่า</t>
  </si>
  <si>
    <t xml:space="preserve">กำไรต่อหุ้นขั้นพื้นฐาน </t>
  </si>
  <si>
    <t>2563</t>
  </si>
  <si>
    <t xml:space="preserve">       หุ้นทุนซื้อคืน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</si>
  <si>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</si>
  <si>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</si>
  <si>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</si>
  <si>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 xml:space="preserve">             รวมรายการที่อาจถูกจัดประเภทรายการใหม่เข้าไปไว้ในกำไรหรือขาดทุน </t>
  </si>
  <si>
    <t xml:space="preserve">           รวมรายการที่จะไม่ถูกจัดประเภทรายการใหม่เข้าไปไว้ในกำไรหรือขาดทุน</t>
  </si>
  <si>
    <t>เงินสดรับจากการจำหน่ายสินทรัพย์ทางการเงินหมุนเวียนอื่น</t>
  </si>
  <si>
    <t>โอนภาระผูกพันผลประโยชน์พนักงานที่ครบกำหนดชำระ</t>
  </si>
  <si>
    <t>บริษัทฯ โอนที่ดิน อาคารและอุปกรณ์เป็นสินทรัพย์สิทธิการใช้</t>
  </si>
  <si>
    <t>ซื้อสินทรัพย์สิทธิการใช้ (ยานพาหนะ)</t>
  </si>
  <si>
    <t>หนี้สินตามสัญญาเช่าที่ถึงกำหนดชำระภายในหนึ่งปี</t>
  </si>
  <si>
    <t xml:space="preserve">       สำรองหุ้นทุนซื้อคืน</t>
  </si>
  <si>
    <t>ผลขาดทุนด้านเครดิตที่คาดว่าจะเกิดขึ้น (2562:หนี้สงสัยจะสูญ)</t>
  </si>
  <si>
    <t>โอนกลับค่าเผื่อการด้อยค่างานระหว่างทำ</t>
  </si>
  <si>
    <t>ขาดทุนจากการจำหน่ายสินทรัพย์ทางการเงิน</t>
  </si>
  <si>
    <t>เงินสดจ่ายสินทรัพย์ทางการเงินหมุนเวียนอื่น</t>
  </si>
  <si>
    <t>ภาษีเงินได้นิติบุคคลค้างจ่าย</t>
  </si>
  <si>
    <t>กำไรที่เกิดขึ้นจริงจากการขายสินทรัพย์ทางการเงินหมุนเวียนอื่น (2562:เงินลงทุนชั่วคราว)</t>
  </si>
  <si>
    <t>โอนกลับค่าเผื่อหนี้สงสัยจะสูญ</t>
  </si>
  <si>
    <t>บริษัทฯ โอนสินทรัพย์สิทธิการใช้เป็นที่ดิน อาคารและอุปกรณ์</t>
  </si>
  <si>
    <t xml:space="preserve">      ผลกำไร(ขาดทุน)จากการวัดมูลค่าสินทรัพย์ทางการเงินไม่หมุนเวียนอื่น</t>
  </si>
  <si>
    <t>สินทรัพย์ทางการเงิน</t>
  </si>
  <si>
    <t>ไม่หมุนเวียนอื่น</t>
  </si>
  <si>
    <t>(กำไร)ขาดทุนที่ยังไม่เกิดขึ้นจากการเปลี่ยนแปลงมูลค่าสินทรัพย์ทางการเงิน</t>
  </si>
  <si>
    <t xml:space="preserve">  หมุนเวียนอื่น (2562:เงินลงทุนชั่วคราว)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</si>
</sst>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81">
    <xf numFmtId="0" fontId="0" fillId="0" borderId="0" xfId="0"/>
    <xf numFmtId="0" fontId="4" fillId="0" borderId="0" xfId="415" applyFont="1" applyFill="1" applyAlignment="1">
      <alignment horizontal="center"/>
    </xf>
    <xf numFmtId="0" fontId="1" fillId="0" borderId="0" xfId="415" applyFont="1" applyFill="1" applyAlignment="1"/>
    <xf numFmtId="0" fontId="1" fillId="0" borderId="0" xfId="415" applyFont="1" applyFill="1" applyAlignment="1">
      <alignment horizontal="left"/>
    </xf>
    <xf numFmtId="191" fontId="1" fillId="0" borderId="0" xfId="415" applyNumberFormat="1" applyFont="1" applyFill="1" applyAlignment="1"/>
    <xf numFmtId="0" fontId="5" fillId="0" borderId="0" xfId="415" applyFont="1" applyFill="1" applyAlignment="1">
      <alignment horizontal="left"/>
    </xf>
    <xf numFmtId="0" fontId="3" fillId="0" borderId="0" xfId="415" applyFont="1" applyFill="1" applyAlignment="1">
      <alignment horizontal="left"/>
    </xf>
    <xf numFmtId="37" fontId="1" fillId="0" borderId="0" xfId="415" applyNumberFormat="1" applyFont="1" applyFill="1" applyAlignment="1"/>
    <xf numFmtId="37" fontId="1" fillId="0" borderId="16" xfId="415" applyNumberFormat="1" applyFont="1" applyFill="1" applyBorder="1" applyAlignment="1"/>
    <xf numFmtId="37" fontId="3" fillId="0" borderId="12" xfId="415" applyNumberFormat="1" applyFont="1" applyFill="1" applyBorder="1" applyAlignment="1"/>
    <xf numFmtId="37" fontId="3" fillId="0" borderId="0" xfId="415" applyNumberFormat="1" applyFont="1" applyFill="1" applyAlignment="1"/>
    <xf numFmtId="0" fontId="1" fillId="0" borderId="0" xfId="415" applyFont="1" applyFill="1" applyBorder="1" applyAlignment="1">
      <alignment horizontal="left"/>
    </xf>
    <xf numFmtId="0" fontId="3" fillId="0" borderId="0" xfId="415" applyFont="1" applyFill="1" applyBorder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Font="1" applyFill="1" applyAlignment="1">
      <alignment horizontal="center"/>
    </xf>
    <xf numFmtId="0" fontId="1" fillId="0" borderId="0" xfId="415" applyFont="1"/>
    <xf numFmtId="190" fontId="1" fillId="0" borderId="0" xfId="415" applyNumberFormat="1" applyFont="1" applyFill="1" applyAlignment="1"/>
    <xf numFmtId="190" fontId="1" fillId="0" borderId="0" xfId="415" applyNumberFormat="1" applyFont="1" applyFill="1" applyBorder="1" applyAlignment="1"/>
    <xf numFmtId="190" fontId="3" fillId="0" borderId="12" xfId="415" applyNumberFormat="1" applyFont="1" applyFill="1" applyBorder="1" applyAlignment="1"/>
    <xf numFmtId="190" fontId="3" fillId="0" borderId="0" xfId="415" applyNumberFormat="1" applyFont="1" applyFill="1" applyBorder="1" applyAlignment="1"/>
    <xf numFmtId="189" fontId="1" fillId="0" borderId="0" xfId="415" applyNumberFormat="1" applyFont="1" applyFill="1" applyAlignment="1"/>
    <xf numFmtId="189" fontId="3" fillId="0" borderId="12" xfId="415" applyNumberFormat="1" applyFont="1" applyFill="1" applyBorder="1" applyAlignment="1"/>
    <xf numFmtId="189" fontId="3" fillId="0" borderId="0" xfId="415" applyNumberFormat="1" applyFont="1" applyFill="1" applyBorder="1" applyAlignment="1"/>
    <xf numFmtId="189" fontId="3" fillId="0" borderId="0" xfId="415" applyNumberFormat="1" applyFont="1" applyFill="1" applyAlignment="1"/>
    <xf numFmtId="189" fontId="3" fillId="0" borderId="19" xfId="415" applyNumberFormat="1" applyFont="1" applyFill="1" applyBorder="1" applyAlignment="1"/>
    <xf numFmtId="0" fontId="1" fillId="0" borderId="0" xfId="415" applyFont="1" applyFill="1"/>
    <xf numFmtId="189" fontId="1" fillId="0" borderId="0" xfId="217" applyNumberFormat="1" applyFont="1" applyFill="1" applyBorder="1" applyAlignment="1"/>
    <xf numFmtId="0" fontId="1" fillId="0" borderId="0" xfId="36" applyFont="1" applyFill="1" applyBorder="1" applyAlignment="1">
      <alignment vertical="center"/>
    </xf>
    <xf numFmtId="189" fontId="1" fillId="0" borderId="19" xfId="415" applyNumberFormat="1" applyFont="1" applyFill="1" applyBorder="1" applyAlignment="1"/>
    <xf numFmtId="189" fontId="1" fillId="0" borderId="0" xfId="415" applyNumberFormat="1" applyFont="1" applyFill="1" applyBorder="1" applyAlignment="1"/>
    <xf numFmtId="187" fontId="3" fillId="0" borderId="0" xfId="217" applyFont="1" applyFill="1" applyBorder="1" applyAlignment="1"/>
    <xf numFmtId="0" fontId="3" fillId="0" borderId="0" xfId="415" applyFont="1" applyFill="1" applyAlignment="1"/>
    <xf numFmtId="0" fontId="3" fillId="0" borderId="0" xfId="334" applyFont="1" applyFill="1" applyAlignment="1">
      <alignment horizontal="left"/>
    </xf>
    <xf numFmtId="0" fontId="1" fillId="0" borderId="0" xfId="334" applyFont="1" applyFill="1" applyAlignment="1"/>
    <xf numFmtId="0" fontId="3" fillId="0" borderId="0" xfId="334" applyFont="1" applyFill="1" applyAlignment="1"/>
    <xf numFmtId="0" fontId="1" fillId="0" borderId="0" xfId="334" applyFont="1" applyFill="1" applyAlignment="1">
      <alignment horizontal="center"/>
    </xf>
    <xf numFmtId="0" fontId="4" fillId="0" borderId="0" xfId="334" applyFont="1" applyFill="1" applyAlignment="1">
      <alignment horizontal="center"/>
    </xf>
    <xf numFmtId="0" fontId="4" fillId="0" borderId="0" xfId="334" applyFont="1" applyFill="1" applyAlignment="1"/>
    <xf numFmtId="0" fontId="3" fillId="0" borderId="0" xfId="334" applyFont="1" applyFill="1" applyAlignment="1">
      <alignment horizontal="center"/>
    </xf>
    <xf numFmtId="0" fontId="5" fillId="0" borderId="0" xfId="334" applyFont="1" applyFill="1" applyAlignment="1"/>
    <xf numFmtId="37" fontId="1" fillId="0" borderId="0" xfId="334" applyNumberFormat="1" applyFont="1" applyFill="1" applyAlignment="1"/>
    <xf numFmtId="192" fontId="1" fillId="0" borderId="0" xfId="334" applyNumberFormat="1" applyFont="1" applyFill="1" applyAlignment="1">
      <alignment horizontal="right"/>
    </xf>
    <xf numFmtId="192" fontId="1" fillId="0" borderId="0" xfId="334" applyNumberFormat="1" applyFont="1" applyFill="1" applyAlignment="1"/>
    <xf numFmtId="192" fontId="1" fillId="0" borderId="0" xfId="334" applyNumberFormat="1" applyFont="1" applyFill="1" applyBorder="1" applyAlignment="1"/>
    <xf numFmtId="0" fontId="1" fillId="0" borderId="0" xfId="334" applyFont="1" applyFill="1" applyAlignment="1">
      <alignment horizontal="left"/>
    </xf>
    <xf numFmtId="191" fontId="1" fillId="0" borderId="0" xfId="334" applyNumberFormat="1" applyFont="1" applyFill="1" applyAlignment="1"/>
    <xf numFmtId="192" fontId="1" fillId="0" borderId="0" xfId="334" applyNumberFormat="1" applyFont="1" applyFill="1" applyBorder="1" applyAlignment="1">
      <alignment horizontal="right"/>
    </xf>
    <xf numFmtId="0" fontId="3" fillId="0" borderId="0" xfId="36" applyFont="1" applyFill="1" applyBorder="1" applyAlignment="1">
      <alignment vertical="center"/>
    </xf>
    <xf numFmtId="192" fontId="3" fillId="0" borderId="0" xfId="334" applyNumberFormat="1" applyFont="1" applyFill="1" applyBorder="1" applyAlignment="1"/>
    <xf numFmtId="0" fontId="3" fillId="0" borderId="0" xfId="334" applyFont="1" applyFill="1" applyBorder="1" applyAlignment="1">
      <alignment horizontal="center"/>
    </xf>
    <xf numFmtId="192" fontId="3" fillId="0" borderId="0" xfId="334" applyNumberFormat="1" applyFont="1" applyFill="1" applyAlignment="1"/>
    <xf numFmtId="192" fontId="1" fillId="0" borderId="0" xfId="144" applyNumberFormat="1" applyFont="1" applyFill="1" applyAlignment="1"/>
    <xf numFmtId="192" fontId="3" fillId="0" borderId="0" xfId="334" applyNumberFormat="1" applyFont="1" applyFill="1" applyBorder="1" applyAlignment="1">
      <alignment horizontal="right"/>
    </xf>
    <xf numFmtId="191" fontId="3" fillId="0" borderId="0" xfId="334" applyNumberFormat="1" applyFont="1" applyFill="1" applyBorder="1" applyAlignment="1"/>
    <xf numFmtId="191" fontId="3" fillId="0" borderId="0" xfId="334" applyNumberFormat="1" applyFont="1" applyFill="1" applyAlignment="1"/>
    <xf numFmtId="191" fontId="1" fillId="0" borderId="0" xfId="334" applyNumberFormat="1" applyFont="1" applyFill="1" applyBorder="1" applyAlignment="1">
      <alignment horizontal="right"/>
    </xf>
    <xf numFmtId="39" fontId="1" fillId="0" borderId="0" xfId="326" applyNumberFormat="1" applyFont="1" applyFill="1" applyAlignment="1" applyProtection="1">
      <alignment horizontal="left"/>
    </xf>
    <xf numFmtId="0" fontId="5" fillId="0" borderId="0" xfId="415" applyFont="1" applyFill="1" applyAlignment="1"/>
    <xf numFmtId="0" fontId="4" fillId="0" borderId="0" xfId="415" applyFont="1"/>
    <xf numFmtId="0" fontId="3" fillId="0" borderId="0" xfId="0" applyFont="1"/>
    <xf numFmtId="0" fontId="1" fillId="0" borderId="0" xfId="0" applyFont="1"/>
    <xf numFmtId="191" fontId="3" fillId="0" borderId="0" xfId="415" applyNumberFormat="1" applyFont="1" applyFill="1" applyBorder="1" applyAlignment="1"/>
    <xf numFmtId="191" fontId="1" fillId="0" borderId="0" xfId="415" applyNumberFormat="1" applyFont="1" applyFill="1" applyBorder="1" applyAlignment="1"/>
    <xf numFmtId="0" fontId="4" fillId="0" borderId="0" xfId="415" applyFont="1" applyAlignment="1">
      <alignment horizontal="center"/>
    </xf>
    <xf numFmtId="193" fontId="3" fillId="0" borderId="19" xfId="415" applyNumberFormat="1" applyFont="1" applyFill="1" applyBorder="1" applyAlignment="1"/>
    <xf numFmtId="0" fontId="3" fillId="0" borderId="0" xfId="415" applyFont="1" applyFill="1" applyBorder="1" applyAlignment="1"/>
    <xf numFmtId="0" fontId="4" fillId="0" borderId="0" xfId="0" applyFont="1"/>
    <xf numFmtId="193" fontId="3" fillId="0" borderId="0" xfId="415" applyNumberFormat="1" applyFont="1" applyFill="1" applyBorder="1" applyAlignment="1"/>
    <xf numFmtId="0" fontId="52" fillId="0" borderId="0" xfId="334" applyFont="1"/>
    <xf numFmtId="0" fontId="1" fillId="0" borderId="0" xfId="334" applyFont="1" applyAlignment="1">
      <alignment horizontal="right"/>
    </xf>
    <xf numFmtId="0" fontId="1" fillId="0" borderId="0" xfId="334" applyFont="1"/>
    <xf numFmtId="0" fontId="3" fillId="0" borderId="0" xfId="334" applyFont="1" applyAlignment="1">
      <alignment horizontal="center"/>
    </xf>
    <xf numFmtId="192" fontId="1" fillId="0" borderId="0" xfId="334" applyNumberFormat="1" applyFont="1"/>
    <xf numFmtId="192" fontId="1" fillId="0" borderId="0" xfId="334" applyNumberFormat="1" applyFont="1" applyAlignment="1">
      <alignment horizontal="right"/>
    </xf>
    <xf numFmtId="192" fontId="1" fillId="0" borderId="18" xfId="334" applyNumberFormat="1" applyFont="1" applyBorder="1"/>
    <xf numFmtId="192" fontId="1" fillId="0" borderId="18" xfId="334" applyNumberFormat="1" applyFont="1" applyBorder="1" applyAlignment="1">
      <alignment horizontal="right"/>
    </xf>
    <xf numFmtId="192" fontId="3" fillId="0" borderId="12" xfId="334" applyNumberFormat="1" applyFont="1" applyBorder="1"/>
    <xf numFmtId="192" fontId="3" fillId="0" borderId="0" xfId="334" applyNumberFormat="1" applyFont="1"/>
    <xf numFmtId="192" fontId="3" fillId="0" borderId="0" xfId="334" applyNumberFormat="1" applyFont="1" applyAlignment="1">
      <alignment horizontal="right"/>
    </xf>
    <xf numFmtId="191" fontId="3" fillId="0" borderId="12" xfId="334" applyNumberFormat="1" applyFont="1" applyBorder="1"/>
    <xf numFmtId="191" fontId="3" fillId="0" borderId="0" xfId="334" applyNumberFormat="1" applyFont="1"/>
    <xf numFmtId="191" fontId="1" fillId="0" borderId="0" xfId="334" applyNumberFormat="1" applyFont="1"/>
    <xf numFmtId="192" fontId="3" fillId="0" borderId="17" xfId="334" applyNumberFormat="1" applyFont="1" applyBorder="1"/>
    <xf numFmtId="191" fontId="1" fillId="0" borderId="0" xfId="334" applyNumberFormat="1" applyFont="1" applyAlignment="1">
      <alignment horizontal="right"/>
    </xf>
    <xf numFmtId="189" fontId="1" fillId="0" borderId="0" xfId="334" applyNumberFormat="1" applyFont="1" applyAlignment="1">
      <alignment horizontal="right"/>
    </xf>
    <xf numFmtId="0" fontId="1" fillId="0" borderId="0" xfId="334" applyFont="1" applyFill="1"/>
    <xf numFmtId="192" fontId="1" fillId="0" borderId="0" xfId="334" applyNumberFormat="1" applyFont="1" applyFill="1"/>
    <xf numFmtId="189" fontId="1" fillId="0" borderId="0" xfId="415" applyNumberFormat="1" applyFont="1"/>
    <xf numFmtId="206" fontId="1" fillId="0" borderId="0" xfId="415" applyNumberFormat="1" applyFont="1" applyFill="1" applyAlignment="1"/>
    <xf numFmtId="206" fontId="1" fillId="0" borderId="16" xfId="415" applyNumberFormat="1" applyFont="1" applyFill="1" applyBorder="1" applyAlignment="1"/>
    <xf numFmtId="206" fontId="3" fillId="0" borderId="12" xfId="415" applyNumberFormat="1" applyFont="1" applyFill="1" applyBorder="1" applyAlignment="1"/>
    <xf numFmtId="206" fontId="3" fillId="0" borderId="0" xfId="415" applyNumberFormat="1" applyFont="1" applyFill="1" applyAlignment="1"/>
    <xf numFmtId="206" fontId="3" fillId="0" borderId="18" xfId="415" applyNumberFormat="1" applyFont="1" applyFill="1" applyBorder="1" applyAlignment="1"/>
    <xf numFmtId="206" fontId="3" fillId="0" borderId="0" xfId="27" applyNumberFormat="1" applyFont="1" applyFill="1" applyBorder="1" applyAlignment="1"/>
    <xf numFmtId="206" fontId="1" fillId="0" borderId="0" xfId="415" applyNumberFormat="1" applyFont="1" applyFill="1" applyBorder="1" applyAlignment="1"/>
    <xf numFmtId="206" fontId="3" fillId="0" borderId="17" xfId="27" applyNumberFormat="1" applyFont="1" applyFill="1" applyBorder="1" applyAlignment="1"/>
    <xf numFmtId="206" fontId="3" fillId="0" borderId="0" xfId="415" applyNumberFormat="1" applyFont="1" applyFill="1" applyBorder="1" applyAlignment="1"/>
    <xf numFmtId="206" fontId="3" fillId="0" borderId="17" xfId="415" applyNumberFormat="1" applyFont="1" applyFill="1" applyBorder="1" applyAlignment="1"/>
    <xf numFmtId="43" fontId="1" fillId="0" borderId="0" xfId="27" applyFont="1" applyFill="1" applyAlignment="1"/>
    <xf numFmtId="43" fontId="1" fillId="0" borderId="0" xfId="27" applyFont="1" applyFill="1"/>
    <xf numFmtId="43" fontId="1" fillId="0" borderId="0" xfId="27" applyFont="1"/>
    <xf numFmtId="43" fontId="1" fillId="0" borderId="0" xfId="27" applyFont="1" applyFill="1" applyBorder="1" applyAlignment="1"/>
    <xf numFmtId="206" fontId="1" fillId="0" borderId="12" xfId="415" applyNumberFormat="1" applyFont="1" applyFill="1" applyBorder="1" applyAlignment="1"/>
    <xf numFmtId="0" fontId="5" fillId="0" borderId="0" xfId="415" applyFont="1" applyFill="1" applyAlignment="1">
      <alignment horizontal="center"/>
    </xf>
    <xf numFmtId="0" fontId="3" fillId="0" borderId="0" xfId="415" applyFont="1" applyFill="1" applyAlignment="1">
      <alignment horizontal="center"/>
    </xf>
    <xf numFmtId="189" fontId="1" fillId="0" borderId="0" xfId="144" applyNumberFormat="1" applyFont="1" applyFill="1" applyAlignment="1">
      <alignment horizontal="right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0" fontId="1" fillId="0" borderId="0" xfId="334" applyFont="1" applyFill="1" applyAlignment="1">
      <alignment horizontal="right"/>
    </xf>
    <xf numFmtId="192" fontId="1" fillId="0" borderId="18" xfId="334" applyNumberFormat="1" applyFont="1" applyFill="1" applyBorder="1"/>
    <xf numFmtId="192" fontId="1" fillId="0" borderId="18" xfId="334" applyNumberFormat="1" applyFont="1" applyFill="1" applyBorder="1" applyAlignment="1">
      <alignment horizontal="right"/>
    </xf>
    <xf numFmtId="192" fontId="3" fillId="0" borderId="12" xfId="334" applyNumberFormat="1" applyFont="1" applyFill="1" applyBorder="1"/>
    <xf numFmtId="192" fontId="3" fillId="0" borderId="0" xfId="334" applyNumberFormat="1" applyFont="1" applyFill="1"/>
    <xf numFmtId="192" fontId="3" fillId="0" borderId="0" xfId="334" applyNumberFormat="1" applyFont="1" applyFill="1" applyAlignment="1">
      <alignment horizontal="right"/>
    </xf>
    <xf numFmtId="191" fontId="3" fillId="0" borderId="12" xfId="334" applyNumberFormat="1" applyFont="1" applyFill="1" applyBorder="1"/>
    <xf numFmtId="191" fontId="3" fillId="0" borderId="0" xfId="334" applyNumberFormat="1" applyFont="1" applyFill="1"/>
    <xf numFmtId="192" fontId="3" fillId="0" borderId="17" xfId="334" applyNumberFormat="1" applyFont="1" applyFill="1" applyBorder="1"/>
    <xf numFmtId="191" fontId="1" fillId="0" borderId="0" xfId="334" applyNumberFormat="1" applyFont="1" applyFill="1" applyAlignment="1">
      <alignment horizontal="right"/>
    </xf>
    <xf numFmtId="0" fontId="1" fillId="0" borderId="0" xfId="0" applyFont="1" applyFill="1"/>
    <xf numFmtId="192" fontId="1" fillId="0" borderId="0" xfId="144" applyNumberFormat="1" applyFont="1" applyFill="1" applyBorder="1" applyAlignment="1"/>
    <xf numFmtId="0" fontId="52" fillId="0" borderId="0" xfId="334" applyFont="1" applyAlignment="1">
      <alignment horizontal="center"/>
    </xf>
    <xf numFmtId="192" fontId="52" fillId="0" borderId="0" xfId="334" applyNumberFormat="1" applyFont="1"/>
    <xf numFmtId="206" fontId="52" fillId="0" borderId="0" xfId="334" applyNumberFormat="1" applyFont="1"/>
    <xf numFmtId="43" fontId="52" fillId="0" borderId="0" xfId="27" applyFont="1" applyFill="1" applyAlignment="1"/>
    <xf numFmtId="189" fontId="1" fillId="0" borderId="0" xfId="144" applyNumberFormat="1" applyFont="1" applyFill="1" applyBorder="1" applyAlignment="1"/>
    <xf numFmtId="189" fontId="52" fillId="0" borderId="0" xfId="144" applyNumberFormat="1" applyFont="1" applyFill="1" applyBorder="1" applyAlignment="1"/>
    <xf numFmtId="0" fontId="56" fillId="0" borderId="0" xfId="415" applyFont="1" applyFill="1" applyAlignment="1">
      <alignment horizontal="left"/>
    </xf>
    <xf numFmtId="0" fontId="56" fillId="0" borderId="0" xfId="415" applyFont="1" applyFill="1" applyAlignment="1"/>
    <xf numFmtId="0" fontId="57" fillId="0" borderId="0" xfId="415" applyFont="1" applyFill="1" applyAlignment="1"/>
    <xf numFmtId="0" fontId="58" fillId="0" borderId="0" xfId="0" applyFont="1" applyFill="1"/>
    <xf numFmtId="0" fontId="3" fillId="0" borderId="0" xfId="415" applyFont="1" applyFill="1"/>
    <xf numFmtId="0" fontId="5" fillId="0" borderId="0" xfId="415" applyFont="1" applyFill="1" applyBorder="1" applyAlignment="1">
      <alignment horizontal="center"/>
    </xf>
    <xf numFmtId="0" fontId="3" fillId="0" borderId="0" xfId="327" applyFont="1" applyFill="1" applyAlignment="1">
      <alignment horizontal="center"/>
    </xf>
    <xf numFmtId="0" fontId="59" fillId="0" borderId="0" xfId="415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0" fillId="0" borderId="0" xfId="0" applyFont="1" applyFill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Fill="1" applyBorder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415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Fill="1" applyBorder="1" applyAlignment="1">
      <alignment horizontal="right"/>
    </xf>
    <xf numFmtId="0" fontId="3" fillId="0" borderId="0" xfId="415" applyFont="1" applyFill="1" applyBorder="1"/>
    <xf numFmtId="0" fontId="52" fillId="0" borderId="0" xfId="374" applyFont="1" applyFill="1" applyBorder="1"/>
    <xf numFmtId="0" fontId="1" fillId="0" borderId="0" xfId="415" applyFont="1" applyFill="1" applyBorder="1"/>
    <xf numFmtId="0" fontId="1" fillId="0" borderId="0" xfId="415" applyFont="1" applyFill="1" applyBorder="1" applyAlignment="1">
      <alignment horizontal="center"/>
    </xf>
    <xf numFmtId="192" fontId="1" fillId="0" borderId="0" xfId="415" applyNumberFormat="1" applyFont="1" applyFill="1" applyBorder="1" applyAlignment="1">
      <alignment horizontal="right"/>
    </xf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Fill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415" applyNumberFormat="1" applyFont="1" applyFill="1" applyBorder="1" applyAlignment="1">
      <alignment horizontal="right"/>
    </xf>
    <xf numFmtId="43" fontId="1" fillId="0" borderId="0" xfId="27" applyFont="1" applyFill="1" applyBorder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Fill="1" applyBorder="1" applyAlignment="1">
      <alignment horizontal="right"/>
    </xf>
    <xf numFmtId="192" fontId="3" fillId="0" borderId="17" xfId="415" applyNumberFormat="1" applyFont="1" applyFill="1" applyBorder="1" applyAlignment="1">
      <alignment horizontal="right"/>
    </xf>
    <xf numFmtId="0" fontId="4" fillId="0" borderId="0" xfId="415" applyFont="1" applyFill="1" applyBorder="1" applyAlignment="1">
      <alignment horizontal="center"/>
    </xf>
    <xf numFmtId="192" fontId="4" fillId="0" borderId="0" xfId="415" applyNumberFormat="1" applyFont="1" applyFill="1" applyAlignment="1">
      <alignment horizontal="center"/>
    </xf>
    <xf numFmtId="192" fontId="1" fillId="0" borderId="0" xfId="415" applyNumberFormat="1" applyFont="1" applyFill="1"/>
    <xf numFmtId="0" fontId="60" fillId="0" borderId="0" xfId="0" applyFont="1" applyFill="1" applyAlignment="1">
      <alignment horizontal="left" textRotation="180"/>
    </xf>
    <xf numFmtId="192" fontId="1" fillId="0" borderId="0" xfId="415" applyNumberFormat="1" applyFont="1" applyAlignment="1">
      <alignment horizontal="right"/>
    </xf>
    <xf numFmtId="43" fontId="1" fillId="0" borderId="16" xfId="27" applyFont="1" applyFill="1" applyBorder="1" applyAlignment="1"/>
    <xf numFmtId="0" fontId="1" fillId="0" borderId="0" xfId="0" applyFont="1" applyAlignment="1">
      <alignment horizontal="center"/>
    </xf>
    <xf numFmtId="189" fontId="1" fillId="0" borderId="0" xfId="0" applyNumberFormat="1" applyFont="1"/>
    <xf numFmtId="190" fontId="1" fillId="0" borderId="16" xfId="27" applyNumberFormat="1" applyFont="1" applyFill="1" applyBorder="1" applyAlignment="1"/>
    <xf numFmtId="190" fontId="1" fillId="0" borderId="0" xfId="27" applyNumberFormat="1" applyFont="1" applyFill="1"/>
    <xf numFmtId="37" fontId="1" fillId="0" borderId="0" xfId="27" applyNumberFormat="1" applyFont="1" applyFill="1" applyAlignment="1"/>
    <xf numFmtId="0" fontId="3" fillId="0" borderId="0" xfId="217" quotePrefix="1" applyNumberFormat="1" applyFont="1" applyFill="1" applyBorder="1" applyAlignment="1">
      <alignment horizontal="center"/>
    </xf>
    <xf numFmtId="0" fontId="5" fillId="0" borderId="0" xfId="415" applyFont="1" applyFill="1" applyAlignment="1">
      <alignment horizontal="center"/>
    </xf>
    <xf numFmtId="0" fontId="3" fillId="0" borderId="0" xfId="415" applyFont="1" applyFill="1" applyAlignment="1">
      <alignment horizontal="center"/>
    </xf>
    <xf numFmtId="0" fontId="5" fillId="0" borderId="0" xfId="415" applyFont="1" applyFill="1" applyBorder="1" applyAlignment="1">
      <alignment horizontal="center"/>
    </xf>
    <xf numFmtId="0" fontId="5" fillId="0" borderId="0" xfId="415" applyFont="1" applyFill="1" applyAlignment="1">
      <alignment horizontal="center"/>
    </xf>
    <xf numFmtId="0" fontId="3" fillId="0" borderId="0" xfId="415" applyFont="1" applyFill="1" applyAlignment="1">
      <alignment horizontal="center"/>
    </xf>
    <xf numFmtId="0" fontId="5" fillId="0" borderId="0" xfId="415" applyFont="1" applyFill="1" applyBorder="1" applyAlignment="1">
      <alignment horizontal="center"/>
    </xf>
    <xf numFmtId="0" fontId="5" fillId="0" borderId="16" xfId="415" applyFont="1" applyFill="1" applyBorder="1" applyAlignment="1">
      <alignment horizontal="center"/>
    </xf>
    <xf numFmtId="0" fontId="3" fillId="0" borderId="16" xfId="415" applyFont="1" applyFill="1" applyBorder="1" applyAlignment="1">
      <alignment horizontal="center"/>
    </xf>
    <xf numFmtId="0" fontId="3" fillId="0" borderId="16" xfId="327" applyFont="1" applyFill="1" applyBorder="1" applyAlignment="1">
      <alignment horizontal="center"/>
    </xf>
    <xf numFmtId="0" fontId="5" fillId="0" borderId="0" xfId="334" applyFont="1" applyAlignment="1">
      <alignment horizontal="center"/>
    </xf>
    <xf numFmtId="0" fontId="5" fillId="0" borderId="0" xfId="334" applyFont="1" applyFill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zoomScale="70" zoomScaleNormal="100" zoomScaleSheetLayoutView="70" workbookViewId="0"/>
  </sheetViews>
  <sheetFormatPr defaultColWidth="9" defaultRowHeight="21.75"/>
  <cols>
    <col min="1" max="1" width="40.75" style="62" customWidth="1"/>
    <col min="2" max="2" width="5.125" style="62" customWidth="1"/>
    <col min="3" max="3" width="2.125" style="62" customWidth="1"/>
    <col min="4" max="4" width="10.75" style="62" customWidth="1"/>
    <col min="5" max="5" width="4.625" style="62" customWidth="1"/>
    <col min="6" max="6" width="13.125" style="62" customWidth="1"/>
    <col min="7" max="7" width="3.625" style="62" customWidth="1"/>
    <col min="8" max="8" width="13.125" style="62" customWidth="1"/>
    <col min="9" max="9" width="10.625" style="62" bestFit="1" customWidth="1"/>
    <col min="10" max="10" width="11.75" style="62" bestFit="1" customWidth="1"/>
    <col min="11" max="16384" width="9" style="62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137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11"/>
      <c r="B5" s="12"/>
      <c r="C5" s="12"/>
      <c r="E5" s="14"/>
      <c r="F5" s="13" t="s">
        <v>151</v>
      </c>
      <c r="G5" s="14"/>
      <c r="H5" s="13" t="s">
        <v>126</v>
      </c>
      <c r="I5" s="15"/>
      <c r="J5" s="15"/>
      <c r="K5" s="15"/>
      <c r="L5" s="15"/>
    </row>
    <row r="6" spans="1:12">
      <c r="A6" s="6" t="s">
        <v>2</v>
      </c>
      <c r="C6" s="16"/>
      <c r="D6" s="105" t="s">
        <v>3</v>
      </c>
      <c r="E6" s="59"/>
      <c r="F6" s="173" t="s">
        <v>100</v>
      </c>
      <c r="G6" s="173"/>
      <c r="H6" s="173"/>
      <c r="I6" s="15"/>
      <c r="J6" s="15"/>
      <c r="K6" s="15"/>
      <c r="L6" s="15"/>
    </row>
    <row r="7" spans="1:12">
      <c r="A7" s="5" t="s">
        <v>4</v>
      </c>
      <c r="C7" s="1"/>
      <c r="D7" s="1"/>
      <c r="E7" s="2"/>
      <c r="F7" s="2"/>
      <c r="G7" s="2"/>
      <c r="H7" s="2"/>
      <c r="I7" s="17"/>
      <c r="J7" s="17"/>
      <c r="K7" s="17"/>
      <c r="L7" s="17"/>
    </row>
    <row r="8" spans="1:12">
      <c r="A8" s="3" t="s">
        <v>5</v>
      </c>
      <c r="C8" s="1"/>
      <c r="D8" s="1">
        <v>5</v>
      </c>
      <c r="E8" s="18"/>
      <c r="F8" s="18">
        <v>263070305</v>
      </c>
      <c r="G8" s="18"/>
      <c r="H8" s="18">
        <v>405741732</v>
      </c>
      <c r="I8" s="17"/>
      <c r="J8" s="17"/>
      <c r="K8" s="17"/>
      <c r="L8" s="17"/>
    </row>
    <row r="9" spans="1:12">
      <c r="A9" s="3" t="s">
        <v>6</v>
      </c>
      <c r="C9" s="1"/>
      <c r="D9" s="1"/>
      <c r="E9" s="18"/>
      <c r="F9" s="18">
        <v>0</v>
      </c>
      <c r="G9" s="18"/>
      <c r="H9" s="18">
        <v>571547456</v>
      </c>
      <c r="I9" s="17"/>
      <c r="J9" s="17"/>
      <c r="K9" s="17"/>
      <c r="L9" s="17"/>
    </row>
    <row r="10" spans="1:12">
      <c r="A10" s="11" t="s">
        <v>107</v>
      </c>
      <c r="C10" s="1"/>
      <c r="D10" s="1">
        <v>6</v>
      </c>
      <c r="E10" s="18"/>
      <c r="F10" s="18">
        <v>400696129</v>
      </c>
      <c r="G10" s="18"/>
      <c r="H10" s="18">
        <v>441674673</v>
      </c>
      <c r="I10" s="18"/>
      <c r="J10" s="17"/>
      <c r="K10" s="17"/>
      <c r="L10" s="17"/>
    </row>
    <row r="11" spans="1:12">
      <c r="A11" s="3" t="s">
        <v>7</v>
      </c>
      <c r="C11" s="1"/>
      <c r="D11" s="1">
        <v>7</v>
      </c>
      <c r="E11" s="19"/>
      <c r="F11" s="18">
        <v>213654623</v>
      </c>
      <c r="G11" s="19"/>
      <c r="H11" s="18">
        <v>211458158</v>
      </c>
      <c r="I11" s="17"/>
      <c r="J11" s="17"/>
      <c r="K11" s="17"/>
      <c r="L11" s="17"/>
    </row>
    <row r="12" spans="1:12">
      <c r="A12" s="11" t="s">
        <v>153</v>
      </c>
      <c r="C12" s="1"/>
      <c r="D12" s="1">
        <v>8</v>
      </c>
      <c r="E12" s="18"/>
      <c r="F12" s="18">
        <v>742434568</v>
      </c>
      <c r="G12" s="18"/>
      <c r="H12" s="18">
        <v>0</v>
      </c>
      <c r="I12" s="18"/>
      <c r="J12" s="17"/>
      <c r="K12" s="17"/>
      <c r="L12" s="17"/>
    </row>
    <row r="13" spans="1:12">
      <c r="A13" s="11" t="s">
        <v>8</v>
      </c>
      <c r="C13" s="1"/>
      <c r="D13" s="1"/>
      <c r="E13" s="19"/>
      <c r="F13" s="18">
        <v>21876931</v>
      </c>
      <c r="G13" s="19"/>
      <c r="H13" s="18">
        <v>25820494</v>
      </c>
      <c r="I13" s="17"/>
      <c r="J13" s="17"/>
      <c r="K13" s="17"/>
      <c r="L13" s="17"/>
    </row>
    <row r="14" spans="1:12">
      <c r="A14" s="6" t="s">
        <v>9</v>
      </c>
      <c r="C14" s="1"/>
      <c r="D14" s="1"/>
      <c r="E14" s="21"/>
      <c r="F14" s="20">
        <f>SUM(F8:F13)</f>
        <v>1641732556</v>
      </c>
      <c r="G14" s="21"/>
      <c r="H14" s="20">
        <v>1656242513</v>
      </c>
      <c r="I14" s="17"/>
      <c r="J14" s="17"/>
      <c r="K14" s="17"/>
      <c r="L14" s="17"/>
    </row>
    <row r="15" spans="1:12">
      <c r="A15" s="3"/>
      <c r="C15" s="1"/>
      <c r="D15" s="1"/>
      <c r="E15" s="7"/>
      <c r="F15" s="7"/>
      <c r="G15" s="7"/>
      <c r="H15" s="7"/>
      <c r="I15" s="17"/>
      <c r="J15" s="17"/>
      <c r="K15" s="17"/>
      <c r="L15" s="17"/>
    </row>
    <row r="16" spans="1:12">
      <c r="A16" s="5" t="s">
        <v>10</v>
      </c>
      <c r="C16" s="1"/>
      <c r="D16" s="1"/>
      <c r="E16" s="7"/>
      <c r="F16" s="7"/>
      <c r="G16" s="7"/>
      <c r="H16" s="7"/>
      <c r="I16" s="17"/>
      <c r="J16" s="17"/>
      <c r="K16" s="17"/>
      <c r="L16" s="17"/>
    </row>
    <row r="17" spans="1:12">
      <c r="A17" s="3" t="s">
        <v>154</v>
      </c>
      <c r="C17" s="1"/>
      <c r="D17" s="1">
        <v>9</v>
      </c>
      <c r="E17" s="7"/>
      <c r="F17" s="22">
        <v>74490510</v>
      </c>
      <c r="G17" s="7"/>
      <c r="H17" s="100">
        <v>0</v>
      </c>
      <c r="I17" s="17"/>
      <c r="J17" s="17"/>
      <c r="K17" s="17"/>
      <c r="L17" s="17"/>
    </row>
    <row r="18" spans="1:12">
      <c r="A18" s="3" t="s">
        <v>122</v>
      </c>
      <c r="C18" s="1"/>
      <c r="D18" s="1"/>
      <c r="E18" s="22"/>
      <c r="F18" s="22">
        <v>0</v>
      </c>
      <c r="G18" s="22"/>
      <c r="H18" s="22">
        <v>78267080</v>
      </c>
      <c r="I18" s="17"/>
      <c r="J18" s="17"/>
      <c r="K18" s="17"/>
      <c r="L18" s="17"/>
    </row>
    <row r="19" spans="1:12">
      <c r="A19" s="2" t="s">
        <v>12</v>
      </c>
      <c r="C19" s="1"/>
      <c r="D19" s="1">
        <v>10</v>
      </c>
      <c r="E19" s="22"/>
      <c r="F19" s="22">
        <v>612202787</v>
      </c>
      <c r="G19" s="22"/>
      <c r="H19" s="22">
        <v>606272063</v>
      </c>
      <c r="I19" s="17"/>
      <c r="J19" s="17"/>
      <c r="K19" s="17"/>
      <c r="L19" s="17"/>
    </row>
    <row r="20" spans="1:12">
      <c r="A20" s="3" t="s">
        <v>155</v>
      </c>
      <c r="C20" s="1"/>
      <c r="D20" s="1">
        <v>11</v>
      </c>
      <c r="E20" s="22"/>
      <c r="F20" s="22">
        <v>29660588</v>
      </c>
      <c r="G20" s="22"/>
      <c r="H20" s="22">
        <v>0</v>
      </c>
      <c r="I20" s="17"/>
      <c r="J20" s="17"/>
      <c r="K20" s="17"/>
      <c r="L20" s="17"/>
    </row>
    <row r="21" spans="1:12">
      <c r="A21" s="3" t="s">
        <v>13</v>
      </c>
      <c r="C21" s="1"/>
      <c r="D21" s="1">
        <v>28</v>
      </c>
      <c r="E21" s="22"/>
      <c r="F21" s="22">
        <v>23373372</v>
      </c>
      <c r="G21" s="22"/>
      <c r="H21" s="22">
        <v>23252747</v>
      </c>
      <c r="I21" s="17"/>
      <c r="J21" s="17"/>
      <c r="K21" s="17"/>
      <c r="L21" s="17"/>
    </row>
    <row r="22" spans="1:12">
      <c r="A22" s="3" t="s">
        <v>116</v>
      </c>
      <c r="C22" s="1"/>
      <c r="D22" s="1">
        <v>14</v>
      </c>
      <c r="E22" s="22"/>
      <c r="F22" s="22">
        <v>7034122</v>
      </c>
      <c r="G22" s="22"/>
      <c r="H22" s="22">
        <v>9629937</v>
      </c>
      <c r="I22" s="17"/>
      <c r="J22" s="17"/>
      <c r="K22" s="17"/>
      <c r="L22" s="17"/>
    </row>
    <row r="23" spans="1:12">
      <c r="A23" s="3" t="s">
        <v>14</v>
      </c>
      <c r="C23" s="1"/>
      <c r="D23" s="1">
        <v>12</v>
      </c>
      <c r="E23" s="22"/>
      <c r="F23" s="22">
        <v>9967562</v>
      </c>
      <c r="G23" s="22"/>
      <c r="H23" s="22">
        <v>6280748</v>
      </c>
      <c r="I23" s="17"/>
      <c r="J23" s="17"/>
      <c r="K23" s="17"/>
      <c r="L23" s="17"/>
    </row>
    <row r="24" spans="1:12">
      <c r="A24" s="6" t="s">
        <v>15</v>
      </c>
      <c r="B24" s="1"/>
      <c r="C24" s="1"/>
      <c r="E24" s="24"/>
      <c r="F24" s="23">
        <f>SUM(F17:F23)</f>
        <v>756728941</v>
      </c>
      <c r="G24" s="24"/>
      <c r="H24" s="23">
        <v>723702575</v>
      </c>
      <c r="I24" s="17"/>
      <c r="J24" s="17"/>
      <c r="K24" s="17"/>
      <c r="L24" s="17"/>
    </row>
    <row r="25" spans="1:12">
      <c r="A25" s="6"/>
      <c r="B25" s="1"/>
      <c r="C25" s="1"/>
      <c r="E25" s="25"/>
      <c r="F25" s="25"/>
      <c r="G25" s="25"/>
      <c r="H25" s="25"/>
      <c r="I25" s="17"/>
      <c r="J25" s="17"/>
      <c r="K25" s="17"/>
      <c r="L25" s="17"/>
    </row>
    <row r="26" spans="1:12" ht="22.5" thickBot="1">
      <c r="A26" s="6" t="s">
        <v>16</v>
      </c>
      <c r="B26" s="1"/>
      <c r="C26" s="1"/>
      <c r="E26" s="24"/>
      <c r="F26" s="26">
        <f>+F14+F24</f>
        <v>2398461497</v>
      </c>
      <c r="G26" s="24"/>
      <c r="H26" s="26">
        <v>2379945088</v>
      </c>
      <c r="I26" s="17"/>
      <c r="J26" s="17"/>
      <c r="K26" s="17"/>
      <c r="L26" s="17"/>
    </row>
    <row r="27" spans="1:12" ht="22.5" thickTop="1">
      <c r="A27" s="27"/>
      <c r="B27" s="27"/>
      <c r="C27" s="27"/>
      <c r="D27" s="27"/>
      <c r="E27" s="27"/>
      <c r="F27" s="27"/>
      <c r="G27" s="27"/>
      <c r="H27" s="27"/>
      <c r="I27" s="17"/>
      <c r="J27" s="17"/>
      <c r="K27" s="17"/>
      <c r="L27" s="17"/>
    </row>
    <row r="28" spans="1:12">
      <c r="A28" s="27"/>
      <c r="B28" s="27"/>
      <c r="C28" s="27"/>
      <c r="D28" s="27"/>
      <c r="E28" s="27"/>
      <c r="F28" s="27"/>
      <c r="G28" s="27"/>
      <c r="H28" s="27"/>
      <c r="I28" s="17"/>
      <c r="J28" s="17"/>
      <c r="K28" s="17"/>
      <c r="L28" s="17"/>
    </row>
    <row r="29" spans="1:12">
      <c r="A29" s="58" t="s">
        <v>92</v>
      </c>
      <c r="B29" s="27"/>
      <c r="C29" s="27"/>
      <c r="D29" s="27"/>
      <c r="E29" s="27"/>
      <c r="F29" s="27"/>
      <c r="G29" s="27"/>
      <c r="H29" s="27"/>
      <c r="I29" s="17"/>
      <c r="J29" s="17"/>
      <c r="K29" s="17"/>
      <c r="L29" s="17"/>
    </row>
    <row r="30" spans="1:12">
      <c r="A30" s="27"/>
      <c r="B30" s="27"/>
      <c r="C30" s="27"/>
      <c r="D30" s="27"/>
      <c r="E30" s="27"/>
      <c r="F30" s="27"/>
      <c r="G30" s="27"/>
      <c r="H30" s="27"/>
      <c r="I30" s="17"/>
      <c r="J30" s="17"/>
      <c r="K30" s="17"/>
      <c r="L30" s="17"/>
    </row>
    <row r="31" spans="1:12">
      <c r="A31" s="27"/>
      <c r="B31" s="27"/>
      <c r="C31" s="27"/>
      <c r="D31" s="27"/>
      <c r="E31" s="27"/>
      <c r="F31" s="27"/>
      <c r="G31" s="27"/>
      <c r="H31" s="27"/>
      <c r="I31" s="17"/>
      <c r="J31" s="17"/>
      <c r="K31" s="17"/>
      <c r="L31" s="17"/>
    </row>
    <row r="32" spans="1:12">
      <c r="A32" s="27"/>
      <c r="B32" s="27"/>
      <c r="C32" s="27"/>
      <c r="D32" s="27"/>
      <c r="E32" s="27"/>
      <c r="F32" s="27"/>
      <c r="G32" s="27"/>
      <c r="H32" s="27"/>
      <c r="I32" s="17"/>
      <c r="J32" s="17"/>
      <c r="K32" s="17"/>
      <c r="L32" s="17"/>
    </row>
    <row r="33" spans="1:12">
      <c r="A33" s="27"/>
      <c r="B33" s="27"/>
      <c r="C33" s="27"/>
      <c r="D33" s="27"/>
      <c r="E33" s="27"/>
      <c r="F33" s="27"/>
      <c r="G33" s="27"/>
      <c r="H33" s="27"/>
      <c r="I33" s="17"/>
      <c r="J33" s="17"/>
      <c r="K33" s="17"/>
      <c r="L33" s="17"/>
    </row>
    <row r="34" spans="1:12">
      <c r="A34" s="27"/>
      <c r="B34" s="27"/>
      <c r="C34" s="27"/>
      <c r="D34" s="27"/>
      <c r="E34" s="27"/>
      <c r="F34" s="27"/>
      <c r="G34" s="27"/>
      <c r="H34" s="27"/>
      <c r="I34" s="17"/>
      <c r="J34" s="17"/>
      <c r="K34" s="17"/>
      <c r="L34" s="17"/>
    </row>
    <row r="35" spans="1:12">
      <c r="A35" s="27"/>
      <c r="B35" s="27"/>
      <c r="C35" s="27"/>
      <c r="D35" s="27"/>
      <c r="E35" s="27"/>
      <c r="F35" s="27"/>
      <c r="G35" s="27"/>
      <c r="H35" s="27"/>
      <c r="I35" s="17"/>
      <c r="J35" s="17"/>
      <c r="K35" s="17"/>
      <c r="L35" s="17"/>
    </row>
    <row r="36" spans="1:12">
      <c r="A36" s="27"/>
      <c r="B36" s="27"/>
      <c r="C36" s="27"/>
      <c r="D36" s="27"/>
      <c r="E36" s="27"/>
      <c r="F36" s="27"/>
      <c r="G36" s="27"/>
      <c r="H36" s="27"/>
      <c r="I36" s="17"/>
      <c r="J36" s="17"/>
      <c r="K36" s="17"/>
      <c r="L36" s="17"/>
    </row>
    <row r="37" spans="1:12">
      <c r="A37" s="27"/>
      <c r="B37" s="27"/>
      <c r="C37" s="27"/>
      <c r="D37" s="27"/>
      <c r="E37" s="27"/>
      <c r="F37" s="27"/>
      <c r="G37" s="27"/>
      <c r="H37" s="27"/>
      <c r="I37" s="17"/>
      <c r="J37" s="17"/>
      <c r="K37" s="17"/>
      <c r="L37" s="17"/>
    </row>
    <row r="38" spans="1:12">
      <c r="A38" s="27"/>
      <c r="B38" s="27"/>
      <c r="C38" s="27"/>
      <c r="D38" s="27"/>
      <c r="E38" s="27"/>
      <c r="F38" s="27"/>
      <c r="G38" s="27"/>
      <c r="H38" s="27"/>
      <c r="I38" s="17"/>
      <c r="J38" s="17"/>
      <c r="K38" s="17"/>
      <c r="L38" s="17"/>
    </row>
    <row r="39" spans="1:12">
      <c r="A39" s="6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6" t="str">
        <f>+A3</f>
        <v>ณ วันที่ 31 ธันวาคม 2563</v>
      </c>
      <c r="B41" s="12"/>
      <c r="C41" s="12"/>
      <c r="I41" s="2"/>
      <c r="J41" s="2"/>
      <c r="K41" s="2"/>
      <c r="L41" s="2"/>
    </row>
    <row r="42" spans="1:12">
      <c r="A42" s="6"/>
      <c r="B42" s="12"/>
      <c r="C42" s="12"/>
      <c r="I42" s="2"/>
      <c r="J42" s="2"/>
      <c r="K42" s="2"/>
      <c r="L42" s="2"/>
    </row>
    <row r="43" spans="1:12">
      <c r="A43" s="6"/>
      <c r="C43" s="16"/>
      <c r="E43" s="14"/>
      <c r="F43" s="169">
        <v>2563</v>
      </c>
      <c r="G43" s="14"/>
      <c r="H43" s="13" t="s">
        <v>126</v>
      </c>
      <c r="I43" s="17"/>
      <c r="J43" s="17"/>
      <c r="K43" s="17"/>
      <c r="L43" s="17"/>
    </row>
    <row r="44" spans="1:12">
      <c r="A44" s="6" t="s">
        <v>17</v>
      </c>
      <c r="C44" s="16"/>
      <c r="D44" s="105" t="s">
        <v>3</v>
      </c>
      <c r="E44" s="59"/>
      <c r="F44" s="173" t="s">
        <v>100</v>
      </c>
      <c r="G44" s="173"/>
      <c r="H44" s="173"/>
      <c r="I44" s="15"/>
      <c r="J44" s="15"/>
      <c r="K44" s="15"/>
      <c r="L44" s="15"/>
    </row>
    <row r="45" spans="1:12">
      <c r="A45" s="5" t="s">
        <v>18</v>
      </c>
      <c r="C45" s="16"/>
      <c r="D45" s="16"/>
      <c r="E45" s="7"/>
      <c r="F45" s="7"/>
      <c r="G45" s="7"/>
      <c r="H45" s="7"/>
      <c r="I45" s="17"/>
      <c r="J45" s="17"/>
      <c r="K45" s="17"/>
      <c r="L45" s="17"/>
    </row>
    <row r="46" spans="1:12">
      <c r="A46" s="3" t="s">
        <v>108</v>
      </c>
      <c r="C46" s="16"/>
      <c r="D46" s="1">
        <v>13</v>
      </c>
      <c r="E46" s="28"/>
      <c r="F46" s="15">
        <v>223370557</v>
      </c>
      <c r="G46" s="28"/>
      <c r="H46" s="15">
        <v>255117222</v>
      </c>
    </row>
    <row r="47" spans="1:12">
      <c r="A47" s="27" t="s">
        <v>19</v>
      </c>
      <c r="C47" s="1"/>
      <c r="D47" s="1"/>
      <c r="E47" s="28"/>
      <c r="F47" s="15">
        <v>0</v>
      </c>
      <c r="G47" s="28"/>
      <c r="H47" s="15">
        <v>3652219</v>
      </c>
    </row>
    <row r="48" spans="1:12">
      <c r="A48" s="27" t="s">
        <v>162</v>
      </c>
      <c r="C48" s="1"/>
      <c r="D48" s="1">
        <v>11</v>
      </c>
      <c r="E48" s="28"/>
      <c r="F48" s="15">
        <v>4488069</v>
      </c>
      <c r="G48" s="28"/>
      <c r="H48" s="15">
        <v>0</v>
      </c>
    </row>
    <row r="49" spans="1:12">
      <c r="A49" s="3" t="s">
        <v>168</v>
      </c>
      <c r="C49" s="1"/>
      <c r="D49" s="1"/>
      <c r="E49" s="28"/>
      <c r="F49" s="15">
        <v>20166653</v>
      </c>
      <c r="G49" s="28"/>
      <c r="H49" s="15">
        <v>29708283</v>
      </c>
    </row>
    <row r="50" spans="1:12">
      <c r="A50" s="6" t="s">
        <v>20</v>
      </c>
      <c r="C50" s="1"/>
      <c r="D50" s="1"/>
      <c r="E50" s="24"/>
      <c r="F50" s="23">
        <f>SUM(F46:F49)</f>
        <v>248025279</v>
      </c>
      <c r="G50" s="24"/>
      <c r="H50" s="23">
        <v>288477724</v>
      </c>
    </row>
    <row r="51" spans="1:12">
      <c r="A51" s="3"/>
      <c r="C51" s="1"/>
      <c r="D51" s="1"/>
      <c r="E51" s="22"/>
      <c r="F51" s="22"/>
      <c r="G51" s="22"/>
      <c r="H51" s="22"/>
    </row>
    <row r="52" spans="1:12">
      <c r="A52" s="5" t="s">
        <v>21</v>
      </c>
      <c r="C52" s="1"/>
      <c r="D52" s="1"/>
      <c r="E52" s="22"/>
      <c r="F52" s="22"/>
      <c r="G52" s="22"/>
      <c r="H52" s="22"/>
    </row>
    <row r="53" spans="1:12">
      <c r="A53" s="29" t="s">
        <v>22</v>
      </c>
      <c r="C53" s="1"/>
      <c r="D53" s="1"/>
      <c r="E53" s="22"/>
      <c r="F53" s="22">
        <v>0</v>
      </c>
      <c r="G53" s="22"/>
      <c r="H53" s="22">
        <v>2439222</v>
      </c>
    </row>
    <row r="54" spans="1:12">
      <c r="A54" s="29" t="s">
        <v>134</v>
      </c>
      <c r="C54" s="1"/>
      <c r="D54" s="1">
        <v>11</v>
      </c>
      <c r="E54" s="22"/>
      <c r="F54" s="22">
        <v>24342067</v>
      </c>
      <c r="G54" s="22"/>
      <c r="H54" s="22">
        <v>0</v>
      </c>
    </row>
    <row r="55" spans="1:12">
      <c r="A55" s="3" t="s">
        <v>109</v>
      </c>
      <c r="C55" s="1"/>
      <c r="D55" s="1">
        <v>15</v>
      </c>
      <c r="E55" s="22"/>
      <c r="F55" s="22">
        <v>53482880</v>
      </c>
      <c r="G55" s="22"/>
      <c r="H55" s="22">
        <v>55827315</v>
      </c>
    </row>
    <row r="56" spans="1:12">
      <c r="A56" s="6" t="s">
        <v>23</v>
      </c>
      <c r="C56" s="1"/>
      <c r="D56" s="1"/>
      <c r="E56" s="24"/>
      <c r="F56" s="23">
        <f>SUM(F53:F55)</f>
        <v>77824947</v>
      </c>
      <c r="G56" s="24"/>
      <c r="H56" s="23">
        <v>58266537</v>
      </c>
    </row>
    <row r="57" spans="1:12">
      <c r="A57" s="6" t="s">
        <v>24</v>
      </c>
      <c r="B57" s="1"/>
      <c r="C57" s="1"/>
      <c r="E57" s="24"/>
      <c r="F57" s="23">
        <f>+F50+F56</f>
        <v>325850226</v>
      </c>
      <c r="G57" s="24"/>
      <c r="H57" s="23">
        <v>346744261</v>
      </c>
    </row>
    <row r="58" spans="1:12">
      <c r="A58" s="5" t="s">
        <v>25</v>
      </c>
      <c r="B58" s="1"/>
      <c r="C58" s="1"/>
      <c r="E58" s="7"/>
      <c r="F58" s="7"/>
      <c r="G58" s="7"/>
      <c r="H58" s="7"/>
      <c r="I58" s="17"/>
      <c r="J58" s="17"/>
      <c r="K58" s="17"/>
      <c r="L58" s="17"/>
    </row>
    <row r="59" spans="1:12">
      <c r="A59" s="3" t="s">
        <v>26</v>
      </c>
      <c r="B59" s="1"/>
      <c r="C59" s="1"/>
      <c r="E59" s="7"/>
      <c r="F59" s="7"/>
      <c r="G59" s="7"/>
      <c r="H59" s="7"/>
      <c r="I59" s="17"/>
      <c r="J59" s="17"/>
      <c r="K59" s="17"/>
      <c r="L59" s="17"/>
    </row>
    <row r="60" spans="1:12" ht="22.5" thickBot="1">
      <c r="A60" s="27" t="s">
        <v>27</v>
      </c>
      <c r="B60" s="1"/>
      <c r="C60" s="1"/>
      <c r="E60" s="7"/>
      <c r="F60" s="30">
        <v>300000000</v>
      </c>
      <c r="G60" s="31"/>
      <c r="H60" s="30">
        <v>300000000</v>
      </c>
      <c r="I60" s="17"/>
      <c r="J60" s="17"/>
      <c r="K60" s="17"/>
      <c r="L60" s="17"/>
    </row>
    <row r="61" spans="1:12" ht="22.5" thickTop="1">
      <c r="A61" s="27" t="s">
        <v>28</v>
      </c>
      <c r="B61" s="1"/>
      <c r="C61" s="1"/>
      <c r="E61" s="22"/>
      <c r="F61" s="22">
        <v>300000000</v>
      </c>
      <c r="G61" s="31"/>
      <c r="H61" s="22">
        <v>300000000</v>
      </c>
      <c r="I61" s="17"/>
      <c r="J61" s="17"/>
      <c r="K61" s="17"/>
      <c r="L61" s="17"/>
    </row>
    <row r="62" spans="1:12">
      <c r="A62" s="3" t="s">
        <v>29</v>
      </c>
      <c r="B62" s="1"/>
      <c r="C62" s="1"/>
      <c r="E62" s="22"/>
      <c r="F62" s="22"/>
      <c r="G62" s="22"/>
      <c r="H62" s="22"/>
      <c r="I62" s="17"/>
      <c r="J62" s="17"/>
      <c r="K62" s="17"/>
      <c r="L62" s="17"/>
    </row>
    <row r="63" spans="1:12">
      <c r="A63" s="3" t="s">
        <v>30</v>
      </c>
      <c r="B63" s="1"/>
      <c r="C63" s="1"/>
      <c r="D63" s="164"/>
      <c r="E63" s="22"/>
      <c r="F63" s="22"/>
      <c r="G63" s="22"/>
      <c r="H63" s="22"/>
      <c r="I63" s="17"/>
      <c r="J63" s="17"/>
      <c r="K63" s="17"/>
      <c r="L63" s="17"/>
    </row>
    <row r="64" spans="1:12">
      <c r="A64" s="3" t="s">
        <v>112</v>
      </c>
      <c r="B64" s="1"/>
      <c r="C64" s="1"/>
      <c r="D64" s="1">
        <v>16</v>
      </c>
      <c r="E64" s="22"/>
      <c r="F64" s="22">
        <v>30000000</v>
      </c>
      <c r="G64" s="22"/>
      <c r="H64" s="22">
        <v>30000000</v>
      </c>
      <c r="I64" s="17"/>
      <c r="J64" s="17"/>
      <c r="K64" s="17"/>
      <c r="L64" s="17"/>
    </row>
    <row r="65" spans="1:12">
      <c r="A65" s="3" t="s">
        <v>163</v>
      </c>
      <c r="B65" s="1"/>
      <c r="C65" s="1"/>
      <c r="D65" s="1"/>
      <c r="E65" s="22"/>
      <c r="F65" s="22">
        <v>53210626</v>
      </c>
      <c r="G65" s="22"/>
      <c r="H65" s="22">
        <v>0</v>
      </c>
      <c r="I65" s="17"/>
      <c r="J65" s="17"/>
      <c r="K65" s="17"/>
      <c r="L65" s="17"/>
    </row>
    <row r="66" spans="1:12">
      <c r="A66" s="3" t="s">
        <v>31</v>
      </c>
      <c r="B66" s="1"/>
      <c r="C66" s="1"/>
      <c r="D66" s="164"/>
      <c r="E66" s="22"/>
      <c r="F66" s="22">
        <v>1751719935</v>
      </c>
      <c r="G66" s="22"/>
      <c r="H66" s="22">
        <v>1709288235</v>
      </c>
      <c r="I66" s="89"/>
      <c r="J66" s="17"/>
      <c r="K66" s="17"/>
      <c r="L66" s="17"/>
    </row>
    <row r="67" spans="1:12">
      <c r="A67" s="3" t="s">
        <v>135</v>
      </c>
      <c r="B67" s="1"/>
      <c r="C67" s="1"/>
      <c r="D67" s="164">
        <v>17</v>
      </c>
      <c r="E67" s="22"/>
      <c r="F67" s="22">
        <v>-53210626</v>
      </c>
      <c r="G67" s="22"/>
      <c r="H67" s="22">
        <v>0</v>
      </c>
      <c r="I67" s="17"/>
      <c r="J67" s="17"/>
      <c r="K67" s="17"/>
      <c r="L67" s="17"/>
    </row>
    <row r="68" spans="1:12">
      <c r="A68" s="3" t="s">
        <v>32</v>
      </c>
      <c r="B68" s="1"/>
      <c r="C68" s="1"/>
      <c r="E68" s="22"/>
      <c r="F68" s="22">
        <v>-9108664</v>
      </c>
      <c r="G68" s="22"/>
      <c r="H68" s="22">
        <v>-6087408</v>
      </c>
      <c r="I68" s="17"/>
      <c r="J68" s="17"/>
      <c r="K68" s="17"/>
      <c r="L68" s="17"/>
    </row>
    <row r="69" spans="1:12">
      <c r="A69" s="6" t="s">
        <v>33</v>
      </c>
      <c r="B69" s="1"/>
      <c r="C69" s="1"/>
      <c r="E69" s="24"/>
      <c r="F69" s="23">
        <f>SUM(F61:F68)</f>
        <v>2072611271</v>
      </c>
      <c r="G69" s="24"/>
      <c r="H69" s="23">
        <v>2033200827</v>
      </c>
      <c r="I69" s="17"/>
      <c r="J69" s="17"/>
      <c r="K69" s="17"/>
    </row>
    <row r="70" spans="1:12">
      <c r="A70" s="6"/>
      <c r="B70" s="1"/>
      <c r="C70" s="1"/>
      <c r="E70" s="25"/>
      <c r="F70" s="24"/>
      <c r="G70" s="24"/>
      <c r="H70" s="24"/>
      <c r="I70" s="17"/>
      <c r="J70" s="17"/>
      <c r="K70" s="17"/>
    </row>
    <row r="71" spans="1:12" ht="22.5" thickBot="1">
      <c r="A71" s="6" t="s">
        <v>34</v>
      </c>
      <c r="B71" s="1"/>
      <c r="C71" s="1"/>
      <c r="E71" s="24"/>
      <c r="F71" s="26">
        <f>+F57+F69</f>
        <v>2398461497</v>
      </c>
      <c r="G71" s="24"/>
      <c r="H71" s="26">
        <v>2379945088</v>
      </c>
      <c r="I71" s="22"/>
      <c r="J71" s="22"/>
      <c r="K71" s="22"/>
    </row>
    <row r="72" spans="1:12" ht="22.5" thickTop="1">
      <c r="A72" s="6"/>
      <c r="B72" s="1"/>
      <c r="C72" s="1"/>
      <c r="E72" s="24"/>
      <c r="F72" s="24"/>
      <c r="G72" s="24"/>
      <c r="H72" s="24"/>
      <c r="I72" s="22"/>
      <c r="J72" s="22"/>
      <c r="K72" s="22"/>
    </row>
    <row r="73" spans="1:12">
      <c r="A73" s="6"/>
      <c r="B73" s="1"/>
      <c r="C73" s="1"/>
      <c r="D73" s="32"/>
      <c r="E73" s="32"/>
      <c r="F73" s="32"/>
      <c r="G73" s="32"/>
      <c r="H73" s="32"/>
      <c r="I73" s="17"/>
      <c r="J73" s="17"/>
      <c r="K73" s="17"/>
    </row>
    <row r="74" spans="1:12" ht="24" customHeight="1">
      <c r="A74" s="58" t="s">
        <v>92</v>
      </c>
    </row>
    <row r="75" spans="1:12" ht="24" customHeight="1"/>
    <row r="76" spans="1:12">
      <c r="F76" s="165">
        <f>+F71-F26</f>
        <v>0</v>
      </c>
    </row>
  </sheetData>
  <mergeCells count="2">
    <mergeCell ref="F6:H6"/>
    <mergeCell ref="F44:H44"/>
  </mergeCells>
  <pageMargins left="0.78740157480314965" right="0.39370078740157483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zoomScaleNormal="100" zoomScaleSheetLayoutView="100" workbookViewId="0"/>
  </sheetViews>
  <sheetFormatPr defaultColWidth="9" defaultRowHeight="21.75"/>
  <cols>
    <col min="1" max="1" width="50.5" style="62" bestFit="1" customWidth="1"/>
    <col min="2" max="2" width="6" style="62" customWidth="1"/>
    <col min="3" max="3" width="7.625" style="68" customWidth="1"/>
    <col min="4" max="4" width="14.125" style="62" bestFit="1" customWidth="1"/>
    <col min="5" max="5" width="3" style="62" customWidth="1"/>
    <col min="6" max="6" width="14.125" style="62" bestFit="1" customWidth="1"/>
    <col min="7" max="16384" width="9" style="62"/>
  </cols>
  <sheetData>
    <row r="1" spans="1:11" s="61" customFormat="1">
      <c r="A1" s="6" t="s">
        <v>0</v>
      </c>
      <c r="B1" s="33"/>
      <c r="C1" s="59"/>
      <c r="D1" s="33"/>
      <c r="E1" s="33"/>
      <c r="F1" s="33"/>
    </row>
    <row r="2" spans="1:11" s="61" customFormat="1">
      <c r="A2" s="6" t="s">
        <v>35</v>
      </c>
      <c r="B2" s="33"/>
      <c r="C2" s="59"/>
      <c r="D2" s="33"/>
      <c r="E2" s="33"/>
      <c r="F2" s="33"/>
    </row>
    <row r="3" spans="1:11" s="61" customFormat="1">
      <c r="A3" s="6" t="s">
        <v>136</v>
      </c>
      <c r="B3" s="33"/>
      <c r="C3" s="59"/>
      <c r="D3" s="174"/>
      <c r="E3" s="174"/>
      <c r="F3" s="174"/>
    </row>
    <row r="4" spans="1:11" s="61" customFormat="1">
      <c r="A4" s="6"/>
      <c r="B4" s="105"/>
      <c r="C4" s="105"/>
      <c r="D4" s="106">
        <v>2563</v>
      </c>
      <c r="E4" s="106"/>
      <c r="F4" s="106">
        <v>2562</v>
      </c>
    </row>
    <row r="5" spans="1:11" s="61" customFormat="1">
      <c r="A5" s="6"/>
      <c r="B5" s="105"/>
      <c r="C5" s="105" t="s">
        <v>3</v>
      </c>
      <c r="D5" s="173" t="s">
        <v>100</v>
      </c>
      <c r="E5" s="173"/>
      <c r="F5" s="173"/>
    </row>
    <row r="6" spans="1:11">
      <c r="A6" s="5" t="s">
        <v>36</v>
      </c>
      <c r="B6" s="1"/>
      <c r="C6" s="1"/>
      <c r="D6" s="2"/>
      <c r="E6" s="2"/>
      <c r="F6" s="2"/>
    </row>
    <row r="7" spans="1:11">
      <c r="A7" s="3" t="s">
        <v>37</v>
      </c>
      <c r="B7" s="1"/>
      <c r="C7" s="1"/>
      <c r="D7" s="7">
        <v>1270255285</v>
      </c>
      <c r="E7" s="7"/>
      <c r="F7" s="7">
        <v>1449534778</v>
      </c>
    </row>
    <row r="8" spans="1:11">
      <c r="A8" s="3" t="s">
        <v>38</v>
      </c>
      <c r="B8" s="1"/>
      <c r="C8" s="1"/>
      <c r="D8" s="8">
        <v>391887410</v>
      </c>
      <c r="E8" s="7"/>
      <c r="F8" s="8">
        <v>476189058</v>
      </c>
    </row>
    <row r="9" spans="1:11">
      <c r="A9" s="3" t="s">
        <v>39</v>
      </c>
      <c r="B9" s="1"/>
      <c r="C9" s="1"/>
      <c r="D9" s="7">
        <f>SUM(D7:D8)</f>
        <v>1662142695</v>
      </c>
      <c r="E9" s="7"/>
      <c r="F9" s="7">
        <f>SUM(F7:F8)</f>
        <v>1925723836</v>
      </c>
    </row>
    <row r="10" spans="1:11">
      <c r="A10" s="3" t="s">
        <v>40</v>
      </c>
      <c r="B10" s="1"/>
      <c r="C10" s="1"/>
      <c r="D10" s="7">
        <v>14576094</v>
      </c>
      <c r="E10" s="7"/>
      <c r="F10" s="7">
        <v>34445748</v>
      </c>
    </row>
    <row r="11" spans="1:11">
      <c r="A11" s="6" t="s">
        <v>41</v>
      </c>
      <c r="B11" s="1"/>
      <c r="C11" s="1"/>
      <c r="D11" s="9">
        <f>+D9+D10</f>
        <v>1676718789</v>
      </c>
      <c r="E11" s="10"/>
      <c r="F11" s="9">
        <f>+F9+F10</f>
        <v>1960169584</v>
      </c>
    </row>
    <row r="12" spans="1:11" ht="3.75" customHeight="1">
      <c r="A12" s="3"/>
      <c r="B12" s="1"/>
      <c r="C12" s="1"/>
      <c r="D12" s="7"/>
      <c r="E12" s="7"/>
      <c r="F12" s="7"/>
    </row>
    <row r="13" spans="1:11">
      <c r="A13" s="5" t="s">
        <v>42</v>
      </c>
      <c r="B13" s="1"/>
      <c r="C13" s="1"/>
      <c r="D13" s="7"/>
      <c r="E13" s="7"/>
      <c r="F13" s="7"/>
    </row>
    <row r="14" spans="1:11">
      <c r="A14" s="3" t="s">
        <v>43</v>
      </c>
      <c r="B14" s="1"/>
      <c r="C14" s="1"/>
      <c r="D14" s="90">
        <v>-889570035</v>
      </c>
      <c r="E14" s="90"/>
      <c r="F14" s="90">
        <v>-1050450679</v>
      </c>
    </row>
    <row r="15" spans="1:11">
      <c r="A15" s="3" t="s">
        <v>44</v>
      </c>
      <c r="B15" s="1"/>
      <c r="C15" s="1"/>
      <c r="D15" s="91">
        <v>-304735258</v>
      </c>
      <c r="E15" s="90"/>
      <c r="F15" s="91">
        <v>-372241945</v>
      </c>
    </row>
    <row r="16" spans="1:11">
      <c r="A16" s="3" t="s">
        <v>45</v>
      </c>
      <c r="B16" s="1"/>
      <c r="C16" s="1"/>
      <c r="D16" s="90">
        <f>SUM(D14:D15)</f>
        <v>-1194305293</v>
      </c>
      <c r="E16" s="90"/>
      <c r="F16" s="90">
        <f>SUM(F14:F15)</f>
        <v>-1422692624</v>
      </c>
      <c r="G16" s="17"/>
      <c r="I16" s="17"/>
      <c r="J16" s="17"/>
      <c r="K16" s="17"/>
    </row>
    <row r="17" spans="1:11">
      <c r="A17" s="3" t="s">
        <v>46</v>
      </c>
      <c r="B17" s="1"/>
      <c r="C17" s="1"/>
      <c r="D17" s="90">
        <v>-37916113</v>
      </c>
      <c r="E17" s="90"/>
      <c r="F17" s="90">
        <v>-34300387</v>
      </c>
      <c r="G17" s="4"/>
      <c r="H17" s="102"/>
      <c r="I17" s="17"/>
      <c r="J17" s="17"/>
      <c r="K17" s="4"/>
    </row>
    <row r="18" spans="1:11">
      <c r="A18" s="3" t="s">
        <v>47</v>
      </c>
      <c r="B18" s="1"/>
      <c r="C18" s="1"/>
      <c r="D18" s="90">
        <v>-165921230</v>
      </c>
      <c r="E18" s="90"/>
      <c r="F18" s="90">
        <v>-192507736</v>
      </c>
      <c r="G18" s="17"/>
      <c r="I18" s="17"/>
      <c r="J18" s="17"/>
      <c r="K18" s="17"/>
    </row>
    <row r="19" spans="1:11">
      <c r="A19" s="3" t="s">
        <v>48</v>
      </c>
      <c r="B19" s="1"/>
      <c r="C19" s="1"/>
      <c r="D19" s="90">
        <v>-4369452</v>
      </c>
      <c r="E19" s="90"/>
      <c r="F19" s="90">
        <v>-5171519</v>
      </c>
      <c r="G19" s="17"/>
      <c r="I19" s="17"/>
      <c r="J19" s="17"/>
      <c r="K19" s="17"/>
    </row>
    <row r="20" spans="1:11">
      <c r="A20" s="6" t="s">
        <v>49</v>
      </c>
      <c r="B20" s="1"/>
      <c r="C20" s="1"/>
      <c r="D20" s="92">
        <f>+D16+D17+D18+D19</f>
        <v>-1402512088</v>
      </c>
      <c r="E20" s="93"/>
      <c r="F20" s="92">
        <v>-1654672266</v>
      </c>
      <c r="G20" s="17"/>
      <c r="I20" s="17"/>
      <c r="J20" s="17"/>
      <c r="K20" s="17"/>
    </row>
    <row r="21" spans="1:11" ht="6.75" customHeight="1">
      <c r="A21" s="6"/>
      <c r="B21" s="1"/>
      <c r="C21" s="1"/>
      <c r="D21" s="94"/>
      <c r="E21" s="93"/>
      <c r="F21" s="94"/>
      <c r="G21" s="17"/>
      <c r="I21" s="17"/>
      <c r="J21" s="17"/>
      <c r="K21" s="17"/>
    </row>
    <row r="22" spans="1:11">
      <c r="A22" s="6" t="s">
        <v>50</v>
      </c>
      <c r="B22" s="1"/>
      <c r="C22" s="1"/>
      <c r="D22" s="95">
        <f>SUM(D11+D20)</f>
        <v>274206701</v>
      </c>
      <c r="E22" s="95"/>
      <c r="F22" s="95">
        <v>305497318</v>
      </c>
      <c r="G22" s="17"/>
      <c r="I22" s="17"/>
      <c r="J22" s="17"/>
      <c r="K22" s="17"/>
    </row>
    <row r="23" spans="1:11">
      <c r="A23" s="3" t="s">
        <v>51</v>
      </c>
      <c r="B23" s="1"/>
      <c r="C23" s="60">
        <v>21.1</v>
      </c>
      <c r="D23" s="96">
        <f>+-58568375</f>
        <v>-58568375</v>
      </c>
      <c r="E23" s="96"/>
      <c r="F23" s="96">
        <v>-61660230</v>
      </c>
      <c r="G23" s="17"/>
      <c r="I23" s="17"/>
      <c r="J23" s="17"/>
      <c r="K23" s="17"/>
    </row>
    <row r="24" spans="1:11" ht="22.5" thickBot="1">
      <c r="A24" s="6" t="s">
        <v>103</v>
      </c>
      <c r="B24" s="16"/>
      <c r="D24" s="97">
        <f>+D22+D23</f>
        <v>215638326</v>
      </c>
      <c r="E24" s="93"/>
      <c r="F24" s="97">
        <f>+F22+F23</f>
        <v>243837088</v>
      </c>
      <c r="G24" s="17"/>
      <c r="I24" s="17"/>
      <c r="J24" s="17"/>
      <c r="K24" s="17"/>
    </row>
    <row r="25" spans="1:11" ht="3.75" customHeight="1" thickTop="1">
      <c r="A25" s="6"/>
      <c r="B25" s="16"/>
      <c r="C25" s="60"/>
      <c r="D25" s="98"/>
      <c r="E25" s="93"/>
      <c r="F25" s="98"/>
      <c r="G25" s="17"/>
      <c r="I25" s="17"/>
      <c r="J25" s="17"/>
      <c r="K25" s="17"/>
    </row>
    <row r="26" spans="1:11">
      <c r="A26" s="6" t="s">
        <v>118</v>
      </c>
      <c r="B26" s="1"/>
      <c r="C26" s="1"/>
      <c r="D26" s="96"/>
      <c r="E26" s="96"/>
      <c r="F26" s="96"/>
    </row>
    <row r="27" spans="1:11">
      <c r="A27" s="6" t="s">
        <v>119</v>
      </c>
      <c r="B27" s="1"/>
      <c r="C27" s="1"/>
      <c r="D27" s="96"/>
      <c r="E27" s="96"/>
      <c r="F27" s="96"/>
    </row>
    <row r="28" spans="1:11">
      <c r="A28" s="3" t="s">
        <v>120</v>
      </c>
      <c r="B28" s="1"/>
      <c r="C28" s="1"/>
      <c r="D28" s="103">
        <v>0</v>
      </c>
      <c r="E28" s="96"/>
      <c r="F28" s="96">
        <v>-46937370</v>
      </c>
    </row>
    <row r="29" spans="1:11">
      <c r="A29" s="3" t="s">
        <v>121</v>
      </c>
      <c r="B29" s="1"/>
      <c r="C29" s="1"/>
      <c r="D29" s="163">
        <v>0</v>
      </c>
      <c r="E29" s="96"/>
      <c r="F29" s="91">
        <v>9387474</v>
      </c>
    </row>
    <row r="30" spans="1:11">
      <c r="A30" s="3" t="s">
        <v>156</v>
      </c>
      <c r="B30" s="1"/>
      <c r="C30" s="1"/>
      <c r="D30" s="163">
        <f>SUM(D28:D29)</f>
        <v>0</v>
      </c>
      <c r="E30" s="96"/>
      <c r="F30" s="91">
        <f>SUM(F28:F29)</f>
        <v>-37549896</v>
      </c>
    </row>
    <row r="31" spans="1:11">
      <c r="A31" s="6" t="s">
        <v>128</v>
      </c>
      <c r="B31" s="1"/>
      <c r="C31" s="1"/>
      <c r="D31" s="96"/>
      <c r="E31" s="96"/>
      <c r="F31" s="96"/>
    </row>
    <row r="32" spans="1:11">
      <c r="A32" s="3" t="s">
        <v>172</v>
      </c>
      <c r="B32" s="1"/>
      <c r="C32" s="1">
        <v>9</v>
      </c>
      <c r="D32" s="96">
        <v>-3776570</v>
      </c>
      <c r="E32" s="96"/>
      <c r="F32" s="103">
        <v>0</v>
      </c>
    </row>
    <row r="33" spans="1:6">
      <c r="A33" s="3" t="s">
        <v>129</v>
      </c>
      <c r="B33" s="1"/>
      <c r="C33" s="1"/>
      <c r="D33" s="96"/>
      <c r="E33" s="96"/>
      <c r="F33" s="96"/>
    </row>
    <row r="34" spans="1:6">
      <c r="A34" s="3" t="s">
        <v>130</v>
      </c>
      <c r="B34" s="1"/>
      <c r="C34" s="1"/>
      <c r="D34" s="103">
        <v>0</v>
      </c>
      <c r="E34" s="96"/>
      <c r="F34" s="96">
        <v>19535187</v>
      </c>
    </row>
    <row r="35" spans="1:6">
      <c r="A35" s="3" t="s">
        <v>121</v>
      </c>
      <c r="B35" s="1"/>
      <c r="C35" s="1"/>
      <c r="D35" s="166">
        <v>755314</v>
      </c>
      <c r="E35" s="96"/>
      <c r="F35" s="91">
        <v>-3907037</v>
      </c>
    </row>
    <row r="36" spans="1:6">
      <c r="A36" s="6" t="s">
        <v>157</v>
      </c>
      <c r="B36" s="1"/>
      <c r="C36" s="1"/>
      <c r="D36" s="104">
        <f>SUM(D32:D35)</f>
        <v>-3021256</v>
      </c>
      <c r="E36" s="96"/>
      <c r="F36" s="104">
        <f>SUM(F32:F35)</f>
        <v>15628150</v>
      </c>
    </row>
    <row r="37" spans="1:6">
      <c r="A37" s="6" t="s">
        <v>101</v>
      </c>
      <c r="B37" s="1"/>
      <c r="C37" s="1"/>
      <c r="D37" s="91">
        <f>+D36+D30</f>
        <v>-3021256</v>
      </c>
      <c r="E37" s="96"/>
      <c r="F37" s="91">
        <f>+F36+F30</f>
        <v>-21921746</v>
      </c>
    </row>
    <row r="38" spans="1:6" ht="22.5" thickBot="1">
      <c r="A38" s="6" t="s">
        <v>102</v>
      </c>
      <c r="B38" s="1"/>
      <c r="C38" s="1"/>
      <c r="D38" s="99">
        <f>+D24+D37</f>
        <v>212617070</v>
      </c>
      <c r="E38" s="96"/>
      <c r="F38" s="99">
        <f>+F24+F37</f>
        <v>221915342</v>
      </c>
    </row>
    <row r="39" spans="1:6" ht="6.75" customHeight="1" thickTop="1">
      <c r="A39" s="6"/>
      <c r="B39" s="1"/>
      <c r="C39" s="1"/>
      <c r="D39" s="63"/>
      <c r="E39" s="64"/>
      <c r="F39" s="63"/>
    </row>
    <row r="40" spans="1:6" ht="24.75" customHeight="1" thickBot="1">
      <c r="A40" s="6" t="s">
        <v>150</v>
      </c>
      <c r="B40" s="1"/>
      <c r="C40" s="65">
        <v>22</v>
      </c>
      <c r="D40" s="66">
        <f>SUM(D24/296496548)</f>
        <v>0.7272878131451298</v>
      </c>
      <c r="E40" s="67"/>
      <c r="F40" s="66">
        <f>SUM(F24/300000000)</f>
        <v>0.8127902933333333</v>
      </c>
    </row>
    <row r="41" spans="1:6" ht="13.5" customHeight="1" thickTop="1">
      <c r="A41" s="3"/>
      <c r="B41" s="1"/>
      <c r="C41" s="65"/>
      <c r="D41" s="69"/>
      <c r="E41" s="67"/>
      <c r="F41" s="69"/>
    </row>
    <row r="42" spans="1:6" ht="24" customHeight="1">
      <c r="A42" s="58" t="s">
        <v>92</v>
      </c>
    </row>
    <row r="43" spans="1:6" ht="24" customHeight="1"/>
    <row r="44" spans="1:6" ht="24" customHeight="1"/>
    <row r="64" spans="6:6">
      <c r="F64" s="62">
        <v>30000000</v>
      </c>
    </row>
    <row r="65" spans="1:8">
      <c r="A65" s="62" t="s">
        <v>163</v>
      </c>
      <c r="F65" s="62">
        <v>53210626</v>
      </c>
      <c r="H65" s="62">
        <v>0</v>
      </c>
    </row>
  </sheetData>
  <mergeCells count="2">
    <mergeCell ref="D3:F3"/>
    <mergeCell ref="D5:F5"/>
  </mergeCells>
  <pageMargins left="0.59055118110236227" right="0.39370078740157483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view="pageBreakPreview" zoomScaleNormal="100" zoomScaleSheetLayoutView="100" workbookViewId="0"/>
  </sheetViews>
  <sheetFormatPr defaultColWidth="9" defaultRowHeight="14.25"/>
  <cols>
    <col min="1" max="1" width="7.625" style="137" customWidth="1"/>
    <col min="2" max="2" width="26.375" style="137" customWidth="1"/>
    <col min="3" max="3" width="1.625" style="137" customWidth="1"/>
    <col min="4" max="4" width="2.125" style="137" customWidth="1"/>
    <col min="5" max="5" width="9" style="137" customWidth="1"/>
    <col min="6" max="6" width="1.125" style="137" customWidth="1"/>
    <col min="7" max="7" width="11.625" style="137" customWidth="1"/>
    <col min="8" max="8" width="1.5" style="137" customWidth="1"/>
    <col min="9" max="9" width="11.625" style="137" customWidth="1"/>
    <col min="10" max="10" width="2.75" style="137" customWidth="1"/>
    <col min="11" max="11" width="13" style="137" bestFit="1" customWidth="1"/>
    <col min="12" max="12" width="2.75" style="137" customWidth="1"/>
    <col min="13" max="13" width="15.125" style="137" customWidth="1"/>
    <col min="14" max="14" width="2" style="137" customWidth="1"/>
    <col min="15" max="15" width="16.625" style="137" customWidth="1"/>
    <col min="16" max="16" width="1.75" style="137" customWidth="1"/>
    <col min="17" max="17" width="16.125" style="137" customWidth="1"/>
    <col min="18" max="18" width="2" style="137" customWidth="1"/>
    <col min="19" max="19" width="14" style="137" customWidth="1"/>
    <col min="20" max="20" width="2.75" style="137" customWidth="1"/>
    <col min="21" max="21" width="13.125" style="137" customWidth="1"/>
    <col min="22" max="22" width="1.375" style="137" customWidth="1"/>
    <col min="23" max="23" width="13.5" style="137" customWidth="1"/>
    <col min="24" max="24" width="9" style="137"/>
    <col min="25" max="25" width="14.75" style="137" bestFit="1" customWidth="1"/>
    <col min="26" max="16384" width="9" style="137"/>
  </cols>
  <sheetData>
    <row r="1" spans="1:29" s="131" customFormat="1" ht="23.25">
      <c r="A1" s="128" t="s">
        <v>0</v>
      </c>
      <c r="B1" s="129"/>
      <c r="C1" s="130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</row>
    <row r="2" spans="1:29" s="131" customFormat="1" ht="23.25">
      <c r="A2" s="128" t="s">
        <v>52</v>
      </c>
      <c r="B2" s="129"/>
      <c r="C2" s="130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29" s="131" customFormat="1" ht="23.25">
      <c r="A3" s="129" t="s">
        <v>136</v>
      </c>
      <c r="B3" s="128"/>
      <c r="C3" s="130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</row>
    <row r="4" spans="1:29" s="131" customFormat="1" ht="23.25">
      <c r="A4" s="132"/>
      <c r="B4" s="6"/>
      <c r="C4" s="33"/>
      <c r="D4" s="105"/>
      <c r="G4" s="106"/>
      <c r="H4" s="106"/>
      <c r="I4" s="176" t="s">
        <v>29</v>
      </c>
      <c r="J4" s="176"/>
      <c r="K4" s="176"/>
      <c r="L4" s="129"/>
      <c r="M4" s="177" t="s">
        <v>32</v>
      </c>
      <c r="N4" s="177"/>
      <c r="O4" s="177"/>
      <c r="P4" s="177"/>
      <c r="Q4" s="177"/>
      <c r="R4" s="67"/>
      <c r="S4" s="67"/>
      <c r="T4" s="132"/>
      <c r="U4" s="132"/>
      <c r="V4" s="132"/>
      <c r="W4" s="132"/>
      <c r="X4" s="132"/>
      <c r="Y4" s="132"/>
    </row>
    <row r="5" spans="1:29" s="131" customFormat="1" ht="23.25">
      <c r="A5" s="132"/>
      <c r="B5" s="6"/>
      <c r="C5" s="33"/>
      <c r="D5" s="105"/>
      <c r="G5" s="106"/>
      <c r="H5" s="106"/>
      <c r="I5" s="133"/>
      <c r="J5" s="133"/>
      <c r="K5" s="133"/>
      <c r="L5" s="129"/>
      <c r="M5" s="106" t="s">
        <v>53</v>
      </c>
      <c r="N5" s="33"/>
      <c r="O5" s="106" t="s">
        <v>115</v>
      </c>
      <c r="P5" s="33"/>
      <c r="Q5" s="106"/>
      <c r="R5" s="33"/>
      <c r="S5" s="132"/>
      <c r="T5" s="132"/>
      <c r="U5" s="132"/>
      <c r="V5" s="132"/>
      <c r="W5" s="132"/>
    </row>
    <row r="6" spans="1:29" s="131" customFormat="1" ht="23.25">
      <c r="A6" s="132"/>
      <c r="B6" s="6"/>
      <c r="C6" s="33"/>
      <c r="D6" s="105"/>
      <c r="G6" s="106"/>
      <c r="H6" s="106"/>
      <c r="I6" s="134"/>
      <c r="J6" s="133"/>
      <c r="K6" s="133"/>
      <c r="L6" s="129"/>
      <c r="M6" s="106" t="s">
        <v>54</v>
      </c>
      <c r="N6" s="33"/>
      <c r="O6" s="106" t="s">
        <v>55</v>
      </c>
      <c r="P6" s="33"/>
      <c r="Q6" s="12"/>
      <c r="R6" s="106"/>
      <c r="S6" s="135"/>
      <c r="T6" s="132"/>
      <c r="U6" s="132"/>
    </row>
    <row r="7" spans="1:29" s="131" customFormat="1" ht="21.75">
      <c r="A7" s="132"/>
      <c r="B7" s="6"/>
      <c r="C7" s="105"/>
      <c r="D7" s="105"/>
      <c r="G7" s="106" t="s">
        <v>56</v>
      </c>
      <c r="H7" s="106"/>
      <c r="I7" s="134" t="s">
        <v>57</v>
      </c>
      <c r="J7" s="106"/>
      <c r="K7" s="106" t="s">
        <v>58</v>
      </c>
      <c r="L7" s="106"/>
      <c r="M7" s="171" t="s">
        <v>59</v>
      </c>
      <c r="N7" s="33"/>
      <c r="O7" s="106" t="s">
        <v>60</v>
      </c>
      <c r="P7" s="33"/>
      <c r="Q7" s="12" t="s">
        <v>61</v>
      </c>
      <c r="R7" s="106"/>
      <c r="S7" s="106" t="s">
        <v>62</v>
      </c>
      <c r="T7" s="132"/>
      <c r="U7" s="132"/>
    </row>
    <row r="8" spans="1:29" s="131" customFormat="1" ht="21.75">
      <c r="A8" s="132"/>
      <c r="B8" s="6"/>
      <c r="C8" s="105"/>
      <c r="D8" s="105"/>
      <c r="E8" s="136" t="s">
        <v>3</v>
      </c>
      <c r="G8" s="106" t="s">
        <v>63</v>
      </c>
      <c r="H8" s="106"/>
      <c r="I8" s="134" t="s">
        <v>64</v>
      </c>
      <c r="J8" s="106"/>
      <c r="K8" s="106" t="s">
        <v>65</v>
      </c>
      <c r="L8" s="106"/>
      <c r="M8" s="171" t="s">
        <v>11</v>
      </c>
      <c r="N8" s="33"/>
      <c r="O8" s="106" t="s">
        <v>127</v>
      </c>
      <c r="P8" s="33"/>
      <c r="Q8" s="12" t="s">
        <v>66</v>
      </c>
      <c r="R8" s="106"/>
      <c r="S8" s="106" t="s">
        <v>25</v>
      </c>
      <c r="T8" s="132"/>
      <c r="U8" s="132"/>
    </row>
    <row r="9" spans="1:29" s="131" customFormat="1" ht="23.25">
      <c r="A9" s="132"/>
      <c r="B9" s="128"/>
      <c r="C9" s="33"/>
      <c r="D9" s="33"/>
      <c r="G9" s="175" t="s">
        <v>100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32"/>
      <c r="U9" s="132"/>
    </row>
    <row r="10" spans="1:29" ht="21.75">
      <c r="A10" s="6" t="s">
        <v>123</v>
      </c>
      <c r="B10" s="27"/>
      <c r="C10" s="2"/>
      <c r="D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38"/>
      <c r="T10" s="27"/>
      <c r="U10" s="27"/>
    </row>
    <row r="11" spans="1:29" ht="21.75">
      <c r="A11" s="6" t="s">
        <v>124</v>
      </c>
      <c r="B11" s="33"/>
      <c r="C11" s="105"/>
      <c r="D11" s="106"/>
      <c r="F11" s="120"/>
      <c r="G11" s="139">
        <v>300000000</v>
      </c>
      <c r="H11" s="139"/>
      <c r="I11" s="139">
        <v>30000000</v>
      </c>
      <c r="J11" s="140"/>
      <c r="K11" s="139">
        <v>1599822997</v>
      </c>
      <c r="L11" s="140"/>
      <c r="M11" s="139">
        <v>31462488</v>
      </c>
      <c r="N11" s="140"/>
      <c r="O11" s="139">
        <v>0</v>
      </c>
      <c r="P11" s="140"/>
      <c r="Q11" s="139">
        <f>SUM(M11+O11)</f>
        <v>31462488</v>
      </c>
      <c r="R11" s="141"/>
      <c r="S11" s="142">
        <f>SUM(G11+I11+K11+Q11)</f>
        <v>1961285485</v>
      </c>
      <c r="T11" s="143"/>
      <c r="U11" s="144"/>
    </row>
    <row r="12" spans="1:29" ht="21.75">
      <c r="A12" s="145" t="s">
        <v>110</v>
      </c>
      <c r="B12" s="33"/>
      <c r="C12" s="146"/>
      <c r="D12" s="106"/>
      <c r="E12" s="139"/>
      <c r="F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43"/>
      <c r="U12" s="144"/>
    </row>
    <row r="13" spans="1:29" ht="21.75">
      <c r="A13" s="147" t="s">
        <v>94</v>
      </c>
      <c r="B13" s="2"/>
      <c r="C13" s="146"/>
      <c r="D13" s="148"/>
      <c r="E13" s="16">
        <v>18</v>
      </c>
      <c r="G13" s="149">
        <v>0</v>
      </c>
      <c r="H13" s="149"/>
      <c r="I13" s="149">
        <v>0</v>
      </c>
      <c r="J13" s="139"/>
      <c r="K13" s="149">
        <v>-150000000</v>
      </c>
      <c r="L13" s="139"/>
      <c r="M13" s="149">
        <v>0</v>
      </c>
      <c r="N13" s="139"/>
      <c r="O13" s="149">
        <v>0</v>
      </c>
      <c r="P13" s="139"/>
      <c r="Q13" s="139">
        <f>SUM(M13+O13)</f>
        <v>0</v>
      </c>
      <c r="R13" s="139"/>
      <c r="S13" s="150">
        <f>SUM(G13+I13+K13+Q13)</f>
        <v>-150000000</v>
      </c>
      <c r="T13" s="143"/>
      <c r="U13" s="144"/>
    </row>
    <row r="14" spans="1:29" ht="21.75">
      <c r="A14" s="151" t="s">
        <v>67</v>
      </c>
      <c r="B14" s="33"/>
      <c r="C14" s="105"/>
      <c r="D14" s="106"/>
      <c r="G14" s="139"/>
      <c r="H14" s="139"/>
      <c r="I14" s="139"/>
      <c r="J14" s="142"/>
      <c r="K14" s="139"/>
      <c r="L14" s="142"/>
      <c r="M14" s="139"/>
      <c r="N14" s="142"/>
      <c r="O14" s="139"/>
      <c r="P14" s="142"/>
      <c r="Q14" s="139"/>
      <c r="R14" s="139"/>
      <c r="S14" s="142"/>
      <c r="T14" s="143"/>
      <c r="U14" s="144"/>
    </row>
    <row r="15" spans="1:29" ht="21.75">
      <c r="A15" s="151"/>
      <c r="B15" s="2" t="s">
        <v>103</v>
      </c>
      <c r="C15" s="105"/>
      <c r="D15" s="106"/>
      <c r="G15" s="149">
        <v>0</v>
      </c>
      <c r="H15" s="149"/>
      <c r="I15" s="149">
        <v>0</v>
      </c>
      <c r="J15" s="140"/>
      <c r="K15" s="149">
        <v>243837088</v>
      </c>
      <c r="L15" s="140"/>
      <c r="M15" s="149">
        <v>0</v>
      </c>
      <c r="N15" s="152"/>
      <c r="O15" s="149">
        <v>0</v>
      </c>
      <c r="P15" s="152"/>
      <c r="Q15" s="139">
        <f>SUM(M15+O15)</f>
        <v>0</v>
      </c>
      <c r="R15" s="141"/>
      <c r="S15" s="150">
        <f>SUM(G15+I15+K15+Q15)</f>
        <v>243837088</v>
      </c>
      <c r="T15" s="143"/>
      <c r="U15" s="144"/>
    </row>
    <row r="16" spans="1:29" ht="21.75">
      <c r="A16" s="27"/>
      <c r="B16" s="3" t="s">
        <v>104</v>
      </c>
      <c r="C16" s="105"/>
      <c r="D16" s="106"/>
      <c r="G16" s="149">
        <v>0</v>
      </c>
      <c r="H16" s="149"/>
      <c r="I16" s="149">
        <v>0</v>
      </c>
      <c r="J16" s="142"/>
      <c r="K16" s="149">
        <v>0</v>
      </c>
      <c r="L16" s="150"/>
      <c r="M16" s="149">
        <v>-37549896</v>
      </c>
      <c r="N16" s="150"/>
      <c r="O16" s="149">
        <v>15628150</v>
      </c>
      <c r="P16" s="150"/>
      <c r="Q16" s="149">
        <f>SUM(M16+O16)</f>
        <v>-21921746</v>
      </c>
      <c r="R16" s="149"/>
      <c r="S16" s="150">
        <f>SUM(G16+I16+K16+Q16)</f>
        <v>-21921746</v>
      </c>
      <c r="T16" s="143"/>
      <c r="U16" s="144"/>
    </row>
    <row r="17" spans="1:29" ht="21.75">
      <c r="A17" s="27" t="s">
        <v>131</v>
      </c>
      <c r="B17" s="3"/>
      <c r="C17" s="105"/>
      <c r="D17" s="106"/>
      <c r="G17" s="153">
        <v>0</v>
      </c>
      <c r="H17" s="154"/>
      <c r="I17" s="153">
        <v>0</v>
      </c>
      <c r="J17" s="142"/>
      <c r="K17" s="153">
        <v>15628150</v>
      </c>
      <c r="L17" s="150"/>
      <c r="M17" s="153">
        <v>0</v>
      </c>
      <c r="N17" s="150"/>
      <c r="O17" s="153">
        <v>-15628150</v>
      </c>
      <c r="P17" s="150"/>
      <c r="Q17" s="153">
        <f>SUM(M17+O17)</f>
        <v>-15628150</v>
      </c>
      <c r="R17" s="149"/>
      <c r="S17" s="155">
        <f>SUM(G17+I17+K17+Q17)</f>
        <v>0</v>
      </c>
      <c r="T17" s="143"/>
      <c r="U17" s="144"/>
    </row>
    <row r="18" spans="1:29" ht="21.75">
      <c r="A18" s="151" t="s">
        <v>105</v>
      </c>
      <c r="B18" s="27"/>
      <c r="C18" s="27"/>
      <c r="D18" s="27"/>
      <c r="G18" s="156">
        <v>0</v>
      </c>
      <c r="H18" s="139"/>
      <c r="I18" s="156">
        <f>SUM(I15:I17)</f>
        <v>0</v>
      </c>
      <c r="J18" s="139"/>
      <c r="K18" s="156">
        <f>SUM(K15:K17)</f>
        <v>259465238</v>
      </c>
      <c r="L18" s="139"/>
      <c r="M18" s="156">
        <f>SUM(M15:M17)</f>
        <v>-37549896</v>
      </c>
      <c r="N18" s="139"/>
      <c r="O18" s="156">
        <f>SUM(O15:O17)</f>
        <v>0</v>
      </c>
      <c r="P18" s="139"/>
      <c r="Q18" s="156">
        <f>SUM(Q15:Q17)</f>
        <v>-37549896</v>
      </c>
      <c r="R18" s="139"/>
      <c r="S18" s="156">
        <f>SUM(S15:S17)</f>
        <v>221915342</v>
      </c>
      <c r="T18" s="27"/>
      <c r="U18" s="27"/>
    </row>
    <row r="19" spans="1:29" ht="21.75">
      <c r="A19" s="151" t="s">
        <v>111</v>
      </c>
      <c r="B19" s="27"/>
      <c r="C19" s="27"/>
      <c r="D19" s="27"/>
      <c r="G19" s="139">
        <v>0</v>
      </c>
      <c r="H19" s="139"/>
      <c r="I19" s="139">
        <f>SUM(I13+I18)</f>
        <v>0</v>
      </c>
      <c r="J19" s="139"/>
      <c r="K19" s="139">
        <f>SUM(K13+K18)</f>
        <v>109465238</v>
      </c>
      <c r="L19" s="139"/>
      <c r="M19" s="139">
        <f>SUM(M13+M18)</f>
        <v>-37549896</v>
      </c>
      <c r="N19" s="139"/>
      <c r="O19" s="139">
        <f>SUM(O13+O18)</f>
        <v>0</v>
      </c>
      <c r="P19" s="139"/>
      <c r="Q19" s="139">
        <f>SUM(Q13+Q18)</f>
        <v>-37549896</v>
      </c>
      <c r="R19" s="139"/>
      <c r="S19" s="139">
        <f>SUM(S13+S18)</f>
        <v>71915342</v>
      </c>
      <c r="T19" s="27"/>
      <c r="U19" s="27"/>
    </row>
    <row r="20" spans="1:29" ht="22.5" thickBot="1">
      <c r="A20" s="6" t="s">
        <v>125</v>
      </c>
      <c r="B20" s="2"/>
      <c r="C20" s="105"/>
      <c r="D20" s="106"/>
      <c r="G20" s="157">
        <v>300000000</v>
      </c>
      <c r="H20" s="139"/>
      <c r="I20" s="157">
        <f>SUM(I11+I19)</f>
        <v>30000000</v>
      </c>
      <c r="J20" s="139"/>
      <c r="K20" s="157">
        <f>SUM(K11+K19)</f>
        <v>1709288235</v>
      </c>
      <c r="L20" s="139"/>
      <c r="M20" s="157">
        <f>SUM(M11+M19)</f>
        <v>-6087408</v>
      </c>
      <c r="N20" s="139"/>
      <c r="O20" s="157">
        <f>SUM(O11+O19)</f>
        <v>0</v>
      </c>
      <c r="P20" s="139"/>
      <c r="Q20" s="157">
        <f>SUM(Q11+Q19)</f>
        <v>-6087408</v>
      </c>
      <c r="R20" s="139"/>
      <c r="S20" s="157">
        <f>SUM(S11+S19)</f>
        <v>2033200827</v>
      </c>
      <c r="T20" s="27"/>
      <c r="U20" s="27"/>
    </row>
    <row r="21" spans="1:29" ht="22.5" thickTop="1">
      <c r="A21" s="3"/>
      <c r="B21" s="2"/>
      <c r="C21" s="2"/>
      <c r="D21" s="2"/>
      <c r="E21" s="1"/>
      <c r="F21" s="1"/>
      <c r="G21" s="1"/>
      <c r="H21" s="1"/>
      <c r="I21" s="1"/>
      <c r="J21" s="1"/>
      <c r="K21" s="1"/>
      <c r="L21" s="158"/>
      <c r="M21" s="158"/>
      <c r="N21" s="158"/>
      <c r="O21" s="1"/>
      <c r="P21" s="1"/>
      <c r="Q21" s="1"/>
      <c r="R21" s="1"/>
      <c r="S21" s="159"/>
      <c r="T21" s="1"/>
      <c r="U21" s="159"/>
      <c r="V21" s="1"/>
      <c r="W21" s="138"/>
      <c r="X21" s="27"/>
      <c r="Y21" s="160"/>
      <c r="Z21" s="27"/>
      <c r="AA21" s="27"/>
      <c r="AB21" s="27"/>
      <c r="AC21" s="27"/>
    </row>
    <row r="22" spans="1:29" ht="24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4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ht="24" customHeight="1">
      <c r="A23" s="58" t="s">
        <v>92</v>
      </c>
      <c r="K23" s="4"/>
    </row>
    <row r="24" spans="1:29" ht="24" customHeight="1"/>
    <row r="25" spans="1:29" ht="24" customHeight="1"/>
    <row r="26" spans="1:29" ht="24" customHeight="1"/>
    <row r="27" spans="1:29" ht="24" customHeight="1"/>
    <row r="28" spans="1:29" ht="24" customHeight="1">
      <c r="A28" s="161"/>
    </row>
    <row r="29" spans="1:29" s="131" customFormat="1" ht="23.25">
      <c r="A29" s="128" t="s">
        <v>0</v>
      </c>
      <c r="B29" s="129"/>
      <c r="C29" s="130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</row>
    <row r="30" spans="1:29" s="131" customFormat="1" ht="23.25">
      <c r="A30" s="128" t="s">
        <v>52</v>
      </c>
      <c r="B30" s="129"/>
      <c r="C30" s="130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</row>
    <row r="31" spans="1:29" s="131" customFormat="1" ht="23.25">
      <c r="A31" s="129" t="s">
        <v>136</v>
      </c>
      <c r="B31" s="128"/>
      <c r="C31" s="130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</row>
    <row r="32" spans="1:29" s="131" customFormat="1" ht="21.75">
      <c r="A32" s="132"/>
      <c r="B32" s="6"/>
      <c r="C32" s="33"/>
      <c r="D32" s="105"/>
      <c r="G32" s="106"/>
      <c r="H32" s="106"/>
      <c r="I32" s="106"/>
      <c r="J32" s="106"/>
      <c r="K32" s="176" t="s">
        <v>29</v>
      </c>
      <c r="L32" s="176"/>
      <c r="M32" s="176"/>
      <c r="N32" s="176"/>
      <c r="O32" s="176"/>
      <c r="Q32" s="177" t="s">
        <v>32</v>
      </c>
      <c r="R32" s="177"/>
      <c r="S32" s="177"/>
      <c r="T32" s="67"/>
      <c r="U32" s="67"/>
      <c r="V32" s="67"/>
      <c r="W32" s="67"/>
      <c r="X32" s="132"/>
      <c r="Y32" s="132"/>
      <c r="Z32" s="132"/>
      <c r="AA32" s="132"/>
      <c r="AB32" s="132"/>
      <c r="AC32" s="132"/>
    </row>
    <row r="33" spans="1:27" s="131" customFormat="1" ht="21.75">
      <c r="A33" s="132"/>
      <c r="B33" s="6"/>
      <c r="C33" s="33"/>
      <c r="D33" s="105"/>
      <c r="G33" s="106"/>
      <c r="H33" s="106"/>
      <c r="I33" s="106"/>
      <c r="J33" s="106"/>
      <c r="K33" s="133"/>
      <c r="L33" s="133"/>
      <c r="M33" s="133"/>
      <c r="N33" s="133"/>
      <c r="O33" s="133"/>
      <c r="P33" s="106"/>
      <c r="Q33" s="171" t="s">
        <v>53</v>
      </c>
      <c r="R33" s="33"/>
      <c r="S33" s="106"/>
      <c r="T33" s="33"/>
      <c r="U33" s="132"/>
      <c r="V33" s="132"/>
      <c r="W33" s="132"/>
      <c r="X33" s="132"/>
      <c r="Y33" s="132"/>
      <c r="Z33" s="132"/>
      <c r="AA33" s="132"/>
    </row>
    <row r="34" spans="1:27" s="131" customFormat="1" ht="21.75">
      <c r="A34" s="132"/>
      <c r="B34" s="6"/>
      <c r="C34" s="33"/>
      <c r="D34" s="170"/>
      <c r="G34" s="171"/>
      <c r="H34" s="171"/>
      <c r="I34" s="171"/>
      <c r="J34" s="171"/>
      <c r="K34" s="172"/>
      <c r="L34" s="172"/>
      <c r="M34" s="172"/>
      <c r="N34" s="172"/>
      <c r="O34" s="172"/>
      <c r="P34" s="171"/>
      <c r="Q34" s="171" t="s">
        <v>54</v>
      </c>
      <c r="R34" s="33"/>
      <c r="S34" s="171"/>
      <c r="T34" s="33"/>
      <c r="U34" s="132"/>
      <c r="V34" s="132"/>
      <c r="W34" s="132"/>
      <c r="X34" s="132"/>
      <c r="Y34" s="132"/>
      <c r="Z34" s="132"/>
      <c r="AA34" s="132"/>
    </row>
    <row r="35" spans="1:27" s="131" customFormat="1" ht="21.75">
      <c r="A35" s="132"/>
      <c r="B35" s="6"/>
      <c r="C35" s="33"/>
      <c r="D35" s="105"/>
      <c r="G35" s="106"/>
      <c r="H35" s="106"/>
      <c r="I35" s="106"/>
      <c r="J35" s="106"/>
      <c r="K35" s="178" t="s">
        <v>138</v>
      </c>
      <c r="L35" s="178"/>
      <c r="M35" s="178"/>
      <c r="N35" s="133"/>
      <c r="O35" s="106" t="s">
        <v>58</v>
      </c>
      <c r="P35" s="106"/>
      <c r="Q35" s="171" t="s">
        <v>59</v>
      </c>
      <c r="R35" s="33"/>
      <c r="S35" s="12"/>
      <c r="T35" s="106"/>
      <c r="U35" s="135"/>
      <c r="V35" s="132"/>
      <c r="W35" s="132"/>
      <c r="X35" s="132"/>
      <c r="Y35" s="132"/>
    </row>
    <row r="36" spans="1:27" s="131" customFormat="1" ht="21.75">
      <c r="A36" s="132"/>
      <c r="B36" s="6"/>
      <c r="C36" s="105"/>
      <c r="D36" s="105"/>
      <c r="G36" s="106" t="s">
        <v>56</v>
      </c>
      <c r="H36" s="106"/>
      <c r="I36" s="106" t="s">
        <v>135</v>
      </c>
      <c r="J36" s="106"/>
      <c r="K36" s="134" t="s">
        <v>57</v>
      </c>
      <c r="L36" s="106"/>
      <c r="M36" s="106" t="s">
        <v>139</v>
      </c>
      <c r="N36" s="106"/>
      <c r="O36" s="106" t="s">
        <v>65</v>
      </c>
      <c r="P36" s="106"/>
      <c r="Q36" s="171" t="s">
        <v>173</v>
      </c>
      <c r="R36" s="33"/>
      <c r="S36" s="12" t="s">
        <v>61</v>
      </c>
      <c r="T36" s="106"/>
      <c r="U36" s="106" t="s">
        <v>62</v>
      </c>
      <c r="V36" s="132"/>
      <c r="W36" s="132"/>
      <c r="X36" s="132"/>
      <c r="Y36" s="132"/>
    </row>
    <row r="37" spans="1:27" s="131" customFormat="1" ht="21.75">
      <c r="A37" s="132"/>
      <c r="B37" s="6"/>
      <c r="C37" s="105"/>
      <c r="D37" s="105"/>
      <c r="E37" s="136" t="s">
        <v>3</v>
      </c>
      <c r="G37" s="106" t="s">
        <v>63</v>
      </c>
      <c r="H37" s="106"/>
      <c r="I37" s="106"/>
      <c r="J37" s="106"/>
      <c r="K37" s="134" t="s">
        <v>64</v>
      </c>
      <c r="L37" s="106"/>
      <c r="M37" s="106" t="s">
        <v>140</v>
      </c>
      <c r="N37" s="106"/>
      <c r="P37" s="106"/>
      <c r="Q37" s="171" t="s">
        <v>174</v>
      </c>
      <c r="R37" s="33"/>
      <c r="S37" s="12" t="s">
        <v>66</v>
      </c>
      <c r="T37" s="106"/>
      <c r="U37" s="106" t="s">
        <v>25</v>
      </c>
      <c r="V37" s="132"/>
      <c r="W37" s="132"/>
      <c r="X37" s="132"/>
      <c r="Y37" s="132"/>
    </row>
    <row r="38" spans="1:27" s="131" customFormat="1" ht="23.25">
      <c r="A38" s="132"/>
      <c r="B38" s="128"/>
      <c r="C38" s="33"/>
      <c r="D38" s="33"/>
      <c r="G38" s="175" t="s">
        <v>100</v>
      </c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32"/>
      <c r="W38" s="132"/>
      <c r="X38" s="132"/>
      <c r="Y38" s="132"/>
    </row>
    <row r="39" spans="1:27" ht="21.75">
      <c r="A39" s="6" t="s">
        <v>141</v>
      </c>
      <c r="B39" s="27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38"/>
      <c r="V39" s="27"/>
      <c r="W39" s="27"/>
      <c r="X39" s="27"/>
      <c r="Y39" s="27"/>
    </row>
    <row r="40" spans="1:27" ht="21.75">
      <c r="A40" s="6" t="s">
        <v>142</v>
      </c>
      <c r="B40" s="33"/>
      <c r="C40" s="105"/>
      <c r="D40" s="106"/>
      <c r="G40" s="139">
        <v>300000000</v>
      </c>
      <c r="H40" s="139"/>
      <c r="I40" s="139">
        <v>0</v>
      </c>
      <c r="J40" s="140"/>
      <c r="K40" s="139">
        <v>30000000</v>
      </c>
      <c r="L40" s="140"/>
      <c r="M40" s="139">
        <v>0</v>
      </c>
      <c r="N40" s="140"/>
      <c r="O40" s="139">
        <v>1709288235</v>
      </c>
      <c r="P40" s="140"/>
      <c r="Q40" s="139">
        <v>-6087408</v>
      </c>
      <c r="R40" s="140"/>
      <c r="S40" s="139">
        <f>SUM(Q40)</f>
        <v>-6087408</v>
      </c>
      <c r="T40" s="141"/>
      <c r="U40" s="142">
        <f>G40+K40+O40+S40+I40+M40</f>
        <v>2033200827</v>
      </c>
      <c r="V40" s="143"/>
      <c r="W40" s="144"/>
      <c r="X40" s="143"/>
      <c r="Y40" s="144"/>
    </row>
    <row r="41" spans="1:27" ht="21.75">
      <c r="A41" s="145" t="s">
        <v>110</v>
      </c>
      <c r="B41" s="33"/>
      <c r="C41" s="146"/>
      <c r="D41" s="106"/>
      <c r="E41" s="139"/>
      <c r="F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43"/>
      <c r="W41" s="144"/>
      <c r="X41" s="143"/>
      <c r="Y41" s="144"/>
    </row>
    <row r="42" spans="1:27" ht="21.75">
      <c r="A42" s="147" t="s">
        <v>94</v>
      </c>
      <c r="B42" s="2"/>
      <c r="C42" s="146"/>
      <c r="D42" s="148"/>
      <c r="E42" s="16">
        <v>18</v>
      </c>
      <c r="G42" s="149">
        <v>0</v>
      </c>
      <c r="H42" s="149"/>
      <c r="I42" s="149">
        <v>0</v>
      </c>
      <c r="J42" s="139"/>
      <c r="K42" s="149">
        <v>0</v>
      </c>
      <c r="L42" s="139"/>
      <c r="M42" s="149">
        <v>0</v>
      </c>
      <c r="N42" s="139"/>
      <c r="O42" s="149">
        <f>+-119996000</f>
        <v>-119996000</v>
      </c>
      <c r="P42" s="139"/>
      <c r="Q42" s="149">
        <v>0</v>
      </c>
      <c r="R42" s="139"/>
      <c r="S42" s="149">
        <f t="shared" ref="S42:S49" si="0">SUM(Q42)</f>
        <v>0</v>
      </c>
      <c r="T42" s="139"/>
      <c r="U42" s="150">
        <f t="shared" ref="U42:U47" si="1">G42+K42+O42+S42+I42+M42</f>
        <v>-119996000</v>
      </c>
      <c r="V42" s="143"/>
      <c r="W42" s="144"/>
      <c r="X42" s="143"/>
      <c r="Y42" s="144"/>
    </row>
    <row r="43" spans="1:27" ht="21.75">
      <c r="A43" s="147" t="s">
        <v>152</v>
      </c>
      <c r="B43" s="2"/>
      <c r="C43" s="146"/>
      <c r="D43" s="148"/>
      <c r="E43" s="16">
        <v>17</v>
      </c>
      <c r="G43" s="149">
        <v>0</v>
      </c>
      <c r="H43" s="149"/>
      <c r="I43" s="149">
        <f>+-53210626</f>
        <v>-53210626</v>
      </c>
      <c r="J43" s="139"/>
      <c r="K43" s="149">
        <v>0</v>
      </c>
      <c r="L43" s="139"/>
      <c r="M43" s="149">
        <f>+-I43</f>
        <v>53210626</v>
      </c>
      <c r="N43" s="139"/>
      <c r="O43" s="149">
        <f>+-M43</f>
        <v>-53210626</v>
      </c>
      <c r="P43" s="139"/>
      <c r="Q43" s="149">
        <v>0</v>
      </c>
      <c r="R43" s="139"/>
      <c r="S43" s="149">
        <f t="shared" si="0"/>
        <v>0</v>
      </c>
      <c r="T43" s="139"/>
      <c r="U43" s="150">
        <f t="shared" si="1"/>
        <v>-53210626</v>
      </c>
      <c r="V43" s="143"/>
      <c r="W43" s="144"/>
      <c r="X43" s="143"/>
      <c r="Y43" s="144"/>
    </row>
    <row r="44" spans="1:27" ht="21.75">
      <c r="A44" s="151" t="s">
        <v>67</v>
      </c>
      <c r="B44" s="33"/>
      <c r="C44" s="105"/>
      <c r="D44" s="106"/>
      <c r="G44" s="139"/>
      <c r="H44" s="139"/>
      <c r="I44" s="149"/>
      <c r="J44" s="142"/>
      <c r="K44" s="139"/>
      <c r="L44" s="142"/>
      <c r="M44" s="142"/>
      <c r="N44" s="142"/>
      <c r="O44" s="139"/>
      <c r="P44" s="142"/>
      <c r="Q44" s="139"/>
      <c r="R44" s="142"/>
      <c r="S44" s="139"/>
      <c r="T44" s="139"/>
      <c r="U44" s="150"/>
      <c r="V44" s="143"/>
      <c r="W44" s="144"/>
      <c r="X44" s="143"/>
      <c r="Y44" s="144"/>
    </row>
    <row r="45" spans="1:27" ht="21.75">
      <c r="A45" s="151"/>
      <c r="B45" s="2" t="s">
        <v>103</v>
      </c>
      <c r="C45" s="105"/>
      <c r="D45" s="106"/>
      <c r="G45" s="149">
        <v>0</v>
      </c>
      <c r="H45" s="149"/>
      <c r="I45" s="149">
        <v>0</v>
      </c>
      <c r="J45" s="152"/>
      <c r="K45" s="149">
        <v>0</v>
      </c>
      <c r="L45" s="140"/>
      <c r="M45" s="140">
        <v>0</v>
      </c>
      <c r="N45" s="140"/>
      <c r="O45" s="162">
        <f>+PL!D24</f>
        <v>215638326</v>
      </c>
      <c r="P45" s="140"/>
      <c r="Q45" s="149">
        <v>0</v>
      </c>
      <c r="R45" s="152"/>
      <c r="S45" s="149">
        <f t="shared" si="0"/>
        <v>0</v>
      </c>
      <c r="T45" s="141"/>
      <c r="U45" s="150">
        <f t="shared" si="1"/>
        <v>215638326</v>
      </c>
      <c r="V45" s="143"/>
      <c r="W45" s="144"/>
      <c r="X45" s="143"/>
      <c r="Y45" s="144"/>
    </row>
    <row r="46" spans="1:27" ht="21.75">
      <c r="A46" s="27"/>
      <c r="B46" s="3" t="s">
        <v>104</v>
      </c>
      <c r="C46" s="105"/>
      <c r="D46" s="106"/>
      <c r="G46" s="153">
        <v>0</v>
      </c>
      <c r="H46" s="149"/>
      <c r="I46" s="153">
        <v>0</v>
      </c>
      <c r="J46" s="150"/>
      <c r="K46" s="153">
        <v>0</v>
      </c>
      <c r="L46" s="142"/>
      <c r="M46" s="153">
        <v>0</v>
      </c>
      <c r="N46" s="142"/>
      <c r="O46" s="153">
        <v>0</v>
      </c>
      <c r="P46" s="150"/>
      <c r="Q46" s="153">
        <v>-3021256</v>
      </c>
      <c r="R46" s="150"/>
      <c r="S46" s="153">
        <f t="shared" si="0"/>
        <v>-3021256</v>
      </c>
      <c r="T46" s="149"/>
      <c r="U46" s="155">
        <f>G46+K46+O46+S46+I46+M46</f>
        <v>-3021256</v>
      </c>
      <c r="V46" s="143"/>
      <c r="W46" s="144"/>
      <c r="X46" s="143"/>
      <c r="Y46" s="144"/>
    </row>
    <row r="47" spans="1:27" ht="21.75">
      <c r="A47" s="151" t="s">
        <v>105</v>
      </c>
      <c r="B47" s="27"/>
      <c r="C47" s="27"/>
      <c r="D47" s="27"/>
      <c r="G47" s="156">
        <f>SUM(G45:G46)</f>
        <v>0</v>
      </c>
      <c r="H47" s="139"/>
      <c r="I47" s="156">
        <f>SUM(I45:I46)</f>
        <v>0</v>
      </c>
      <c r="J47" s="139"/>
      <c r="K47" s="156">
        <f>SUM(K45:K46)</f>
        <v>0</v>
      </c>
      <c r="L47" s="139"/>
      <c r="M47" s="156">
        <f>SUM(M45:M46)</f>
        <v>0</v>
      </c>
      <c r="N47" s="139"/>
      <c r="O47" s="156">
        <f>SUM(O45:O46)</f>
        <v>215638326</v>
      </c>
      <c r="P47" s="139"/>
      <c r="Q47" s="156">
        <f>SUM(Q45:Q46)</f>
        <v>-3021256</v>
      </c>
      <c r="R47" s="139"/>
      <c r="S47" s="156">
        <f t="shared" si="0"/>
        <v>-3021256</v>
      </c>
      <c r="T47" s="139"/>
      <c r="U47" s="156">
        <f t="shared" si="1"/>
        <v>212617070</v>
      </c>
      <c r="V47" s="27"/>
      <c r="W47" s="27"/>
      <c r="X47" s="27"/>
      <c r="Y47" s="27"/>
    </row>
    <row r="48" spans="1:27" ht="21.75">
      <c r="A48" s="151" t="s">
        <v>111</v>
      </c>
      <c r="B48" s="27"/>
      <c r="C48" s="27"/>
      <c r="D48" s="27"/>
      <c r="G48" s="139">
        <f>SUM(G42+G45+G46)</f>
        <v>0</v>
      </c>
      <c r="H48" s="139"/>
      <c r="I48" s="139">
        <f>SUM(I42+I45+I46)+I44+I43</f>
        <v>-53210626</v>
      </c>
      <c r="J48" s="139"/>
      <c r="K48" s="139">
        <f>SUM(K42+K45+K46)+K44+K43</f>
        <v>0</v>
      </c>
      <c r="L48" s="139"/>
      <c r="M48" s="139">
        <f>SUM(M42+M45+M46)+M44+M43</f>
        <v>53210626</v>
      </c>
      <c r="N48" s="139"/>
      <c r="O48" s="139">
        <f>SUM(O42+O45+O46)+O44+O43</f>
        <v>42431700</v>
      </c>
      <c r="P48" s="139"/>
      <c r="Q48" s="139">
        <f>SUM(Q42+Q45+Q46)+Q44+Q43</f>
        <v>-3021256</v>
      </c>
      <c r="R48" s="139"/>
      <c r="S48" s="139">
        <f>SUM(S42+S45+S46)+S44+S43</f>
        <v>-3021256</v>
      </c>
      <c r="T48" s="139"/>
      <c r="U48" s="139">
        <f>SUM(U42+U45+U46)+U44+U43</f>
        <v>39410444</v>
      </c>
      <c r="V48" s="27"/>
      <c r="W48" s="27"/>
      <c r="X48" s="27"/>
      <c r="Y48" s="27"/>
    </row>
    <row r="49" spans="1:27" ht="22.5" thickBot="1">
      <c r="A49" s="6" t="s">
        <v>143</v>
      </c>
      <c r="B49" s="2"/>
      <c r="C49" s="105"/>
      <c r="D49" s="106"/>
      <c r="G49" s="157">
        <f>SUM(G40+G48)</f>
        <v>300000000</v>
      </c>
      <c r="H49" s="139"/>
      <c r="I49" s="157">
        <f>SUM(I40+I48)</f>
        <v>-53210626</v>
      </c>
      <c r="J49" s="139"/>
      <c r="K49" s="157">
        <f>SUM(K40+K48)</f>
        <v>30000000</v>
      </c>
      <c r="L49" s="139"/>
      <c r="M49" s="157">
        <f>SUM(M40+M48)</f>
        <v>53210626</v>
      </c>
      <c r="N49" s="139"/>
      <c r="O49" s="157">
        <f>SUM(O40+O48)</f>
        <v>1751719935</v>
      </c>
      <c r="P49" s="139"/>
      <c r="Q49" s="157">
        <f>SUM(Q40+Q48)</f>
        <v>-9108664</v>
      </c>
      <c r="R49" s="139"/>
      <c r="S49" s="157">
        <f t="shared" si="0"/>
        <v>-9108664</v>
      </c>
      <c r="T49" s="139"/>
      <c r="U49" s="157">
        <f>G49+K49+O49+S49+I49+M49</f>
        <v>2072611271</v>
      </c>
      <c r="V49" s="160"/>
      <c r="W49" s="160">
        <f>+U49-BS!F69</f>
        <v>0</v>
      </c>
      <c r="X49" s="27"/>
      <c r="Y49" s="27"/>
    </row>
    <row r="50" spans="1:27" ht="22.5" thickTop="1">
      <c r="A50" s="3"/>
      <c r="B50" s="2"/>
      <c r="C50" s="2"/>
      <c r="D50" s="2"/>
      <c r="E50" s="1"/>
      <c r="F50" s="1"/>
      <c r="G50" s="1"/>
      <c r="H50" s="1"/>
      <c r="I50" s="1"/>
      <c r="J50" s="1"/>
      <c r="K50" s="1"/>
      <c r="L50" s="158"/>
      <c r="M50" s="158"/>
      <c r="N50" s="158"/>
      <c r="O50" s="1"/>
      <c r="P50" s="1"/>
      <c r="Q50" s="1"/>
      <c r="R50" s="1"/>
      <c r="S50" s="159"/>
      <c r="T50" s="1"/>
      <c r="U50" s="138"/>
      <c r="V50" s="27"/>
      <c r="W50" s="160"/>
      <c r="X50" s="27"/>
      <c r="Y50" s="27"/>
      <c r="Z50" s="27"/>
      <c r="AA50" s="27"/>
    </row>
    <row r="51" spans="1:27" ht="24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4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ht="24" customHeight="1">
      <c r="A52" s="58" t="s">
        <v>92</v>
      </c>
      <c r="K52" s="4"/>
    </row>
    <row r="53" spans="1:27" ht="24" customHeight="1"/>
    <row r="54" spans="1:27" ht="24" customHeight="1"/>
    <row r="55" spans="1:27" ht="24" customHeight="1"/>
    <row r="64" spans="1:27">
      <c r="F64" s="137">
        <v>30000000</v>
      </c>
    </row>
    <row r="65" spans="1:8">
      <c r="A65" s="137" t="s">
        <v>163</v>
      </c>
      <c r="F65" s="137">
        <v>53210626</v>
      </c>
      <c r="H65" s="137">
        <v>0</v>
      </c>
    </row>
  </sheetData>
  <mergeCells count="7">
    <mergeCell ref="G38:U38"/>
    <mergeCell ref="K32:O32"/>
    <mergeCell ref="M4:Q4"/>
    <mergeCell ref="K35:M35"/>
    <mergeCell ref="I4:K4"/>
    <mergeCell ref="G9:S9"/>
    <mergeCell ref="Q32:S32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&amp;L &amp;P</oddFooter>
  </headerFooter>
  <rowBreaks count="1" manualBreakCount="1">
    <brk id="2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82"/>
  <sheetViews>
    <sheetView tabSelected="1" view="pageBreakPreview" zoomScaleNormal="110" zoomScaleSheetLayoutView="100" workbookViewId="0"/>
  </sheetViews>
  <sheetFormatPr defaultColWidth="30.625" defaultRowHeight="21.75"/>
  <cols>
    <col min="1" max="1" width="33.125" style="35" customWidth="1"/>
    <col min="2" max="2" width="9.125" style="35" customWidth="1"/>
    <col min="3" max="3" width="2.125" style="35" customWidth="1"/>
    <col min="4" max="4" width="10.375" style="35" customWidth="1"/>
    <col min="5" max="5" width="1.125" style="35" customWidth="1"/>
    <col min="6" max="6" width="16.875" style="35" customWidth="1"/>
    <col min="7" max="7" width="1.125" style="35" customWidth="1"/>
    <col min="8" max="8" width="13.125" style="110" customWidth="1"/>
    <col min="9" max="9" width="1.125" style="72" customWidth="1"/>
    <col min="10" max="10" width="13.125" style="71" customWidth="1"/>
    <col min="11" max="16384" width="30.625" style="35"/>
  </cols>
  <sheetData>
    <row r="1" spans="1:10" ht="23.25" customHeight="1">
      <c r="A1" s="34" t="s">
        <v>0</v>
      </c>
    </row>
    <row r="2" spans="1:10" ht="23.25" customHeight="1">
      <c r="A2" s="36" t="s">
        <v>91</v>
      </c>
      <c r="H2" s="87"/>
      <c r="J2" s="72"/>
    </row>
    <row r="3" spans="1:10" ht="23.25" customHeight="1">
      <c r="A3" s="36" t="str">
        <f>+'CH-equit'!A31</f>
        <v>สำหรับปีสิ้นสุดวันที่ 31 ธันวาคม 2563</v>
      </c>
      <c r="H3" s="87"/>
      <c r="J3" s="72"/>
    </row>
    <row r="4" spans="1:10" ht="20.25" customHeight="1">
      <c r="B4" s="37"/>
      <c r="C4" s="37"/>
      <c r="D4" s="37"/>
      <c r="E4" s="37"/>
      <c r="F4" s="38"/>
      <c r="G4" s="39"/>
      <c r="H4" s="40">
        <v>2563</v>
      </c>
      <c r="I4" s="73"/>
      <c r="J4" s="73">
        <v>2562</v>
      </c>
    </row>
    <row r="5" spans="1:10" ht="20.25" customHeight="1">
      <c r="B5" s="37"/>
      <c r="C5" s="37"/>
      <c r="D5" s="37"/>
      <c r="E5" s="37"/>
      <c r="F5" s="39"/>
      <c r="G5" s="39"/>
      <c r="H5" s="180" t="s">
        <v>100</v>
      </c>
      <c r="I5" s="180"/>
      <c r="J5" s="180"/>
    </row>
    <row r="6" spans="1:10" ht="23.1" customHeight="1">
      <c r="A6" s="41" t="s">
        <v>68</v>
      </c>
      <c r="B6" s="37"/>
      <c r="C6" s="37"/>
      <c r="D6" s="37"/>
      <c r="E6" s="37"/>
      <c r="F6" s="42"/>
      <c r="G6" s="42"/>
      <c r="H6" s="87"/>
      <c r="I6" s="87"/>
      <c r="J6" s="87"/>
    </row>
    <row r="7" spans="1:10" ht="23.1" customHeight="1">
      <c r="A7" s="35" t="s">
        <v>103</v>
      </c>
      <c r="B7" s="37"/>
      <c r="C7" s="37"/>
      <c r="D7" s="37"/>
      <c r="E7" s="37"/>
      <c r="F7" s="43"/>
      <c r="G7" s="44"/>
      <c r="H7" s="88">
        <f>+PL!D24</f>
        <v>215638326</v>
      </c>
      <c r="I7" s="88"/>
      <c r="J7" s="88">
        <f>+PL!F24</f>
        <v>243837088</v>
      </c>
    </row>
    <row r="8" spans="1:10" ht="23.1" customHeight="1">
      <c r="A8" s="39" t="s">
        <v>69</v>
      </c>
      <c r="B8" s="37"/>
      <c r="C8" s="37"/>
      <c r="D8" s="37"/>
      <c r="E8" s="37"/>
      <c r="F8" s="43"/>
      <c r="G8" s="44"/>
      <c r="H8" s="43"/>
      <c r="I8" s="88"/>
      <c r="J8" s="43"/>
    </row>
    <row r="9" spans="1:10" ht="23.1" customHeight="1">
      <c r="A9" s="35" t="s">
        <v>70</v>
      </c>
      <c r="B9" s="37"/>
      <c r="C9" s="37"/>
      <c r="D9" s="37"/>
      <c r="E9" s="37"/>
      <c r="F9" s="45"/>
      <c r="G9" s="44"/>
      <c r="H9" s="88">
        <v>76538413</v>
      </c>
      <c r="I9" s="88"/>
      <c r="J9" s="88">
        <v>75386557</v>
      </c>
    </row>
    <row r="10" spans="1:10" ht="23.1" customHeight="1">
      <c r="A10" s="35" t="s">
        <v>164</v>
      </c>
      <c r="B10" s="37"/>
      <c r="C10" s="37"/>
      <c r="D10" s="37"/>
      <c r="E10" s="37"/>
      <c r="F10" s="44"/>
      <c r="G10" s="44"/>
      <c r="H10" s="88">
        <v>1759328</v>
      </c>
      <c r="I10" s="88"/>
      <c r="J10" s="88">
        <v>5742682</v>
      </c>
    </row>
    <row r="11" spans="1:10" ht="23.1" customHeight="1">
      <c r="A11" s="35" t="s">
        <v>170</v>
      </c>
      <c r="B11" s="37"/>
      <c r="C11" s="37"/>
      <c r="D11" s="37"/>
      <c r="E11" s="37"/>
      <c r="F11" s="44"/>
      <c r="G11" s="44"/>
      <c r="H11" s="88">
        <v>0</v>
      </c>
      <c r="I11" s="88"/>
      <c r="J11" s="88">
        <v>-2015373</v>
      </c>
    </row>
    <row r="12" spans="1:10" ht="23.1" customHeight="1">
      <c r="A12" s="35" t="s">
        <v>165</v>
      </c>
      <c r="B12" s="37"/>
      <c r="C12" s="37"/>
      <c r="D12" s="37"/>
      <c r="E12" s="37"/>
      <c r="F12" s="44"/>
      <c r="G12" s="44"/>
      <c r="H12" s="88">
        <v>-898752</v>
      </c>
      <c r="I12" s="88"/>
      <c r="J12" s="88">
        <v>0</v>
      </c>
    </row>
    <row r="13" spans="1:10" ht="23.1" customHeight="1">
      <c r="A13" s="35" t="s">
        <v>133</v>
      </c>
      <c r="B13" s="37"/>
      <c r="C13" s="37"/>
      <c r="D13" s="37"/>
      <c r="E13" s="37"/>
      <c r="F13" s="44"/>
      <c r="G13" s="44"/>
      <c r="H13" s="88">
        <v>2802055</v>
      </c>
      <c r="I13" s="88"/>
      <c r="J13" s="88">
        <v>2626092</v>
      </c>
    </row>
    <row r="14" spans="1:10" ht="23.1" customHeight="1">
      <c r="A14" s="35" t="s">
        <v>113</v>
      </c>
      <c r="B14" s="37"/>
      <c r="C14" s="37"/>
      <c r="D14" s="37"/>
      <c r="E14" s="37"/>
      <c r="F14" s="44"/>
      <c r="G14" s="44"/>
      <c r="H14" s="88">
        <v>146929</v>
      </c>
      <c r="I14" s="88"/>
      <c r="J14" s="88">
        <v>578273</v>
      </c>
    </row>
    <row r="15" spans="1:10" ht="23.1" customHeight="1">
      <c r="A15" s="35" t="s">
        <v>175</v>
      </c>
      <c r="B15" s="37"/>
      <c r="C15" s="37"/>
      <c r="D15" s="37"/>
      <c r="E15" s="37"/>
      <c r="F15" s="44"/>
      <c r="G15" s="44"/>
      <c r="H15" s="88"/>
      <c r="I15" s="88"/>
      <c r="J15" s="88"/>
    </row>
    <row r="16" spans="1:10" ht="23.1" customHeight="1">
      <c r="A16" s="35" t="s">
        <v>176</v>
      </c>
      <c r="B16" s="37"/>
      <c r="C16" s="37"/>
      <c r="D16" s="37"/>
      <c r="E16" s="37"/>
      <c r="F16" s="44"/>
      <c r="G16" s="44"/>
      <c r="H16" s="88">
        <v>489806</v>
      </c>
      <c r="I16" s="88"/>
      <c r="J16" s="88">
        <v>-377331</v>
      </c>
    </row>
    <row r="17" spans="1:10" ht="23.1" customHeight="1">
      <c r="A17" s="35" t="s">
        <v>169</v>
      </c>
      <c r="B17" s="37"/>
      <c r="C17" s="37"/>
      <c r="D17" s="37"/>
      <c r="E17" s="37"/>
      <c r="F17" s="44"/>
      <c r="G17" s="44"/>
      <c r="H17" s="88">
        <v>-165747</v>
      </c>
      <c r="I17" s="88"/>
      <c r="J17" s="88">
        <v>-6371081</v>
      </c>
    </row>
    <row r="18" spans="1:10" ht="23.1" customHeight="1">
      <c r="A18" s="46" t="s">
        <v>71</v>
      </c>
      <c r="B18" s="37"/>
      <c r="C18" s="37"/>
      <c r="D18" s="37"/>
      <c r="E18" s="37"/>
      <c r="F18" s="44"/>
      <c r="G18" s="44"/>
      <c r="H18" s="101">
        <v>0</v>
      </c>
      <c r="I18" s="88"/>
      <c r="J18" s="88">
        <v>-38408</v>
      </c>
    </row>
    <row r="19" spans="1:10" ht="23.1" customHeight="1">
      <c r="A19" s="46" t="s">
        <v>166</v>
      </c>
      <c r="B19" s="37"/>
      <c r="C19" s="37"/>
      <c r="D19" s="37"/>
      <c r="E19" s="37"/>
      <c r="F19" s="44"/>
      <c r="G19" s="44"/>
      <c r="H19" s="167">
        <v>55600</v>
      </c>
      <c r="I19" s="88"/>
      <c r="J19" s="88">
        <v>0</v>
      </c>
    </row>
    <row r="20" spans="1:10" ht="23.1" customHeight="1">
      <c r="A20" s="29" t="s">
        <v>72</v>
      </c>
      <c r="B20" s="37"/>
      <c r="C20" s="37"/>
      <c r="D20" s="37"/>
      <c r="E20" s="37"/>
      <c r="F20" s="44"/>
      <c r="G20" s="44"/>
      <c r="H20" s="88">
        <v>5265301</v>
      </c>
      <c r="I20" s="74"/>
      <c r="J20" s="74">
        <v>18288864</v>
      </c>
    </row>
    <row r="21" spans="1:10" ht="23.1" customHeight="1">
      <c r="A21" s="46" t="s">
        <v>73</v>
      </c>
      <c r="B21" s="37"/>
      <c r="C21" s="37"/>
      <c r="D21" s="37"/>
      <c r="E21" s="37"/>
      <c r="F21" s="44"/>
      <c r="G21" s="44"/>
      <c r="H21" s="88">
        <f>+-6976150</f>
        <v>-6976150</v>
      </c>
      <c r="I21" s="74"/>
      <c r="J21" s="74">
        <v>-11134360</v>
      </c>
    </row>
    <row r="22" spans="1:10" ht="23.1" customHeight="1">
      <c r="A22" s="46" t="s">
        <v>95</v>
      </c>
      <c r="B22" s="37"/>
      <c r="C22" s="37"/>
      <c r="D22" s="37"/>
      <c r="E22" s="37"/>
      <c r="F22" s="44"/>
      <c r="G22" s="44"/>
      <c r="H22" s="88">
        <v>-1996187</v>
      </c>
      <c r="I22" s="74"/>
      <c r="J22" s="74">
        <v>-9684205</v>
      </c>
    </row>
    <row r="23" spans="1:10" ht="23.1" customHeight="1">
      <c r="A23" s="46" t="s">
        <v>74</v>
      </c>
      <c r="B23" s="37"/>
      <c r="C23" s="37"/>
      <c r="D23" s="37"/>
      <c r="E23" s="37"/>
      <c r="F23" s="44"/>
      <c r="G23" s="44"/>
      <c r="H23" s="88">
        <v>1392118</v>
      </c>
      <c r="I23" s="74"/>
      <c r="J23" s="74">
        <v>461874</v>
      </c>
    </row>
    <row r="24" spans="1:10" ht="23.1" customHeight="1">
      <c r="A24" s="46" t="s">
        <v>144</v>
      </c>
      <c r="B24" s="37"/>
      <c r="C24" s="37"/>
      <c r="D24" s="37"/>
      <c r="E24" s="37"/>
      <c r="F24" s="44"/>
      <c r="G24" s="44"/>
      <c r="H24" s="88">
        <v>162029</v>
      </c>
      <c r="I24" s="74"/>
      <c r="J24" s="74">
        <v>0</v>
      </c>
    </row>
    <row r="25" spans="1:10" ht="23.1" customHeight="1">
      <c r="A25" s="29" t="s">
        <v>51</v>
      </c>
      <c r="B25" s="37"/>
      <c r="C25" s="37"/>
      <c r="D25" s="37"/>
      <c r="E25" s="37"/>
      <c r="F25" s="45"/>
      <c r="G25" s="44"/>
      <c r="H25" s="88">
        <v>58568375</v>
      </c>
      <c r="I25" s="74"/>
      <c r="J25" s="74">
        <v>61660230</v>
      </c>
    </row>
    <row r="26" spans="1:10" ht="23.1" customHeight="1">
      <c r="B26" s="37"/>
      <c r="C26" s="37"/>
      <c r="D26" s="37"/>
      <c r="E26" s="37"/>
      <c r="F26" s="45"/>
      <c r="G26" s="45"/>
      <c r="H26" s="111">
        <f>SUM(H7:H25)</f>
        <v>352781444</v>
      </c>
      <c r="I26" s="74"/>
      <c r="J26" s="76">
        <f>SUM(J7:J25)</f>
        <v>378960902</v>
      </c>
    </row>
    <row r="27" spans="1:10" ht="23.1" customHeight="1">
      <c r="A27" s="39" t="s">
        <v>75</v>
      </c>
      <c r="B27" s="37"/>
      <c r="C27" s="37"/>
      <c r="D27" s="37"/>
      <c r="E27" s="37"/>
      <c r="F27" s="48"/>
      <c r="G27" s="44"/>
      <c r="H27" s="43"/>
      <c r="I27" s="74"/>
      <c r="J27" s="75"/>
    </row>
    <row r="28" spans="1:10" ht="23.1" customHeight="1">
      <c r="A28" s="35" t="s">
        <v>13</v>
      </c>
      <c r="B28" s="37"/>
      <c r="C28" s="37"/>
      <c r="D28" s="37"/>
      <c r="E28" s="37"/>
      <c r="F28" s="121"/>
      <c r="G28" s="53"/>
      <c r="H28" s="43">
        <v>-120626</v>
      </c>
      <c r="I28" s="53"/>
      <c r="J28" s="75">
        <v>-222348</v>
      </c>
    </row>
    <row r="29" spans="1:10" ht="23.1" customHeight="1">
      <c r="A29" s="35" t="s">
        <v>107</v>
      </c>
      <c r="B29" s="37"/>
      <c r="C29" s="37"/>
      <c r="D29" s="37"/>
      <c r="E29" s="37"/>
      <c r="F29" s="45"/>
      <c r="G29" s="44"/>
      <c r="H29" s="88">
        <v>38054426</v>
      </c>
      <c r="I29" s="74"/>
      <c r="J29" s="74">
        <v>5483977</v>
      </c>
    </row>
    <row r="30" spans="1:10" ht="23.1" customHeight="1">
      <c r="A30" s="35" t="s">
        <v>76</v>
      </c>
      <c r="B30" s="37"/>
      <c r="C30" s="37"/>
      <c r="D30" s="37"/>
      <c r="E30" s="37"/>
      <c r="F30" s="45"/>
      <c r="G30" s="44"/>
      <c r="H30" s="43">
        <v>-4998520</v>
      </c>
      <c r="I30" s="74"/>
      <c r="J30" s="75">
        <v>35413532</v>
      </c>
    </row>
    <row r="31" spans="1:10" ht="23.1" customHeight="1">
      <c r="A31" s="35" t="s">
        <v>8</v>
      </c>
      <c r="B31" s="37"/>
      <c r="C31" s="37"/>
      <c r="D31" s="37"/>
      <c r="E31" s="37"/>
      <c r="F31" s="45"/>
      <c r="G31" s="44"/>
      <c r="H31" s="88">
        <v>3943563</v>
      </c>
      <c r="I31" s="74"/>
      <c r="J31" s="74">
        <v>26584151</v>
      </c>
    </row>
    <row r="32" spans="1:10" ht="23.1" customHeight="1">
      <c r="A32" s="35" t="s">
        <v>14</v>
      </c>
      <c r="B32" s="37"/>
      <c r="C32" s="37"/>
      <c r="D32" s="37"/>
      <c r="E32" s="37"/>
      <c r="F32" s="48"/>
      <c r="G32" s="44"/>
      <c r="H32" s="88">
        <v>-3686814</v>
      </c>
      <c r="I32" s="74"/>
      <c r="J32" s="74">
        <v>11124794</v>
      </c>
    </row>
    <row r="33" spans="1:10" ht="23.1" customHeight="1">
      <c r="A33" s="35" t="s">
        <v>93</v>
      </c>
      <c r="B33" s="37"/>
      <c r="C33" s="37"/>
      <c r="D33" s="37"/>
      <c r="E33" s="37"/>
      <c r="F33" s="48"/>
      <c r="G33" s="44"/>
      <c r="H33" s="43">
        <v>-7609736</v>
      </c>
      <c r="I33" s="74"/>
      <c r="J33" s="74">
        <v>-410184</v>
      </c>
    </row>
    <row r="34" spans="1:10" ht="23.1" customHeight="1">
      <c r="A34" s="35" t="s">
        <v>108</v>
      </c>
      <c r="B34" s="37"/>
      <c r="C34" s="37"/>
      <c r="D34" s="37"/>
      <c r="E34" s="37"/>
      <c r="F34" s="74"/>
      <c r="G34" s="44"/>
      <c r="H34" s="88">
        <f>+-31746665</f>
        <v>-31746665</v>
      </c>
      <c r="I34" s="74"/>
      <c r="J34" s="75">
        <v>-32032578</v>
      </c>
    </row>
    <row r="35" spans="1:10" ht="23.1" customHeight="1">
      <c r="A35" s="29" t="s">
        <v>77</v>
      </c>
      <c r="B35" s="37"/>
      <c r="C35" s="37"/>
      <c r="D35" s="37"/>
      <c r="E35" s="37"/>
      <c r="F35" s="48"/>
      <c r="G35" s="45"/>
      <c r="H35" s="112">
        <f>SUM(H26:H34)</f>
        <v>346617072</v>
      </c>
      <c r="I35" s="74"/>
      <c r="J35" s="77">
        <f>SUM(J26:J34)</f>
        <v>424902246</v>
      </c>
    </row>
    <row r="36" spans="1:10" ht="23.1" customHeight="1">
      <c r="A36" s="29" t="s">
        <v>79</v>
      </c>
      <c r="B36" s="37"/>
      <c r="C36" s="37"/>
      <c r="D36" s="37"/>
      <c r="E36" s="37"/>
      <c r="F36" s="48"/>
      <c r="G36" s="44"/>
      <c r="H36" s="43">
        <v>-64758875</v>
      </c>
      <c r="I36" s="74"/>
      <c r="J36" s="75">
        <v>-65056188</v>
      </c>
    </row>
    <row r="37" spans="1:10" ht="23.1" customHeight="1">
      <c r="A37" s="49" t="s">
        <v>80</v>
      </c>
      <c r="B37" s="37"/>
      <c r="C37" s="37"/>
      <c r="D37" s="37"/>
      <c r="E37" s="37"/>
      <c r="F37" s="50"/>
      <c r="G37" s="50"/>
      <c r="H37" s="113">
        <f>SUM(H35:H36)</f>
        <v>281858197</v>
      </c>
      <c r="I37" s="79"/>
      <c r="J37" s="78">
        <f>SUM(J35:J36)</f>
        <v>359846058</v>
      </c>
    </row>
    <row r="38" spans="1:10" ht="8.25" customHeight="1">
      <c r="A38" s="29"/>
      <c r="B38" s="37"/>
      <c r="C38" s="37"/>
      <c r="D38" s="37"/>
      <c r="E38" s="37"/>
      <c r="F38" s="48"/>
      <c r="G38" s="45"/>
      <c r="H38" s="43"/>
      <c r="I38" s="74"/>
      <c r="J38" s="75"/>
    </row>
    <row r="39" spans="1:10" ht="23.25" customHeight="1">
      <c r="A39" s="58" t="s">
        <v>92</v>
      </c>
      <c r="B39" s="37"/>
      <c r="C39" s="37"/>
      <c r="D39" s="37"/>
      <c r="E39" s="37"/>
      <c r="F39" s="48"/>
      <c r="G39" s="45"/>
      <c r="H39" s="43"/>
      <c r="I39" s="74"/>
      <c r="J39" s="75"/>
    </row>
    <row r="40" spans="1:10" ht="23.25" customHeight="1">
      <c r="A40" s="34" t="s">
        <v>0</v>
      </c>
    </row>
    <row r="41" spans="1:10" ht="23.25" customHeight="1">
      <c r="A41" s="36" t="s">
        <v>78</v>
      </c>
    </row>
    <row r="42" spans="1:10" ht="23.25" customHeight="1">
      <c r="A42" s="36" t="str">
        <f>+A3</f>
        <v>สำหรับปีสิ้นสุดวันที่ 31 ธันวาคม 2563</v>
      </c>
    </row>
    <row r="43" spans="1:10" ht="23.25" customHeight="1">
      <c r="F43" s="38"/>
      <c r="G43" s="51"/>
      <c r="H43" s="40">
        <v>2563</v>
      </c>
      <c r="I43" s="73"/>
      <c r="J43" s="73">
        <v>2562</v>
      </c>
    </row>
    <row r="44" spans="1:10" ht="23.25" customHeight="1">
      <c r="E44" s="38"/>
      <c r="F44" s="105"/>
      <c r="G44" s="37"/>
      <c r="H44" s="179" t="s">
        <v>100</v>
      </c>
      <c r="I44" s="179"/>
      <c r="J44" s="179"/>
    </row>
    <row r="45" spans="1:10" ht="6.75" customHeight="1">
      <c r="A45" s="49"/>
      <c r="B45" s="37"/>
      <c r="C45" s="37"/>
      <c r="D45" s="37"/>
      <c r="E45" s="37"/>
      <c r="F45" s="50"/>
      <c r="G45" s="52"/>
      <c r="H45" s="114"/>
      <c r="I45" s="79"/>
      <c r="J45" s="79"/>
    </row>
    <row r="46" spans="1:10" ht="23.25" customHeight="1">
      <c r="A46" s="41" t="s">
        <v>81</v>
      </c>
      <c r="B46" s="37"/>
      <c r="C46" s="37"/>
      <c r="D46" s="37"/>
      <c r="E46" s="37"/>
      <c r="F46" s="48"/>
      <c r="G46" s="44"/>
      <c r="H46" s="43"/>
      <c r="I46" s="74"/>
      <c r="J46" s="75"/>
    </row>
    <row r="47" spans="1:10" ht="23.25" customHeight="1">
      <c r="A47" s="35" t="s">
        <v>82</v>
      </c>
      <c r="B47" s="37"/>
      <c r="C47" s="37"/>
      <c r="D47" s="37"/>
      <c r="E47" s="37"/>
      <c r="F47" s="45"/>
      <c r="G47" s="44"/>
      <c r="H47" s="43">
        <v>8140939.9000000013</v>
      </c>
      <c r="I47" s="74"/>
      <c r="J47" s="75">
        <v>3626914</v>
      </c>
    </row>
    <row r="48" spans="1:10" ht="23.25" customHeight="1">
      <c r="A48" s="35" t="s">
        <v>96</v>
      </c>
      <c r="B48" s="37"/>
      <c r="C48" s="37"/>
      <c r="D48" s="37"/>
      <c r="E48" s="37"/>
      <c r="F48" s="45"/>
      <c r="G48" s="44"/>
      <c r="H48" s="43">
        <v>1996187</v>
      </c>
      <c r="I48" s="74"/>
      <c r="J48" s="75">
        <v>9684205</v>
      </c>
    </row>
    <row r="49" spans="1:13" ht="23.25" customHeight="1">
      <c r="A49" s="35" t="s">
        <v>167</v>
      </c>
      <c r="B49" s="37"/>
      <c r="C49" s="37"/>
      <c r="D49" s="37"/>
      <c r="E49" s="37"/>
      <c r="F49" s="45"/>
      <c r="G49" s="44"/>
      <c r="H49" s="43">
        <v>-229211171</v>
      </c>
      <c r="I49" s="74"/>
      <c r="J49" s="75">
        <v>0</v>
      </c>
    </row>
    <row r="50" spans="1:13" ht="23.25" customHeight="1">
      <c r="A50" s="35" t="s">
        <v>98</v>
      </c>
      <c r="B50" s="37"/>
      <c r="C50" s="37"/>
      <c r="D50" s="37"/>
      <c r="E50" s="37"/>
      <c r="F50" s="121"/>
      <c r="G50" s="53"/>
      <c r="H50" s="43">
        <v>0</v>
      </c>
      <c r="I50" s="53"/>
      <c r="J50" s="75">
        <v>-50374384</v>
      </c>
    </row>
    <row r="51" spans="1:13" ht="23.25" customHeight="1">
      <c r="A51" s="35" t="s">
        <v>117</v>
      </c>
      <c r="B51" s="37"/>
      <c r="C51" s="37"/>
      <c r="D51" s="37"/>
      <c r="E51" s="37"/>
      <c r="F51" s="121"/>
      <c r="G51" s="53"/>
      <c r="H51" s="43"/>
      <c r="I51" s="53"/>
      <c r="J51" s="75">
        <v>85545896</v>
      </c>
    </row>
    <row r="52" spans="1:13" ht="23.25" customHeight="1">
      <c r="A52" s="35" t="s">
        <v>158</v>
      </c>
      <c r="B52" s="37"/>
      <c r="C52" s="37"/>
      <c r="D52" s="37"/>
      <c r="E52" s="37"/>
      <c r="F52" s="121"/>
      <c r="G52" s="53"/>
      <c r="H52" s="43">
        <v>58000000</v>
      </c>
      <c r="I52" s="53"/>
      <c r="J52" s="75">
        <v>0</v>
      </c>
    </row>
    <row r="53" spans="1:13" ht="23.25" customHeight="1">
      <c r="A53" s="35" t="s">
        <v>83</v>
      </c>
      <c r="B53" s="37"/>
      <c r="C53" s="37"/>
      <c r="D53" s="37"/>
      <c r="E53" s="37"/>
      <c r="F53" s="45"/>
      <c r="G53" s="44"/>
      <c r="H53" s="88">
        <v>0</v>
      </c>
      <c r="I53" s="74"/>
      <c r="J53" s="74">
        <v>38411</v>
      </c>
    </row>
    <row r="54" spans="1:13" s="70" customFormat="1">
      <c r="A54" s="70" t="s">
        <v>145</v>
      </c>
      <c r="B54" s="122"/>
      <c r="C54" s="122"/>
      <c r="D54" s="122"/>
      <c r="E54" s="122"/>
      <c r="F54" s="123"/>
      <c r="G54" s="123"/>
      <c r="H54" s="168">
        <v>280374</v>
      </c>
      <c r="I54" s="124"/>
      <c r="J54" s="53">
        <v>0</v>
      </c>
      <c r="K54" s="79"/>
      <c r="L54" s="72"/>
      <c r="M54" s="125"/>
    </row>
    <row r="55" spans="1:13" ht="23.25" customHeight="1">
      <c r="A55" s="35" t="s">
        <v>84</v>
      </c>
      <c r="B55" s="37"/>
      <c r="C55" s="37"/>
      <c r="D55" s="37"/>
      <c r="E55" s="37"/>
      <c r="F55" s="45"/>
      <c r="G55" s="44"/>
      <c r="H55" s="88">
        <f>+-85382055</f>
        <v>-85382055</v>
      </c>
      <c r="I55" s="74"/>
      <c r="J55" s="74">
        <v>-78026396</v>
      </c>
    </row>
    <row r="56" spans="1:13" ht="23.25" customHeight="1">
      <c r="A56" s="34" t="s">
        <v>114</v>
      </c>
      <c r="B56" s="37"/>
      <c r="C56" s="37"/>
      <c r="D56" s="37"/>
      <c r="E56" s="37"/>
      <c r="F56" s="50"/>
      <c r="G56" s="50"/>
      <c r="H56" s="113">
        <f>SUM(H47:H55)</f>
        <v>-246175725.09999999</v>
      </c>
      <c r="I56" s="79"/>
      <c r="J56" s="78">
        <f>SUM(J47:J55)</f>
        <v>-29505354</v>
      </c>
    </row>
    <row r="57" spans="1:13" ht="6" customHeight="1">
      <c r="A57" s="34"/>
      <c r="B57" s="37"/>
      <c r="C57" s="37"/>
      <c r="D57" s="37"/>
      <c r="E57" s="37"/>
      <c r="F57" s="54"/>
      <c r="G57" s="52"/>
      <c r="H57" s="115"/>
      <c r="I57" s="79"/>
      <c r="J57" s="80"/>
    </row>
    <row r="58" spans="1:13" ht="23.25" customHeight="1">
      <c r="A58" s="41" t="s">
        <v>85</v>
      </c>
      <c r="B58" s="37"/>
      <c r="C58" s="37"/>
      <c r="D58" s="37"/>
      <c r="E58" s="37"/>
      <c r="F58" s="48"/>
      <c r="G58" s="44"/>
      <c r="H58" s="43"/>
      <c r="I58" s="74"/>
      <c r="J58" s="75"/>
    </row>
    <row r="59" spans="1:13" ht="23.25" customHeight="1">
      <c r="A59" s="29" t="s">
        <v>86</v>
      </c>
      <c r="B59" s="37"/>
      <c r="C59" s="37"/>
      <c r="D59" s="37"/>
      <c r="E59" s="37"/>
      <c r="F59" s="45"/>
      <c r="G59" s="44"/>
      <c r="H59" s="43">
        <v>-1392118</v>
      </c>
      <c r="I59" s="74"/>
      <c r="J59" s="75">
        <v>-461875</v>
      </c>
    </row>
    <row r="60" spans="1:13" ht="23.25" customHeight="1">
      <c r="A60" s="29" t="s">
        <v>87</v>
      </c>
      <c r="B60" s="37"/>
      <c r="C60" s="37"/>
      <c r="D60" s="37"/>
      <c r="E60" s="37"/>
      <c r="F60" s="121"/>
      <c r="G60" s="44"/>
      <c r="H60" s="88">
        <v>0</v>
      </c>
      <c r="I60" s="74"/>
      <c r="J60" s="74">
        <v>-7312303</v>
      </c>
    </row>
    <row r="61" spans="1:13" ht="23.25" customHeight="1">
      <c r="A61" s="29" t="s">
        <v>146</v>
      </c>
      <c r="B61" s="37"/>
      <c r="C61" s="37"/>
      <c r="D61" s="37"/>
      <c r="E61" s="37"/>
      <c r="F61" s="121"/>
      <c r="G61" s="44"/>
      <c r="H61" s="88">
        <v>-3755155</v>
      </c>
      <c r="I61" s="74"/>
      <c r="J61" s="74">
        <v>0</v>
      </c>
    </row>
    <row r="62" spans="1:13" ht="23.25" customHeight="1">
      <c r="A62" s="29" t="s">
        <v>147</v>
      </c>
      <c r="B62" s="37"/>
      <c r="C62" s="37"/>
      <c r="D62" s="37"/>
      <c r="E62" s="37"/>
      <c r="F62" s="121"/>
      <c r="G62" s="44"/>
      <c r="H62" s="88">
        <v>-53210626</v>
      </c>
      <c r="I62" s="74"/>
      <c r="J62" s="74">
        <v>0</v>
      </c>
    </row>
    <row r="63" spans="1:13" ht="23.25" customHeight="1">
      <c r="A63" s="29" t="s">
        <v>97</v>
      </c>
      <c r="B63" s="37"/>
      <c r="C63" s="37"/>
      <c r="D63" s="37"/>
      <c r="E63" s="37"/>
      <c r="F63" s="121"/>
      <c r="G63" s="44"/>
      <c r="H63" s="53">
        <v>-119996000</v>
      </c>
      <c r="I63" s="74"/>
      <c r="J63" s="53">
        <v>-150000000</v>
      </c>
    </row>
    <row r="64" spans="1:13" ht="23.25" customHeight="1">
      <c r="A64" s="36" t="s">
        <v>88</v>
      </c>
      <c r="B64" s="40"/>
      <c r="C64" s="40"/>
      <c r="D64" s="40"/>
      <c r="E64" s="40"/>
      <c r="F64" s="55"/>
      <c r="G64" s="56"/>
      <c r="H64" s="116">
        <f>SUM(H59:H63)</f>
        <v>-178353899</v>
      </c>
      <c r="I64" s="82"/>
      <c r="J64" s="81">
        <f>SUM(J59:J63)</f>
        <v>-157774178</v>
      </c>
    </row>
    <row r="65" spans="1:10" ht="8.25" customHeight="1">
      <c r="A65" s="36"/>
      <c r="B65" s="40"/>
      <c r="C65" s="40"/>
      <c r="D65" s="40"/>
      <c r="E65" s="40"/>
      <c r="F65" s="55"/>
      <c r="G65" s="56"/>
      <c r="H65" s="117"/>
      <c r="I65" s="82"/>
      <c r="J65" s="82"/>
    </row>
    <row r="66" spans="1:10" ht="23.25" customHeight="1">
      <c r="A66" s="34" t="s">
        <v>99</v>
      </c>
      <c r="B66" s="37"/>
      <c r="C66" s="37"/>
      <c r="D66" s="37"/>
      <c r="E66" s="37"/>
      <c r="F66" s="50"/>
      <c r="G66" s="52"/>
      <c r="H66" s="117">
        <f>SUM(H37+H56+H64)</f>
        <v>-142671427.09999999</v>
      </c>
      <c r="I66" s="79"/>
      <c r="J66" s="82">
        <f>SUM(J37+J56+J64)</f>
        <v>172566526</v>
      </c>
    </row>
    <row r="67" spans="1:10" ht="23.25" customHeight="1">
      <c r="A67" s="46" t="s">
        <v>89</v>
      </c>
      <c r="B67" s="37"/>
      <c r="C67" s="37"/>
      <c r="D67" s="37"/>
      <c r="E67" s="37"/>
      <c r="F67" s="57"/>
      <c r="G67" s="47"/>
      <c r="H67" s="43">
        <v>405741732</v>
      </c>
      <c r="I67" s="83"/>
      <c r="J67" s="75">
        <v>233175206</v>
      </c>
    </row>
    <row r="68" spans="1:10" ht="23.25" customHeight="1" thickBot="1">
      <c r="A68" s="34" t="s">
        <v>106</v>
      </c>
      <c r="B68" s="37"/>
      <c r="C68" s="37"/>
      <c r="D68" s="37"/>
      <c r="E68" s="37"/>
      <c r="F68" s="55"/>
      <c r="G68" s="56"/>
      <c r="H68" s="118">
        <f>SUM(H66:H67)</f>
        <v>263070304.90000001</v>
      </c>
      <c r="I68" s="82"/>
      <c r="J68" s="84">
        <f>SUM(J66:J67)</f>
        <v>405741732</v>
      </c>
    </row>
    <row r="69" spans="1:10" ht="6.75" customHeight="1" thickTop="1">
      <c r="F69" s="57"/>
      <c r="G69" s="47"/>
      <c r="H69" s="119"/>
      <c r="I69" s="83"/>
      <c r="J69" s="85"/>
    </row>
    <row r="70" spans="1:10" ht="23.25" customHeight="1">
      <c r="A70" s="34" t="s">
        <v>90</v>
      </c>
      <c r="F70" s="57"/>
      <c r="G70" s="47"/>
      <c r="H70" s="119"/>
      <c r="I70" s="83"/>
      <c r="J70" s="85"/>
    </row>
    <row r="71" spans="1:10" ht="23.25" customHeight="1">
      <c r="A71" s="35" t="s">
        <v>159</v>
      </c>
      <c r="F71" s="126"/>
      <c r="H71" s="107"/>
      <c r="J71" s="107"/>
    </row>
    <row r="72" spans="1:10" ht="23.25" customHeight="1">
      <c r="A72" s="35" t="s">
        <v>132</v>
      </c>
      <c r="H72" s="88">
        <v>0</v>
      </c>
      <c r="J72" s="74">
        <v>576267</v>
      </c>
    </row>
    <row r="73" spans="1:10" ht="23.25" customHeight="1">
      <c r="A73" s="70" t="s">
        <v>148</v>
      </c>
      <c r="B73" s="70"/>
      <c r="C73" s="70"/>
      <c r="D73" s="70"/>
      <c r="E73" s="70"/>
      <c r="F73" s="127"/>
      <c r="G73" s="70"/>
      <c r="H73" s="108"/>
      <c r="I73" s="72">
        <v>0</v>
      </c>
      <c r="J73" s="86"/>
    </row>
    <row r="74" spans="1:10" ht="23.25" customHeight="1">
      <c r="A74" s="70" t="s">
        <v>149</v>
      </c>
      <c r="B74" s="70"/>
      <c r="C74" s="70"/>
      <c r="D74" s="70"/>
      <c r="E74" s="70"/>
      <c r="F74" s="70"/>
      <c r="G74" s="70"/>
      <c r="H74" s="109">
        <v>26505396</v>
      </c>
      <c r="J74" s="86">
        <v>0</v>
      </c>
    </row>
    <row r="75" spans="1:10" ht="23.25" customHeight="1">
      <c r="A75" s="72" t="s">
        <v>160</v>
      </c>
      <c r="B75" s="72"/>
      <c r="C75" s="72"/>
      <c r="D75" s="72"/>
      <c r="E75" s="72"/>
      <c r="F75" s="72"/>
      <c r="G75" s="72"/>
      <c r="H75" s="109">
        <v>8373947</v>
      </c>
      <c r="J75" s="86">
        <v>0</v>
      </c>
    </row>
    <row r="76" spans="1:10" ht="23.25" customHeight="1">
      <c r="A76" s="72" t="s">
        <v>161</v>
      </c>
      <c r="B76" s="72"/>
      <c r="C76" s="72"/>
      <c r="D76" s="72"/>
      <c r="E76" s="72"/>
      <c r="F76" s="72"/>
      <c r="G76" s="72"/>
      <c r="H76" s="109">
        <v>654000</v>
      </c>
      <c r="J76" s="86">
        <v>0</v>
      </c>
    </row>
    <row r="77" spans="1:10" ht="23.25" customHeight="1">
      <c r="A77" s="72" t="s">
        <v>171</v>
      </c>
      <c r="B77" s="72"/>
      <c r="C77" s="72"/>
      <c r="D77" s="72"/>
      <c r="E77" s="72"/>
      <c r="F77" s="72"/>
      <c r="G77" s="72"/>
      <c r="H77" s="109">
        <v>608781</v>
      </c>
      <c r="J77" s="86">
        <v>0</v>
      </c>
    </row>
    <row r="78" spans="1:10" ht="9.6" customHeight="1">
      <c r="A78" s="70"/>
      <c r="B78" s="70"/>
      <c r="C78" s="70"/>
      <c r="D78" s="70"/>
      <c r="E78" s="70"/>
      <c r="F78" s="70"/>
      <c r="G78" s="70"/>
      <c r="H78" s="109"/>
      <c r="J78" s="86"/>
    </row>
    <row r="79" spans="1:10" ht="23.25" customHeight="1">
      <c r="A79" s="58" t="s">
        <v>92</v>
      </c>
    </row>
    <row r="80" spans="1:10">
      <c r="B80" s="27"/>
      <c r="C80" s="27"/>
      <c r="D80" s="27"/>
      <c r="E80" s="27"/>
      <c r="F80" s="62"/>
      <c r="G80" s="27"/>
      <c r="H80" s="27"/>
      <c r="I80" s="17"/>
      <c r="J80" s="17"/>
    </row>
    <row r="81" spans="1:10" ht="23.25" customHeight="1">
      <c r="A81" s="27"/>
      <c r="B81" s="27"/>
      <c r="C81" s="27"/>
      <c r="D81" s="27"/>
      <c r="E81" s="27"/>
      <c r="F81" s="27"/>
      <c r="G81" s="27"/>
      <c r="H81" s="27"/>
      <c r="I81" s="17"/>
      <c r="J81" s="17"/>
    </row>
    <row r="82" spans="1:10" ht="23.25" customHeight="1"/>
  </sheetData>
  <mergeCells count="2">
    <mergeCell ref="H44:J44"/>
    <mergeCell ref="H5:J5"/>
  </mergeCells>
  <pageMargins left="0.70866141732283472" right="0.43307086614173229" top="0.74803149606299213" bottom="0.74803149606299213" header="0.31496062992125984" footer="0.31496062992125984"/>
  <pageSetup paperSize="9" scale="82" firstPageNumber="6" orientation="portrait" useFirstPageNumber="1" r:id="rId1"/>
  <headerFooter>
    <oddFooter>&amp;R&amp;"+,Regular"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Jeeraporn Supanyo</cp:lastModifiedBy>
  <cp:lastPrinted>2021-02-22T01:41:20Z</cp:lastPrinted>
  <dcterms:created xsi:type="dcterms:W3CDTF">2016-04-26T10:11:54Z</dcterms:created>
  <dcterms:modified xsi:type="dcterms:W3CDTF">2021-02-25T09:06:48Z</dcterms:modified>
</cp:coreProperties>
</file>