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6540" yWindow="-120" windowWidth="11235" windowHeight="12345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BS!$A$1:$H$72</definedName>
    <definedName name="_xlnm.Print_Area" localSheetId="3">CF!$A$1:$J$78</definedName>
    <definedName name="_xlnm.Print_Area" localSheetId="2">'CH-equit'!$A$1:$U$48</definedName>
    <definedName name="_xlnm.Print_Area" localSheetId="1">PL!$A$1:$F$41</definedName>
    <definedName name="Print_Area_Reset" localSheetId="3">OFFSET(CF!Full_Print,0,0,CF!Last_Row)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D22" i="2" l="1"/>
  <c r="D35" i="2"/>
  <c r="D36" i="2" s="1"/>
  <c r="D24" i="2"/>
  <c r="D20" i="2"/>
  <c r="D16" i="2"/>
  <c r="D11" i="2"/>
  <c r="D9" i="2"/>
  <c r="F69" i="1"/>
  <c r="F48" i="1"/>
  <c r="F55" i="1" s="1"/>
  <c r="F54" i="1"/>
  <c r="F67" i="1"/>
  <c r="D37" i="2" l="1"/>
  <c r="O43" i="3"/>
  <c r="O44" i="3" s="1"/>
  <c r="O45" i="3" s="1"/>
  <c r="M43" i="3"/>
  <c r="M44" i="3" s="1"/>
  <c r="M45" i="3" s="1"/>
  <c r="K43" i="3"/>
  <c r="K44" i="3" s="1"/>
  <c r="K45" i="3" s="1"/>
  <c r="I43" i="3"/>
  <c r="I44" i="3" s="1"/>
  <c r="I45" i="3" s="1"/>
  <c r="G43" i="3"/>
  <c r="G44" i="3" s="1"/>
  <c r="G45" i="3" s="1"/>
  <c r="U41" i="3"/>
  <c r="U39" i="3"/>
  <c r="U38" i="3"/>
  <c r="S36" i="3"/>
  <c r="U36" i="3" l="1"/>
  <c r="G34" i="3"/>
  <c r="J57" i="8"/>
  <c r="H57" i="8"/>
  <c r="H7" i="8" l="1"/>
  <c r="H26" i="8" s="1"/>
  <c r="H35" i="8" s="1"/>
  <c r="H37" i="8" l="1"/>
  <c r="H67" i="8" s="1"/>
  <c r="D30" i="2"/>
  <c r="F35" i="2" l="1"/>
  <c r="Q42" i="3"/>
  <c r="Q43" i="3" s="1"/>
  <c r="Q44" i="3" s="1"/>
  <c r="Q45" i="3" s="1"/>
  <c r="S42" i="3" l="1"/>
  <c r="U42" i="3" l="1"/>
  <c r="U43" i="3" s="1"/>
  <c r="U44" i="3" s="1"/>
  <c r="U45" i="3" s="1"/>
  <c r="S43" i="3"/>
  <c r="S44" i="3" s="1"/>
  <c r="S45" i="3" s="1"/>
  <c r="Q18" i="3"/>
  <c r="Q19" i="3" s="1"/>
  <c r="Q20" i="3" s="1"/>
  <c r="O18" i="3"/>
  <c r="O19" i="3" s="1"/>
  <c r="O20" i="3" s="1"/>
  <c r="M18" i="3"/>
  <c r="M19" i="3" s="1"/>
  <c r="M20" i="3" s="1"/>
  <c r="K18" i="3"/>
  <c r="K19" i="3" s="1"/>
  <c r="K20" i="3" s="1"/>
  <c r="U17" i="3"/>
  <c r="U16" i="3"/>
  <c r="U13" i="3"/>
  <c r="S18" i="3" l="1"/>
  <c r="S19" i="3" s="1"/>
  <c r="S20" i="3" s="1"/>
  <c r="U11" i="3"/>
  <c r="U15" i="3"/>
  <c r="U18" i="3" s="1"/>
  <c r="U19" i="3" s="1"/>
  <c r="U20" i="3" l="1"/>
  <c r="H45" i="8" l="1"/>
  <c r="J44" i="8"/>
  <c r="H44" i="8"/>
  <c r="H54" i="1"/>
  <c r="H48" i="1"/>
  <c r="H24" i="1"/>
  <c r="H14" i="1"/>
  <c r="H69" i="8"/>
  <c r="F20" i="2"/>
  <c r="F11" i="2"/>
  <c r="H26" i="1" l="1"/>
  <c r="H55" i="1"/>
  <c r="H41" i="1"/>
  <c r="F4" i="2" s="1"/>
  <c r="F30" i="2"/>
  <c r="A3" i="3"/>
  <c r="A28" i="3" s="1"/>
  <c r="A3" i="8" s="1"/>
  <c r="A42" i="8" s="1"/>
  <c r="D42" i="1"/>
  <c r="C5" i="2" s="1"/>
  <c r="F42" i="1"/>
  <c r="A39" i="1"/>
  <c r="F24" i="1" l="1"/>
  <c r="F14" i="1"/>
  <c r="F36" i="2"/>
  <c r="F24" i="2"/>
  <c r="J7" i="8" s="1"/>
  <c r="J26" i="8" s="1"/>
  <c r="J35" i="8" s="1"/>
  <c r="J37" i="8" s="1"/>
  <c r="F26" i="1" l="1"/>
  <c r="F37" i="2"/>
  <c r="F38" i="2"/>
  <c r="J67" i="8"/>
  <c r="J69" i="8" s="1"/>
  <c r="H67" i="1" l="1"/>
  <c r="H69" i="1" s="1"/>
  <c r="F74" i="1" l="1"/>
  <c r="V45" i="3"/>
</calcChain>
</file>

<file path=xl/sharedStrings.xml><?xml version="1.0" encoding="utf-8"?>
<sst xmlns="http://schemas.openxmlformats.org/spreadsheetml/2006/main" count="223" uniqueCount="166">
  <si>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</si>
  <si>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</si>
  <si>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</si>
  <si>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</si>
  <si>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</si>
  <si>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</si>
  <si>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</si>
  <si>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</si>
  <si>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</si>
  <si>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</si>
  <si>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</si>
  <si>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</si>
  <si>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</si>
  <si>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</si>
  <si>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</si>
  <si>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</si>
  <si>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</si>
  <si>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</si>
  <si>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</si>
  <si>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</si>
  <si>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</si>
  <si>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</si>
  <si>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</si>
  <si>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</si>
  <si>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</si>
  <si>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</si>
  <si>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</si>
  <si>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</si>
  <si>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</si>
  <si>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</si>
  <si>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</si>
  <si>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</si>
  <si>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</si>
  <si>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</si>
  <si>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</si>
  <si>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</si>
  <si>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</si>
  <si>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</si>
  <si>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</si>
  <si>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</si>
  <si>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</si>
  <si>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</si>
  <si>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</si>
  <si>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</si>
  <si>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</si>
  <si>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</si>
  <si>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</si>
  <si>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</si>
  <si>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</si>
  <si>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</si>
  <si>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</si>
  <si>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</si>
  <si>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</si>
  <si>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</si>
  <si>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</si>
  <si>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>other components</t>
  </si>
  <si>
    <t>share capital</t>
  </si>
  <si>
    <t>Legal reserve</t>
  </si>
  <si>
    <t>Unappropriated</t>
  </si>
  <si>
    <t>investments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</si>
  <si>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</si>
  <si>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</si>
  <si>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</si>
  <si>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</si>
  <si>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</si>
  <si>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</si>
  <si>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</si>
  <si>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</si>
  <si>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</si>
  <si>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</si>
  <si>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</si>
  <si>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</si>
  <si>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</si>
  <si>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</si>
  <si>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Proceeds from disposal of equipment</t>
  </si>
  <si>
    <t>Purchase of property, plant and equipment</t>
  </si>
  <si>
    <t>Cash flows from financing activities</t>
  </si>
  <si>
    <t>Interest paid</t>
  </si>
  <si>
    <t>Finance lease payment</t>
  </si>
  <si>
    <t>Net cash used in financing activities</t>
  </si>
  <si>
    <t>Cash and cash equivalents at January, 1</t>
  </si>
  <si>
    <t xml:space="preserve">Non - cash transactions </t>
  </si>
  <si>
    <t>Notes to financial statements are parts of these financial statements.</t>
  </si>
  <si>
    <t>Revenue from rendering of services</t>
  </si>
  <si>
    <t>Employee benefits paid</t>
  </si>
  <si>
    <t xml:space="preserve">       Dividend to shareholder of the Company</t>
  </si>
  <si>
    <t>Purchase of current investments</t>
  </si>
  <si>
    <t>Net Increase (Decrease) in cash and cash equivalents</t>
  </si>
  <si>
    <t>(in Baht)</t>
  </si>
  <si>
    <t>Other comprehensive income (loss) for the year net of income tax</t>
  </si>
  <si>
    <t>Total comprehensive income for the year</t>
  </si>
  <si>
    <t xml:space="preserve">   Other comprehensive income for the year</t>
  </si>
  <si>
    <t>Cash and cash equivalents at December, 31</t>
  </si>
  <si>
    <t>Profit for the year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</si>
  <si>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</si>
  <si>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</si>
  <si>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</si>
  <si>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</si>
  <si>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   Profit for the year</t>
  </si>
  <si>
    <t>Dividends income</t>
  </si>
  <si>
    <t xml:space="preserve">Cash generated from operating activities </t>
  </si>
  <si>
    <t>Dividends received</t>
  </si>
  <si>
    <t>Dividends paid</t>
  </si>
  <si>
    <t>Changes in shareholders' equity</t>
  </si>
  <si>
    <t>Total changes in shareholders' equity</t>
  </si>
  <si>
    <t>Net cash from operating activities</t>
  </si>
  <si>
    <t>Net cash used in  investing activities</t>
  </si>
  <si>
    <t>Deferred tax assets</t>
  </si>
  <si>
    <t xml:space="preserve">  Items that are or may be reclassified to profit or loss :-</t>
  </si>
  <si>
    <t xml:space="preserve">    Income tax on components of other comprehensive income</t>
  </si>
  <si>
    <t>Total revenue from sales and rendering of services</t>
  </si>
  <si>
    <t xml:space="preserve">Cost of rendering of services </t>
  </si>
  <si>
    <t>Other comprehensive income :-</t>
  </si>
  <si>
    <t>Loss from written- off of assets</t>
  </si>
  <si>
    <t>Gain from disposal of equipment</t>
  </si>
  <si>
    <t>Other long-term investments</t>
  </si>
  <si>
    <t xml:space="preserve">    Gains (losses) on valuation of available-for-sale investments</t>
  </si>
  <si>
    <t>For the year ended December 31, 2019</t>
  </si>
  <si>
    <t>Beginning balance 2019</t>
  </si>
  <si>
    <t>Ending balance 2019</t>
  </si>
  <si>
    <t>2019</t>
  </si>
  <si>
    <t xml:space="preserve">  Items that will never be reclassified to profit or loss :-</t>
  </si>
  <si>
    <t xml:space="preserve">    Defined benefit plan actuarial gains (losses)</t>
  </si>
  <si>
    <t>Transfer to ratained earnings</t>
  </si>
  <si>
    <t xml:space="preserve">Loss from obsolete stock </t>
  </si>
  <si>
    <t>Appropriated</t>
  </si>
  <si>
    <t xml:space="preserve">Treasury </t>
  </si>
  <si>
    <t>stock reserve</t>
  </si>
  <si>
    <t>As at December 31, 2020</t>
  </si>
  <si>
    <t>For the year ended December 31, 2020</t>
  </si>
  <si>
    <t>Ending balance 2020</t>
  </si>
  <si>
    <t xml:space="preserve">Actuarial </t>
  </si>
  <si>
    <t>gains</t>
  </si>
  <si>
    <t>(losses)</t>
  </si>
  <si>
    <t>Treasury stock</t>
  </si>
  <si>
    <t>Right-of-use assets</t>
  </si>
  <si>
    <t>Lease liabilities</t>
  </si>
  <si>
    <t xml:space="preserve">Current portion of lease liabilities </t>
  </si>
  <si>
    <t>Other current financial assets</t>
  </si>
  <si>
    <t xml:space="preserve">      Treasury stock reserve</t>
  </si>
  <si>
    <t>Cash received from disposa Lease assets</t>
  </si>
  <si>
    <t>Tranfered employee benefit obligations due payment to other current liabilities</t>
  </si>
  <si>
    <t>Loss from disposal financial assets</t>
  </si>
  <si>
    <t>Other non-current financial assets</t>
  </si>
  <si>
    <t>Expected credit losses ( 2019 Doubtful accounts)</t>
  </si>
  <si>
    <t>Repayment lease liabilities</t>
  </si>
  <si>
    <t>Payment for treasury stock</t>
  </si>
  <si>
    <t>Recording unpaid  right-of-use assets to lease liabilities</t>
  </si>
  <si>
    <t xml:space="preserve">Transferring  property, plant, equipment to right-of use  assets  </t>
  </si>
  <si>
    <t>Purchasing right-of-use assets (Vehicle)</t>
  </si>
  <si>
    <t xml:space="preserve">     Gains(Losses) from financial assets measurement</t>
  </si>
  <si>
    <t>Difference from rental diccount</t>
  </si>
  <si>
    <t>Cash received from current investments</t>
  </si>
  <si>
    <t>Basic earnings per share basic</t>
  </si>
  <si>
    <t>Reversed allowance for doubt accounts</t>
  </si>
  <si>
    <t>Purchase of other current financial assets</t>
  </si>
  <si>
    <t>Beginning balance 2020</t>
  </si>
  <si>
    <t xml:space="preserve">Transferring right-of use assets to property, plant, equipment </t>
  </si>
  <si>
    <t>Transfer allowance for impairment of work in progress</t>
  </si>
  <si>
    <t>in  other non-current</t>
  </si>
  <si>
    <t>financial assets</t>
  </si>
  <si>
    <t xml:space="preserve">       Treasury stock</t>
  </si>
  <si>
    <t>Realized gian from disposal other current financial assets (2019: current investment)</t>
  </si>
  <si>
    <t xml:space="preserve">    (2019: current investment)</t>
  </si>
  <si>
    <t>Cash received from disposal other current financial assets</t>
  </si>
  <si>
    <t xml:space="preserve">Unrealized (gain) loss from charging in value of other current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</si>
</sst>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  <numFmt numFmtId="208" formatCode="#,##0_);\ \(#,##0\)"/>
  </numFmts>
  <fonts count="7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b/>
      <sz val="16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i/>
      <sz val="15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10" fillId="0" borderId="0"/>
    <xf numFmtId="0" fontId="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9" fillId="1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9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" borderId="0" applyNumberFormat="0" applyBorder="0" applyAlignment="0" applyProtection="0"/>
    <xf numFmtId="0" fontId="14" fillId="34" borderId="1" applyNumberFormat="0" applyAlignment="0" applyProtection="0"/>
    <xf numFmtId="0" fontId="15" fillId="35" borderId="2" applyNumberFormat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7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0" fillId="0" borderId="0"/>
    <xf numFmtId="200" fontId="10" fillId="0" borderId="0"/>
    <xf numFmtId="201" fontId="10" fillId="0" borderId="0"/>
    <xf numFmtId="0" fontId="19" fillId="0" borderId="0" applyNumberFormat="0" applyFill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38" fontId="24" fillId="39" borderId="0" applyNumberFormat="0" applyBorder="0" applyAlignment="0" applyProtection="0"/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7" borderId="1" applyNumberFormat="0" applyAlignment="0" applyProtection="0"/>
    <xf numFmtId="10" fontId="24" fillId="41" borderId="9" applyNumberFormat="0" applyBorder="0" applyAlignment="0" applyProtection="0"/>
    <xf numFmtId="0" fontId="32" fillId="0" borderId="10" applyNumberFormat="0" applyFill="0" applyAlignment="0" applyProtection="0"/>
    <xf numFmtId="0" fontId="33" fillId="42" borderId="0" applyNumberFormat="0" applyBorder="0" applyAlignment="0" applyProtection="0"/>
    <xf numFmtId="37" fontId="34" fillId="0" borderId="0"/>
    <xf numFmtId="202" fontId="35" fillId="0" borderId="0"/>
    <xf numFmtId="0" fontId="54" fillId="0" borderId="0"/>
    <xf numFmtId="0" fontId="5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5" fillId="0" borderId="0"/>
    <xf numFmtId="0" fontId="2" fillId="0" borderId="0"/>
    <xf numFmtId="0" fontId="37" fillId="0" borderId="0"/>
    <xf numFmtId="0" fontId="6" fillId="0" borderId="0"/>
    <xf numFmtId="0" fontId="6" fillId="0" borderId="0"/>
    <xf numFmtId="0" fontId="38" fillId="0" borderId="0"/>
    <xf numFmtId="0" fontId="39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40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1" fillId="0" borderId="0" applyNumberFormat="0" applyFill="0" applyBorder="0" applyAlignment="0" applyProtection="0"/>
    <xf numFmtId="0" fontId="39" fillId="0" borderId="0"/>
    <xf numFmtId="0" fontId="42" fillId="0" borderId="0" applyNumberFormat="0" applyBorder="0" applyAlignment="0"/>
    <xf numFmtId="0" fontId="42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3" fillId="0" borderId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40" fontId="39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5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6" fillId="0" borderId="0"/>
    <xf numFmtId="0" fontId="38" fillId="0" borderId="0"/>
    <xf numFmtId="0" fontId="6" fillId="0" borderId="0"/>
    <xf numFmtId="0" fontId="2" fillId="0" borderId="0"/>
    <xf numFmtId="0" fontId="53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52" fillId="0" borderId="0"/>
  </cellStyleXfs>
  <cellXfs count="203">
    <xf numFmtId="0" fontId="0" fillId="0" borderId="0" xfId="0"/>
    <xf numFmtId="0" fontId="4" fillId="0" borderId="0" xfId="393" applyFont="1" applyFill="1" applyAlignment="1">
      <alignment horizontal="center"/>
    </xf>
    <xf numFmtId="0" fontId="3" fillId="0" borderId="0" xfId="393" applyFont="1" applyFill="1" applyAlignment="1">
      <alignment horizontal="left"/>
    </xf>
    <xf numFmtId="0" fontId="4" fillId="0" borderId="0" xfId="393" applyFont="1" applyFill="1" applyAlignment="1"/>
    <xf numFmtId="0" fontId="3" fillId="0" borderId="0" xfId="393" applyFont="1" applyFill="1" applyAlignment="1"/>
    <xf numFmtId="0" fontId="4" fillId="0" borderId="0" xfId="393" applyFont="1" applyFill="1" applyBorder="1" applyAlignment="1">
      <alignment horizontal="left"/>
    </xf>
    <xf numFmtId="0" fontId="3" fillId="0" borderId="0" xfId="393" applyFont="1" applyFill="1" applyBorder="1" applyAlignment="1">
      <alignment horizontal="center"/>
    </xf>
    <xf numFmtId="189" fontId="4" fillId="0" borderId="0" xfId="195" applyNumberFormat="1" applyFont="1" applyFill="1" applyAlignment="1"/>
    <xf numFmtId="0" fontId="56" fillId="0" borderId="0" xfId="393" applyFont="1" applyFill="1" applyAlignment="1">
      <alignment horizontal="center"/>
    </xf>
    <xf numFmtId="0" fontId="7" fillId="0" borderId="0" xfId="393" applyFont="1" applyFill="1" applyAlignment="1">
      <alignment horizontal="left"/>
    </xf>
    <xf numFmtId="0" fontId="4" fillId="0" borderId="0" xfId="393" applyFont="1" applyFill="1" applyAlignment="1">
      <alignment horizontal="left"/>
    </xf>
    <xf numFmtId="190" fontId="4" fillId="0" borderId="0" xfId="393" applyNumberFormat="1" applyFont="1" applyFill="1" applyAlignment="1"/>
    <xf numFmtId="190" fontId="3" fillId="0" borderId="0" xfId="393" applyNumberFormat="1" applyFont="1" applyFill="1" applyBorder="1" applyAlignment="1"/>
    <xf numFmtId="37" fontId="4" fillId="0" borderId="0" xfId="393" applyNumberFormat="1" applyFont="1" applyFill="1" applyAlignment="1"/>
    <xf numFmtId="189" fontId="4" fillId="0" borderId="0" xfId="393" applyNumberFormat="1" applyFont="1" applyFill="1" applyAlignment="1"/>
    <xf numFmtId="189" fontId="3" fillId="0" borderId="0" xfId="393" applyNumberFormat="1" applyFont="1" applyFill="1" applyAlignment="1"/>
    <xf numFmtId="189" fontId="3" fillId="0" borderId="0" xfId="393" applyNumberFormat="1" applyFont="1" applyFill="1" applyBorder="1" applyAlignment="1"/>
    <xf numFmtId="0" fontId="4" fillId="0" borderId="0" xfId="393" applyFont="1" applyFill="1"/>
    <xf numFmtId="189" fontId="4" fillId="0" borderId="0" xfId="195" applyNumberFormat="1" applyFont="1" applyFill="1" applyBorder="1" applyAlignment="1"/>
    <xf numFmtId="189" fontId="4" fillId="0" borderId="0" xfId="393" applyNumberFormat="1" applyFont="1" applyFill="1" applyBorder="1" applyAlignment="1"/>
    <xf numFmtId="0" fontId="4" fillId="0" borderId="0" xfId="459" applyFont="1" applyFill="1" applyBorder="1" applyAlignment="1">
      <alignment vertical="center"/>
    </xf>
    <xf numFmtId="189" fontId="4" fillId="0" borderId="16" xfId="393" applyNumberFormat="1" applyFont="1" applyFill="1" applyBorder="1" applyAlignment="1"/>
    <xf numFmtId="187" fontId="3" fillId="0" borderId="0" xfId="195" applyFont="1" applyFill="1" applyBorder="1" applyAlignment="1"/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90" fontId="4" fillId="0" borderId="0" xfId="393" applyNumberFormat="1" applyFont="1" applyFill="1" applyBorder="1" applyAlignment="1"/>
    <xf numFmtId="190" fontId="3" fillId="0" borderId="0" xfId="47" applyNumberFormat="1" applyFont="1" applyFill="1" applyAlignment="1">
      <alignment horizontal="right"/>
    </xf>
    <xf numFmtId="0" fontId="57" fillId="0" borderId="0" xfId="393" applyFont="1" applyFill="1" applyAlignment="1">
      <alignment horizontal="left"/>
    </xf>
    <xf numFmtId="0" fontId="57" fillId="0" borderId="0" xfId="393" applyFont="1" applyFill="1" applyAlignment="1"/>
    <xf numFmtId="0" fontId="58" fillId="0" borderId="0" xfId="393" applyFont="1" applyFill="1" applyAlignment="1"/>
    <xf numFmtId="0" fontId="5" fillId="0" borderId="0" xfId="393" applyFont="1" applyFill="1" applyAlignment="1">
      <alignment horizontal="center"/>
    </xf>
    <xf numFmtId="0" fontId="57" fillId="0" borderId="0" xfId="0" applyFont="1" applyFill="1"/>
    <xf numFmtId="0" fontId="57" fillId="0" borderId="0" xfId="393" applyFont="1" applyFill="1"/>
    <xf numFmtId="0" fontId="58" fillId="0" borderId="0" xfId="393" applyFont="1" applyFill="1" applyAlignment="1">
      <alignment horizontal="center"/>
    </xf>
    <xf numFmtId="0" fontId="57" fillId="0" borderId="0" xfId="393" applyFont="1" applyFill="1" applyAlignment="1">
      <alignment horizontal="center"/>
    </xf>
    <xf numFmtId="0" fontId="57" fillId="0" borderId="0" xfId="305" applyFont="1" applyFill="1" applyAlignment="1">
      <alignment horizontal="center"/>
    </xf>
    <xf numFmtId="0" fontId="57" fillId="0" borderId="0" xfId="393" applyFont="1" applyFill="1" applyBorder="1" applyAlignment="1">
      <alignment horizontal="center"/>
    </xf>
    <xf numFmtId="0" fontId="56" fillId="0" borderId="0" xfId="393" applyFont="1" applyFill="1"/>
    <xf numFmtId="0" fontId="56" fillId="0" borderId="0" xfId="393" applyFont="1" applyFill="1" applyAlignment="1"/>
    <xf numFmtId="0" fontId="59" fillId="0" borderId="0" xfId="393" applyFont="1" applyFill="1" applyAlignment="1">
      <alignment horizontal="center"/>
    </xf>
    <xf numFmtId="189" fontId="56" fillId="0" borderId="0" xfId="195" applyNumberFormat="1" applyFont="1" applyFill="1" applyAlignment="1">
      <alignment horizontal="center"/>
    </xf>
    <xf numFmtId="0" fontId="56" fillId="0" borderId="0" xfId="0" applyFont="1" applyFill="1"/>
    <xf numFmtId="191" fontId="57" fillId="0" borderId="0" xfId="195" applyNumberFormat="1" applyFont="1" applyFill="1" applyAlignment="1">
      <alignment horizontal="right"/>
    </xf>
    <xf numFmtId="191" fontId="57" fillId="0" borderId="0" xfId="393" applyNumberFormat="1" applyFont="1" applyFill="1" applyBorder="1" applyAlignment="1">
      <alignment horizontal="right"/>
    </xf>
    <xf numFmtId="0" fontId="57" fillId="0" borderId="0" xfId="352" applyFont="1" applyFill="1" applyAlignment="1">
      <alignment horizontal="left"/>
    </xf>
    <xf numFmtId="0" fontId="56" fillId="0" borderId="0" xfId="393" applyFont="1" applyFill="1" applyAlignment="1">
      <alignment horizontal="left"/>
    </xf>
    <xf numFmtId="0" fontId="57" fillId="0" borderId="0" xfId="393" applyFont="1" applyFill="1" applyBorder="1" applyAlignment="1"/>
    <xf numFmtId="0" fontId="59" fillId="0" borderId="0" xfId="393" applyFont="1" applyFill="1" applyBorder="1" applyAlignment="1">
      <alignment horizontal="center"/>
    </xf>
    <xf numFmtId="192" fontId="59" fillId="0" borderId="0" xfId="393" applyNumberFormat="1" applyFont="1" applyFill="1" applyAlignment="1">
      <alignment horizontal="center"/>
    </xf>
    <xf numFmtId="192" fontId="56" fillId="0" borderId="0" xfId="393" applyNumberFormat="1" applyFont="1" applyFill="1"/>
    <xf numFmtId="191" fontId="56" fillId="0" borderId="0" xfId="393" applyNumberFormat="1" applyFont="1" applyFill="1" applyAlignment="1"/>
    <xf numFmtId="0" fontId="3" fillId="0" borderId="0" xfId="312" applyFont="1" applyFill="1" applyAlignment="1">
      <alignment horizontal="left"/>
    </xf>
    <xf numFmtId="0" fontId="4" fillId="0" borderId="0" xfId="312" applyFont="1" applyFill="1" applyAlignment="1"/>
    <xf numFmtId="0" fontId="3" fillId="0" borderId="0" xfId="312" applyFont="1" applyFill="1" applyAlignment="1"/>
    <xf numFmtId="0" fontId="4" fillId="0" borderId="0" xfId="312" applyFont="1" applyFill="1" applyAlignment="1">
      <alignment horizontal="center"/>
    </xf>
    <xf numFmtId="0" fontId="5" fillId="0" borderId="0" xfId="312" applyFont="1" applyFill="1" applyAlignment="1">
      <alignment horizontal="center"/>
    </xf>
    <xf numFmtId="0" fontId="5" fillId="0" borderId="0" xfId="312" applyFont="1" applyFill="1" applyAlignment="1"/>
    <xf numFmtId="0" fontId="7" fillId="0" borderId="0" xfId="312" applyFont="1" applyFill="1" applyAlignment="1"/>
    <xf numFmtId="37" fontId="4" fillId="0" borderId="0" xfId="312" applyNumberFormat="1" applyFont="1" applyFill="1" applyAlignment="1"/>
    <xf numFmtId="192" fontId="4" fillId="0" borderId="0" xfId="312" applyNumberFormat="1" applyFont="1" applyFill="1" applyAlignment="1"/>
    <xf numFmtId="192" fontId="4" fillId="0" borderId="0" xfId="312" applyNumberFormat="1" applyFont="1" applyFill="1" applyBorder="1" applyAlignment="1"/>
    <xf numFmtId="0" fontId="4" fillId="0" borderId="0" xfId="312" applyFont="1" applyFill="1" applyAlignment="1">
      <alignment horizontal="left"/>
    </xf>
    <xf numFmtId="191" fontId="4" fillId="0" borderId="0" xfId="312" applyNumberFormat="1" applyFont="1" applyFill="1" applyAlignment="1"/>
    <xf numFmtId="0" fontId="3" fillId="0" borderId="0" xfId="459" applyFont="1" applyFill="1" applyBorder="1" applyAlignment="1">
      <alignment vertical="center"/>
    </xf>
    <xf numFmtId="192" fontId="3" fillId="0" borderId="0" xfId="312" applyNumberFormat="1" applyFont="1" applyFill="1" applyBorder="1" applyAlignment="1"/>
    <xf numFmtId="0" fontId="3" fillId="0" borderId="0" xfId="312" applyFont="1" applyFill="1" applyBorder="1" applyAlignment="1">
      <alignment horizontal="center"/>
    </xf>
    <xf numFmtId="192" fontId="3" fillId="0" borderId="0" xfId="312" applyNumberFormat="1" applyFont="1" applyFill="1" applyAlignment="1"/>
    <xf numFmtId="191" fontId="3" fillId="0" borderId="0" xfId="312" applyNumberFormat="1" applyFont="1" applyFill="1" applyAlignment="1"/>
    <xf numFmtId="190" fontId="4" fillId="0" borderId="0" xfId="47" applyNumberFormat="1" applyFont="1" applyFill="1" applyAlignment="1"/>
    <xf numFmtId="206" fontId="4" fillId="0" borderId="0" xfId="393" applyNumberFormat="1" applyFont="1" applyFill="1" applyAlignment="1"/>
    <xf numFmtId="206" fontId="4" fillId="0" borderId="0" xfId="47" applyNumberFormat="1" applyFont="1" applyFill="1" applyAlignment="1"/>
    <xf numFmtId="206" fontId="4" fillId="0" borderId="17" xfId="393" applyNumberFormat="1" applyFont="1" applyFill="1" applyBorder="1" applyAlignment="1"/>
    <xf numFmtId="206" fontId="3" fillId="0" borderId="5" xfId="393" applyNumberFormat="1" applyFont="1" applyFill="1" applyBorder="1" applyAlignment="1"/>
    <xf numFmtId="206" fontId="3" fillId="0" borderId="0" xfId="393" applyNumberFormat="1" applyFont="1" applyFill="1" applyAlignment="1"/>
    <xf numFmtId="191" fontId="4" fillId="0" borderId="0" xfId="393" applyNumberFormat="1" applyFont="1" applyFill="1" applyAlignment="1"/>
    <xf numFmtId="206" fontId="3" fillId="0" borderId="19" xfId="47" applyNumberFormat="1" applyFont="1" applyFill="1" applyBorder="1" applyAlignment="1"/>
    <xf numFmtId="206" fontId="3" fillId="0" borderId="0" xfId="47" applyNumberFormat="1" applyFont="1" applyFill="1" applyBorder="1" applyAlignment="1"/>
    <xf numFmtId="206" fontId="4" fillId="0" borderId="0" xfId="393" applyNumberFormat="1" applyFont="1" applyFill="1" applyBorder="1" applyAlignment="1"/>
    <xf numFmtId="206" fontId="3" fillId="0" borderId="18" xfId="47" applyNumberFormat="1" applyFont="1" applyFill="1" applyBorder="1" applyAlignment="1"/>
    <xf numFmtId="0" fontId="3" fillId="0" borderId="0" xfId="393" applyFont="1" applyFill="1" applyAlignment="1">
      <alignment horizontal="center"/>
    </xf>
    <xf numFmtId="0" fontId="3" fillId="0" borderId="0" xfId="312" applyFont="1" applyFill="1" applyAlignment="1">
      <alignment horizontal="center"/>
    </xf>
    <xf numFmtId="190" fontId="4" fillId="0" borderId="0" xfId="47" applyNumberFormat="1" applyFont="1" applyFill="1"/>
    <xf numFmtId="191" fontId="56" fillId="0" borderId="0" xfId="195" applyNumberFormat="1" applyFont="1" applyFill="1" applyAlignment="1">
      <alignment horizontal="right"/>
    </xf>
    <xf numFmtId="191" fontId="56" fillId="0" borderId="0" xfId="393" applyNumberFormat="1" applyFont="1" applyFill="1" applyBorder="1" applyAlignment="1">
      <alignment horizontal="right"/>
    </xf>
    <xf numFmtId="0" fontId="56" fillId="0" borderId="0" xfId="352" applyFont="1" applyFill="1" applyAlignment="1">
      <alignment horizontal="left"/>
    </xf>
    <xf numFmtId="207" fontId="1" fillId="0" borderId="0" xfId="304" applyNumberFormat="1" applyFont="1" applyFill="1" applyAlignment="1" applyProtection="1">
      <alignment horizontal="left"/>
    </xf>
    <xf numFmtId="0" fontId="7" fillId="0" borderId="0" xfId="393" applyFont="1" applyFill="1" applyAlignment="1"/>
    <xf numFmtId="0" fontId="60" fillId="0" borderId="0" xfId="393" applyFont="1" applyFill="1" applyBorder="1"/>
    <xf numFmtId="0" fontId="60" fillId="0" borderId="0" xfId="393" applyFont="1" applyFill="1" applyAlignment="1"/>
    <xf numFmtId="0" fontId="61" fillId="0" borderId="0" xfId="352" applyFont="1" applyFill="1" applyBorder="1"/>
    <xf numFmtId="0" fontId="60" fillId="0" borderId="0" xfId="393" applyFont="1" applyFill="1" applyAlignment="1">
      <alignment horizontal="center"/>
    </xf>
    <xf numFmtId="0" fontId="62" fillId="0" borderId="0" xfId="393" applyFont="1" applyFill="1" applyBorder="1"/>
    <xf numFmtId="0" fontId="62" fillId="0" borderId="0" xfId="393" applyFont="1" applyFill="1" applyAlignment="1"/>
    <xf numFmtId="0" fontId="62" fillId="0" borderId="0" xfId="393" applyFont="1" applyFill="1" applyBorder="1" applyAlignment="1">
      <alignment horizontal="center"/>
    </xf>
    <xf numFmtId="0" fontId="57" fillId="0" borderId="0" xfId="0" applyFont="1" applyFill="1" applyAlignment="1">
      <alignment horizontal="center"/>
    </xf>
    <xf numFmtId="0" fontId="58" fillId="0" borderId="0" xfId="393" applyFont="1" applyFill="1" applyBorder="1" applyAlignment="1">
      <alignment horizontal="center"/>
    </xf>
    <xf numFmtId="0" fontId="63" fillId="0" borderId="0" xfId="0" applyFont="1" applyFill="1"/>
    <xf numFmtId="0" fontId="64" fillId="0" borderId="0" xfId="0" applyFont="1" applyFill="1"/>
    <xf numFmtId="206" fontId="4" fillId="0" borderId="0" xfId="47" applyNumberFormat="1" applyFont="1" applyFill="1" applyBorder="1" applyAlignment="1"/>
    <xf numFmtId="206" fontId="3" fillId="0" borderId="18" xfId="393" applyNumberFormat="1" applyFont="1" applyFill="1" applyBorder="1" applyAlignment="1"/>
    <xf numFmtId="0" fontId="3" fillId="0" borderId="0" xfId="393" applyFont="1" applyFill="1" applyBorder="1" applyAlignment="1"/>
    <xf numFmtId="190" fontId="64" fillId="0" borderId="0" xfId="47" applyNumberFormat="1" applyFont="1" applyFill="1"/>
    <xf numFmtId="189" fontId="4" fillId="0" borderId="17" xfId="393" applyNumberFormat="1" applyFont="1" applyFill="1" applyBorder="1" applyAlignment="1"/>
    <xf numFmtId="206" fontId="65" fillId="0" borderId="18" xfId="47" applyNumberFormat="1" applyFont="1" applyFill="1" applyBorder="1" applyAlignment="1"/>
    <xf numFmtId="192" fontId="62" fillId="0" borderId="0" xfId="195" applyNumberFormat="1" applyFont="1" applyFill="1" applyBorder="1" applyAlignment="1">
      <alignment horizontal="right"/>
    </xf>
    <xf numFmtId="191" fontId="60" fillId="0" borderId="0" xfId="195" applyNumberFormat="1" applyFont="1" applyFill="1" applyAlignment="1">
      <alignment horizontal="right"/>
    </xf>
    <xf numFmtId="189" fontId="67" fillId="0" borderId="0" xfId="195" applyNumberFormat="1" applyFont="1" applyFill="1" applyAlignment="1">
      <alignment horizontal="center"/>
    </xf>
    <xf numFmtId="192" fontId="60" fillId="0" borderId="0" xfId="195" applyNumberFormat="1" applyFont="1" applyFill="1" applyAlignment="1">
      <alignment horizontal="right"/>
    </xf>
    <xf numFmtId="192" fontId="60" fillId="0" borderId="0" xfId="195" applyNumberFormat="1" applyFont="1" applyFill="1" applyBorder="1" applyAlignment="1">
      <alignment horizontal="right"/>
    </xf>
    <xf numFmtId="192" fontId="62" fillId="0" borderId="0" xfId="195" applyNumberFormat="1" applyFont="1" applyFill="1" applyAlignment="1">
      <alignment horizontal="right"/>
    </xf>
    <xf numFmtId="0" fontId="4" fillId="0" borderId="0" xfId="393" applyFont="1"/>
    <xf numFmtId="0" fontId="3" fillId="0" borderId="0" xfId="195" quotePrefix="1" applyNumberFormat="1" applyFont="1" applyFill="1" applyBorder="1" applyAlignment="1">
      <alignment horizontal="center" vertical="center"/>
    </xf>
    <xf numFmtId="190" fontId="4" fillId="0" borderId="0" xfId="393" applyNumberFormat="1" applyFont="1"/>
    <xf numFmtId="190" fontId="3" fillId="0" borderId="5" xfId="393" applyNumberFormat="1" applyFont="1" applyBorder="1"/>
    <xf numFmtId="37" fontId="4" fillId="0" borderId="0" xfId="393" applyNumberFormat="1" applyFont="1"/>
    <xf numFmtId="189" fontId="4" fillId="0" borderId="0" xfId="393" applyNumberFormat="1" applyFont="1"/>
    <xf numFmtId="189" fontId="3" fillId="0" borderId="5" xfId="393" applyNumberFormat="1" applyFont="1" applyBorder="1"/>
    <xf numFmtId="189" fontId="3" fillId="0" borderId="0" xfId="393" applyNumberFormat="1" applyFont="1"/>
    <xf numFmtId="189" fontId="3" fillId="0" borderId="16" xfId="393" applyNumberFormat="1" applyFont="1" applyBorder="1"/>
    <xf numFmtId="207" fontId="4" fillId="0" borderId="0" xfId="304" applyNumberFormat="1" applyFont="1" applyFill="1" applyAlignment="1" applyProtection="1">
      <alignment horizontal="left"/>
    </xf>
    <xf numFmtId="189" fontId="4" fillId="0" borderId="16" xfId="393" applyNumberFormat="1" applyFont="1" applyBorder="1"/>
    <xf numFmtId="0" fontId="5" fillId="0" borderId="0" xfId="393" applyFont="1" applyAlignment="1">
      <alignment horizontal="center"/>
    </xf>
    <xf numFmtId="192" fontId="4" fillId="0" borderId="0" xfId="122" applyNumberFormat="1" applyFont="1" applyFill="1" applyAlignment="1"/>
    <xf numFmtId="0" fontId="69" fillId="0" borderId="0" xfId="393" applyFont="1" applyAlignment="1">
      <alignment horizontal="center"/>
    </xf>
    <xf numFmtId="0" fontId="68" fillId="0" borderId="0" xfId="0" applyFont="1" applyFill="1"/>
    <xf numFmtId="43" fontId="4" fillId="0" borderId="0" xfId="47" applyFont="1" applyFill="1" applyBorder="1" applyAlignment="1"/>
    <xf numFmtId="43" fontId="62" fillId="0" borderId="0" xfId="47" applyFont="1" applyFill="1" applyBorder="1" applyAlignment="1">
      <alignment horizontal="right"/>
    </xf>
    <xf numFmtId="192" fontId="62" fillId="0" borderId="17" xfId="195" applyNumberFormat="1" applyFont="1" applyFill="1" applyBorder="1" applyAlignment="1">
      <alignment horizontal="right"/>
    </xf>
    <xf numFmtId="43" fontId="4" fillId="0" borderId="0" xfId="47" applyFont="1" applyFill="1" applyAlignment="1"/>
    <xf numFmtId="0" fontId="1" fillId="0" borderId="0" xfId="393" applyFont="1" applyAlignment="1">
      <alignment horizontal="left"/>
    </xf>
    <xf numFmtId="208" fontId="65" fillId="0" borderId="0" xfId="47" applyNumberFormat="1" applyFont="1" applyFill="1" applyBorder="1" applyAlignment="1"/>
    <xf numFmtId="0" fontId="4" fillId="0" borderId="0" xfId="0" applyFont="1"/>
    <xf numFmtId="189" fontId="4" fillId="0" borderId="0" xfId="0" applyNumberFormat="1" applyFont="1"/>
    <xf numFmtId="0" fontId="7" fillId="0" borderId="0" xfId="393" applyFont="1" applyFill="1" applyAlignment="1">
      <alignment horizontal="center"/>
    </xf>
    <xf numFmtId="192" fontId="4" fillId="0" borderId="0" xfId="312" applyNumberFormat="1" applyFont="1" applyFill="1"/>
    <xf numFmtId="0" fontId="1" fillId="0" borderId="0" xfId="0" applyFont="1"/>
    <xf numFmtId="190" fontId="1" fillId="0" borderId="0" xfId="393" applyNumberFormat="1" applyFont="1"/>
    <xf numFmtId="0" fontId="69" fillId="0" borderId="0" xfId="393" applyFont="1" applyFill="1" applyAlignment="1">
      <alignment horizontal="center"/>
    </xf>
    <xf numFmtId="37" fontId="1" fillId="0" borderId="17" xfId="393" applyNumberFormat="1" applyFont="1" applyFill="1" applyBorder="1"/>
    <xf numFmtId="37" fontId="1" fillId="0" borderId="0" xfId="393" applyNumberFormat="1" applyFont="1" applyFill="1"/>
    <xf numFmtId="37" fontId="65" fillId="0" borderId="5" xfId="393" applyNumberFormat="1" applyFont="1" applyFill="1" applyBorder="1"/>
    <xf numFmtId="0" fontId="1" fillId="0" borderId="0" xfId="393" applyFont="1" applyFill="1" applyAlignment="1">
      <alignment horizontal="left"/>
    </xf>
    <xf numFmtId="206" fontId="1" fillId="0" borderId="0" xfId="393" applyNumberFormat="1" applyFont="1" applyFill="1"/>
    <xf numFmtId="206" fontId="1" fillId="0" borderId="17" xfId="393" applyNumberFormat="1" applyFont="1" applyFill="1" applyBorder="1"/>
    <xf numFmtId="208" fontId="1" fillId="0" borderId="0" xfId="393" applyNumberFormat="1" applyFont="1" applyFill="1"/>
    <xf numFmtId="208" fontId="65" fillId="0" borderId="5" xfId="393" applyNumberFormat="1" applyFont="1" applyFill="1" applyBorder="1"/>
    <xf numFmtId="206" fontId="65" fillId="0" borderId="5" xfId="393" applyNumberFormat="1" applyFont="1" applyFill="1" applyBorder="1"/>
    <xf numFmtId="208" fontId="65" fillId="0" borderId="19" xfId="393" applyNumberFormat="1" applyFont="1" applyFill="1" applyBorder="1"/>
    <xf numFmtId="0" fontId="69" fillId="0" borderId="0" xfId="393" applyFont="1" applyFill="1"/>
    <xf numFmtId="206" fontId="65" fillId="0" borderId="0" xfId="393" applyNumberFormat="1" applyFont="1" applyFill="1"/>
    <xf numFmtId="43" fontId="1" fillId="0" borderId="0" xfId="47" applyFont="1" applyFill="1"/>
    <xf numFmtId="43" fontId="1" fillId="0" borderId="17" xfId="47" applyFont="1" applyFill="1" applyBorder="1"/>
    <xf numFmtId="193" fontId="65" fillId="0" borderId="16" xfId="393" applyNumberFormat="1" applyFont="1" applyFill="1" applyBorder="1"/>
    <xf numFmtId="0" fontId="70" fillId="0" borderId="0" xfId="393" applyFont="1" applyFill="1" applyAlignment="1">
      <alignment horizontal="center"/>
    </xf>
    <xf numFmtId="0" fontId="60" fillId="0" borderId="0" xfId="393" applyFont="1" applyFill="1"/>
    <xf numFmtId="0" fontId="71" fillId="0" borderId="0" xfId="0" applyFont="1" applyFill="1"/>
    <xf numFmtId="0" fontId="62" fillId="0" borderId="0" xfId="393" applyFont="1" applyFill="1"/>
    <xf numFmtId="0" fontId="0" fillId="0" borderId="0" xfId="0" applyFill="1"/>
    <xf numFmtId="0" fontId="66" fillId="0" borderId="0" xfId="393" applyFont="1" applyFill="1" applyAlignment="1">
      <alignment horizontal="center"/>
    </xf>
    <xf numFmtId="192" fontId="60" fillId="0" borderId="0" xfId="393" applyNumberFormat="1" applyFont="1" applyFill="1" applyAlignment="1">
      <alignment horizontal="right"/>
    </xf>
    <xf numFmtId="0" fontId="61" fillId="0" borderId="0" xfId="352" applyFont="1" applyFill="1"/>
    <xf numFmtId="0" fontId="62" fillId="0" borderId="0" xfId="393" applyFont="1" applyFill="1" applyAlignment="1">
      <alignment horizontal="center"/>
    </xf>
    <xf numFmtId="192" fontId="62" fillId="0" borderId="0" xfId="393" applyNumberFormat="1" applyFont="1" applyFill="1" applyAlignment="1">
      <alignment horizontal="right"/>
    </xf>
    <xf numFmtId="192" fontId="62" fillId="0" borderId="17" xfId="393" applyNumberFormat="1" applyFont="1" applyFill="1" applyBorder="1" applyAlignment="1">
      <alignment horizontal="right"/>
    </xf>
    <xf numFmtId="192" fontId="60" fillId="0" borderId="17" xfId="393" applyNumberFormat="1" applyFont="1" applyFill="1" applyBorder="1" applyAlignment="1">
      <alignment horizontal="right"/>
    </xf>
    <xf numFmtId="192" fontId="60" fillId="0" borderId="18" xfId="393" applyNumberFormat="1" applyFont="1" applyFill="1" applyBorder="1" applyAlignment="1">
      <alignment horizontal="right"/>
    </xf>
    <xf numFmtId="191" fontId="60" fillId="0" borderId="0" xfId="393" applyNumberFormat="1" applyFont="1" applyFill="1" applyAlignment="1">
      <alignment horizontal="right"/>
    </xf>
    <xf numFmtId="0" fontId="4" fillId="0" borderId="0" xfId="312" applyFont="1" applyFill="1"/>
    <xf numFmtId="0" fontId="7" fillId="0" borderId="0" xfId="312" applyFont="1" applyFill="1" applyAlignment="1">
      <alignment horizontal="center"/>
    </xf>
    <xf numFmtId="0" fontId="4" fillId="0" borderId="0" xfId="459" applyFont="1" applyFill="1" applyAlignment="1">
      <alignment vertical="center"/>
    </xf>
    <xf numFmtId="190" fontId="4" fillId="0" borderId="0" xfId="312" applyNumberFormat="1" applyFont="1" applyFill="1" applyAlignment="1">
      <alignment horizontal="right"/>
    </xf>
    <xf numFmtId="190" fontId="4" fillId="0" borderId="0" xfId="312" applyNumberFormat="1" applyFont="1" applyFill="1"/>
    <xf numFmtId="190" fontId="4" fillId="0" borderId="0" xfId="312" applyNumberFormat="1" applyFont="1" applyFill="1" applyAlignment="1"/>
    <xf numFmtId="190" fontId="4" fillId="0" borderId="0" xfId="122" applyNumberFormat="1" applyFont="1" applyFill="1" applyAlignment="1">
      <alignment horizontal="right"/>
    </xf>
    <xf numFmtId="0" fontId="3" fillId="0" borderId="0" xfId="312" applyNumberFormat="1" applyFont="1" applyFill="1" applyAlignment="1">
      <alignment horizontal="center"/>
    </xf>
    <xf numFmtId="37" fontId="4" fillId="0" borderId="0" xfId="312" applyNumberFormat="1" applyFont="1" applyFill="1" applyAlignment="1">
      <alignment horizontal="center"/>
    </xf>
    <xf numFmtId="192" fontId="4" fillId="0" borderId="0" xfId="312" applyNumberFormat="1" applyFont="1" applyFill="1" applyAlignment="1">
      <alignment horizontal="center"/>
    </xf>
    <xf numFmtId="192" fontId="4" fillId="0" borderId="0" xfId="312" applyNumberFormat="1" applyFont="1" applyFill="1" applyBorder="1" applyAlignment="1">
      <alignment horizontal="center"/>
    </xf>
    <xf numFmtId="192" fontId="4" fillId="0" borderId="0" xfId="122" applyNumberFormat="1" applyFont="1" applyFill="1" applyBorder="1" applyAlignment="1">
      <alignment horizontal="center"/>
    </xf>
    <xf numFmtId="192" fontId="3" fillId="0" borderId="0" xfId="312" applyNumberFormat="1" applyFont="1" applyFill="1" applyBorder="1" applyAlignment="1">
      <alignment horizontal="center"/>
    </xf>
    <xf numFmtId="191" fontId="3" fillId="0" borderId="0" xfId="312" applyNumberFormat="1" applyFont="1" applyFill="1" applyBorder="1" applyAlignment="1">
      <alignment horizontal="center"/>
    </xf>
    <xf numFmtId="191" fontId="4" fillId="0" borderId="0" xfId="312" applyNumberFormat="1" applyFont="1" applyFill="1" applyBorder="1" applyAlignment="1">
      <alignment horizontal="center"/>
    </xf>
    <xf numFmtId="0" fontId="64" fillId="0" borderId="0" xfId="0" applyFont="1" applyFill="1" applyAlignment="1">
      <alignment horizontal="center"/>
    </xf>
    <xf numFmtId="0" fontId="4" fillId="0" borderId="0" xfId="0" applyFont="1" applyFill="1"/>
    <xf numFmtId="192" fontId="4" fillId="0" borderId="0" xfId="312" applyNumberFormat="1" applyFont="1"/>
    <xf numFmtId="192" fontId="4" fillId="0" borderId="17" xfId="312" applyNumberFormat="1" applyFont="1" applyBorder="1"/>
    <xf numFmtId="192" fontId="3" fillId="0" borderId="5" xfId="312" applyNumberFormat="1" applyFont="1" applyBorder="1"/>
    <xf numFmtId="0" fontId="3" fillId="0" borderId="0" xfId="312" applyNumberFormat="1" applyFont="1" applyAlignment="1">
      <alignment horizontal="center"/>
    </xf>
    <xf numFmtId="192" fontId="3" fillId="0" borderId="0" xfId="312" applyNumberFormat="1" applyFont="1"/>
    <xf numFmtId="192" fontId="3" fillId="0" borderId="18" xfId="312" applyNumberFormat="1" applyFont="1" applyBorder="1"/>
    <xf numFmtId="189" fontId="4" fillId="0" borderId="0" xfId="122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192" fontId="3" fillId="0" borderId="0" xfId="312" applyNumberFormat="1" applyFont="1" applyBorder="1"/>
    <xf numFmtId="192" fontId="3" fillId="0" borderId="20" xfId="312" applyNumberFormat="1" applyFont="1" applyBorder="1"/>
    <xf numFmtId="206" fontId="1" fillId="0" borderId="17" xfId="47" applyNumberFormat="1" applyFont="1" applyFill="1" applyBorder="1"/>
    <xf numFmtId="189" fontId="4" fillId="0" borderId="0" xfId="393" applyNumberFormat="1" applyFont="1" applyFill="1"/>
    <xf numFmtId="0" fontId="7" fillId="0" borderId="0" xfId="393" applyFont="1" applyFill="1" applyAlignment="1">
      <alignment horizontal="center"/>
    </xf>
    <xf numFmtId="0" fontId="70" fillId="0" borderId="0" xfId="393" applyFont="1" applyFill="1" applyAlignment="1">
      <alignment horizontal="center"/>
    </xf>
    <xf numFmtId="0" fontId="58" fillId="0" borderId="17" xfId="393" applyFont="1" applyFill="1" applyBorder="1" applyAlignment="1">
      <alignment horizontal="center"/>
    </xf>
    <xf numFmtId="0" fontId="57" fillId="0" borderId="17" xfId="0" applyFont="1" applyFill="1" applyBorder="1" applyAlignment="1">
      <alignment horizontal="center"/>
    </xf>
    <xf numFmtId="0" fontId="57" fillId="0" borderId="17" xfId="393" applyFont="1" applyFill="1" applyBorder="1" applyAlignment="1">
      <alignment horizontal="center"/>
    </xf>
    <xf numFmtId="190" fontId="7" fillId="0" borderId="0" xfId="312" applyNumberFormat="1" applyFont="1" applyFill="1" applyAlignment="1">
      <alignment horizontal="center"/>
    </xf>
    <xf numFmtId="192" fontId="3" fillId="0" borderId="0" xfId="312" applyNumberFormat="1" applyFont="1" applyAlignment="1">
      <alignment horizontal="center"/>
    </xf>
  </cellXfs>
  <cellStyles count="46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2" xfId="64"/>
    <cellStyle name="Comma 11 2 2" xfId="65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5" xfId="98"/>
    <cellStyle name="Comma 16" xfId="99"/>
    <cellStyle name="Comma 17" xfId="100"/>
    <cellStyle name="Comma 17 2" xfId="101"/>
    <cellStyle name="Comma 18" xfId="102"/>
    <cellStyle name="Comma 18 10" xfId="103"/>
    <cellStyle name="Comma 18 11" xfId="104"/>
    <cellStyle name="Comma 18 12" xfId="105"/>
    <cellStyle name="Comma 18 2" xfId="106"/>
    <cellStyle name="Comma 18 3" xfId="107"/>
    <cellStyle name="Comma 18 4" xfId="108"/>
    <cellStyle name="Comma 18 5" xfId="109"/>
    <cellStyle name="Comma 18 6" xfId="110"/>
    <cellStyle name="Comma 18 7" xfId="111"/>
    <cellStyle name="Comma 18 8" xfId="112"/>
    <cellStyle name="Comma 18 9" xfId="113"/>
    <cellStyle name="Comma 19" xfId="114"/>
    <cellStyle name="Comma 2" xfId="115"/>
    <cellStyle name="Comma 2 10" xfId="116"/>
    <cellStyle name="Comma 2 11" xfId="117"/>
    <cellStyle name="Comma 2 12" xfId="118"/>
    <cellStyle name="Comma 2 13" xfId="119"/>
    <cellStyle name="Comma 2 14" xfId="120"/>
    <cellStyle name="Comma 2 15" xfId="121"/>
    <cellStyle name="Comma 2 16" xfId="122"/>
    <cellStyle name="Comma 2 17" xfId="123"/>
    <cellStyle name="Comma 2 18" xfId="124"/>
    <cellStyle name="Comma 2 19" xfId="125"/>
    <cellStyle name="Comma 2 2" xfId="126"/>
    <cellStyle name="Comma 2 2 2" xfId="127"/>
    <cellStyle name="Comma 2 2 7 3" xfId="128"/>
    <cellStyle name="Comma 2 20" xfId="129"/>
    <cellStyle name="Comma 2 21" xfId="130"/>
    <cellStyle name="Comma 2 22" xfId="131"/>
    <cellStyle name="Comma 2 23" xfId="132"/>
    <cellStyle name="Comma 2 24" xfId="133"/>
    <cellStyle name="Comma 2 25" xfId="134"/>
    <cellStyle name="Comma 2 26" xfId="135"/>
    <cellStyle name="Comma 2 27" xfId="136"/>
    <cellStyle name="Comma 2 28" xfId="137"/>
    <cellStyle name="Comma 2 29" xfId="138"/>
    <cellStyle name="Comma 2 3" xfId="139"/>
    <cellStyle name="Comma 2 30" xfId="140"/>
    <cellStyle name="Comma 2 31" xfId="141"/>
    <cellStyle name="Comma 2 32" xfId="142"/>
    <cellStyle name="Comma 2 33" xfId="143"/>
    <cellStyle name="Comma 2 34" xfId="144"/>
    <cellStyle name="Comma 2 35" xfId="145"/>
    <cellStyle name="Comma 2 36" xfId="146"/>
    <cellStyle name="Comma 2 37" xfId="147"/>
    <cellStyle name="Comma 2 38" xfId="148"/>
    <cellStyle name="Comma 2 39" xfId="149"/>
    <cellStyle name="Comma 2 4" xfId="150"/>
    <cellStyle name="Comma 2 40" xfId="151"/>
    <cellStyle name="Comma 2 41" xfId="152"/>
    <cellStyle name="Comma 2 42" xfId="153"/>
    <cellStyle name="Comma 2 5" xfId="154"/>
    <cellStyle name="Comma 2 6" xfId="155"/>
    <cellStyle name="Comma 2 7" xfId="156"/>
    <cellStyle name="Comma 2 8" xfId="157"/>
    <cellStyle name="Comma 2 9" xfId="158"/>
    <cellStyle name="Comma 20" xfId="159"/>
    <cellStyle name="Comma 21" xfId="160"/>
    <cellStyle name="Comma 21 2" xfId="161"/>
    <cellStyle name="Comma 22" xfId="162"/>
    <cellStyle name="Comma 23" xfId="163"/>
    <cellStyle name="Comma 24" xfId="164"/>
    <cellStyle name="Comma 3" xfId="165"/>
    <cellStyle name="Comma 3 10" xfId="166"/>
    <cellStyle name="Comma 3 11" xfId="167"/>
    <cellStyle name="Comma 3 12" xfId="168"/>
    <cellStyle name="Comma 3 13" xfId="169"/>
    <cellStyle name="Comma 3 14" xfId="170"/>
    <cellStyle name="Comma 3 15" xfId="171"/>
    <cellStyle name="Comma 3 16" xfId="172"/>
    <cellStyle name="Comma 3 17" xfId="173"/>
    <cellStyle name="Comma 3 18" xfId="174"/>
    <cellStyle name="Comma 3 19" xfId="175"/>
    <cellStyle name="Comma 3 2" xfId="176"/>
    <cellStyle name="Comma 3 20" xfId="177"/>
    <cellStyle name="Comma 3 21" xfId="178"/>
    <cellStyle name="Comma 3 22" xfId="179"/>
    <cellStyle name="Comma 3 23" xfId="180"/>
    <cellStyle name="Comma 3 24" xfId="181"/>
    <cellStyle name="Comma 3 25" xfId="182"/>
    <cellStyle name="Comma 3 26" xfId="183"/>
    <cellStyle name="Comma 3 27" xfId="184"/>
    <cellStyle name="Comma 3 28" xfId="185"/>
    <cellStyle name="Comma 3 29" xfId="186"/>
    <cellStyle name="Comma 3 3" xfId="187"/>
    <cellStyle name="Comma 3 30" xfId="188"/>
    <cellStyle name="Comma 3 4" xfId="189"/>
    <cellStyle name="Comma 3 5" xfId="190"/>
    <cellStyle name="Comma 3 6" xfId="191"/>
    <cellStyle name="Comma 3 7" xfId="192"/>
    <cellStyle name="Comma 3 8" xfId="193"/>
    <cellStyle name="Comma 3 9" xfId="194"/>
    <cellStyle name="Comma 4" xfId="195"/>
    <cellStyle name="Comma 4 10" xfId="196"/>
    <cellStyle name="Comma 4 11" xfId="197"/>
    <cellStyle name="Comma 4 12" xfId="198"/>
    <cellStyle name="Comma 4 13" xfId="199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4" xfId="210"/>
    <cellStyle name="Comma 5" xfId="211"/>
    <cellStyle name="Comma 5 10" xfId="212"/>
    <cellStyle name="Comma 5 11" xfId="213"/>
    <cellStyle name="Comma 5 12" xfId="214"/>
    <cellStyle name="Comma 5 13" xfId="215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2" xfId="229"/>
    <cellStyle name="Comma 6 2 2" xfId="230"/>
    <cellStyle name="Comma 6 2 3" xfId="23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urrency1" xfId="277"/>
    <cellStyle name="Dollar (zero dec)" xfId="278"/>
    <cellStyle name="E&amp;Y House" xfId="279"/>
    <cellStyle name="Emphasis 1" xfId="280"/>
    <cellStyle name="Emphasis 2" xfId="281"/>
    <cellStyle name="Emphasis 3" xfId="282"/>
    <cellStyle name="Excel Built-in Normal" xfId="283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459"/>
    <cellStyle name="เปอร์เซ็นต์ 2" xfId="460"/>
    <cellStyle name="ฤธถ [0]_95" xfId="461"/>
    <cellStyle name="ฤธถ_95" xfId="462"/>
    <cellStyle name="ล๋ศญ [0]_95" xfId="463"/>
    <cellStyle name="ล๋ศญ_95" xfId="464"/>
    <cellStyle name="วฅมุ_4ฟ๙ฝวภ๛" xfId="465"/>
    <cellStyle name="標準_FIXED ASSET" xfId="4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zoomScale="115" zoomScaleNormal="100" zoomScaleSheetLayoutView="115" workbookViewId="0"/>
  </sheetViews>
  <sheetFormatPr defaultColWidth="9" defaultRowHeight="23.25"/>
  <cols>
    <col min="1" max="1" width="41.625" style="97" customWidth="1"/>
    <col min="2" max="2" width="5.5" style="97" customWidth="1"/>
    <col min="3" max="3" width="2.5" style="97" customWidth="1"/>
    <col min="4" max="4" width="10.25" style="97" customWidth="1"/>
    <col min="5" max="5" width="1.75" style="97" customWidth="1"/>
    <col min="6" max="6" width="15" style="131" customWidth="1"/>
    <col min="7" max="7" width="2.5" style="97" customWidth="1"/>
    <col min="8" max="8" width="14.125" style="97" customWidth="1"/>
    <col min="9" max="9" width="10.75" style="97" bestFit="1" customWidth="1"/>
    <col min="10" max="16384" width="9" style="97"/>
  </cols>
  <sheetData>
    <row r="1" spans="1:12">
      <c r="A1" s="2" t="s">
        <v>0</v>
      </c>
      <c r="B1" s="3"/>
      <c r="C1" s="3"/>
      <c r="D1" s="3"/>
      <c r="E1" s="3"/>
      <c r="F1" s="110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110"/>
      <c r="G2" s="3"/>
      <c r="H2" s="3"/>
      <c r="I2" s="3"/>
      <c r="J2" s="3"/>
      <c r="K2" s="3"/>
      <c r="L2" s="3"/>
    </row>
    <row r="3" spans="1:12">
      <c r="A3" s="2" t="s">
        <v>128</v>
      </c>
      <c r="B3" s="3"/>
      <c r="C3" s="3"/>
      <c r="D3" s="3"/>
      <c r="E3" s="3"/>
      <c r="F3" s="110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110"/>
      <c r="G4" s="3"/>
      <c r="H4" s="3"/>
      <c r="I4" s="3"/>
      <c r="J4" s="3"/>
      <c r="K4" s="3"/>
      <c r="L4" s="3"/>
    </row>
    <row r="5" spans="1:12">
      <c r="A5" s="5"/>
      <c r="B5" s="6"/>
      <c r="C5" s="6"/>
      <c r="E5" s="24"/>
      <c r="F5" s="111">
        <v>2020</v>
      </c>
      <c r="G5" s="24"/>
      <c r="H5" s="23" t="s">
        <v>120</v>
      </c>
      <c r="I5" s="7"/>
      <c r="J5" s="7"/>
      <c r="K5" s="7"/>
      <c r="L5" s="7"/>
    </row>
    <row r="6" spans="1:12">
      <c r="A6" s="2" t="s">
        <v>3</v>
      </c>
      <c r="C6" s="1"/>
      <c r="D6" s="133" t="s">
        <v>2</v>
      </c>
      <c r="E6" s="86"/>
      <c r="F6" s="196" t="s">
        <v>88</v>
      </c>
      <c r="G6" s="196"/>
      <c r="H6" s="196"/>
      <c r="I6" s="7"/>
      <c r="J6" s="7"/>
      <c r="K6" s="7"/>
      <c r="L6" s="7"/>
    </row>
    <row r="7" spans="1:12">
      <c r="A7" s="9" t="s">
        <v>4</v>
      </c>
      <c r="C7" s="30"/>
      <c r="D7" s="30"/>
      <c r="E7" s="3"/>
      <c r="F7" s="110"/>
      <c r="G7" s="3"/>
      <c r="H7" s="3"/>
      <c r="I7" s="17"/>
      <c r="J7" s="17"/>
      <c r="K7" s="17"/>
      <c r="L7" s="17"/>
    </row>
    <row r="8" spans="1:12">
      <c r="A8" s="10" t="s">
        <v>5</v>
      </c>
      <c r="C8" s="30"/>
      <c r="D8" s="123">
        <v>5</v>
      </c>
      <c r="E8" s="11"/>
      <c r="F8" s="112">
        <v>263070305</v>
      </c>
      <c r="G8" s="11"/>
      <c r="H8" s="11">
        <v>405741732</v>
      </c>
      <c r="I8" s="17"/>
      <c r="J8" s="17"/>
      <c r="K8" s="17"/>
      <c r="L8" s="17"/>
    </row>
    <row r="9" spans="1:12">
      <c r="A9" s="10" t="s">
        <v>6</v>
      </c>
      <c r="C9" s="30"/>
      <c r="D9" s="123"/>
      <c r="E9" s="11"/>
      <c r="F9" s="112">
        <v>0</v>
      </c>
      <c r="G9" s="11"/>
      <c r="H9" s="11">
        <v>571547456</v>
      </c>
      <c r="I9" s="17"/>
      <c r="J9" s="17"/>
      <c r="K9" s="17"/>
      <c r="L9" s="17"/>
    </row>
    <row r="10" spans="1:12">
      <c r="A10" s="5" t="s">
        <v>94</v>
      </c>
      <c r="C10" s="30"/>
      <c r="D10" s="123">
        <v>6</v>
      </c>
      <c r="E10" s="11"/>
      <c r="F10" s="112">
        <v>400696129</v>
      </c>
      <c r="G10" s="11"/>
      <c r="H10" s="11">
        <v>441674673</v>
      </c>
      <c r="I10" s="11"/>
      <c r="J10" s="17"/>
      <c r="K10" s="17"/>
      <c r="L10" s="17"/>
    </row>
    <row r="11" spans="1:12">
      <c r="A11" s="10" t="s">
        <v>7</v>
      </c>
      <c r="C11" s="30"/>
      <c r="D11" s="123">
        <v>7</v>
      </c>
      <c r="E11" s="25"/>
      <c r="F11" s="112">
        <v>213654623</v>
      </c>
      <c r="G11" s="25"/>
      <c r="H11" s="11">
        <v>211458158</v>
      </c>
      <c r="I11" s="17"/>
      <c r="J11" s="17"/>
      <c r="K11" s="17"/>
      <c r="L11" s="17"/>
    </row>
    <row r="12" spans="1:12">
      <c r="A12" s="129" t="s">
        <v>138</v>
      </c>
      <c r="B12" s="135"/>
      <c r="C12" s="123"/>
      <c r="D12" s="123">
        <v>8</v>
      </c>
      <c r="E12" s="136"/>
      <c r="F12" s="136">
        <v>742434568</v>
      </c>
      <c r="G12" s="25"/>
      <c r="H12" s="11">
        <v>0</v>
      </c>
      <c r="I12" s="17"/>
      <c r="J12" s="17"/>
      <c r="K12" s="17"/>
      <c r="L12" s="17"/>
    </row>
    <row r="13" spans="1:12">
      <c r="A13" s="5" t="s">
        <v>8</v>
      </c>
      <c r="C13" s="30"/>
      <c r="E13" s="25"/>
      <c r="F13" s="112">
        <v>21876931</v>
      </c>
      <c r="G13" s="25"/>
      <c r="H13" s="11">
        <v>25820494</v>
      </c>
      <c r="I13" s="17"/>
      <c r="J13" s="17"/>
      <c r="K13" s="17"/>
      <c r="L13" s="17"/>
    </row>
    <row r="14" spans="1:12">
      <c r="A14" s="2" t="s">
        <v>9</v>
      </c>
      <c r="C14" s="30"/>
      <c r="D14" s="30"/>
      <c r="E14" s="12"/>
      <c r="F14" s="113">
        <f>SUM(F8:F13)</f>
        <v>1641732556</v>
      </c>
      <c r="G14" s="12"/>
      <c r="H14" s="113">
        <f>SUM(H8:H13)</f>
        <v>1656242513</v>
      </c>
      <c r="I14" s="17"/>
      <c r="J14" s="17"/>
      <c r="K14" s="17"/>
      <c r="L14" s="17"/>
    </row>
    <row r="15" spans="1:12">
      <c r="A15" s="10"/>
      <c r="C15" s="30"/>
      <c r="D15" s="30"/>
      <c r="E15" s="13"/>
      <c r="F15" s="114"/>
      <c r="G15" s="13"/>
      <c r="H15" s="13"/>
      <c r="I15" s="17"/>
      <c r="J15" s="17"/>
      <c r="K15" s="17"/>
      <c r="L15" s="17"/>
    </row>
    <row r="16" spans="1:12">
      <c r="A16" s="9" t="s">
        <v>10</v>
      </c>
      <c r="C16" s="30"/>
      <c r="D16" s="30"/>
      <c r="E16" s="13"/>
      <c r="F16" s="114"/>
      <c r="G16" s="13"/>
      <c r="H16" s="13"/>
      <c r="I16" s="17"/>
      <c r="J16" s="17"/>
      <c r="K16" s="17"/>
      <c r="L16" s="17"/>
    </row>
    <row r="17" spans="1:12">
      <c r="A17" s="10" t="s">
        <v>143</v>
      </c>
      <c r="C17" s="30"/>
      <c r="D17" s="123">
        <v>9</v>
      </c>
      <c r="E17" s="14"/>
      <c r="F17" s="115">
        <v>74490510</v>
      </c>
      <c r="G17" s="14"/>
      <c r="H17" s="14">
        <v>0</v>
      </c>
      <c r="I17" s="17"/>
      <c r="J17" s="17"/>
      <c r="K17" s="17"/>
      <c r="L17" s="17"/>
    </row>
    <row r="18" spans="1:12">
      <c r="A18" s="10" t="s">
        <v>115</v>
      </c>
      <c r="C18" s="30"/>
      <c r="D18" s="123"/>
      <c r="E18" s="14"/>
      <c r="F18" s="115">
        <v>0</v>
      </c>
      <c r="G18" s="14"/>
      <c r="H18" s="14">
        <v>78267080</v>
      </c>
      <c r="I18" s="17"/>
      <c r="J18" s="17"/>
      <c r="K18" s="17"/>
      <c r="L18" s="17"/>
    </row>
    <row r="19" spans="1:12">
      <c r="A19" s="3" t="s">
        <v>11</v>
      </c>
      <c r="C19" s="30"/>
      <c r="D19" s="123">
        <v>10</v>
      </c>
      <c r="E19" s="14"/>
      <c r="F19" s="195">
        <v>612202787</v>
      </c>
      <c r="G19" s="14"/>
      <c r="H19" s="14">
        <v>606272063</v>
      </c>
      <c r="I19" s="17"/>
      <c r="J19" s="17"/>
      <c r="K19" s="17"/>
      <c r="L19" s="17"/>
    </row>
    <row r="20" spans="1:12">
      <c r="A20" s="3" t="s">
        <v>135</v>
      </c>
      <c r="C20" s="30"/>
      <c r="D20" s="123">
        <v>11</v>
      </c>
      <c r="E20" s="14"/>
      <c r="F20" s="195">
        <v>29660588</v>
      </c>
      <c r="G20" s="14"/>
      <c r="H20" s="14">
        <v>0</v>
      </c>
      <c r="I20" s="17"/>
      <c r="J20" s="17"/>
      <c r="K20" s="17"/>
      <c r="L20" s="17"/>
    </row>
    <row r="21" spans="1:12">
      <c r="A21" s="10" t="s">
        <v>96</v>
      </c>
      <c r="C21" s="30"/>
      <c r="D21" s="123">
        <v>28</v>
      </c>
      <c r="E21" s="14"/>
      <c r="F21" s="195">
        <v>23373372</v>
      </c>
      <c r="G21" s="14"/>
      <c r="H21" s="14">
        <v>23252747</v>
      </c>
      <c r="I21" s="17"/>
      <c r="J21" s="17"/>
      <c r="K21" s="17"/>
      <c r="L21" s="17"/>
    </row>
    <row r="22" spans="1:12">
      <c r="A22" s="10" t="s">
        <v>107</v>
      </c>
      <c r="C22" s="30"/>
      <c r="D22" s="123">
        <v>14</v>
      </c>
      <c r="E22" s="14"/>
      <c r="F22" s="195">
        <v>7034122</v>
      </c>
      <c r="G22" s="14"/>
      <c r="H22" s="14">
        <v>9629937</v>
      </c>
      <c r="I22" s="17"/>
      <c r="J22" s="17"/>
      <c r="K22" s="17"/>
      <c r="L22" s="17"/>
    </row>
    <row r="23" spans="1:12">
      <c r="A23" s="10" t="s">
        <v>12</v>
      </c>
      <c r="C23" s="30"/>
      <c r="D23" s="123">
        <v>12</v>
      </c>
      <c r="E23" s="14"/>
      <c r="F23" s="115">
        <v>9967562</v>
      </c>
      <c r="G23" s="14"/>
      <c r="H23" s="14">
        <v>6280748</v>
      </c>
      <c r="I23" s="17"/>
      <c r="J23" s="17"/>
      <c r="K23" s="17"/>
      <c r="L23" s="17"/>
    </row>
    <row r="24" spans="1:12">
      <c r="A24" s="2" t="s">
        <v>13</v>
      </c>
      <c r="C24" s="30"/>
      <c r="D24" s="30"/>
      <c r="E24" s="16"/>
      <c r="F24" s="116">
        <f>SUM(F17:F23)</f>
        <v>756728941</v>
      </c>
      <c r="G24" s="16"/>
      <c r="H24" s="116">
        <f>SUM(H17:H23)</f>
        <v>723702575</v>
      </c>
      <c r="I24" s="17"/>
      <c r="J24" s="17"/>
      <c r="K24" s="17"/>
      <c r="L24" s="17"/>
    </row>
    <row r="25" spans="1:12">
      <c r="A25" s="2"/>
      <c r="C25" s="30"/>
      <c r="D25" s="30"/>
      <c r="E25" s="15"/>
      <c r="F25" s="117"/>
      <c r="G25" s="15"/>
      <c r="H25" s="15"/>
      <c r="I25" s="17"/>
      <c r="J25" s="17"/>
      <c r="K25" s="17"/>
      <c r="L25" s="17"/>
    </row>
    <row r="26" spans="1:12" ht="24" thickBot="1">
      <c r="A26" s="2" t="s">
        <v>14</v>
      </c>
      <c r="B26" s="30"/>
      <c r="C26" s="30"/>
      <c r="E26" s="16"/>
      <c r="F26" s="118">
        <f>SUM(F14+F24)</f>
        <v>2398461497</v>
      </c>
      <c r="G26" s="16"/>
      <c r="H26" s="118">
        <f>SUM(H14+H24)</f>
        <v>2379945088</v>
      </c>
      <c r="I26" s="17"/>
      <c r="J26" s="17"/>
      <c r="K26" s="17"/>
      <c r="L26" s="17"/>
    </row>
    <row r="27" spans="1:12" ht="24" thickTop="1">
      <c r="A27" s="17"/>
      <c r="B27" s="17"/>
      <c r="C27" s="17"/>
      <c r="E27" s="17"/>
      <c r="F27" s="110"/>
      <c r="G27" s="17"/>
      <c r="H27" s="17"/>
      <c r="I27" s="17"/>
      <c r="J27" s="17"/>
      <c r="K27" s="17"/>
      <c r="L27" s="17"/>
    </row>
    <row r="28" spans="1:12">
      <c r="A28" s="17"/>
      <c r="B28" s="17"/>
      <c r="C28" s="17"/>
      <c r="D28" s="17"/>
      <c r="E28" s="17"/>
      <c r="F28" s="110"/>
      <c r="G28" s="17"/>
      <c r="H28" s="17"/>
      <c r="I28" s="17"/>
      <c r="J28" s="17"/>
      <c r="K28" s="17"/>
      <c r="L28" s="17"/>
    </row>
    <row r="29" spans="1:12">
      <c r="A29" s="119" t="s">
        <v>82</v>
      </c>
      <c r="B29" s="17"/>
      <c r="C29" s="17"/>
      <c r="D29" s="17"/>
      <c r="E29" s="17"/>
      <c r="F29" s="110"/>
      <c r="G29" s="17"/>
      <c r="H29" s="17"/>
      <c r="I29" s="17"/>
      <c r="J29" s="17"/>
      <c r="K29" s="17"/>
      <c r="L29" s="17"/>
    </row>
    <row r="30" spans="1:12">
      <c r="A30" s="17"/>
      <c r="B30" s="17"/>
      <c r="C30" s="17"/>
      <c r="D30" s="17"/>
      <c r="E30" s="17"/>
      <c r="F30" s="110"/>
      <c r="G30" s="17"/>
      <c r="H30" s="17"/>
      <c r="I30" s="17"/>
      <c r="J30" s="17"/>
      <c r="K30" s="17"/>
      <c r="L30" s="17"/>
    </row>
    <row r="31" spans="1:12">
      <c r="A31" s="17"/>
      <c r="B31" s="17"/>
      <c r="C31" s="17"/>
      <c r="D31" s="17"/>
      <c r="E31" s="17"/>
      <c r="F31" s="110"/>
      <c r="G31" s="17"/>
      <c r="H31" s="17"/>
      <c r="I31" s="17"/>
      <c r="J31" s="17"/>
      <c r="K31" s="17"/>
      <c r="L31" s="17"/>
    </row>
    <row r="32" spans="1:12">
      <c r="A32" s="17"/>
      <c r="B32" s="17"/>
      <c r="C32" s="17"/>
      <c r="D32" s="17"/>
      <c r="E32" s="17"/>
      <c r="F32" s="110"/>
      <c r="G32" s="17"/>
      <c r="H32" s="17"/>
      <c r="I32" s="17"/>
      <c r="J32" s="17"/>
      <c r="K32" s="17"/>
      <c r="L32" s="17"/>
    </row>
    <row r="33" spans="1:12">
      <c r="A33" s="17"/>
      <c r="B33" s="17"/>
      <c r="C33" s="17"/>
      <c r="D33" s="17"/>
      <c r="E33" s="17"/>
      <c r="F33" s="110"/>
      <c r="G33" s="17"/>
      <c r="H33" s="17"/>
      <c r="I33" s="17"/>
      <c r="J33" s="17"/>
      <c r="K33" s="17"/>
      <c r="L33" s="17"/>
    </row>
    <row r="34" spans="1:12">
      <c r="A34" s="17"/>
      <c r="B34" s="17"/>
      <c r="C34" s="17"/>
      <c r="D34" s="17"/>
      <c r="E34" s="17"/>
      <c r="F34" s="110"/>
      <c r="G34" s="17"/>
      <c r="H34" s="17"/>
      <c r="I34" s="17"/>
      <c r="J34" s="17"/>
      <c r="K34" s="17"/>
      <c r="L34" s="17"/>
    </row>
    <row r="35" spans="1:12">
      <c r="A35" s="17"/>
      <c r="B35" s="17"/>
      <c r="C35" s="17"/>
      <c r="D35" s="17"/>
      <c r="E35" s="17"/>
      <c r="F35" s="110"/>
      <c r="G35" s="17"/>
      <c r="H35" s="17"/>
      <c r="I35" s="17"/>
      <c r="J35" s="17"/>
      <c r="K35" s="17"/>
      <c r="L35" s="17"/>
    </row>
    <row r="36" spans="1:12">
      <c r="A36" s="17"/>
      <c r="B36" s="17"/>
      <c r="C36" s="17"/>
      <c r="D36" s="17"/>
      <c r="E36" s="17"/>
      <c r="F36" s="110"/>
      <c r="G36" s="17"/>
      <c r="H36" s="17"/>
      <c r="I36" s="17"/>
      <c r="J36" s="17"/>
      <c r="K36" s="17"/>
      <c r="L36" s="17"/>
    </row>
    <row r="37" spans="1:12">
      <c r="A37" s="2" t="s">
        <v>0</v>
      </c>
      <c r="B37" s="3"/>
      <c r="C37" s="3"/>
      <c r="D37" s="3"/>
      <c r="E37" s="3"/>
      <c r="F37" s="110"/>
      <c r="G37" s="3"/>
      <c r="H37" s="3"/>
      <c r="I37" s="3"/>
      <c r="J37" s="3"/>
      <c r="K37" s="3"/>
      <c r="L37" s="3"/>
    </row>
    <row r="38" spans="1:12">
      <c r="A38" s="2" t="s">
        <v>1</v>
      </c>
      <c r="B38" s="3"/>
      <c r="C38" s="3"/>
      <c r="D38" s="3"/>
      <c r="E38" s="3"/>
      <c r="F38" s="110"/>
      <c r="G38" s="3"/>
      <c r="H38" s="3"/>
      <c r="I38" s="3"/>
      <c r="J38" s="3"/>
      <c r="K38" s="3"/>
      <c r="L38" s="3"/>
    </row>
    <row r="39" spans="1:12">
      <c r="A39" s="2" t="str">
        <f>+A3</f>
        <v>As at December 31, 2020</v>
      </c>
      <c r="B39" s="6"/>
      <c r="C39" s="6"/>
      <c r="I39" s="3"/>
      <c r="J39" s="3"/>
      <c r="K39" s="3"/>
      <c r="L39" s="3"/>
    </row>
    <row r="40" spans="1:12">
      <c r="A40" s="2"/>
      <c r="B40" s="6"/>
      <c r="C40" s="6"/>
      <c r="I40" s="3"/>
      <c r="J40" s="3"/>
      <c r="K40" s="3"/>
      <c r="L40" s="3"/>
    </row>
    <row r="41" spans="1:12">
      <c r="A41" s="2"/>
      <c r="C41" s="1"/>
      <c r="E41" s="24"/>
      <c r="F41" s="111">
        <v>2020</v>
      </c>
      <c r="G41" s="24"/>
      <c r="H41" s="23" t="str">
        <f>+H5</f>
        <v>2019</v>
      </c>
      <c r="I41" s="17"/>
      <c r="J41" s="17"/>
      <c r="K41" s="17"/>
      <c r="L41" s="17"/>
    </row>
    <row r="42" spans="1:12">
      <c r="A42" s="2" t="s">
        <v>15</v>
      </c>
      <c r="C42" s="1"/>
      <c r="D42" s="133" t="str">
        <f>+D6</f>
        <v>Note</v>
      </c>
      <c r="E42" s="86"/>
      <c r="F42" s="196" t="str">
        <f>+F6</f>
        <v>(in Baht)</v>
      </c>
      <c r="G42" s="196"/>
      <c r="H42" s="196"/>
      <c r="I42" s="7"/>
      <c r="J42" s="7"/>
      <c r="K42" s="7"/>
      <c r="L42" s="7"/>
    </row>
    <row r="43" spans="1:12">
      <c r="A43" s="9" t="s">
        <v>16</v>
      </c>
      <c r="C43" s="1"/>
      <c r="D43" s="1"/>
      <c r="E43" s="13"/>
      <c r="F43" s="114"/>
      <c r="G43" s="13"/>
      <c r="H43" s="13"/>
      <c r="I43" s="17"/>
      <c r="J43" s="17"/>
      <c r="K43" s="17"/>
      <c r="L43" s="17"/>
    </row>
    <row r="44" spans="1:12">
      <c r="A44" s="10" t="s">
        <v>95</v>
      </c>
      <c r="C44" s="1"/>
      <c r="D44" s="30">
        <v>13</v>
      </c>
      <c r="E44" s="18"/>
      <c r="F44" s="7">
        <v>223370557</v>
      </c>
      <c r="G44" s="18"/>
      <c r="H44" s="7">
        <v>255117222</v>
      </c>
    </row>
    <row r="45" spans="1:12">
      <c r="A45" s="17" t="s">
        <v>17</v>
      </c>
      <c r="C45" s="30"/>
      <c r="D45" s="30"/>
      <c r="E45" s="18"/>
      <c r="F45" s="7">
        <v>0</v>
      </c>
      <c r="G45" s="18"/>
      <c r="H45" s="7">
        <v>3652219</v>
      </c>
    </row>
    <row r="46" spans="1:12">
      <c r="A46" s="17" t="s">
        <v>137</v>
      </c>
      <c r="C46" s="30"/>
      <c r="D46" s="30">
        <v>11</v>
      </c>
      <c r="E46" s="18"/>
      <c r="F46" s="7">
        <v>4488069</v>
      </c>
      <c r="G46" s="18"/>
      <c r="H46" s="7">
        <v>0</v>
      </c>
    </row>
    <row r="47" spans="1:12">
      <c r="A47" s="10" t="s">
        <v>18</v>
      </c>
      <c r="C47" s="30"/>
      <c r="D47" s="30"/>
      <c r="E47" s="18"/>
      <c r="F47" s="7">
        <v>20166653</v>
      </c>
      <c r="G47" s="18"/>
      <c r="H47" s="7">
        <v>29708283</v>
      </c>
    </row>
    <row r="48" spans="1:12">
      <c r="A48" s="2" t="s">
        <v>19</v>
      </c>
      <c r="C48" s="30"/>
      <c r="D48" s="30"/>
      <c r="E48" s="16"/>
      <c r="F48" s="116">
        <f>SUM(F44:F47)</f>
        <v>248025279</v>
      </c>
      <c r="G48" s="16"/>
      <c r="H48" s="116">
        <f>SUM(H44:H47)</f>
        <v>288477724</v>
      </c>
    </row>
    <row r="49" spans="1:12">
      <c r="A49" s="10"/>
      <c r="C49" s="30"/>
      <c r="D49" s="30"/>
      <c r="E49" s="14"/>
      <c r="F49" s="115"/>
      <c r="G49" s="14"/>
      <c r="H49" s="14"/>
    </row>
    <row r="50" spans="1:12">
      <c r="A50" s="9" t="s">
        <v>20</v>
      </c>
      <c r="C50" s="30"/>
      <c r="D50" s="30"/>
      <c r="E50" s="14"/>
      <c r="F50" s="115"/>
      <c r="G50" s="14"/>
      <c r="H50" s="14"/>
    </row>
    <row r="51" spans="1:12">
      <c r="A51" s="20" t="s">
        <v>21</v>
      </c>
      <c r="C51" s="30"/>
      <c r="D51" s="30"/>
      <c r="E51" s="14"/>
      <c r="F51" s="115">
        <v>0</v>
      </c>
      <c r="G51" s="14"/>
      <c r="H51" s="14">
        <v>2439222</v>
      </c>
    </row>
    <row r="52" spans="1:12">
      <c r="A52" s="20" t="s">
        <v>136</v>
      </c>
      <c r="C52" s="30"/>
      <c r="D52" s="30">
        <v>11</v>
      </c>
      <c r="E52" s="14"/>
      <c r="F52" s="115">
        <v>24342067</v>
      </c>
      <c r="G52" s="14"/>
      <c r="H52" s="14">
        <v>0</v>
      </c>
    </row>
    <row r="53" spans="1:12">
      <c r="A53" s="10" t="s">
        <v>97</v>
      </c>
      <c r="C53" s="30"/>
      <c r="D53" s="30">
        <v>15</v>
      </c>
      <c r="E53" s="14"/>
      <c r="F53" s="115">
        <v>53482880</v>
      </c>
      <c r="G53" s="14"/>
      <c r="H53" s="14">
        <v>55827315</v>
      </c>
    </row>
    <row r="54" spans="1:12">
      <c r="A54" s="2" t="s">
        <v>22</v>
      </c>
      <c r="C54" s="30"/>
      <c r="D54" s="30"/>
      <c r="E54" s="16"/>
      <c r="F54" s="116">
        <f>SUM(F51:F53)</f>
        <v>77824947</v>
      </c>
      <c r="G54" s="16"/>
      <c r="H54" s="116">
        <f>SUM(H51:H53)</f>
        <v>58266537</v>
      </c>
    </row>
    <row r="55" spans="1:12">
      <c r="A55" s="2" t="s">
        <v>23</v>
      </c>
      <c r="B55" s="30"/>
      <c r="C55" s="30"/>
      <c r="E55" s="16"/>
      <c r="F55" s="116">
        <f>+F54+F48</f>
        <v>325850226</v>
      </c>
      <c r="G55" s="16"/>
      <c r="H55" s="116">
        <f>SUM(H48+H54)</f>
        <v>346744261</v>
      </c>
    </row>
    <row r="56" spans="1:12">
      <c r="A56" s="9" t="s">
        <v>24</v>
      </c>
      <c r="B56" s="30"/>
      <c r="C56" s="30"/>
      <c r="E56" s="13"/>
      <c r="F56" s="114"/>
      <c r="G56" s="13"/>
      <c r="H56" s="13"/>
      <c r="I56" s="17"/>
      <c r="J56" s="17"/>
      <c r="K56" s="17"/>
      <c r="L56" s="17"/>
    </row>
    <row r="57" spans="1:12">
      <c r="A57" s="10" t="s">
        <v>25</v>
      </c>
      <c r="B57" s="30"/>
      <c r="C57" s="30"/>
      <c r="E57" s="13"/>
      <c r="F57" s="114"/>
      <c r="G57" s="13"/>
      <c r="H57" s="13"/>
      <c r="I57" s="17"/>
      <c r="J57" s="17"/>
      <c r="K57" s="17"/>
      <c r="L57" s="17"/>
    </row>
    <row r="58" spans="1:12" ht="24" thickBot="1">
      <c r="A58" s="17" t="s">
        <v>26</v>
      </c>
      <c r="B58" s="30"/>
      <c r="C58" s="30"/>
      <c r="E58" s="13"/>
      <c r="F58" s="120">
        <v>300000000</v>
      </c>
      <c r="G58" s="19"/>
      <c r="H58" s="21">
        <v>300000000</v>
      </c>
      <c r="I58" s="17"/>
      <c r="J58" s="17"/>
      <c r="K58" s="17"/>
      <c r="L58" s="17"/>
    </row>
    <row r="59" spans="1:12" ht="24" thickTop="1">
      <c r="A59" s="17" t="s">
        <v>27</v>
      </c>
      <c r="B59" s="30"/>
      <c r="C59" s="30"/>
      <c r="E59" s="14"/>
      <c r="F59" s="115">
        <v>300000000</v>
      </c>
      <c r="G59" s="19"/>
      <c r="H59" s="14">
        <v>300000000</v>
      </c>
      <c r="I59" s="17"/>
      <c r="J59" s="17"/>
      <c r="K59" s="17"/>
      <c r="L59" s="17"/>
    </row>
    <row r="60" spans="1:12">
      <c r="A60" s="10" t="s">
        <v>28</v>
      </c>
      <c r="B60" s="30"/>
      <c r="C60" s="30"/>
      <c r="E60" s="14"/>
      <c r="F60" s="115"/>
      <c r="G60" s="14"/>
      <c r="H60" s="14"/>
      <c r="I60" s="17"/>
      <c r="J60" s="17"/>
      <c r="K60" s="17"/>
      <c r="L60" s="17"/>
    </row>
    <row r="61" spans="1:12">
      <c r="A61" s="10" t="s">
        <v>29</v>
      </c>
      <c r="B61" s="30"/>
      <c r="C61" s="30"/>
      <c r="E61" s="14"/>
      <c r="F61" s="115"/>
      <c r="G61" s="14"/>
      <c r="H61" s="14"/>
      <c r="I61" s="17"/>
      <c r="J61" s="17"/>
      <c r="K61" s="17"/>
      <c r="L61" s="17"/>
    </row>
    <row r="62" spans="1:12">
      <c r="A62" s="10" t="s">
        <v>30</v>
      </c>
      <c r="B62" s="30"/>
      <c r="C62" s="30"/>
      <c r="D62" s="30">
        <v>16</v>
      </c>
      <c r="E62" s="14"/>
      <c r="F62" s="115">
        <v>30000000</v>
      </c>
      <c r="G62" s="14"/>
      <c r="H62" s="14">
        <v>30000000</v>
      </c>
      <c r="I62" s="17"/>
      <c r="J62" s="17"/>
      <c r="K62" s="17"/>
      <c r="L62" s="17"/>
    </row>
    <row r="63" spans="1:12">
      <c r="A63" s="10" t="s">
        <v>139</v>
      </c>
      <c r="B63" s="30"/>
      <c r="C63" s="30"/>
      <c r="D63" s="30"/>
      <c r="E63" s="14"/>
      <c r="F63" s="115">
        <v>53210626</v>
      </c>
      <c r="G63" s="14"/>
      <c r="H63" s="14">
        <v>0</v>
      </c>
      <c r="I63" s="17"/>
      <c r="J63" s="17"/>
      <c r="K63" s="17"/>
      <c r="L63" s="17"/>
    </row>
    <row r="64" spans="1:12" s="131" customFormat="1">
      <c r="A64" s="10" t="s">
        <v>31</v>
      </c>
      <c r="B64" s="121"/>
      <c r="C64" s="121"/>
      <c r="E64" s="115"/>
      <c r="F64" s="115">
        <v>1751719935</v>
      </c>
      <c r="G64" s="115"/>
      <c r="H64" s="115">
        <v>1709288235</v>
      </c>
      <c r="I64" s="110"/>
      <c r="J64" s="110"/>
      <c r="K64" s="110"/>
      <c r="L64" s="110"/>
    </row>
    <row r="65" spans="1:12">
      <c r="A65" s="10" t="s">
        <v>134</v>
      </c>
      <c r="B65" s="30"/>
      <c r="C65" s="30"/>
      <c r="D65" s="30">
        <v>17</v>
      </c>
      <c r="E65" s="14"/>
      <c r="F65" s="115">
        <v>-53210626</v>
      </c>
      <c r="G65" s="14"/>
      <c r="H65" s="14">
        <v>0</v>
      </c>
      <c r="I65" s="17"/>
      <c r="J65" s="17"/>
      <c r="K65" s="17"/>
      <c r="L65" s="17"/>
    </row>
    <row r="66" spans="1:12">
      <c r="A66" s="10" t="s">
        <v>32</v>
      </c>
      <c r="B66" s="30"/>
      <c r="C66" s="30"/>
      <c r="E66" s="14"/>
      <c r="F66" s="115">
        <v>-9108664</v>
      </c>
      <c r="G66" s="14"/>
      <c r="H66" s="14">
        <v>-6087408</v>
      </c>
      <c r="I66" s="17"/>
      <c r="J66" s="17"/>
      <c r="K66" s="17"/>
      <c r="L66" s="17"/>
    </row>
    <row r="67" spans="1:12">
      <c r="A67" s="2" t="s">
        <v>33</v>
      </c>
      <c r="B67" s="30"/>
      <c r="C67" s="30"/>
      <c r="E67" s="16"/>
      <c r="F67" s="116">
        <f>SUM(F59:F66)</f>
        <v>2072611271</v>
      </c>
      <c r="G67" s="16"/>
      <c r="H67" s="116">
        <f>SUM(H59:H66)</f>
        <v>2033200827</v>
      </c>
      <c r="I67" s="17"/>
      <c r="J67" s="17"/>
      <c r="K67" s="17"/>
    </row>
    <row r="68" spans="1:12">
      <c r="A68" s="2"/>
      <c r="B68" s="30"/>
      <c r="C68" s="30"/>
      <c r="E68" s="15"/>
      <c r="F68" s="117"/>
      <c r="G68" s="16"/>
      <c r="H68" s="16"/>
      <c r="I68" s="17"/>
      <c r="J68" s="17"/>
      <c r="K68" s="17"/>
    </row>
    <row r="69" spans="1:12" ht="24" thickBot="1">
      <c r="A69" s="2" t="s">
        <v>34</v>
      </c>
      <c r="B69" s="30"/>
      <c r="C69" s="30"/>
      <c r="E69" s="16"/>
      <c r="F69" s="118">
        <f>SUM(F55+F67)</f>
        <v>2398461497</v>
      </c>
      <c r="G69" s="16"/>
      <c r="H69" s="118">
        <f>SUM(H55+H67)</f>
        <v>2379945088</v>
      </c>
      <c r="I69" s="14"/>
      <c r="J69" s="14"/>
      <c r="K69" s="14"/>
    </row>
    <row r="70" spans="1:12" ht="24" thickTop="1">
      <c r="A70" s="2"/>
      <c r="B70" s="30"/>
      <c r="C70" s="30"/>
      <c r="D70" s="22"/>
      <c r="E70" s="22"/>
      <c r="F70" s="117"/>
      <c r="G70" s="22"/>
      <c r="H70" s="22"/>
      <c r="I70" s="17"/>
      <c r="J70" s="17"/>
      <c r="K70" s="17"/>
    </row>
    <row r="71" spans="1:12" ht="24" customHeight="1">
      <c r="A71" s="119" t="s">
        <v>82</v>
      </c>
      <c r="F71" s="22"/>
    </row>
    <row r="72" spans="1:12" ht="24" customHeight="1"/>
    <row r="74" spans="1:12">
      <c r="F74" s="132">
        <f>+F69-F26</f>
        <v>0</v>
      </c>
    </row>
  </sheetData>
  <mergeCells count="2">
    <mergeCell ref="F42:H42"/>
    <mergeCell ref="F6:H6"/>
  </mergeCells>
  <pageMargins left="0.78740157480314965" right="0.39370078740157483" top="0.59055118110236227" bottom="0.39370078740157483" header="0.31496062992125984" footer="0.31496062992125984"/>
  <pageSetup paperSize="9" scale="90" orientation="portrait" useFirstPageNumber="1" r:id="rId1"/>
  <headerFooter>
    <oddFooter>&amp;R&amp;"+,Regular"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zoomScale="85" zoomScaleNormal="100" zoomScaleSheetLayoutView="85" workbookViewId="0"/>
  </sheetViews>
  <sheetFormatPr defaultColWidth="9" defaultRowHeight="19.5"/>
  <cols>
    <col min="1" max="1" width="50.5" style="97" bestFit="1" customWidth="1"/>
    <col min="2" max="2" width="6" style="97" customWidth="1"/>
    <col min="3" max="3" width="8.125" style="97" customWidth="1"/>
    <col min="4" max="4" width="14.125" style="97" bestFit="1" customWidth="1"/>
    <col min="5" max="5" width="3.375" style="97" customWidth="1"/>
    <col min="6" max="6" width="14" style="101" bestFit="1" customWidth="1"/>
    <col min="7" max="16384" width="9" style="97"/>
  </cols>
  <sheetData>
    <row r="1" spans="1:11" s="96" customFormat="1" ht="23.25">
      <c r="A1" s="2" t="s">
        <v>0</v>
      </c>
      <c r="B1" s="4"/>
      <c r="C1" s="4"/>
      <c r="D1" s="4"/>
      <c r="E1" s="4"/>
      <c r="F1" s="26"/>
    </row>
    <row r="2" spans="1:11" s="96" customFormat="1" ht="23.25">
      <c r="A2" s="2" t="s">
        <v>35</v>
      </c>
      <c r="B2" s="4"/>
      <c r="C2" s="4"/>
      <c r="D2" s="4"/>
      <c r="E2" s="4"/>
      <c r="F2" s="26"/>
    </row>
    <row r="3" spans="1:11" s="96" customFormat="1" ht="23.25">
      <c r="A3" s="2" t="s">
        <v>129</v>
      </c>
      <c r="B3" s="4"/>
      <c r="C3" s="4"/>
      <c r="D3" s="4"/>
      <c r="E3" s="4"/>
      <c r="F3" s="26"/>
    </row>
    <row r="4" spans="1:11" s="96" customFormat="1" ht="23.25">
      <c r="A4" s="2"/>
      <c r="B4" s="133"/>
      <c r="C4" s="133"/>
      <c r="D4" s="79">
        <v>2020</v>
      </c>
      <c r="E4" s="79"/>
      <c r="F4" s="79" t="str">
        <f>+BS!H41</f>
        <v>2019</v>
      </c>
    </row>
    <row r="5" spans="1:11" s="96" customFormat="1" ht="23.25">
      <c r="A5" s="2"/>
      <c r="B5" s="133"/>
      <c r="C5" s="133" t="str">
        <f>+BS!D42</f>
        <v>Note</v>
      </c>
      <c r="D5" s="196" t="s">
        <v>88</v>
      </c>
      <c r="E5" s="196"/>
      <c r="F5" s="196"/>
    </row>
    <row r="6" spans="1:11" ht="23.25">
      <c r="A6" s="9" t="s">
        <v>36</v>
      </c>
      <c r="B6" s="30"/>
      <c r="C6" s="30"/>
      <c r="D6" s="3"/>
      <c r="E6" s="3"/>
      <c r="F6" s="68"/>
    </row>
    <row r="7" spans="1:11" ht="23.25">
      <c r="A7" s="10" t="s">
        <v>37</v>
      </c>
      <c r="B7" s="30"/>
      <c r="C7" s="137"/>
      <c r="D7" s="69">
        <v>1270255285</v>
      </c>
      <c r="E7" s="69"/>
      <c r="F7" s="69">
        <v>1449534778</v>
      </c>
    </row>
    <row r="8" spans="1:11" ht="23.25">
      <c r="A8" s="10" t="s">
        <v>83</v>
      </c>
      <c r="B8" s="30"/>
      <c r="C8" s="137"/>
      <c r="D8" s="138">
        <v>391887410</v>
      </c>
      <c r="E8" s="69"/>
      <c r="F8" s="71">
        <v>476189058</v>
      </c>
    </row>
    <row r="9" spans="1:11" ht="23.25">
      <c r="A9" s="10" t="s">
        <v>110</v>
      </c>
      <c r="B9" s="30"/>
      <c r="C9" s="137"/>
      <c r="D9" s="139">
        <f>SUM(D7:D8)</f>
        <v>1662142695</v>
      </c>
      <c r="E9" s="69"/>
      <c r="F9" s="69">
        <v>1925723836</v>
      </c>
    </row>
    <row r="10" spans="1:11" ht="23.25">
      <c r="A10" s="10" t="s">
        <v>38</v>
      </c>
      <c r="B10" s="30"/>
      <c r="C10" s="137"/>
      <c r="D10" s="139">
        <v>14576094</v>
      </c>
      <c r="E10" s="69"/>
      <c r="F10" s="69">
        <v>34445748</v>
      </c>
    </row>
    <row r="11" spans="1:11" ht="23.25">
      <c r="A11" s="2" t="s">
        <v>39</v>
      </c>
      <c r="B11" s="30"/>
      <c r="C11" s="137"/>
      <c r="D11" s="140">
        <f>SUM(D9:D10)</f>
        <v>1676718789</v>
      </c>
      <c r="E11" s="73"/>
      <c r="F11" s="72">
        <f>SUM(F9:F10)</f>
        <v>1960169584</v>
      </c>
    </row>
    <row r="12" spans="1:11" ht="3.75" customHeight="1">
      <c r="A12" s="141"/>
      <c r="B12" s="137"/>
      <c r="C12" s="137"/>
      <c r="D12" s="139"/>
      <c r="E12" s="139"/>
      <c r="F12" s="139"/>
    </row>
    <row r="13" spans="1:11" ht="23.25">
      <c r="A13" s="9" t="s">
        <v>40</v>
      </c>
      <c r="B13" s="30"/>
      <c r="C13" s="137"/>
      <c r="D13" s="142"/>
      <c r="E13" s="69"/>
      <c r="F13" s="70"/>
    </row>
    <row r="14" spans="1:11" ht="23.25">
      <c r="A14" s="10" t="s">
        <v>41</v>
      </c>
      <c r="B14" s="30"/>
      <c r="C14" s="137"/>
      <c r="D14" s="142">
        <v>-889570035</v>
      </c>
      <c r="E14" s="69"/>
      <c r="F14" s="69">
        <v>-1050450679</v>
      </c>
    </row>
    <row r="15" spans="1:11" ht="23.25">
      <c r="A15" s="10" t="s">
        <v>111</v>
      </c>
      <c r="B15" s="30"/>
      <c r="C15" s="137"/>
      <c r="D15" s="143">
        <v>-304735258</v>
      </c>
      <c r="E15" s="69"/>
      <c r="F15" s="71">
        <v>-372241945</v>
      </c>
    </row>
    <row r="16" spans="1:11" ht="23.25">
      <c r="A16" s="10" t="s">
        <v>42</v>
      </c>
      <c r="B16" s="30"/>
      <c r="C16" s="137"/>
      <c r="D16" s="142">
        <f>SUM(D14:D15)</f>
        <v>-1194305293</v>
      </c>
      <c r="E16" s="69"/>
      <c r="F16" s="142">
        <v>-1422692624</v>
      </c>
      <c r="G16" s="17"/>
      <c r="I16" s="17"/>
      <c r="J16" s="17"/>
      <c r="K16" s="17"/>
    </row>
    <row r="17" spans="1:11" ht="23.25">
      <c r="A17" s="10" t="s">
        <v>43</v>
      </c>
      <c r="B17" s="30"/>
      <c r="C17" s="137"/>
      <c r="D17" s="144">
        <v>-37916113</v>
      </c>
      <c r="E17" s="69"/>
      <c r="F17" s="69">
        <v>-34300387</v>
      </c>
      <c r="G17" s="74"/>
      <c r="I17" s="17"/>
      <c r="J17" s="17"/>
      <c r="K17" s="74"/>
    </row>
    <row r="18" spans="1:11" ht="23.25">
      <c r="A18" s="10" t="s">
        <v>44</v>
      </c>
      <c r="B18" s="30"/>
      <c r="C18" s="137"/>
      <c r="D18" s="144">
        <v>-165921230</v>
      </c>
      <c r="E18" s="69"/>
      <c r="F18" s="69">
        <v>-192507736</v>
      </c>
      <c r="G18" s="17"/>
      <c r="I18" s="17"/>
      <c r="J18" s="17"/>
      <c r="K18" s="17"/>
    </row>
    <row r="19" spans="1:11" ht="23.25">
      <c r="A19" s="10" t="s">
        <v>45</v>
      </c>
      <c r="B19" s="30"/>
      <c r="C19" s="137"/>
      <c r="D19" s="144">
        <v>-4369452</v>
      </c>
      <c r="E19" s="69"/>
      <c r="F19" s="69">
        <v>-5171519</v>
      </c>
      <c r="G19" s="17"/>
      <c r="I19" s="17"/>
      <c r="J19" s="17"/>
      <c r="K19" s="17"/>
    </row>
    <row r="20" spans="1:11" ht="23.25">
      <c r="A20" s="2" t="s">
        <v>46</v>
      </c>
      <c r="B20" s="30"/>
      <c r="C20" s="137"/>
      <c r="D20" s="145">
        <f>SUM(D16:D19)</f>
        <v>-1402512088</v>
      </c>
      <c r="E20" s="73"/>
      <c r="F20" s="146">
        <f>SUM(F16:F19)</f>
        <v>-1654672266</v>
      </c>
      <c r="G20" s="17"/>
      <c r="I20" s="17"/>
      <c r="J20" s="17"/>
      <c r="K20" s="17"/>
    </row>
    <row r="21" spans="1:11" ht="6" customHeight="1">
      <c r="A21" s="2"/>
      <c r="B21" s="30"/>
      <c r="C21" s="137"/>
      <c r="D21" s="147"/>
      <c r="E21" s="73"/>
      <c r="F21" s="75"/>
      <c r="G21" s="17"/>
      <c r="I21" s="17"/>
      <c r="J21" s="17"/>
      <c r="K21" s="17"/>
    </row>
    <row r="22" spans="1:11" ht="23.25">
      <c r="A22" s="2" t="s">
        <v>47</v>
      </c>
      <c r="B22" s="30"/>
      <c r="C22" s="137"/>
      <c r="D22" s="130">
        <f>+D11+D20</f>
        <v>274206701</v>
      </c>
      <c r="E22" s="76"/>
      <c r="F22" s="76">
        <v>305497318</v>
      </c>
      <c r="G22" s="17"/>
      <c r="I22" s="17"/>
      <c r="J22" s="17"/>
      <c r="K22" s="17"/>
    </row>
    <row r="23" spans="1:11" ht="23.25">
      <c r="A23" s="10" t="s">
        <v>48</v>
      </c>
      <c r="B23" s="30"/>
      <c r="C23" s="148">
        <v>21.1</v>
      </c>
      <c r="D23" s="144">
        <v>-58568375</v>
      </c>
      <c r="E23" s="77"/>
      <c r="F23" s="77">
        <v>-61660230</v>
      </c>
      <c r="G23" s="17"/>
      <c r="I23" s="17"/>
      <c r="J23" s="17"/>
      <c r="K23" s="17"/>
    </row>
    <row r="24" spans="1:11" ht="24" thickBot="1">
      <c r="A24" s="2" t="s">
        <v>93</v>
      </c>
      <c r="B24" s="1"/>
      <c r="D24" s="103">
        <f>+D22+D23</f>
        <v>215638326</v>
      </c>
      <c r="E24" s="73"/>
      <c r="F24" s="78">
        <f>+F22+F23</f>
        <v>243837088</v>
      </c>
      <c r="G24" s="17"/>
      <c r="I24" s="17"/>
      <c r="J24" s="17"/>
      <c r="K24" s="17"/>
    </row>
    <row r="25" spans="1:11" ht="6" customHeight="1" thickTop="1">
      <c r="A25" s="2"/>
      <c r="B25" s="1"/>
      <c r="C25" s="148"/>
      <c r="D25" s="149"/>
      <c r="E25" s="73"/>
      <c r="F25" s="76"/>
      <c r="G25" s="17"/>
      <c r="I25" s="17"/>
      <c r="J25" s="17"/>
      <c r="K25" s="17"/>
    </row>
    <row r="26" spans="1:11" ht="21" customHeight="1">
      <c r="A26" s="2" t="s">
        <v>112</v>
      </c>
      <c r="B26" s="30"/>
      <c r="C26" s="137"/>
      <c r="D26" s="142"/>
      <c r="E26" s="77"/>
      <c r="F26" s="98"/>
    </row>
    <row r="27" spans="1:11" ht="21" customHeight="1">
      <c r="A27" s="2" t="s">
        <v>108</v>
      </c>
      <c r="B27" s="30"/>
      <c r="C27" s="137"/>
      <c r="D27" s="142"/>
      <c r="E27" s="77"/>
      <c r="F27" s="98"/>
    </row>
    <row r="28" spans="1:11" ht="21" customHeight="1">
      <c r="A28" s="10" t="s">
        <v>116</v>
      </c>
      <c r="B28" s="30"/>
      <c r="C28" s="137"/>
      <c r="D28" s="150">
        <v>0</v>
      </c>
      <c r="E28" s="77"/>
      <c r="F28" s="77">
        <v>-46937370</v>
      </c>
    </row>
    <row r="29" spans="1:11" ht="21" customHeight="1">
      <c r="A29" s="10" t="s">
        <v>109</v>
      </c>
      <c r="B29" s="30"/>
      <c r="C29" s="137"/>
      <c r="D29" s="151">
        <v>0</v>
      </c>
      <c r="E29" s="77"/>
      <c r="F29" s="71">
        <v>9387474</v>
      </c>
    </row>
    <row r="30" spans="1:11" ht="21" customHeight="1">
      <c r="A30" s="10"/>
      <c r="B30" s="30"/>
      <c r="C30" s="137"/>
      <c r="D30" s="151">
        <f>SUM(D28:D29)</f>
        <v>0</v>
      </c>
      <c r="E30" s="77"/>
      <c r="F30" s="71">
        <f>SUM(F28:F29)</f>
        <v>-37549896</v>
      </c>
    </row>
    <row r="31" spans="1:11" ht="20.25" customHeight="1">
      <c r="A31" s="2" t="s">
        <v>121</v>
      </c>
      <c r="B31" s="30"/>
      <c r="C31" s="137"/>
      <c r="D31" s="142"/>
      <c r="E31" s="77"/>
      <c r="F31" s="98"/>
    </row>
    <row r="32" spans="1:11" ht="22.5" customHeight="1">
      <c r="A32" s="10" t="s">
        <v>150</v>
      </c>
      <c r="B32" s="30"/>
      <c r="C32" s="137">
        <v>9</v>
      </c>
      <c r="D32" s="142">
        <v>-3776570</v>
      </c>
      <c r="E32" s="77"/>
      <c r="F32" s="125">
        <v>0</v>
      </c>
    </row>
    <row r="33" spans="1:6" ht="20.25" customHeight="1">
      <c r="A33" s="10" t="s">
        <v>122</v>
      </c>
      <c r="B33" s="30"/>
      <c r="C33" s="137"/>
      <c r="D33" s="150">
        <v>0</v>
      </c>
      <c r="E33" s="77"/>
      <c r="F33" s="19">
        <v>19535187</v>
      </c>
    </row>
    <row r="34" spans="1:6" ht="20.25" customHeight="1">
      <c r="A34" s="10" t="s">
        <v>109</v>
      </c>
      <c r="B34" s="30"/>
      <c r="C34" s="137"/>
      <c r="D34" s="143">
        <v>755314</v>
      </c>
      <c r="E34" s="77"/>
      <c r="F34" s="102">
        <v>-3907037</v>
      </c>
    </row>
    <row r="35" spans="1:6" ht="20.25" customHeight="1">
      <c r="A35" s="10"/>
      <c r="B35" s="30"/>
      <c r="C35" s="137"/>
      <c r="D35" s="194">
        <f>SUM(D32:D34)</f>
        <v>-3021256</v>
      </c>
      <c r="E35" s="77"/>
      <c r="F35" s="194">
        <f>SUM(F32:F34)</f>
        <v>15628150</v>
      </c>
    </row>
    <row r="36" spans="1:6" ht="22.5" customHeight="1">
      <c r="A36" s="2" t="s">
        <v>89</v>
      </c>
      <c r="B36" s="30"/>
      <c r="C36" s="137"/>
      <c r="D36" s="71">
        <f>SUM(D35+D30)</f>
        <v>-3021256</v>
      </c>
      <c r="E36" s="77"/>
      <c r="F36" s="71">
        <f>SUM(F35+F30)</f>
        <v>-21921746</v>
      </c>
    </row>
    <row r="37" spans="1:6" ht="22.5" customHeight="1" thickBot="1">
      <c r="A37" s="2" t="s">
        <v>90</v>
      </c>
      <c r="B37" s="30"/>
      <c r="C37" s="137"/>
      <c r="D37" s="99">
        <f>+D24+D36</f>
        <v>212617070</v>
      </c>
      <c r="E37" s="77"/>
      <c r="F37" s="99">
        <f>+F24+F36</f>
        <v>221915342</v>
      </c>
    </row>
    <row r="38" spans="1:6" ht="24.75" thickTop="1" thickBot="1">
      <c r="A38" s="2" t="s">
        <v>153</v>
      </c>
      <c r="B38" s="30"/>
      <c r="C38" s="137">
        <v>22</v>
      </c>
      <c r="D38" s="152">
        <v>0.72728781341494719</v>
      </c>
      <c r="E38" s="100"/>
      <c r="F38" s="152">
        <f>SUM(F24/300000000)</f>
        <v>0.8127902933333333</v>
      </c>
    </row>
    <row r="39" spans="1:6" ht="7.5" customHeight="1" thickTop="1">
      <c r="A39" s="17"/>
      <c r="B39" s="17"/>
      <c r="C39" s="17"/>
      <c r="D39" s="17"/>
      <c r="E39" s="17"/>
      <c r="F39" s="81"/>
    </row>
    <row r="40" spans="1:6" ht="24" customHeight="1">
      <c r="A40" s="85" t="s">
        <v>82</v>
      </c>
    </row>
    <row r="41" spans="1:6" ht="10.5" customHeight="1"/>
  </sheetData>
  <mergeCells count="1">
    <mergeCell ref="D5:F5"/>
  </mergeCells>
  <pageMargins left="0.59055118110236227" right="0.39370078740157483" top="0.59055118110236227" bottom="0.39370078740157483" header="0.31496062992125984" footer="0.31496062992125984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view="pageBreakPreview" topLeftCell="H1" zoomScaleNormal="100" zoomScaleSheetLayoutView="100" workbookViewId="0">
      <selection activeCell="I1" sqref="I1"/>
    </sheetView>
  </sheetViews>
  <sheetFormatPr defaultColWidth="9" defaultRowHeight="23.25"/>
  <cols>
    <col min="1" max="1" width="7.75" style="41" customWidth="1"/>
    <col min="2" max="2" width="25" style="41" customWidth="1"/>
    <col min="3" max="3" width="4.25" style="41" customWidth="1"/>
    <col min="4" max="4" width="4.375" style="41" customWidth="1"/>
    <col min="5" max="5" width="5" style="41" customWidth="1"/>
    <col min="6" max="6" width="1.125" style="41" customWidth="1"/>
    <col min="7" max="7" width="11.625" style="41" customWidth="1"/>
    <col min="8" max="8" width="1.5" style="41" customWidth="1"/>
    <col min="9" max="9" width="11.625" style="41" customWidth="1"/>
    <col min="10" max="10" width="1.125" style="41" customWidth="1"/>
    <col min="11" max="11" width="11.625" style="41" customWidth="1"/>
    <col min="12" max="12" width="1.125" style="41" customWidth="1"/>
    <col min="13" max="13" width="14.375" style="41" customWidth="1"/>
    <col min="14" max="14" width="1.875" style="41" customWidth="1"/>
    <col min="15" max="15" width="13.5" style="41" customWidth="1"/>
    <col min="16" max="16" width="3.5" style="41" customWidth="1"/>
    <col min="17" max="17" width="13.25" style="41" customWidth="1"/>
    <col min="18" max="18" width="3.125" style="41" customWidth="1"/>
    <col min="19" max="19" width="12.75" style="41" customWidth="1"/>
    <col min="20" max="20" width="1.75" style="41" customWidth="1"/>
    <col min="21" max="21" width="14.25" style="41" customWidth="1"/>
    <col min="22" max="22" width="9.375" style="41" bestFit="1" customWidth="1"/>
    <col min="23" max="23" width="14.875" style="41" bestFit="1" customWidth="1"/>
    <col min="24" max="16384" width="9" style="41"/>
  </cols>
  <sheetData>
    <row r="1" spans="1:27" s="31" customFormat="1">
      <c r="A1" s="27" t="s">
        <v>0</v>
      </c>
      <c r="B1" s="28"/>
      <c r="C1" s="29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s="31" customFormat="1">
      <c r="A2" s="27" t="s">
        <v>49</v>
      </c>
      <c r="B2" s="28"/>
      <c r="C2" s="29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spans="1:27" s="31" customFormat="1">
      <c r="A3" s="28" t="str">
        <f>+PL!A3</f>
        <v>For the year ended December 31, 2020</v>
      </c>
      <c r="B3" s="27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spans="1:27" s="31" customFormat="1">
      <c r="A4" s="28"/>
      <c r="B4" s="27"/>
      <c r="C4" s="29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7" s="31" customFormat="1">
      <c r="A5" s="32"/>
      <c r="B5" s="27"/>
      <c r="C5" s="28"/>
      <c r="D5" s="33"/>
      <c r="G5" s="34"/>
      <c r="H5" s="34"/>
      <c r="K5" s="198" t="s">
        <v>28</v>
      </c>
      <c r="L5" s="198"/>
      <c r="M5" s="198"/>
      <c r="O5" s="200" t="s">
        <v>32</v>
      </c>
      <c r="P5" s="200"/>
      <c r="Q5" s="200"/>
      <c r="R5" s="200"/>
      <c r="S5" s="200"/>
      <c r="T5" s="32"/>
      <c r="U5" s="32"/>
      <c r="V5" s="32"/>
      <c r="W5" s="32"/>
      <c r="X5" s="32"/>
      <c r="Y5" s="32"/>
    </row>
    <row r="6" spans="1:27" s="31" customFormat="1">
      <c r="A6" s="32"/>
      <c r="B6" s="27"/>
      <c r="C6" s="28"/>
      <c r="D6" s="33"/>
      <c r="H6" s="34"/>
      <c r="I6" s="34" t="s">
        <v>50</v>
      </c>
      <c r="J6" s="34"/>
      <c r="K6" s="95"/>
      <c r="O6" s="34" t="s">
        <v>51</v>
      </c>
      <c r="P6" s="28"/>
      <c r="Q6" s="34" t="s">
        <v>131</v>
      </c>
      <c r="R6" s="34"/>
      <c r="S6" s="36" t="s">
        <v>52</v>
      </c>
      <c r="T6" s="32"/>
      <c r="U6" s="32"/>
      <c r="V6" s="32"/>
      <c r="W6" s="32"/>
    </row>
    <row r="7" spans="1:27" s="31" customFormat="1">
      <c r="A7" s="32"/>
      <c r="B7" s="27"/>
      <c r="C7" s="33"/>
      <c r="D7" s="33"/>
      <c r="H7" s="34"/>
      <c r="I7" s="34" t="s">
        <v>53</v>
      </c>
      <c r="J7" s="34"/>
      <c r="K7" s="34"/>
      <c r="L7" s="34"/>
      <c r="N7" s="28"/>
      <c r="O7" s="34" t="s">
        <v>54</v>
      </c>
      <c r="P7" s="28"/>
      <c r="Q7" s="36" t="s">
        <v>132</v>
      </c>
      <c r="R7" s="34"/>
      <c r="S7" s="36" t="s">
        <v>55</v>
      </c>
      <c r="T7" s="32"/>
      <c r="U7" s="34" t="s">
        <v>52</v>
      </c>
      <c r="V7" s="32"/>
      <c r="W7" s="32"/>
    </row>
    <row r="8" spans="1:27" s="31" customFormat="1">
      <c r="A8" s="32"/>
      <c r="B8" s="27"/>
      <c r="C8" s="33"/>
      <c r="D8" s="153"/>
      <c r="G8" s="94" t="s">
        <v>2</v>
      </c>
      <c r="H8" s="34"/>
      <c r="I8" s="34" t="s">
        <v>56</v>
      </c>
      <c r="J8" s="34"/>
      <c r="K8" s="35" t="s">
        <v>57</v>
      </c>
      <c r="L8" s="34"/>
      <c r="M8" s="34" t="s">
        <v>58</v>
      </c>
      <c r="N8" s="28"/>
      <c r="O8" s="34" t="s">
        <v>59</v>
      </c>
      <c r="P8" s="28"/>
      <c r="Q8" s="34" t="s">
        <v>133</v>
      </c>
      <c r="R8" s="34"/>
      <c r="S8" s="36" t="s">
        <v>60</v>
      </c>
      <c r="T8" s="32"/>
      <c r="U8" s="34" t="s">
        <v>61</v>
      </c>
      <c r="V8" s="32"/>
      <c r="W8" s="32"/>
    </row>
    <row r="9" spans="1:27" s="31" customFormat="1">
      <c r="A9" s="32"/>
      <c r="B9" s="27"/>
      <c r="C9" s="28"/>
      <c r="D9" s="154"/>
      <c r="G9" s="155"/>
      <c r="H9" s="155"/>
      <c r="I9" s="197" t="s">
        <v>88</v>
      </c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32"/>
      <c r="W9" s="32"/>
    </row>
    <row r="10" spans="1:27">
      <c r="A10" s="27" t="s">
        <v>117</v>
      </c>
      <c r="B10" s="37"/>
      <c r="C10" s="38"/>
      <c r="D10" s="156"/>
      <c r="G10" s="157"/>
      <c r="H10" s="157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06"/>
      <c r="V10" s="37"/>
      <c r="W10" s="37"/>
    </row>
    <row r="11" spans="1:27">
      <c r="A11" s="27" t="s">
        <v>118</v>
      </c>
      <c r="B11" s="28"/>
      <c r="C11" s="33"/>
      <c r="D11" s="90"/>
      <c r="G11" s="157"/>
      <c r="H11" s="157"/>
      <c r="I11" s="159">
        <v>300000000</v>
      </c>
      <c r="J11" s="159"/>
      <c r="K11" s="159">
        <v>30000000</v>
      </c>
      <c r="L11" s="107"/>
      <c r="M11" s="159">
        <v>1599822997</v>
      </c>
      <c r="N11" s="107"/>
      <c r="O11" s="159">
        <v>31462488</v>
      </c>
      <c r="P11" s="107"/>
      <c r="Q11" s="159">
        <v>0</v>
      </c>
      <c r="R11" s="107"/>
      <c r="S11" s="159">
        <v>31462488</v>
      </c>
      <c r="T11" s="159"/>
      <c r="U11" s="108">
        <f>SUM(I11+K11+M11+S11)</f>
        <v>1961285485</v>
      </c>
      <c r="V11" s="42"/>
      <c r="W11" s="43"/>
    </row>
    <row r="12" spans="1:27">
      <c r="A12" s="87" t="s">
        <v>103</v>
      </c>
      <c r="B12" s="154"/>
      <c r="C12" s="160"/>
      <c r="D12" s="90"/>
      <c r="E12" s="159"/>
      <c r="F12" s="159"/>
      <c r="G12" s="159"/>
      <c r="H12" s="159"/>
      <c r="I12" s="157"/>
      <c r="J12" s="157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42"/>
      <c r="W12" s="43"/>
    </row>
    <row r="13" spans="1:27">
      <c r="A13" s="91" t="s">
        <v>85</v>
      </c>
      <c r="B13" s="92"/>
      <c r="C13" s="89"/>
      <c r="D13" s="93"/>
      <c r="G13" s="161">
        <v>18</v>
      </c>
      <c r="H13" s="157"/>
      <c r="I13" s="162">
        <v>0</v>
      </c>
      <c r="J13" s="162"/>
      <c r="K13" s="162">
        <v>0</v>
      </c>
      <c r="L13" s="159"/>
      <c r="M13" s="162">
        <v>-150000000</v>
      </c>
      <c r="N13" s="159"/>
      <c r="O13" s="162">
        <v>0</v>
      </c>
      <c r="P13" s="159"/>
      <c r="Q13" s="162">
        <v>0</v>
      </c>
      <c r="R13" s="159"/>
      <c r="S13" s="159">
        <v>0</v>
      </c>
      <c r="T13" s="159"/>
      <c r="U13" s="104">
        <f>SUM(I13+K13+M13+S13)</f>
        <v>-150000000</v>
      </c>
      <c r="V13" s="42"/>
      <c r="W13" s="43"/>
    </row>
    <row r="14" spans="1:27">
      <c r="A14" s="44" t="s">
        <v>62</v>
      </c>
      <c r="B14" s="28"/>
      <c r="C14" s="33"/>
      <c r="D14" s="34"/>
      <c r="G14" s="157"/>
      <c r="H14" s="157"/>
      <c r="I14" s="159"/>
      <c r="J14" s="159"/>
      <c r="K14" s="159"/>
      <c r="L14" s="108"/>
      <c r="M14" s="159"/>
      <c r="N14" s="108"/>
      <c r="O14" s="159"/>
      <c r="P14" s="108"/>
      <c r="Q14" s="159"/>
      <c r="R14" s="108"/>
      <c r="S14" s="159"/>
      <c r="T14" s="159"/>
      <c r="U14" s="108"/>
      <c r="V14" s="42"/>
      <c r="W14" s="43"/>
    </row>
    <row r="15" spans="1:27">
      <c r="A15" s="84"/>
      <c r="B15" s="38" t="s">
        <v>98</v>
      </c>
      <c r="C15" s="39"/>
      <c r="D15" s="8"/>
      <c r="G15" s="157"/>
      <c r="H15" s="157"/>
      <c r="I15" s="162">
        <v>0</v>
      </c>
      <c r="J15" s="162"/>
      <c r="K15" s="162">
        <v>0</v>
      </c>
      <c r="L15" s="107"/>
      <c r="M15" s="162">
        <v>243837088</v>
      </c>
      <c r="N15" s="107"/>
      <c r="O15" s="162">
        <v>0</v>
      </c>
      <c r="P15" s="109"/>
      <c r="Q15" s="162">
        <v>0</v>
      </c>
      <c r="R15" s="109"/>
      <c r="S15" s="159">
        <v>0</v>
      </c>
      <c r="T15" s="159"/>
      <c r="U15" s="104">
        <f>SUM(I15+K15+M15+S15)</f>
        <v>243837088</v>
      </c>
      <c r="V15" s="82"/>
      <c r="W15" s="83"/>
    </row>
    <row r="16" spans="1:27">
      <c r="A16" s="37"/>
      <c r="B16" s="45" t="s">
        <v>91</v>
      </c>
      <c r="C16" s="39"/>
      <c r="D16" s="8"/>
      <c r="G16" s="157"/>
      <c r="H16" s="157"/>
      <c r="I16" s="162">
        <v>0</v>
      </c>
      <c r="J16" s="162"/>
      <c r="K16" s="162">
        <v>0</v>
      </c>
      <c r="L16" s="108"/>
      <c r="M16" s="162">
        <v>0</v>
      </c>
      <c r="N16" s="104"/>
      <c r="O16" s="162">
        <v>-37549896</v>
      </c>
      <c r="P16" s="104"/>
      <c r="Q16" s="162">
        <v>15628150</v>
      </c>
      <c r="R16" s="104"/>
      <c r="S16" s="162">
        <v>-21921746</v>
      </c>
      <c r="T16" s="162"/>
      <c r="U16" s="104">
        <f>SUM(I16+K16+M16+S16)</f>
        <v>-21921746</v>
      </c>
      <c r="V16" s="82"/>
      <c r="W16" s="83"/>
    </row>
    <row r="17" spans="1:29">
      <c r="A17" s="37" t="s">
        <v>123</v>
      </c>
      <c r="B17" s="45"/>
      <c r="C17" s="39"/>
      <c r="D17" s="90"/>
      <c r="G17" s="157"/>
      <c r="H17" s="157"/>
      <c r="I17" s="163">
        <v>0</v>
      </c>
      <c r="J17" s="126"/>
      <c r="K17" s="163">
        <v>0</v>
      </c>
      <c r="L17" s="108"/>
      <c r="M17" s="163">
        <v>15628150</v>
      </c>
      <c r="N17" s="104"/>
      <c r="O17" s="163">
        <v>0</v>
      </c>
      <c r="P17" s="104"/>
      <c r="Q17" s="163">
        <v>-15628150</v>
      </c>
      <c r="R17" s="104"/>
      <c r="S17" s="163">
        <v>-15628150</v>
      </c>
      <c r="T17" s="162"/>
      <c r="U17" s="127">
        <f>SUM(I17+K17+M17+S17)</f>
        <v>0</v>
      </c>
      <c r="V17" s="82"/>
      <c r="W17" s="83"/>
    </row>
    <row r="18" spans="1:29">
      <c r="A18" s="44" t="s">
        <v>90</v>
      </c>
      <c r="B18" s="37"/>
      <c r="C18" s="37"/>
      <c r="D18" s="156"/>
      <c r="G18" s="157"/>
      <c r="H18" s="157"/>
      <c r="I18" s="164">
        <v>0</v>
      </c>
      <c r="J18" s="159"/>
      <c r="K18" s="164">
        <f>SUM(K15:K17)</f>
        <v>0</v>
      </c>
      <c r="L18" s="159"/>
      <c r="M18" s="164">
        <f>SUM(M15:M17)</f>
        <v>259465238</v>
      </c>
      <c r="N18" s="159"/>
      <c r="O18" s="164">
        <f>SUM(O15:O17)</f>
        <v>-37549896</v>
      </c>
      <c r="P18" s="159"/>
      <c r="Q18" s="164">
        <f>SUM(Q15:Q17)</f>
        <v>0</v>
      </c>
      <c r="R18" s="159"/>
      <c r="S18" s="164">
        <f>SUM(S15:S17)</f>
        <v>-37549896</v>
      </c>
      <c r="T18" s="159"/>
      <c r="U18" s="164">
        <f>SUM(U15:U17)</f>
        <v>221915342</v>
      </c>
      <c r="V18" s="37"/>
      <c r="W18" s="37"/>
    </row>
    <row r="19" spans="1:29">
      <c r="A19" s="87" t="s">
        <v>104</v>
      </c>
      <c r="B19" s="37"/>
      <c r="C19" s="37"/>
      <c r="D19" s="156"/>
      <c r="G19" s="157"/>
      <c r="H19" s="157"/>
      <c r="I19" s="159">
        <v>0</v>
      </c>
      <c r="J19" s="159"/>
      <c r="K19" s="159">
        <f>SUM(K13+K18)</f>
        <v>0</v>
      </c>
      <c r="L19" s="159"/>
      <c r="M19" s="159">
        <f>SUM(M13+M18)</f>
        <v>109465238</v>
      </c>
      <c r="N19" s="159"/>
      <c r="O19" s="159">
        <f>SUM(O13+O18)</f>
        <v>-37549896</v>
      </c>
      <c r="P19" s="159"/>
      <c r="Q19" s="159">
        <f>SUM(Q13+Q18)</f>
        <v>0</v>
      </c>
      <c r="R19" s="159"/>
      <c r="S19" s="159">
        <f>SUM(S13+S18)</f>
        <v>-37549896</v>
      </c>
      <c r="T19" s="159"/>
      <c r="U19" s="159">
        <f>SUM(U13+U18)</f>
        <v>71915342</v>
      </c>
      <c r="V19" s="37"/>
      <c r="W19" s="37"/>
    </row>
    <row r="20" spans="1:29" ht="24" thickBot="1">
      <c r="A20" s="27" t="s">
        <v>119</v>
      </c>
      <c r="B20" s="38"/>
      <c r="C20" s="33"/>
      <c r="D20" s="90"/>
      <c r="G20" s="157"/>
      <c r="H20" s="157"/>
      <c r="I20" s="165">
        <v>300000000</v>
      </c>
      <c r="J20" s="159"/>
      <c r="K20" s="165">
        <f>SUM(K11+K19)</f>
        <v>30000000</v>
      </c>
      <c r="L20" s="159"/>
      <c r="M20" s="165">
        <f>SUM(M11+M19)</f>
        <v>1709288235</v>
      </c>
      <c r="N20" s="159"/>
      <c r="O20" s="165">
        <f>SUM(O11+O19)</f>
        <v>-6087408</v>
      </c>
      <c r="P20" s="159"/>
      <c r="Q20" s="165">
        <f>SUM(Q11+Q19)</f>
        <v>0</v>
      </c>
      <c r="R20" s="159"/>
      <c r="S20" s="165">
        <f>SUM(S11+S19)</f>
        <v>-6087408</v>
      </c>
      <c r="T20" s="159"/>
      <c r="U20" s="165">
        <f>SUM(U11+U19)</f>
        <v>2033200827</v>
      </c>
      <c r="V20" s="37"/>
      <c r="W20" s="37"/>
    </row>
    <row r="21" spans="1:29" ht="24" thickTop="1">
      <c r="A21" s="45"/>
      <c r="B21" s="38"/>
      <c r="C21" s="38"/>
      <c r="D21" s="156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8"/>
      <c r="P21" s="39"/>
      <c r="R21" s="39"/>
      <c r="S21" s="48"/>
      <c r="T21" s="37"/>
      <c r="U21" s="49"/>
      <c r="V21" s="37"/>
      <c r="W21" s="37"/>
      <c r="X21" s="37"/>
      <c r="Y21" s="37"/>
    </row>
    <row r="22" spans="1:29" ht="24" customHeight="1">
      <c r="A22" s="37"/>
      <c r="B22" s="37"/>
      <c r="C22" s="37"/>
      <c r="D22" s="156"/>
      <c r="E22" s="37"/>
      <c r="F22" s="37"/>
      <c r="G22" s="37"/>
      <c r="H22" s="37"/>
      <c r="I22" s="50"/>
      <c r="J22" s="50"/>
      <c r="K22" s="50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</row>
    <row r="23" spans="1:29" ht="24" customHeight="1">
      <c r="A23" s="85" t="s">
        <v>82</v>
      </c>
      <c r="D23" s="157"/>
      <c r="I23" s="50"/>
      <c r="J23" s="50"/>
      <c r="K23" s="50"/>
    </row>
    <row r="24" spans="1:29" ht="24" customHeight="1"/>
    <row r="25" spans="1:29" ht="24" customHeight="1"/>
    <row r="26" spans="1:29" s="31" customFormat="1">
      <c r="A26" s="27" t="s">
        <v>0</v>
      </c>
      <c r="B26" s="28"/>
      <c r="C26" s="29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</row>
    <row r="27" spans="1:29" s="31" customFormat="1">
      <c r="A27" s="27" t="s">
        <v>49</v>
      </c>
      <c r="B27" s="28"/>
      <c r="C27" s="29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</row>
    <row r="28" spans="1:29" s="31" customFormat="1">
      <c r="A28" s="28" t="str">
        <f>+A3</f>
        <v>For the year ended December 31, 2020</v>
      </c>
      <c r="B28" s="27"/>
      <c r="C28" s="29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</row>
    <row r="29" spans="1:29" s="31" customFormat="1">
      <c r="A29" s="28"/>
      <c r="B29" s="27"/>
      <c r="C29" s="29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</row>
    <row r="30" spans="1:29" s="31" customFormat="1">
      <c r="A30" s="32"/>
      <c r="B30" s="27"/>
      <c r="C30" s="28"/>
      <c r="D30" s="33"/>
      <c r="G30" s="34"/>
      <c r="H30" s="34"/>
      <c r="I30" s="34"/>
      <c r="J30" s="34"/>
      <c r="K30" s="198" t="s">
        <v>28</v>
      </c>
      <c r="L30" s="198"/>
      <c r="M30" s="198"/>
      <c r="N30" s="198"/>
      <c r="O30" s="198"/>
      <c r="Q30" s="200" t="s">
        <v>32</v>
      </c>
      <c r="R30" s="200"/>
      <c r="S30" s="200"/>
      <c r="T30" s="28"/>
      <c r="U30" s="28"/>
      <c r="V30" s="46"/>
      <c r="W30" s="46"/>
      <c r="X30" s="32"/>
      <c r="Y30" s="32"/>
      <c r="Z30" s="32"/>
      <c r="AA30" s="32"/>
      <c r="AB30" s="32"/>
      <c r="AC30" s="32"/>
    </row>
    <row r="31" spans="1:29" s="31" customFormat="1">
      <c r="A31" s="32"/>
      <c r="B31" s="27"/>
      <c r="C31" s="28"/>
      <c r="D31" s="33"/>
      <c r="G31" s="34" t="s">
        <v>50</v>
      </c>
      <c r="H31" s="34"/>
      <c r="I31" s="35" t="s">
        <v>126</v>
      </c>
      <c r="J31" s="34"/>
      <c r="K31" s="199" t="s">
        <v>125</v>
      </c>
      <c r="L31" s="199"/>
      <c r="M31" s="199"/>
      <c r="N31" s="95"/>
      <c r="O31" s="95"/>
      <c r="P31" s="34"/>
      <c r="Q31" s="34" t="s">
        <v>51</v>
      </c>
      <c r="R31" s="28"/>
      <c r="S31" s="36" t="s">
        <v>52</v>
      </c>
      <c r="T31" s="34"/>
      <c r="U31" s="34"/>
      <c r="V31" s="32"/>
      <c r="W31" s="32"/>
      <c r="X31" s="32"/>
      <c r="Y31" s="32"/>
    </row>
    <row r="32" spans="1:29" s="31" customFormat="1">
      <c r="A32" s="32"/>
      <c r="B32" s="27"/>
      <c r="C32" s="33"/>
      <c r="D32" s="33"/>
      <c r="G32" s="34" t="s">
        <v>53</v>
      </c>
      <c r="H32" s="34"/>
      <c r="I32" s="31" t="s">
        <v>127</v>
      </c>
      <c r="J32" s="34"/>
      <c r="M32" s="35" t="s">
        <v>126</v>
      </c>
      <c r="N32" s="34"/>
      <c r="O32" s="34"/>
      <c r="P32" s="34"/>
      <c r="Q32" s="34" t="s">
        <v>159</v>
      </c>
      <c r="R32" s="28"/>
      <c r="S32" s="36" t="s">
        <v>55</v>
      </c>
      <c r="T32" s="34"/>
      <c r="U32" s="34" t="s">
        <v>52</v>
      </c>
      <c r="V32" s="32"/>
      <c r="W32" s="32"/>
      <c r="X32" s="32"/>
      <c r="Y32" s="32"/>
    </row>
    <row r="33" spans="1:27" s="31" customFormat="1">
      <c r="A33" s="32"/>
      <c r="B33" s="27"/>
      <c r="C33" s="33"/>
      <c r="D33" s="33"/>
      <c r="E33" s="94" t="s">
        <v>2</v>
      </c>
      <c r="G33" s="34" t="s">
        <v>56</v>
      </c>
      <c r="H33" s="34"/>
      <c r="I33" s="34"/>
      <c r="J33" s="34"/>
      <c r="K33" s="35" t="s">
        <v>57</v>
      </c>
      <c r="L33" s="35"/>
      <c r="M33" s="31" t="s">
        <v>127</v>
      </c>
      <c r="N33" s="34"/>
      <c r="O33" s="34" t="s">
        <v>58</v>
      </c>
      <c r="P33" s="34"/>
      <c r="Q33" s="34" t="s">
        <v>160</v>
      </c>
      <c r="R33" s="28"/>
      <c r="S33" s="36" t="s">
        <v>60</v>
      </c>
      <c r="T33" s="34"/>
      <c r="U33" s="34" t="s">
        <v>61</v>
      </c>
      <c r="V33" s="32"/>
      <c r="W33" s="32"/>
      <c r="X33" s="32"/>
      <c r="Y33" s="32"/>
    </row>
    <row r="34" spans="1:27" s="31" customFormat="1">
      <c r="A34" s="32"/>
      <c r="B34" s="27"/>
      <c r="C34" s="28"/>
      <c r="D34" s="28"/>
      <c r="E34" s="155"/>
      <c r="F34" s="155"/>
      <c r="G34" s="197" t="str">
        <f>+I9</f>
        <v>(in Baht)</v>
      </c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32"/>
      <c r="W34" s="32"/>
    </row>
    <row r="35" spans="1:27">
      <c r="A35" s="27" t="s">
        <v>129</v>
      </c>
      <c r="B35" s="37"/>
      <c r="C35" s="38"/>
      <c r="D35" s="38"/>
      <c r="E35" s="157"/>
      <c r="F35" s="157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06"/>
      <c r="V35" s="37"/>
      <c r="W35" s="37"/>
    </row>
    <row r="36" spans="1:27">
      <c r="A36" s="27" t="s">
        <v>156</v>
      </c>
      <c r="B36" s="88"/>
      <c r="C36" s="89"/>
      <c r="D36" s="90"/>
      <c r="E36" s="157"/>
      <c r="F36" s="157"/>
      <c r="G36" s="159">
        <v>300000000</v>
      </c>
      <c r="H36" s="159"/>
      <c r="I36" s="159">
        <v>0</v>
      </c>
      <c r="J36" s="107"/>
      <c r="K36" s="159">
        <v>30000000</v>
      </c>
      <c r="L36" s="107"/>
      <c r="M36" s="159">
        <v>0</v>
      </c>
      <c r="N36" s="107"/>
      <c r="O36" s="159">
        <v>1709288235</v>
      </c>
      <c r="P36" s="107"/>
      <c r="Q36" s="159">
        <v>-6087408</v>
      </c>
      <c r="R36" s="107"/>
      <c r="S36" s="159">
        <f>SUM(Q36)</f>
        <v>-6087408</v>
      </c>
      <c r="T36" s="159"/>
      <c r="U36" s="108">
        <f>SUM(G36+I36+K36+M36+O36+S36)</f>
        <v>2033200827</v>
      </c>
      <c r="V36" s="42"/>
      <c r="W36" s="43"/>
    </row>
    <row r="37" spans="1:27">
      <c r="A37" s="87" t="s">
        <v>103</v>
      </c>
      <c r="B37" s="88"/>
      <c r="C37" s="89"/>
      <c r="D37" s="90"/>
      <c r="E37" s="157"/>
      <c r="F37" s="157"/>
      <c r="G37" s="159"/>
      <c r="H37" s="159"/>
      <c r="I37" s="159"/>
      <c r="J37" s="107"/>
      <c r="K37" s="159"/>
      <c r="L37" s="107"/>
      <c r="M37" s="107"/>
      <c r="N37" s="107"/>
      <c r="O37" s="159"/>
      <c r="P37" s="107"/>
      <c r="Q37" s="159"/>
      <c r="R37" s="107"/>
      <c r="S37" s="159"/>
      <c r="T37" s="159"/>
      <c r="U37" s="108"/>
      <c r="V37" s="42"/>
      <c r="W37" s="43"/>
    </row>
    <row r="38" spans="1:27">
      <c r="A38" s="91" t="s">
        <v>85</v>
      </c>
      <c r="B38" s="92"/>
      <c r="C38" s="89"/>
      <c r="D38" s="93"/>
      <c r="E38" s="161">
        <v>18</v>
      </c>
      <c r="F38" s="159"/>
      <c r="G38" s="162">
        <v>0</v>
      </c>
      <c r="H38" s="162"/>
      <c r="I38" s="162">
        <v>0</v>
      </c>
      <c r="J38" s="159"/>
      <c r="K38" s="162">
        <v>0</v>
      </c>
      <c r="L38" s="159"/>
      <c r="M38" s="162">
        <v>0</v>
      </c>
      <c r="N38" s="159"/>
      <c r="O38" s="162">
        <v>-119996000</v>
      </c>
      <c r="P38" s="159"/>
      <c r="Q38" s="162">
        <v>0</v>
      </c>
      <c r="R38" s="159"/>
      <c r="S38" s="162">
        <v>0</v>
      </c>
      <c r="T38" s="159"/>
      <c r="U38" s="104">
        <f>SUM(G38+I38+K38+M38+O38+S38)</f>
        <v>-119996000</v>
      </c>
      <c r="V38" s="42"/>
      <c r="W38" s="43"/>
    </row>
    <row r="39" spans="1:27" s="157" customFormat="1" ht="21.75">
      <c r="A39" s="156" t="s">
        <v>161</v>
      </c>
      <c r="B39" s="156"/>
      <c r="C39" s="160"/>
      <c r="D39" s="161"/>
      <c r="E39" s="161">
        <v>17</v>
      </c>
      <c r="G39" s="162">
        <v>0</v>
      </c>
      <c r="I39" s="162">
        <v>-53210626</v>
      </c>
      <c r="K39" s="162">
        <v>0</v>
      </c>
      <c r="M39" s="162">
        <v>53210626</v>
      </c>
      <c r="N39" s="159"/>
      <c r="O39" s="162">
        <v>-53210626</v>
      </c>
      <c r="Q39" s="162">
        <v>0</v>
      </c>
      <c r="S39" s="162">
        <v>0</v>
      </c>
      <c r="U39" s="104">
        <f>SUM(G39+I39+K39+M39+O39+S39)</f>
        <v>-53210626</v>
      </c>
      <c r="V39" s="159"/>
      <c r="W39" s="104"/>
      <c r="X39" s="105"/>
      <c r="Y39" s="166"/>
      <c r="Z39" s="105"/>
      <c r="AA39" s="166"/>
    </row>
    <row r="40" spans="1:27">
      <c r="A40" s="44" t="s">
        <v>62</v>
      </c>
      <c r="B40" s="28"/>
      <c r="C40" s="33"/>
      <c r="D40" s="34"/>
      <c r="E40" s="161"/>
      <c r="F40" s="157"/>
      <c r="G40" s="162"/>
      <c r="H40" s="162"/>
      <c r="J40" s="159"/>
      <c r="K40" s="162"/>
      <c r="L40" s="159"/>
      <c r="P40" s="159"/>
      <c r="Q40" s="162"/>
      <c r="R40" s="159"/>
      <c r="T40" s="159"/>
      <c r="V40" s="42"/>
      <c r="W40" s="43"/>
    </row>
    <row r="41" spans="1:27">
      <c r="A41" s="37"/>
      <c r="B41" s="45" t="s">
        <v>98</v>
      </c>
      <c r="C41" s="39"/>
      <c r="D41" s="8"/>
      <c r="E41" s="157"/>
      <c r="F41" s="157"/>
      <c r="G41" s="162">
        <v>0</v>
      </c>
      <c r="H41" s="162"/>
      <c r="I41" s="162">
        <v>0</v>
      </c>
      <c r="J41" s="109"/>
      <c r="K41" s="162">
        <v>0</v>
      </c>
      <c r="L41" s="107"/>
      <c r="M41" s="162">
        <v>0</v>
      </c>
      <c r="N41" s="107"/>
      <c r="O41" s="162">
        <v>215638326</v>
      </c>
      <c r="P41" s="107"/>
      <c r="Q41" s="162">
        <v>0</v>
      </c>
      <c r="R41" s="109"/>
      <c r="S41" s="162">
        <v>0</v>
      </c>
      <c r="T41" s="159"/>
      <c r="U41" s="104">
        <f>SUM(G41+I41+K41+M41+O41+S41)</f>
        <v>215638326</v>
      </c>
      <c r="V41" s="82"/>
      <c r="W41" s="83"/>
    </row>
    <row r="42" spans="1:27">
      <c r="A42" s="37"/>
      <c r="B42" s="37" t="s">
        <v>91</v>
      </c>
      <c r="C42" s="37"/>
      <c r="D42" s="37"/>
      <c r="E42" s="157"/>
      <c r="F42" s="157"/>
      <c r="G42" s="163">
        <v>0</v>
      </c>
      <c r="H42" s="162"/>
      <c r="I42" s="163">
        <v>0</v>
      </c>
      <c r="J42" s="104"/>
      <c r="K42" s="163">
        <v>0</v>
      </c>
      <c r="L42" s="108"/>
      <c r="M42" s="163">
        <v>0</v>
      </c>
      <c r="N42" s="108"/>
      <c r="O42" s="163">
        <v>0</v>
      </c>
      <c r="P42" s="104"/>
      <c r="Q42" s="163">
        <f>+PL!D35</f>
        <v>-3021256</v>
      </c>
      <c r="R42" s="104"/>
      <c r="S42" s="163">
        <f>+Q42</f>
        <v>-3021256</v>
      </c>
      <c r="T42" s="162"/>
      <c r="U42" s="127">
        <f>SUM(G42+I42+K42+M42+O42+S42)</f>
        <v>-3021256</v>
      </c>
      <c r="V42" s="37"/>
      <c r="W42" s="37"/>
    </row>
    <row r="43" spans="1:27">
      <c r="A43" s="44" t="s">
        <v>90</v>
      </c>
      <c r="B43" s="37"/>
      <c r="C43" s="37"/>
      <c r="D43" s="37"/>
      <c r="E43" s="157"/>
      <c r="F43" s="157"/>
      <c r="G43" s="164">
        <f>SUM(G41:G42)</f>
        <v>0</v>
      </c>
      <c r="H43" s="159"/>
      <c r="I43" s="164">
        <f>SUM(I41:I42)</f>
        <v>0</v>
      </c>
      <c r="J43" s="108"/>
      <c r="K43" s="164">
        <f>SUM(K41:K42)</f>
        <v>0</v>
      </c>
      <c r="L43" s="108"/>
      <c r="M43" s="164">
        <f>SUM(M41:M42)</f>
        <v>0</v>
      </c>
      <c r="N43" s="108"/>
      <c r="O43" s="164">
        <f>SUM(O41:O42)</f>
        <v>215638326</v>
      </c>
      <c r="P43" s="108"/>
      <c r="Q43" s="164">
        <f>SUM(Q41:Q42)</f>
        <v>-3021256</v>
      </c>
      <c r="R43" s="108"/>
      <c r="S43" s="164">
        <f>SUM(S41:S42)</f>
        <v>-3021256</v>
      </c>
      <c r="T43" s="159"/>
      <c r="U43" s="164">
        <f>SUM(U41:U42)</f>
        <v>212617070</v>
      </c>
      <c r="V43" s="37"/>
      <c r="W43" s="37"/>
    </row>
    <row r="44" spans="1:27">
      <c r="A44" s="87" t="s">
        <v>104</v>
      </c>
      <c r="B44" s="37"/>
      <c r="C44" s="37"/>
      <c r="D44" s="37"/>
      <c r="E44" s="157"/>
      <c r="F44" s="157"/>
      <c r="G44" s="159">
        <f>SUM(G38+G39+G43)</f>
        <v>0</v>
      </c>
      <c r="H44" s="159"/>
      <c r="I44" s="159">
        <f>SUM(I38+I39+I43)</f>
        <v>-53210626</v>
      </c>
      <c r="J44" s="159"/>
      <c r="K44" s="159">
        <f>SUM(K38+K39+K43)</f>
        <v>0</v>
      </c>
      <c r="L44" s="159"/>
      <c r="M44" s="159">
        <f>SUM(M38+M39+M43)</f>
        <v>53210626</v>
      </c>
      <c r="N44" s="159"/>
      <c r="O44" s="159">
        <f>SUM(O38+O39+O43)</f>
        <v>42431700</v>
      </c>
      <c r="P44" s="159"/>
      <c r="Q44" s="159">
        <f>SUM(Q38+Q39+Q43)</f>
        <v>-3021256</v>
      </c>
      <c r="R44" s="159"/>
      <c r="S44" s="159">
        <f>SUM(S38+S39+S43)</f>
        <v>-3021256</v>
      </c>
      <c r="T44" s="159"/>
      <c r="U44" s="159">
        <f>SUM(U38+U39+U43)</f>
        <v>39410444</v>
      </c>
      <c r="V44" s="37"/>
      <c r="W44" s="37"/>
    </row>
    <row r="45" spans="1:27" ht="24" thickBot="1">
      <c r="A45" s="27" t="s">
        <v>130</v>
      </c>
      <c r="B45" s="38"/>
      <c r="C45" s="33"/>
      <c r="D45" s="34"/>
      <c r="E45" s="157"/>
      <c r="F45" s="157"/>
      <c r="G45" s="165">
        <f>SUM(G36+G44)</f>
        <v>300000000</v>
      </c>
      <c r="H45" s="159"/>
      <c r="I45" s="165">
        <f>SUM(I36+I44)</f>
        <v>-53210626</v>
      </c>
      <c r="J45" s="159"/>
      <c r="K45" s="165">
        <f>SUM(K36+K44)</f>
        <v>30000000</v>
      </c>
      <c r="L45" s="159"/>
      <c r="M45" s="165">
        <f>SUM(M36+M44)</f>
        <v>53210626</v>
      </c>
      <c r="N45" s="159"/>
      <c r="O45" s="165">
        <f>SUM(O36+O44)</f>
        <v>1751719935</v>
      </c>
      <c r="P45" s="159"/>
      <c r="Q45" s="165">
        <f>SUM(Q36+Q44)</f>
        <v>-9108664</v>
      </c>
      <c r="R45" s="159"/>
      <c r="S45" s="165">
        <f>SUM(S36+S44)</f>
        <v>-9108664</v>
      </c>
      <c r="T45" s="159"/>
      <c r="U45" s="165">
        <f>SUM(U36+U44)</f>
        <v>2072611271</v>
      </c>
      <c r="V45" s="49">
        <f>+U45-BS!F67</f>
        <v>0</v>
      </c>
      <c r="W45" s="37"/>
    </row>
    <row r="46" spans="1:27" ht="24" thickTop="1">
      <c r="A46" s="45"/>
      <c r="B46" s="38"/>
      <c r="C46" s="38"/>
      <c r="D46" s="38"/>
      <c r="E46" s="39"/>
      <c r="F46" s="39"/>
      <c r="G46" s="39"/>
      <c r="H46" s="39"/>
      <c r="I46" s="39"/>
      <c r="J46" s="39"/>
      <c r="K46" s="39"/>
      <c r="L46" s="47"/>
      <c r="M46" s="39"/>
      <c r="N46" s="39"/>
      <c r="O46" s="39"/>
      <c r="P46" s="39"/>
      <c r="Q46" s="48"/>
      <c r="R46" s="39"/>
      <c r="S46" s="40"/>
      <c r="T46" s="37"/>
      <c r="U46" s="108"/>
      <c r="V46" s="37"/>
      <c r="W46" s="37"/>
      <c r="X46" s="37"/>
      <c r="Y46" s="37"/>
    </row>
    <row r="47" spans="1:27" ht="24" customHeight="1">
      <c r="A47" s="37"/>
      <c r="B47" s="37"/>
      <c r="C47" s="37"/>
      <c r="D47" s="37"/>
      <c r="E47" s="37"/>
      <c r="F47" s="37"/>
      <c r="G47" s="37"/>
      <c r="H47" s="37"/>
      <c r="I47" s="50"/>
      <c r="J47" s="50"/>
      <c r="K47" s="50"/>
      <c r="L47" s="37"/>
      <c r="M47" s="37"/>
      <c r="N47" s="37"/>
      <c r="O47" s="37"/>
      <c r="P47" s="37"/>
      <c r="Q47" s="37"/>
      <c r="R47" s="37"/>
      <c r="S47" s="37"/>
      <c r="T47" s="37"/>
      <c r="U47" s="108"/>
      <c r="V47" s="37"/>
      <c r="W47" s="37"/>
      <c r="X47" s="37"/>
      <c r="Y47" s="37"/>
    </row>
    <row r="48" spans="1:27" ht="24" customHeight="1">
      <c r="A48" s="85" t="s">
        <v>82</v>
      </c>
      <c r="I48" s="50"/>
      <c r="J48" s="50"/>
      <c r="K48" s="50"/>
      <c r="U48" s="108"/>
    </row>
    <row r="49" spans="1:14" ht="24" customHeight="1"/>
    <row r="50" spans="1:14">
      <c r="A50" s="124"/>
      <c r="B50" s="17"/>
      <c r="D50" s="17"/>
      <c r="E50" s="17"/>
      <c r="F50" s="17"/>
      <c r="G50" s="17"/>
      <c r="H50" s="17"/>
      <c r="I50" s="17"/>
      <c r="J50" s="17"/>
      <c r="K50" s="17"/>
      <c r="L50" s="17"/>
      <c r="N50" s="17"/>
    </row>
    <row r="60" spans="1:14">
      <c r="F60" s="41">
        <v>30000000</v>
      </c>
    </row>
    <row r="61" spans="1:14">
      <c r="F61" s="41">
        <v>53210626</v>
      </c>
      <c r="H61" s="41">
        <v>0</v>
      </c>
    </row>
    <row r="63" spans="1:14">
      <c r="A63" s="41" t="s">
        <v>134</v>
      </c>
    </row>
  </sheetData>
  <mergeCells count="7">
    <mergeCell ref="G34:U34"/>
    <mergeCell ref="K30:O30"/>
    <mergeCell ref="K31:M31"/>
    <mergeCell ref="O5:S5"/>
    <mergeCell ref="I9:U9"/>
    <mergeCell ref="Q30:S30"/>
    <mergeCell ref="K5:M5"/>
  </mergeCells>
  <pageMargins left="0.47244094488188981" right="0.19685039370078741" top="0.74803149606299213" bottom="0.74803149606299213" header="0.31496062992125984" footer="0.31496062992125984"/>
  <pageSetup paperSize="9" scale="80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78"/>
  <sheetViews>
    <sheetView tabSelected="1" view="pageBreakPreview" zoomScaleNormal="110" zoomScaleSheetLayoutView="100" workbookViewId="0"/>
  </sheetViews>
  <sheetFormatPr defaultColWidth="30.625" defaultRowHeight="23.25"/>
  <cols>
    <col min="1" max="1" width="33.25" style="52" customWidth="1"/>
    <col min="2" max="2" width="9.125" style="52" customWidth="1"/>
    <col min="3" max="3" width="2.125" style="52" customWidth="1"/>
    <col min="4" max="4" width="5" style="52" customWidth="1"/>
    <col min="5" max="5" width="1.25" style="52" customWidth="1"/>
    <col min="6" max="6" width="11.375" style="54" customWidth="1"/>
    <col min="7" max="7" width="1.25" style="52" customWidth="1"/>
    <col min="8" max="8" width="14.25" style="170" bestFit="1" customWidth="1"/>
    <col min="9" max="9" width="1.25" style="171" customWidth="1"/>
    <col min="10" max="10" width="14.875" style="170" bestFit="1" customWidth="1"/>
    <col min="11" max="16384" width="30.625" style="52"/>
  </cols>
  <sheetData>
    <row r="1" spans="1:10" ht="23.25" customHeight="1">
      <c r="A1" s="51" t="s">
        <v>0</v>
      </c>
    </row>
    <row r="2" spans="1:10" ht="23.25" customHeight="1">
      <c r="A2" s="53" t="s">
        <v>63</v>
      </c>
      <c r="H2" s="171"/>
      <c r="J2" s="171"/>
    </row>
    <row r="3" spans="1:10" ht="21" customHeight="1">
      <c r="A3" s="53" t="str">
        <f>+'CH-equit'!A28</f>
        <v>For the year ended December 31, 2020</v>
      </c>
      <c r="H3" s="172"/>
      <c r="I3" s="172"/>
      <c r="J3" s="172"/>
    </row>
    <row r="4" spans="1:10">
      <c r="B4" s="54"/>
      <c r="C4" s="54"/>
      <c r="D4" s="54"/>
      <c r="E4" s="54"/>
      <c r="F4" s="55"/>
      <c r="G4" s="56"/>
      <c r="H4" s="174">
        <v>2020</v>
      </c>
      <c r="I4" s="174"/>
      <c r="J4" s="174">
        <v>2019</v>
      </c>
    </row>
    <row r="5" spans="1:10" ht="23.25" customHeight="1">
      <c r="B5" s="54"/>
      <c r="C5" s="54"/>
      <c r="D5" s="54"/>
      <c r="E5" s="54"/>
      <c r="F5" s="55"/>
      <c r="G5" s="56"/>
      <c r="H5" s="201" t="s">
        <v>88</v>
      </c>
      <c r="I5" s="201"/>
      <c r="J5" s="201"/>
    </row>
    <row r="6" spans="1:10" ht="21.75" customHeight="1">
      <c r="A6" s="57" t="s">
        <v>64</v>
      </c>
      <c r="B6" s="54"/>
      <c r="C6" s="54"/>
      <c r="D6" s="54"/>
      <c r="E6" s="54"/>
      <c r="F6" s="175"/>
      <c r="G6" s="58"/>
      <c r="H6" s="171"/>
      <c r="J6" s="171"/>
    </row>
    <row r="7" spans="1:10" ht="21.75" customHeight="1">
      <c r="A7" s="52" t="s">
        <v>93</v>
      </c>
      <c r="B7" s="54"/>
      <c r="C7" s="54"/>
      <c r="D7" s="54"/>
      <c r="E7" s="54"/>
      <c r="F7" s="176"/>
      <c r="G7" s="59"/>
      <c r="H7" s="184">
        <f>+PL!D24</f>
        <v>215638326</v>
      </c>
      <c r="I7" s="184"/>
      <c r="J7" s="184">
        <f>+PL!F24</f>
        <v>243837088</v>
      </c>
    </row>
    <row r="8" spans="1:10" ht="21.75" customHeight="1">
      <c r="A8" s="56" t="s">
        <v>65</v>
      </c>
      <c r="B8" s="54"/>
      <c r="C8" s="54"/>
      <c r="D8" s="54"/>
      <c r="E8" s="54"/>
      <c r="F8" s="176"/>
      <c r="G8" s="59"/>
      <c r="H8" s="184"/>
      <c r="I8" s="184"/>
      <c r="J8" s="184"/>
    </row>
    <row r="9" spans="1:10" ht="21.75" customHeight="1">
      <c r="A9" s="52" t="s">
        <v>66</v>
      </c>
      <c r="B9" s="54"/>
      <c r="C9" s="54"/>
      <c r="D9" s="54"/>
      <c r="E9" s="54"/>
      <c r="F9" s="177"/>
      <c r="G9" s="59"/>
      <c r="H9" s="184">
        <v>76538413</v>
      </c>
      <c r="I9" s="184"/>
      <c r="J9" s="184">
        <v>75386557</v>
      </c>
    </row>
    <row r="10" spans="1:10" ht="21.75" customHeight="1">
      <c r="A10" s="52" t="s">
        <v>144</v>
      </c>
      <c r="B10" s="54"/>
      <c r="C10" s="54"/>
      <c r="D10" s="54"/>
      <c r="E10" s="54"/>
      <c r="F10" s="176"/>
      <c r="G10" s="59"/>
      <c r="H10" s="184">
        <v>1759328</v>
      </c>
      <c r="I10" s="184"/>
      <c r="J10" s="184">
        <v>5742682</v>
      </c>
    </row>
    <row r="11" spans="1:10" ht="21.75" customHeight="1">
      <c r="A11" s="183" t="s">
        <v>154</v>
      </c>
      <c r="B11" s="54"/>
      <c r="C11" s="54"/>
      <c r="D11" s="54"/>
      <c r="E11" s="54"/>
      <c r="F11" s="176"/>
      <c r="G11" s="59"/>
      <c r="H11" s="184">
        <v>0</v>
      </c>
      <c r="I11" s="184"/>
      <c r="J11" s="184">
        <v>-2015373</v>
      </c>
    </row>
    <row r="12" spans="1:10" ht="21.75" customHeight="1">
      <c r="A12" s="167" t="s">
        <v>158</v>
      </c>
      <c r="B12" s="54"/>
      <c r="C12" s="54"/>
      <c r="D12" s="54"/>
      <c r="E12" s="54"/>
      <c r="F12" s="176"/>
      <c r="G12" s="59"/>
      <c r="H12" s="184">
        <v>-898752</v>
      </c>
      <c r="I12" s="184"/>
      <c r="J12" s="184">
        <v>0</v>
      </c>
    </row>
    <row r="13" spans="1:10" ht="21.75" customHeight="1">
      <c r="A13" s="52" t="s">
        <v>124</v>
      </c>
      <c r="B13" s="54"/>
      <c r="C13" s="54"/>
      <c r="D13" s="54"/>
      <c r="E13" s="54"/>
      <c r="F13" s="176"/>
      <c r="G13" s="59"/>
      <c r="H13" s="184">
        <v>2802055</v>
      </c>
      <c r="I13" s="184"/>
      <c r="J13" s="184">
        <v>2626092</v>
      </c>
    </row>
    <row r="14" spans="1:10" ht="21.75" customHeight="1">
      <c r="A14" s="52" t="s">
        <v>113</v>
      </c>
      <c r="B14" s="54"/>
      <c r="C14" s="54"/>
      <c r="D14" s="54"/>
      <c r="E14" s="54"/>
      <c r="F14" s="176"/>
      <c r="G14" s="59"/>
      <c r="H14" s="184">
        <v>146929</v>
      </c>
      <c r="I14" s="184"/>
      <c r="J14" s="184">
        <v>578273</v>
      </c>
    </row>
    <row r="15" spans="1:10" ht="21.75" customHeight="1">
      <c r="A15" s="52" t="s">
        <v>165</v>
      </c>
      <c r="B15" s="54"/>
      <c r="C15" s="54"/>
      <c r="D15" s="54"/>
      <c r="E15" s="54"/>
      <c r="F15" s="176"/>
      <c r="G15" s="59"/>
      <c r="H15" s="184"/>
      <c r="I15" s="184"/>
      <c r="J15" s="184"/>
    </row>
    <row r="16" spans="1:10" ht="21.75" customHeight="1">
      <c r="A16" s="52" t="s">
        <v>163</v>
      </c>
      <c r="B16" s="54"/>
      <c r="C16" s="54"/>
      <c r="D16" s="54"/>
      <c r="E16" s="54"/>
      <c r="F16" s="176"/>
      <c r="G16" s="59"/>
      <c r="H16" s="184">
        <v>489806</v>
      </c>
      <c r="I16" s="184"/>
      <c r="J16" s="184">
        <v>-377331</v>
      </c>
    </row>
    <row r="17" spans="1:11" ht="21.75" customHeight="1">
      <c r="A17" s="52" t="s">
        <v>162</v>
      </c>
      <c r="B17" s="54"/>
      <c r="C17" s="54"/>
      <c r="D17" s="54"/>
      <c r="E17" s="54"/>
      <c r="F17" s="176"/>
      <c r="G17" s="59"/>
      <c r="H17" s="184">
        <v>-165747</v>
      </c>
      <c r="I17" s="184"/>
      <c r="J17" s="184">
        <v>-6371081</v>
      </c>
    </row>
    <row r="18" spans="1:11" ht="21.75" customHeight="1">
      <c r="A18" s="61" t="s">
        <v>114</v>
      </c>
      <c r="B18" s="54"/>
      <c r="C18" s="54"/>
      <c r="D18" s="54"/>
      <c r="E18" s="54"/>
      <c r="F18" s="176"/>
      <c r="G18" s="54"/>
      <c r="H18" s="184">
        <v>0</v>
      </c>
      <c r="I18" s="184"/>
      <c r="J18" s="184">
        <v>-38408</v>
      </c>
    </row>
    <row r="19" spans="1:11" ht="21.75" customHeight="1">
      <c r="A19" s="61" t="s">
        <v>142</v>
      </c>
      <c r="B19" s="54"/>
      <c r="C19" s="54"/>
      <c r="D19" s="54"/>
      <c r="E19" s="54"/>
      <c r="F19" s="176"/>
      <c r="G19" s="54"/>
      <c r="H19" s="184">
        <v>55600</v>
      </c>
      <c r="I19" s="184"/>
      <c r="J19" s="184">
        <v>0</v>
      </c>
    </row>
    <row r="20" spans="1:11" ht="21.75" customHeight="1">
      <c r="A20" s="20" t="s">
        <v>67</v>
      </c>
      <c r="B20" s="54"/>
      <c r="C20" s="54"/>
      <c r="D20" s="54"/>
      <c r="E20" s="54"/>
      <c r="F20" s="176"/>
      <c r="G20" s="59"/>
      <c r="H20" s="184">
        <v>5265301</v>
      </c>
      <c r="I20" s="184"/>
      <c r="J20" s="184">
        <v>18288864</v>
      </c>
    </row>
    <row r="21" spans="1:11" ht="21.75" customHeight="1">
      <c r="A21" s="61" t="s">
        <v>68</v>
      </c>
      <c r="B21" s="54"/>
      <c r="C21" s="54"/>
      <c r="D21" s="54"/>
      <c r="E21" s="54"/>
      <c r="F21" s="176"/>
      <c r="G21" s="59"/>
      <c r="H21" s="184">
        <v>-6976150</v>
      </c>
      <c r="I21" s="184"/>
      <c r="J21" s="184">
        <v>-11134360</v>
      </c>
    </row>
    <row r="22" spans="1:11" ht="21.75" customHeight="1">
      <c r="A22" s="61" t="s">
        <v>99</v>
      </c>
      <c r="B22" s="54"/>
      <c r="C22" s="54"/>
      <c r="D22" s="54"/>
      <c r="E22" s="54"/>
      <c r="F22" s="176"/>
      <c r="G22" s="59"/>
      <c r="H22" s="184">
        <v>-1996187</v>
      </c>
      <c r="I22" s="184"/>
      <c r="J22" s="184">
        <v>-9684205</v>
      </c>
      <c r="K22" s="167"/>
    </row>
    <row r="23" spans="1:11" ht="21.75" customHeight="1">
      <c r="A23" s="61" t="s">
        <v>69</v>
      </c>
      <c r="B23" s="54"/>
      <c r="C23" s="54"/>
      <c r="D23" s="54"/>
      <c r="E23" s="54"/>
      <c r="F23" s="176"/>
      <c r="G23" s="59"/>
      <c r="H23" s="184">
        <v>1392118</v>
      </c>
      <c r="I23" s="184"/>
      <c r="J23" s="184">
        <v>461874</v>
      </c>
    </row>
    <row r="24" spans="1:11" s="167" customFormat="1" ht="21.75" customHeight="1">
      <c r="A24" s="61" t="s">
        <v>151</v>
      </c>
      <c r="B24" s="54"/>
      <c r="C24" s="54"/>
      <c r="D24" s="54"/>
      <c r="E24" s="54"/>
      <c r="F24" s="176"/>
      <c r="G24" s="134"/>
      <c r="H24" s="184">
        <v>162029</v>
      </c>
      <c r="I24" s="184"/>
      <c r="J24" s="184">
        <v>0</v>
      </c>
      <c r="K24" s="52"/>
    </row>
    <row r="25" spans="1:11" ht="21.75" customHeight="1">
      <c r="A25" s="20" t="s">
        <v>48</v>
      </c>
      <c r="B25" s="54"/>
      <c r="C25" s="54"/>
      <c r="D25" s="54"/>
      <c r="E25" s="54"/>
      <c r="F25" s="177"/>
      <c r="G25" s="59"/>
      <c r="H25" s="185">
        <v>58568375</v>
      </c>
      <c r="I25" s="184"/>
      <c r="J25" s="185">
        <v>61660230</v>
      </c>
    </row>
    <row r="26" spans="1:11" ht="21.75" customHeight="1">
      <c r="B26" s="54"/>
      <c r="C26" s="54"/>
      <c r="D26" s="54"/>
      <c r="E26" s="54"/>
      <c r="F26" s="177"/>
      <c r="G26" s="60"/>
      <c r="H26" s="184">
        <f>SUM(H7:H25)</f>
        <v>352781444</v>
      </c>
      <c r="I26" s="184"/>
      <c r="J26" s="184">
        <f>SUM(J7:J25)</f>
        <v>378960902</v>
      </c>
    </row>
    <row r="27" spans="1:11" ht="21.75" customHeight="1">
      <c r="A27" s="56" t="s">
        <v>70</v>
      </c>
      <c r="B27" s="54"/>
      <c r="C27" s="54"/>
      <c r="D27" s="54"/>
      <c r="E27" s="54"/>
      <c r="F27" s="177"/>
      <c r="G27" s="59"/>
      <c r="H27" s="184"/>
      <c r="I27" s="184"/>
      <c r="J27" s="184"/>
    </row>
    <row r="28" spans="1:11" ht="21.75" customHeight="1">
      <c r="A28" s="52" t="s">
        <v>96</v>
      </c>
      <c r="B28" s="54"/>
      <c r="C28" s="54"/>
      <c r="D28" s="54"/>
      <c r="E28" s="54"/>
      <c r="F28" s="178"/>
      <c r="G28" s="122"/>
      <c r="H28" s="184">
        <v>-120626</v>
      </c>
      <c r="I28" s="184"/>
      <c r="J28" s="184">
        <v>-222348</v>
      </c>
    </row>
    <row r="29" spans="1:11" ht="21.75" customHeight="1">
      <c r="A29" s="52" t="s">
        <v>94</v>
      </c>
      <c r="B29" s="54"/>
      <c r="C29" s="54"/>
      <c r="D29" s="54"/>
      <c r="E29" s="54"/>
      <c r="F29" s="177"/>
      <c r="G29" s="59"/>
      <c r="H29" s="184">
        <v>38054426</v>
      </c>
      <c r="I29" s="184"/>
      <c r="J29" s="184">
        <v>5483977</v>
      </c>
    </row>
    <row r="30" spans="1:11" ht="21.75" customHeight="1">
      <c r="A30" s="52" t="s">
        <v>7</v>
      </c>
      <c r="B30" s="54"/>
      <c r="C30" s="54"/>
      <c r="D30" s="54"/>
      <c r="E30" s="54"/>
      <c r="F30" s="177"/>
      <c r="G30" s="59"/>
      <c r="H30" s="184">
        <v>-4998520</v>
      </c>
      <c r="I30" s="184"/>
      <c r="J30" s="184">
        <v>35413532</v>
      </c>
    </row>
    <row r="31" spans="1:11" ht="21.75" customHeight="1">
      <c r="A31" s="52" t="s">
        <v>8</v>
      </c>
      <c r="B31" s="54"/>
      <c r="C31" s="54"/>
      <c r="D31" s="54"/>
      <c r="E31" s="54"/>
      <c r="F31" s="177"/>
      <c r="G31" s="59"/>
      <c r="H31" s="184">
        <v>3943563</v>
      </c>
      <c r="I31" s="184"/>
      <c r="J31" s="184">
        <v>26584151</v>
      </c>
    </row>
    <row r="32" spans="1:11" ht="21.75" customHeight="1">
      <c r="A32" s="52" t="s">
        <v>12</v>
      </c>
      <c r="B32" s="54"/>
      <c r="C32" s="54"/>
      <c r="D32" s="54"/>
      <c r="E32" s="54"/>
      <c r="F32" s="177"/>
      <c r="G32" s="59"/>
      <c r="H32" s="184">
        <v>-3686814</v>
      </c>
      <c r="I32" s="184"/>
      <c r="J32" s="184">
        <v>11124794</v>
      </c>
    </row>
    <row r="33" spans="1:10" ht="21.75" customHeight="1">
      <c r="A33" s="52" t="s">
        <v>84</v>
      </c>
      <c r="B33" s="54"/>
      <c r="C33" s="54"/>
      <c r="D33" s="54"/>
      <c r="E33" s="54"/>
      <c r="F33" s="176"/>
      <c r="G33" s="59"/>
      <c r="H33" s="184">
        <v>-7609736</v>
      </c>
      <c r="I33" s="184"/>
      <c r="J33" s="184">
        <v>-410184</v>
      </c>
    </row>
    <row r="34" spans="1:10" ht="21.75" customHeight="1">
      <c r="A34" s="52" t="s">
        <v>95</v>
      </c>
      <c r="B34" s="54"/>
      <c r="C34" s="54"/>
      <c r="D34" s="54"/>
      <c r="E34" s="54"/>
      <c r="F34" s="177"/>
      <c r="G34" s="59"/>
      <c r="H34" s="185">
        <v>-31746665</v>
      </c>
      <c r="I34" s="184"/>
      <c r="J34" s="185">
        <v>-32032578</v>
      </c>
    </row>
    <row r="35" spans="1:10" ht="21.75" customHeight="1">
      <c r="A35" s="20" t="s">
        <v>100</v>
      </c>
      <c r="B35" s="54"/>
      <c r="C35" s="54"/>
      <c r="D35" s="54"/>
      <c r="E35" s="54"/>
      <c r="F35" s="177"/>
      <c r="G35" s="60"/>
      <c r="H35" s="184">
        <f>SUM(H26:H34)</f>
        <v>346617072</v>
      </c>
      <c r="I35" s="184"/>
      <c r="J35" s="184">
        <f>SUM(J26:J34)</f>
        <v>424902246</v>
      </c>
    </row>
    <row r="36" spans="1:10" ht="21.75" customHeight="1">
      <c r="A36" s="20" t="s">
        <v>71</v>
      </c>
      <c r="B36" s="54"/>
      <c r="C36" s="54"/>
      <c r="D36" s="54"/>
      <c r="E36" s="54"/>
      <c r="F36" s="177"/>
      <c r="G36" s="59"/>
      <c r="H36" s="184">
        <v>-64758875</v>
      </c>
      <c r="I36" s="184"/>
      <c r="J36" s="184">
        <v>-65056188</v>
      </c>
    </row>
    <row r="37" spans="1:10" ht="21" customHeight="1">
      <c r="A37" s="63" t="s">
        <v>105</v>
      </c>
      <c r="B37" s="54"/>
      <c r="C37" s="54"/>
      <c r="D37" s="54"/>
      <c r="E37" s="54"/>
      <c r="F37" s="179"/>
      <c r="G37" s="64"/>
      <c r="H37" s="186">
        <f>SUM(H35:H36)</f>
        <v>281858197</v>
      </c>
      <c r="I37" s="184"/>
      <c r="J37" s="186">
        <f>SUM(J35:J36)</f>
        <v>359846058</v>
      </c>
    </row>
    <row r="38" spans="1:10" ht="10.5" customHeight="1">
      <c r="A38" s="63"/>
      <c r="B38" s="54"/>
      <c r="C38" s="54"/>
      <c r="D38" s="54"/>
      <c r="E38" s="54"/>
      <c r="F38" s="179"/>
      <c r="G38" s="64"/>
      <c r="H38" s="192"/>
      <c r="I38" s="184"/>
      <c r="J38" s="192"/>
    </row>
    <row r="39" spans="1:10" ht="23.25" customHeight="1">
      <c r="A39" s="119" t="s">
        <v>82</v>
      </c>
      <c r="B39" s="54"/>
      <c r="C39" s="54"/>
      <c r="D39" s="54"/>
      <c r="E39" s="54"/>
      <c r="F39" s="177"/>
      <c r="G39" s="60"/>
      <c r="H39" s="184"/>
      <c r="I39" s="184"/>
      <c r="J39" s="184"/>
    </row>
    <row r="40" spans="1:10" ht="23.25" customHeight="1">
      <c r="A40" s="51" t="s">
        <v>0</v>
      </c>
      <c r="H40" s="184"/>
      <c r="I40" s="184"/>
      <c r="J40" s="184"/>
    </row>
    <row r="41" spans="1:10" ht="23.25" customHeight="1">
      <c r="A41" s="53" t="s">
        <v>63</v>
      </c>
      <c r="H41" s="184"/>
      <c r="I41" s="184"/>
      <c r="J41" s="184"/>
    </row>
    <row r="42" spans="1:10" ht="23.25" customHeight="1">
      <c r="A42" s="53" t="str">
        <f>+A3</f>
        <v>For the year ended December 31, 2020</v>
      </c>
      <c r="H42" s="184"/>
      <c r="I42" s="184"/>
      <c r="J42" s="184"/>
    </row>
    <row r="43" spans="1:10" ht="23.25" customHeight="1">
      <c r="A43" s="53"/>
      <c r="H43" s="184"/>
      <c r="I43" s="184"/>
      <c r="J43" s="184"/>
    </row>
    <row r="44" spans="1:10" ht="23.25" customHeight="1">
      <c r="F44" s="168"/>
      <c r="G44" s="65"/>
      <c r="H44" s="187">
        <f>+H4</f>
        <v>2020</v>
      </c>
      <c r="I44" s="187"/>
      <c r="J44" s="187">
        <f>+J4</f>
        <v>2019</v>
      </c>
    </row>
    <row r="45" spans="1:10" ht="23.25" customHeight="1">
      <c r="E45" s="55"/>
      <c r="F45" s="168"/>
      <c r="G45" s="80"/>
      <c r="H45" s="202" t="str">
        <f>+H5</f>
        <v>(in Baht)</v>
      </c>
      <c r="I45" s="202"/>
      <c r="J45" s="202"/>
    </row>
    <row r="46" spans="1:10" ht="6.75" customHeight="1">
      <c r="A46" s="63"/>
      <c r="B46" s="54"/>
      <c r="C46" s="54"/>
      <c r="D46" s="54"/>
      <c r="E46" s="54"/>
      <c r="F46" s="179"/>
      <c r="G46" s="66"/>
      <c r="H46" s="188"/>
      <c r="I46" s="188"/>
      <c r="J46" s="188"/>
    </row>
    <row r="47" spans="1:10" ht="23.25" customHeight="1">
      <c r="A47" s="57" t="s">
        <v>72</v>
      </c>
      <c r="B47" s="54"/>
      <c r="C47" s="54"/>
      <c r="D47" s="54"/>
      <c r="E47" s="54"/>
      <c r="F47" s="177"/>
      <c r="G47" s="59"/>
      <c r="H47" s="184"/>
      <c r="I47" s="184"/>
      <c r="J47" s="184"/>
    </row>
    <row r="48" spans="1:10" ht="23.25" customHeight="1">
      <c r="A48" s="52" t="s">
        <v>73</v>
      </c>
      <c r="B48" s="54"/>
      <c r="C48" s="54"/>
      <c r="D48" s="54"/>
      <c r="E48" s="54"/>
      <c r="F48" s="177"/>
      <c r="G48" s="59"/>
      <c r="H48" s="184">
        <v>8140940</v>
      </c>
      <c r="I48" s="184"/>
      <c r="J48" s="184">
        <v>3626914</v>
      </c>
    </row>
    <row r="49" spans="1:13" ht="23.25" customHeight="1">
      <c r="A49" s="52" t="s">
        <v>101</v>
      </c>
      <c r="B49" s="54"/>
      <c r="C49" s="54"/>
      <c r="D49" s="54"/>
      <c r="E49" s="54"/>
      <c r="F49" s="177"/>
      <c r="G49" s="59"/>
      <c r="H49" s="184">
        <v>1996187</v>
      </c>
      <c r="I49" s="184"/>
      <c r="J49" s="184">
        <v>9684205</v>
      </c>
    </row>
    <row r="50" spans="1:13" ht="23.25" customHeight="1">
      <c r="A50" s="52" t="s">
        <v>155</v>
      </c>
      <c r="B50" s="54"/>
      <c r="C50" s="54"/>
      <c r="D50" s="54"/>
      <c r="E50" s="54"/>
      <c r="F50" s="178"/>
      <c r="G50" s="122"/>
      <c r="H50" s="184">
        <v>-229211171</v>
      </c>
      <c r="I50" s="184"/>
      <c r="J50" s="184">
        <v>0</v>
      </c>
    </row>
    <row r="51" spans="1:13" ht="23.25" customHeight="1">
      <c r="A51" s="52" t="s">
        <v>86</v>
      </c>
      <c r="B51" s="54"/>
      <c r="C51" s="54"/>
      <c r="D51" s="54"/>
      <c r="E51" s="54"/>
      <c r="F51" s="178"/>
      <c r="G51" s="122"/>
      <c r="H51" s="184">
        <v>0</v>
      </c>
      <c r="I51" s="184"/>
      <c r="J51" s="184">
        <v>-50374384</v>
      </c>
    </row>
    <row r="52" spans="1:13" ht="23.25" customHeight="1">
      <c r="A52" s="52" t="s">
        <v>152</v>
      </c>
      <c r="B52" s="54"/>
      <c r="C52" s="54"/>
      <c r="D52" s="54"/>
      <c r="E52" s="54"/>
      <c r="F52" s="178"/>
      <c r="G52" s="122"/>
      <c r="H52" s="184"/>
      <c r="I52" s="184"/>
      <c r="J52" s="184">
        <v>85545896</v>
      </c>
    </row>
    <row r="53" spans="1:13" ht="23.25" customHeight="1">
      <c r="A53" s="52" t="s">
        <v>164</v>
      </c>
      <c r="B53" s="54"/>
      <c r="C53" s="54"/>
      <c r="D53" s="54"/>
      <c r="E53" s="54"/>
      <c r="F53" s="178"/>
      <c r="G53" s="122"/>
      <c r="H53" s="184">
        <v>58000000</v>
      </c>
      <c r="I53" s="184"/>
      <c r="J53" s="184">
        <v>0</v>
      </c>
    </row>
    <row r="54" spans="1:13" ht="23.25" customHeight="1">
      <c r="A54" s="52" t="s">
        <v>74</v>
      </c>
      <c r="B54" s="54"/>
      <c r="C54" s="54"/>
      <c r="D54" s="54"/>
      <c r="E54" s="54"/>
      <c r="F54" s="177"/>
      <c r="G54" s="59"/>
      <c r="H54" s="184">
        <v>0</v>
      </c>
      <c r="I54" s="184"/>
      <c r="J54" s="184">
        <v>38411</v>
      </c>
    </row>
    <row r="55" spans="1:13" s="167" customFormat="1">
      <c r="A55" s="167" t="s">
        <v>140</v>
      </c>
      <c r="B55" s="54"/>
      <c r="C55" s="54"/>
      <c r="D55" s="54"/>
      <c r="E55" s="54"/>
      <c r="F55" s="176"/>
      <c r="G55" s="134"/>
      <c r="H55" s="184">
        <v>280374</v>
      </c>
      <c r="I55" s="184"/>
      <c r="J55" s="184">
        <v>0</v>
      </c>
      <c r="K55" s="52"/>
      <c r="M55" s="128"/>
    </row>
    <row r="56" spans="1:13" ht="23.25" customHeight="1">
      <c r="A56" s="52" t="s">
        <v>75</v>
      </c>
      <c r="B56" s="54"/>
      <c r="C56" s="54"/>
      <c r="D56" s="54"/>
      <c r="E56" s="54"/>
      <c r="F56" s="177"/>
      <c r="G56" s="59"/>
      <c r="H56" s="184">
        <v>-85382055</v>
      </c>
      <c r="I56" s="184"/>
      <c r="J56" s="184">
        <v>-78026396</v>
      </c>
    </row>
    <row r="57" spans="1:13" ht="23.25" customHeight="1">
      <c r="A57" s="51" t="s">
        <v>106</v>
      </c>
      <c r="B57" s="54"/>
      <c r="C57" s="54"/>
      <c r="D57" s="54"/>
      <c r="E57" s="54"/>
      <c r="F57" s="179"/>
      <c r="G57" s="64"/>
      <c r="H57" s="193">
        <f>SUM(H48:H56)</f>
        <v>-246175725</v>
      </c>
      <c r="I57" s="184"/>
      <c r="J57" s="193">
        <f>SUM(J48:J56)</f>
        <v>-29505354</v>
      </c>
    </row>
    <row r="58" spans="1:13" ht="6" customHeight="1">
      <c r="A58" s="51"/>
      <c r="B58" s="54"/>
      <c r="C58" s="54"/>
      <c r="D58" s="54"/>
      <c r="E58" s="54"/>
      <c r="F58" s="179"/>
      <c r="G58" s="66"/>
      <c r="H58" s="184">
        <v>-247911852.43080068</v>
      </c>
      <c r="I58" s="184"/>
      <c r="J58" s="184"/>
    </row>
    <row r="59" spans="1:13" ht="23.25" customHeight="1">
      <c r="A59" s="57" t="s">
        <v>76</v>
      </c>
      <c r="B59" s="54"/>
      <c r="C59" s="54"/>
      <c r="D59" s="54"/>
      <c r="E59" s="54"/>
      <c r="F59" s="177"/>
      <c r="G59" s="59"/>
      <c r="H59" s="184"/>
      <c r="I59" s="184"/>
      <c r="J59" s="184"/>
    </row>
    <row r="60" spans="1:13" ht="23.25" customHeight="1">
      <c r="A60" s="20" t="s">
        <v>77</v>
      </c>
      <c r="B60" s="54"/>
      <c r="C60" s="54"/>
      <c r="D60" s="54"/>
      <c r="E60" s="54"/>
      <c r="F60" s="177"/>
      <c r="G60" s="59"/>
      <c r="H60" s="184">
        <v>-1392118</v>
      </c>
      <c r="I60" s="184"/>
      <c r="J60" s="184">
        <v>-461875</v>
      </c>
      <c r="K60" s="167"/>
    </row>
    <row r="61" spans="1:13" ht="23.25" customHeight="1">
      <c r="A61" s="20" t="s">
        <v>78</v>
      </c>
      <c r="B61" s="54"/>
      <c r="C61" s="54"/>
      <c r="D61" s="54"/>
      <c r="E61" s="54"/>
      <c r="F61" s="178"/>
      <c r="G61" s="59"/>
      <c r="H61" s="184">
        <v>0</v>
      </c>
      <c r="I61" s="184"/>
      <c r="J61" s="184">
        <v>-7312303</v>
      </c>
      <c r="K61" s="167"/>
    </row>
    <row r="62" spans="1:13" s="167" customFormat="1" ht="23.25" customHeight="1">
      <c r="A62" s="169" t="s">
        <v>145</v>
      </c>
      <c r="B62" s="54"/>
      <c r="C62" s="54"/>
      <c r="D62" s="54"/>
      <c r="E62" s="54"/>
      <c r="F62" s="178"/>
      <c r="G62" s="134"/>
      <c r="H62" s="184">
        <v>-3755155</v>
      </c>
      <c r="I62" s="184"/>
      <c r="J62" s="184">
        <v>0</v>
      </c>
      <c r="K62" s="52"/>
    </row>
    <row r="63" spans="1:13" s="167" customFormat="1" ht="23.25" customHeight="1">
      <c r="A63" s="169" t="s">
        <v>146</v>
      </c>
      <c r="B63" s="54"/>
      <c r="C63" s="54"/>
      <c r="D63" s="54"/>
      <c r="E63" s="54"/>
      <c r="F63" s="178"/>
      <c r="G63" s="134"/>
      <c r="H63" s="184">
        <v>-53210626</v>
      </c>
      <c r="I63" s="184"/>
      <c r="J63" s="184">
        <v>0</v>
      </c>
      <c r="K63" s="52"/>
    </row>
    <row r="64" spans="1:13" ht="23.25" customHeight="1">
      <c r="A64" s="20" t="s">
        <v>102</v>
      </c>
      <c r="B64" s="54"/>
      <c r="C64" s="54"/>
      <c r="D64" s="54"/>
      <c r="E64" s="54"/>
      <c r="F64" s="178"/>
      <c r="G64" s="59"/>
      <c r="H64" s="184">
        <v>-119996000</v>
      </c>
      <c r="I64" s="184"/>
      <c r="J64" s="184">
        <v>-150000000</v>
      </c>
    </row>
    <row r="65" spans="1:11" ht="23.25" customHeight="1">
      <c r="A65" s="53" t="s">
        <v>79</v>
      </c>
      <c r="B65" s="80"/>
      <c r="C65" s="80"/>
      <c r="D65" s="80"/>
      <c r="E65" s="80"/>
      <c r="F65" s="180"/>
      <c r="G65" s="67"/>
      <c r="H65" s="186">
        <v>-178353899</v>
      </c>
      <c r="I65" s="184"/>
      <c r="J65" s="186">
        <v>-157774178</v>
      </c>
    </row>
    <row r="66" spans="1:11" ht="9" customHeight="1">
      <c r="A66" s="53"/>
      <c r="B66" s="80"/>
      <c r="C66" s="80"/>
      <c r="D66" s="80"/>
      <c r="E66" s="80"/>
      <c r="F66" s="180"/>
      <c r="G66" s="67"/>
      <c r="H66" s="192"/>
      <c r="I66" s="184"/>
      <c r="J66" s="192"/>
    </row>
    <row r="67" spans="1:11" ht="23.25" customHeight="1">
      <c r="A67" s="51" t="s">
        <v>87</v>
      </c>
      <c r="B67" s="54"/>
      <c r="C67" s="54"/>
      <c r="D67" s="54"/>
      <c r="E67" s="54"/>
      <c r="F67" s="179"/>
      <c r="G67" s="66"/>
      <c r="H67" s="188">
        <f>+H37+H57+H65</f>
        <v>-142671427</v>
      </c>
      <c r="I67" s="184">
        <v>0</v>
      </c>
      <c r="J67" s="188">
        <f>SUM(J37+J57+J65)</f>
        <v>172566526</v>
      </c>
    </row>
    <row r="68" spans="1:11" ht="23.25" customHeight="1">
      <c r="A68" s="61" t="s">
        <v>80</v>
      </c>
      <c r="B68" s="54"/>
      <c r="C68" s="54"/>
      <c r="D68" s="54"/>
      <c r="E68" s="54"/>
      <c r="F68" s="181"/>
      <c r="G68" s="62"/>
      <c r="H68" s="184">
        <v>405741732</v>
      </c>
      <c r="I68" s="184"/>
      <c r="J68" s="184">
        <v>233175206</v>
      </c>
    </row>
    <row r="69" spans="1:11" ht="23.25" customHeight="1" thickBot="1">
      <c r="A69" s="51" t="s">
        <v>92</v>
      </c>
      <c r="B69" s="54"/>
      <c r="C69" s="54"/>
      <c r="D69" s="54"/>
      <c r="E69" s="54"/>
      <c r="F69" s="180"/>
      <c r="G69" s="67"/>
      <c r="H69" s="189">
        <f>SUM(H67:H68)</f>
        <v>263070305</v>
      </c>
      <c r="I69" s="184"/>
      <c r="J69" s="189">
        <f>SUM(J67:J68)</f>
        <v>405741732</v>
      </c>
    </row>
    <row r="70" spans="1:11" ht="6.75" customHeight="1" thickTop="1">
      <c r="F70" s="181"/>
      <c r="G70" s="62"/>
      <c r="H70" s="173"/>
      <c r="J70" s="173"/>
      <c r="K70" s="167"/>
    </row>
    <row r="71" spans="1:11" ht="22.9" customHeight="1">
      <c r="A71" s="51" t="s">
        <v>81</v>
      </c>
      <c r="F71" s="181"/>
      <c r="G71" s="62"/>
      <c r="H71" s="171"/>
      <c r="J71" s="172"/>
      <c r="K71" s="167"/>
    </row>
    <row r="72" spans="1:11" s="167" customFormat="1" ht="23.25" customHeight="1">
      <c r="A72" s="167" t="s">
        <v>141</v>
      </c>
      <c r="F72" s="54"/>
      <c r="H72" s="171">
        <v>0</v>
      </c>
      <c r="I72" s="171"/>
      <c r="J72" s="171">
        <v>576267</v>
      </c>
    </row>
    <row r="73" spans="1:11" s="167" customFormat="1" ht="23.25" customHeight="1">
      <c r="A73" s="167" t="s">
        <v>147</v>
      </c>
      <c r="F73" s="190"/>
      <c r="H73" s="191">
        <v>26505396</v>
      </c>
      <c r="I73" s="171"/>
      <c r="J73" s="170">
        <v>0</v>
      </c>
    </row>
    <row r="74" spans="1:11" s="167" customFormat="1" ht="23.25" customHeight="1">
      <c r="A74" s="167" t="s">
        <v>148</v>
      </c>
      <c r="F74" s="54"/>
      <c r="H74" s="191">
        <v>8373947</v>
      </c>
      <c r="I74" s="171"/>
      <c r="J74" s="170">
        <v>0</v>
      </c>
      <c r="K74" s="52"/>
    </row>
    <row r="75" spans="1:11" s="167" customFormat="1" ht="23.25" customHeight="1">
      <c r="A75" s="167" t="s">
        <v>149</v>
      </c>
      <c r="F75" s="54"/>
      <c r="H75" s="191">
        <v>654000</v>
      </c>
      <c r="I75" s="171"/>
      <c r="J75" s="170">
        <v>0</v>
      </c>
      <c r="K75" s="52"/>
    </row>
    <row r="76" spans="1:11" ht="23.25" customHeight="1">
      <c r="A76" s="167" t="s">
        <v>157</v>
      </c>
      <c r="B76" s="17"/>
      <c r="C76" s="17"/>
      <c r="D76" s="17"/>
      <c r="E76" s="17"/>
      <c r="F76" s="182"/>
      <c r="G76" s="17"/>
      <c r="H76" s="170">
        <v>608781</v>
      </c>
      <c r="J76" s="170">
        <v>0</v>
      </c>
    </row>
    <row r="77" spans="1:11" ht="18" customHeight="1">
      <c r="A77" s="167"/>
      <c r="B77" s="17"/>
      <c r="C77" s="17"/>
      <c r="D77" s="17"/>
      <c r="E77" s="17"/>
      <c r="F77" s="182"/>
      <c r="G77" s="17"/>
    </row>
    <row r="78" spans="1:11" ht="23.25" customHeight="1">
      <c r="A78" s="119" t="s">
        <v>82</v>
      </c>
      <c r="B78" s="17"/>
      <c r="C78" s="17"/>
      <c r="D78" s="17"/>
      <c r="E78" s="17"/>
      <c r="F78" s="1"/>
      <c r="G78" s="17"/>
    </row>
  </sheetData>
  <mergeCells count="2">
    <mergeCell ref="H5:J5"/>
    <mergeCell ref="H45:J45"/>
  </mergeCells>
  <pageMargins left="0.70866141732283472" right="0.70866141732283472" top="0.74803149606299213" bottom="0.74803149606299213" header="0.31496062992125984" footer="0.31496062992125984"/>
  <pageSetup paperSize="9" scale="87" firstPageNumber="6" orientation="portrait" useFirstPageNumber="1" r:id="rId1"/>
  <headerFooter>
    <oddFooter>&amp;R&amp;"+,Regular"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Jeeraporn Supanyo</cp:lastModifiedBy>
  <cp:lastPrinted>2021-02-22T08:25:05Z</cp:lastPrinted>
  <dcterms:created xsi:type="dcterms:W3CDTF">2016-04-26T10:11:54Z</dcterms:created>
  <dcterms:modified xsi:type="dcterms:W3CDTF">2021-02-25T09:05:55Z</dcterms:modified>
</cp:coreProperties>
</file>