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20" yWindow="-120" windowWidth="20730" windowHeight="11160" tabRatio="858" firstSheet="2" activeTab="2"/>
  </bookViews>
  <sheets>
    <sheet name="pldt" sheetId="1" state="hidden" r:id="rId1"/>
    <sheet name="000000" sheetId="2" state="veryHidden" r:id="rId2"/>
    <sheet name="Financial" sheetId="26" r:id="rId3"/>
    <sheet name="pl3" sheetId="20" state="hidden" r:id="rId4"/>
    <sheet name="pl3 (2)" sheetId="22" state="hidden" r:id="rId5"/>
    <sheet name="pl9 " sheetId="23" state="hidden" r:id="rId6"/>
    <sheet name="pl9 (2)" sheetId="25" state="hidden" r:id="rId7"/>
    <sheet name="chg1.." sheetId="7" state="hidden" r:id="rId8"/>
    <sheet name="pl3 (3)" sheetId="32" state="hidden" r:id="rId9"/>
    <sheet name="pl3 (4)" sheetId="33" state="hidden" r:id="rId10"/>
    <sheet name="pl 9 " sheetId="37" state="hidden" r:id="rId11"/>
    <sheet name="pl9 เบ็ดเสร็จ" sheetId="36" state="hidden" r:id="rId12"/>
    <sheet name="cashfl 2 (2)" sheetId="29" state="hidden" r:id="rId13"/>
    <sheet name="cashfl 3 (4)" sheetId="34" state="hidden" r:id="rId14"/>
    <sheet name="cashfl 2 (3)" sheetId="30" state="hidden" r:id="rId15"/>
    <sheet name="pl3m" sheetId="35" state="hidden" r:id="rId16"/>
    <sheet name="pl3 เบ็ดเสร็จ " sheetId="38" state="hidden" r:id="rId17"/>
  </sheets>
  <externalReferences>
    <externalReference r:id="rId18"/>
  </externalReference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 localSheetId="10">#REF!</definedName>
    <definedName name="C_" localSheetId="16">#REF!</definedName>
    <definedName name="C_">#REF!</definedName>
    <definedName name="D" localSheetId="10">#REF!</definedName>
    <definedName name="D" localSheetId="16">#REF!</definedName>
    <definedName name="D">#REF!</definedName>
    <definedName name="E">#N/A</definedName>
    <definedName name="F">#N/A</definedName>
    <definedName name="G" localSheetId="10">#REF!</definedName>
    <definedName name="G" localSheetId="16">#REF!</definedName>
    <definedName name="G">#REF!</definedName>
    <definedName name="_xlnm.Print_Area" localSheetId="12">'cashfl 2 (2)'!$A$1:$M$77</definedName>
    <definedName name="_xlnm.Print_Area" localSheetId="14">'cashfl 2 (3)'!$A$1:$M$55</definedName>
    <definedName name="_xlnm.Print_Area" localSheetId="13">'cashfl 3 (4)'!$A$1:$M$55</definedName>
    <definedName name="_xlnm.Print_Area" localSheetId="7">chg1..!$A$1:$AB$40</definedName>
    <definedName name="_xlnm.Print_Area" localSheetId="10" xml:space="preserve">      'pl 9 '!$A$1:$O$46</definedName>
    <definedName name="_xlnm.Print_Area" localSheetId="3">'pl3'!$A$1:$O$46</definedName>
    <definedName name="_xlnm.Print_Area" localSheetId="4">'pl3 (2)'!$A$1:$N$47</definedName>
    <definedName name="_xlnm.Print_Area" localSheetId="8">'pl3 (3)'!$A$1:$O$41</definedName>
    <definedName name="_xlnm.Print_Area" localSheetId="9">'pl3 (4)'!$A$1:$N$43</definedName>
    <definedName name="_xlnm.Print_Area" localSheetId="16">'pl3 เบ็ดเสร็จ '!$A$1:$N$52</definedName>
    <definedName name="_xlnm.Print_Area" localSheetId="15">pl3m!$A$1:$O$48</definedName>
    <definedName name="_xlnm.Print_Area" localSheetId="5">'pl9 '!$A$1:$O$41</definedName>
    <definedName name="_xlnm.Print_Area" localSheetId="6">'pl9 (2)'!$A$1:$N$38</definedName>
    <definedName name="_xlnm.Print_Area" localSheetId="11">'pl9 เบ็ดเสร็จ'!$A$1:$N$38</definedName>
    <definedName name="_xlnm.Print_Titles" localSheetId="12">'cashfl 2 (2)'!$1:$8</definedName>
    <definedName name="_xlnm.Print_Titles" localSheetId="14">'cashfl 2 (3)'!$1:$8</definedName>
    <definedName name="_xlnm.Print_Titles" localSheetId="13">'cashfl 3 (4)'!$1:$8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38"/>
  <c r="I20" i="35" l="1"/>
  <c r="K20"/>
  <c r="M20"/>
  <c r="H25" i="38"/>
  <c r="L25"/>
  <c r="J23"/>
  <c r="K36" i="35"/>
  <c r="M36"/>
  <c r="H20" i="38" l="1"/>
  <c r="H28" s="1"/>
  <c r="J13" i="35"/>
  <c r="H13"/>
  <c r="H21" s="1"/>
  <c r="H31" s="1"/>
  <c r="J21" l="1"/>
  <c r="J31" s="1"/>
  <c r="H33"/>
  <c r="J20" i="38"/>
  <c r="N23"/>
  <c r="J33" i="35" l="1"/>
  <c r="J36" s="1"/>
  <c r="J28" i="38"/>
  <c r="J36" i="37"/>
  <c r="A5" i="38"/>
  <c r="L34"/>
  <c r="M25"/>
  <c r="K25"/>
  <c r="I25"/>
  <c r="G24"/>
  <c r="N18"/>
  <c r="B23" i="37"/>
  <c r="J19"/>
  <c r="H19"/>
  <c r="N19"/>
  <c r="L19"/>
  <c r="N13"/>
  <c r="N29"/>
  <c r="N31" s="1"/>
  <c r="L13"/>
  <c r="J13"/>
  <c r="J29"/>
  <c r="J31" s="1"/>
  <c r="J11" i="36" s="1"/>
  <c r="H13" i="37"/>
  <c r="H20" s="1"/>
  <c r="H29" s="1"/>
  <c r="N13" i="35"/>
  <c r="N21" s="1"/>
  <c r="N31" s="1"/>
  <c r="L13"/>
  <c r="L21" s="1"/>
  <c r="L31" s="1"/>
  <c r="N16" i="36"/>
  <c r="N18" s="1"/>
  <c r="J16"/>
  <c r="J18" s="1"/>
  <c r="J30"/>
  <c r="N16" i="22"/>
  <c r="N18" s="1"/>
  <c r="J16"/>
  <c r="J18" s="1"/>
  <c r="F56" i="29"/>
  <c r="H29" i="22"/>
  <c r="L16" i="36"/>
  <c r="L18" s="1"/>
  <c r="H16"/>
  <c r="H18" s="1"/>
  <c r="F44" i="29"/>
  <c r="B25" i="35"/>
  <c r="L56" i="29"/>
  <c r="L29" i="36"/>
  <c r="M22"/>
  <c r="K22"/>
  <c r="I22"/>
  <c r="G21"/>
  <c r="L20"/>
  <c r="L22" s="1"/>
  <c r="J20"/>
  <c r="J22" s="1"/>
  <c r="H20"/>
  <c r="H22" s="1"/>
  <c r="J20" i="22"/>
  <c r="J22" s="1"/>
  <c r="N19"/>
  <c r="N20" s="1"/>
  <c r="N22" s="1"/>
  <c r="N22" i="36"/>
  <c r="H17" i="20"/>
  <c r="L20" i="22"/>
  <c r="L22" s="1"/>
  <c r="H20"/>
  <c r="H22" s="1"/>
  <c r="L16"/>
  <c r="L18" s="1"/>
  <c r="H16"/>
  <c r="H18" s="1"/>
  <c r="N13" i="32"/>
  <c r="N13" i="20"/>
  <c r="A5" i="34"/>
  <c r="J58" i="29"/>
  <c r="F58"/>
  <c r="H29" i="33"/>
  <c r="N29"/>
  <c r="L29"/>
  <c r="J29"/>
  <c r="L17" i="32"/>
  <c r="N29" i="22"/>
  <c r="L29"/>
  <c r="L17" i="20"/>
  <c r="J13"/>
  <c r="L44" i="29"/>
  <c r="N22" i="33"/>
  <c r="M22"/>
  <c r="L22"/>
  <c r="K22"/>
  <c r="J22"/>
  <c r="I22"/>
  <c r="H22"/>
  <c r="G21"/>
  <c r="N18"/>
  <c r="N23" s="1"/>
  <c r="J18"/>
  <c r="J23" s="1"/>
  <c r="J25" s="1"/>
  <c r="L15"/>
  <c r="L18" s="1"/>
  <c r="H15"/>
  <c r="H18" s="1"/>
  <c r="M37" i="32"/>
  <c r="K37"/>
  <c r="I37"/>
  <c r="G37"/>
  <c r="N24"/>
  <c r="L24"/>
  <c r="J24"/>
  <c r="H24"/>
  <c r="N17"/>
  <c r="J17"/>
  <c r="H17"/>
  <c r="L13"/>
  <c r="L18" s="1"/>
  <c r="J13"/>
  <c r="H13"/>
  <c r="H18" s="1"/>
  <c r="J17" i="20"/>
  <c r="N17"/>
  <c r="G57" i="29"/>
  <c r="I22" i="22"/>
  <c r="K22"/>
  <c r="M22"/>
  <c r="G21"/>
  <c r="H26" i="20"/>
  <c r="H56" i="29"/>
  <c r="H44"/>
  <c r="H13" i="20"/>
  <c r="H14" i="25"/>
  <c r="L26" i="20"/>
  <c r="L13"/>
  <c r="A5" i="30"/>
  <c r="X37" i="7"/>
  <c r="AB37" s="1"/>
  <c r="V37"/>
  <c r="V35"/>
  <c r="X35"/>
  <c r="AB35" s="1"/>
  <c r="X36"/>
  <c r="AB36" s="1"/>
  <c r="V36"/>
  <c r="X33"/>
  <c r="AB33" s="1"/>
  <c r="A5" i="29"/>
  <c r="X31" i="7"/>
  <c r="AB31" s="1"/>
  <c r="H16" i="23"/>
  <c r="J16"/>
  <c r="L16"/>
  <c r="N16"/>
  <c r="V21" i="7"/>
  <c r="X21" s="1"/>
  <c r="AB21" s="1"/>
  <c r="V33"/>
  <c r="Z38"/>
  <c r="Z39" s="1"/>
  <c r="X32"/>
  <c r="AB32" s="1"/>
  <c r="X30"/>
  <c r="AB30" s="1"/>
  <c r="X29"/>
  <c r="AB29" s="1"/>
  <c r="X26"/>
  <c r="AB26" s="1"/>
  <c r="V32"/>
  <c r="V31"/>
  <c r="V30"/>
  <c r="V29"/>
  <c r="V26"/>
  <c r="H39"/>
  <c r="Z22"/>
  <c r="Z23" s="1"/>
  <c r="P20"/>
  <c r="P23" s="1"/>
  <c r="J56" i="29"/>
  <c r="V14" i="7"/>
  <c r="X14" s="1"/>
  <c r="V20"/>
  <c r="H23"/>
  <c r="J23"/>
  <c r="L23"/>
  <c r="N23"/>
  <c r="J14" i="25"/>
  <c r="J39" i="7"/>
  <c r="L39"/>
  <c r="N39"/>
  <c r="R39"/>
  <c r="W39"/>
  <c r="Y39"/>
  <c r="I11" i="25"/>
  <c r="K11"/>
  <c r="M11"/>
  <c r="H24"/>
  <c r="J24"/>
  <c r="H12" i="23"/>
  <c r="J12"/>
  <c r="L12"/>
  <c r="N12"/>
  <c r="H23"/>
  <c r="J23"/>
  <c r="L23"/>
  <c r="N23"/>
  <c r="J26" i="20"/>
  <c r="N26"/>
  <c r="L18" i="25"/>
  <c r="R23" i="7"/>
  <c r="T39"/>
  <c r="V38"/>
  <c r="N16" i="25"/>
  <c r="N18" s="1"/>
  <c r="J16"/>
  <c r="J44" i="29"/>
  <c r="J39" i="37"/>
  <c r="J38" i="35" l="1"/>
  <c r="J12" i="38" s="1"/>
  <c r="J41" i="35"/>
  <c r="L17" i="23"/>
  <c r="L25" s="1"/>
  <c r="L27" s="1"/>
  <c r="L11" i="25" s="1"/>
  <c r="L20" s="1"/>
  <c r="L23" s="1"/>
  <c r="L25" s="1"/>
  <c r="L18" i="20"/>
  <c r="J17" i="23"/>
  <c r="J25" s="1"/>
  <c r="J27" s="1"/>
  <c r="N17"/>
  <c r="N25" s="1"/>
  <c r="N27" s="1"/>
  <c r="N30" s="1"/>
  <c r="N32" s="1"/>
  <c r="N43" s="1"/>
  <c r="L28" i="20"/>
  <c r="L30" s="1"/>
  <c r="L33" s="1"/>
  <c r="J18" i="32"/>
  <c r="J26" s="1"/>
  <c r="J28" s="1"/>
  <c r="J31" s="1"/>
  <c r="J33" s="1"/>
  <c r="H12" i="38"/>
  <c r="H30" s="1"/>
  <c r="H33" s="1"/>
  <c r="H36" i="35"/>
  <c r="J18" i="25"/>
  <c r="H18" i="20"/>
  <c r="H28" s="1"/>
  <c r="H30" s="1"/>
  <c r="H26" i="32"/>
  <c r="H28" s="1"/>
  <c r="H11" i="33" s="1"/>
  <c r="L20" i="38"/>
  <c r="L26" i="32"/>
  <c r="L28" s="1"/>
  <c r="L31" s="1"/>
  <c r="L33" s="1"/>
  <c r="N18" i="20"/>
  <c r="N28" s="1"/>
  <c r="N30" s="1"/>
  <c r="N20" i="38"/>
  <c r="L20" i="37"/>
  <c r="L29" s="1"/>
  <c r="L31" s="1"/>
  <c r="J23" i="36"/>
  <c r="J25" s="1"/>
  <c r="H17" i="23"/>
  <c r="H25" s="1"/>
  <c r="H27" s="1"/>
  <c r="H30" s="1"/>
  <c r="H23" i="33"/>
  <c r="N18" i="32"/>
  <c r="N26" s="1"/>
  <c r="N28" s="1"/>
  <c r="N11" i="33" s="1"/>
  <c r="N25" s="1"/>
  <c r="N28" s="1"/>
  <c r="N30" s="1"/>
  <c r="H23" i="36"/>
  <c r="J23" i="22"/>
  <c r="J18" i="20"/>
  <c r="J28" s="1"/>
  <c r="J30" s="1"/>
  <c r="J33" s="1"/>
  <c r="V39" i="7"/>
  <c r="H15" i="29"/>
  <c r="X20" i="7"/>
  <c r="AB20" s="1"/>
  <c r="L23" i="33"/>
  <c r="H23" i="22"/>
  <c r="J28" i="33"/>
  <c r="J30" s="1"/>
  <c r="H31" i="32"/>
  <c r="L11" i="33"/>
  <c r="N23" i="22"/>
  <c r="L23"/>
  <c r="N23" i="36"/>
  <c r="H31" i="37"/>
  <c r="N34"/>
  <c r="N11" i="36"/>
  <c r="L23"/>
  <c r="AB14" i="7"/>
  <c r="L11" i="22" l="1"/>
  <c r="L25" s="1"/>
  <c r="L28" s="1"/>
  <c r="L30" s="1"/>
  <c r="J11" i="25"/>
  <c r="J20" s="1"/>
  <c r="J23" s="1"/>
  <c r="J25" s="1"/>
  <c r="J30" i="23"/>
  <c r="J32" s="1"/>
  <c r="J43" s="1"/>
  <c r="H35" i="38"/>
  <c r="H11" i="22"/>
  <c r="H25" s="1"/>
  <c r="H28" s="1"/>
  <c r="H30" s="1"/>
  <c r="H33" i="20"/>
  <c r="H39" s="1"/>
  <c r="N33"/>
  <c r="N35" s="1"/>
  <c r="N11" i="22"/>
  <c r="N25" s="1"/>
  <c r="N28" s="1"/>
  <c r="N30" s="1"/>
  <c r="L30" i="23"/>
  <c r="L32" s="1"/>
  <c r="L43" s="1"/>
  <c r="N25" i="36"/>
  <c r="N28" s="1"/>
  <c r="N30" s="1"/>
  <c r="J11" i="22"/>
  <c r="J25" s="1"/>
  <c r="J28" s="1"/>
  <c r="J30" s="1"/>
  <c r="N11" i="25"/>
  <c r="N20" s="1"/>
  <c r="N23" s="1"/>
  <c r="N25" s="1"/>
  <c r="H11"/>
  <c r="L28" i="38"/>
  <c r="N28"/>
  <c r="H41" i="35"/>
  <c r="H38"/>
  <c r="N33"/>
  <c r="L33"/>
  <c r="L12" i="38" s="1"/>
  <c r="AB23" i="7"/>
  <c r="H25" i="33"/>
  <c r="H28" s="1"/>
  <c r="H30" s="1"/>
  <c r="N31" i="32"/>
  <c r="N33" s="1"/>
  <c r="J30" i="38"/>
  <c r="J35" s="1"/>
  <c r="L25" i="33"/>
  <c r="L28" s="1"/>
  <c r="L30" s="1"/>
  <c r="H19" i="29"/>
  <c r="H57" s="1"/>
  <c r="H59" s="1"/>
  <c r="X23" i="7"/>
  <c r="H11" i="36"/>
  <c r="H25" s="1"/>
  <c r="H28" s="1"/>
  <c r="H30" s="1"/>
  <c r="H34" i="37"/>
  <c r="H33" i="32"/>
  <c r="H37"/>
  <c r="F15" i="29"/>
  <c r="J15"/>
  <c r="N36" i="37"/>
  <c r="N39"/>
  <c r="N39" i="20"/>
  <c r="L39"/>
  <c r="L35"/>
  <c r="J39"/>
  <c r="J35"/>
  <c r="H32" i="23"/>
  <c r="H43" s="1"/>
  <c r="P22" i="7"/>
  <c r="L11" i="36"/>
  <c r="L25" s="1"/>
  <c r="L28" s="1"/>
  <c r="L30" s="1"/>
  <c r="L34" i="37"/>
  <c r="P38" i="7" l="1"/>
  <c r="H35" i="20"/>
  <c r="L30" i="38"/>
  <c r="L33" s="1"/>
  <c r="L35" s="1"/>
  <c r="N36" i="35"/>
  <c r="N41" s="1"/>
  <c r="L36"/>
  <c r="T22" i="7"/>
  <c r="N12" i="38"/>
  <c r="N30" s="1"/>
  <c r="N33" s="1"/>
  <c r="N35" s="1"/>
  <c r="L15" i="29"/>
  <c r="H36" i="37"/>
  <c r="H39"/>
  <c r="J19" i="29"/>
  <c r="J57" s="1"/>
  <c r="J59" s="1"/>
  <c r="J79" s="1"/>
  <c r="X38" i="7"/>
  <c r="P39"/>
  <c r="L36" i="37"/>
  <c r="L39"/>
  <c r="F19" i="29"/>
  <c r="F57" s="1"/>
  <c r="F59" s="1"/>
  <c r="F79" s="1"/>
  <c r="N38" i="35" l="1"/>
  <c r="V22" i="7"/>
  <c r="H16" i="25"/>
  <c r="H18" s="1"/>
  <c r="H20" s="1"/>
  <c r="H23" s="1"/>
  <c r="H25" s="1"/>
  <c r="T23" i="7"/>
  <c r="L19" i="29"/>
  <c r="L57" s="1"/>
  <c r="L59" s="1"/>
  <c r="L41" i="35"/>
  <c r="L38"/>
  <c r="AB38" i="7"/>
  <c r="AB39" s="1"/>
  <c r="X39"/>
  <c r="V23" l="1"/>
  <c r="X22"/>
  <c r="AB22" s="1"/>
</calcChain>
</file>

<file path=xl/sharedStrings.xml><?xml version="1.0" encoding="utf-8"?>
<sst xmlns="http://schemas.openxmlformats.org/spreadsheetml/2006/main" count="1057" uniqueCount="509">
  <si>
    <t>ASSETS</t>
  </si>
  <si>
    <t>Others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</si>
  <si>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</si>
  <si>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</si>
  <si>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</si>
  <si>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</si>
  <si>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</si>
  <si>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Sales</t>
  </si>
  <si>
    <t>Cost of sales</t>
  </si>
  <si>
    <t>STATEMENTS OF CHANGES IN SHAREHOLDERS' EQUITY</t>
  </si>
  <si>
    <t>CONSOLIDATED</t>
  </si>
  <si>
    <t>Legal reserve</t>
  </si>
  <si>
    <t>THOUSAND BAHT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</si>
  <si>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</si>
  <si>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</si>
  <si>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</si>
  <si>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</si>
  <si>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</si>
  <si>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</si>
  <si>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</si>
  <si>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</si>
  <si>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S &amp; J INTERNATIONAL ENTERPRISES PUBLIC COMPANY LIMITED AND SUBSIDIARIES</t>
  </si>
  <si>
    <t>ADDITIONAL DISCLOSURE ITEMS TO CASH FLOWS STATEMENTS :</t>
  </si>
  <si>
    <t xml:space="preserve">from financial institutions </t>
  </si>
  <si>
    <t>Trade accounts payable</t>
  </si>
  <si>
    <t>NON-CASH FLOWS ITEMS COMPRISE :</t>
  </si>
  <si>
    <t>THE SEPARATE FINANCIAL STATEMENTS</t>
  </si>
  <si>
    <t xml:space="preserve"> THOUSAND BAHT</t>
  </si>
  <si>
    <t>Notes to the interim financial statements form an integral part of these statements.</t>
  </si>
  <si>
    <t>UNAUDITED</t>
  </si>
  <si>
    <t>REVIEWED</t>
  </si>
  <si>
    <t>Profit before income tax expenses</t>
  </si>
  <si>
    <t>Interest expenses paid</t>
  </si>
  <si>
    <t>Income tax expenses paid</t>
  </si>
  <si>
    <t>Gross profit</t>
  </si>
  <si>
    <t>Selling expenses</t>
  </si>
  <si>
    <t>Administrative expenses</t>
  </si>
  <si>
    <t>Share of profit from investments in associates</t>
  </si>
  <si>
    <t>Notes</t>
  </si>
  <si>
    <t>Translation of financial statement differences</t>
  </si>
  <si>
    <t>TOTAL LIABILITIES AND SHAREHOLDERS' EQUITY</t>
  </si>
  <si>
    <t>Other incomes</t>
  </si>
  <si>
    <t>Translation of</t>
  </si>
  <si>
    <t>Purchase of intangible assets</t>
  </si>
  <si>
    <t>THOUSAND BAHT (Except earnings per share presented in Baht)</t>
  </si>
  <si>
    <t>Transferred property deposit to</t>
  </si>
  <si>
    <t>property, plant and equipment</t>
  </si>
  <si>
    <t>STATEMENTS OF COMPREHENSIVE INCOME</t>
  </si>
  <si>
    <t>available-for-sale</t>
  </si>
  <si>
    <t xml:space="preserve">Investments in </t>
  </si>
  <si>
    <t xml:space="preserve">Total other </t>
  </si>
  <si>
    <t>shareholders' equity</t>
  </si>
  <si>
    <t>Note</t>
  </si>
  <si>
    <t>Other components of the shareholders' equity</t>
  </si>
  <si>
    <t>Non-controlling interests</t>
  </si>
  <si>
    <t>STATEMENTS OF INCOME</t>
  </si>
  <si>
    <t>Earnings Per Share (Baht)</t>
  </si>
  <si>
    <t>Basic earnings per share</t>
  </si>
  <si>
    <t>Translation of financial statement</t>
  </si>
  <si>
    <t>differences</t>
  </si>
  <si>
    <t>Non-controlling</t>
  </si>
  <si>
    <t>interests</t>
  </si>
  <si>
    <t xml:space="preserve">components of the </t>
  </si>
  <si>
    <t>Appropriated</t>
  </si>
  <si>
    <t>Total equity holders of the parent</t>
  </si>
  <si>
    <t>Total comprehensive income attributable</t>
  </si>
  <si>
    <t>Shareholders' equity of the parent</t>
  </si>
  <si>
    <t>Purchase of investments property</t>
  </si>
  <si>
    <t>STATEMENTS OF FINANCIAL POSITION</t>
  </si>
  <si>
    <t>Total expenses</t>
  </si>
  <si>
    <t>Finance costs</t>
  </si>
  <si>
    <t xml:space="preserve">Income tax expenses </t>
  </si>
  <si>
    <t>Profit attributable to</t>
  </si>
  <si>
    <t>Total comprehensive income for the periods</t>
  </si>
  <si>
    <t xml:space="preserve">Decrease in investments in associates due to </t>
  </si>
  <si>
    <t>the changes in accounting policy of associates</t>
  </si>
  <si>
    <t xml:space="preserve"> for the periods</t>
  </si>
  <si>
    <t>Equity holders of the parent</t>
  </si>
  <si>
    <t>Dividend income</t>
  </si>
  <si>
    <t>Loss on diminution in investment</t>
  </si>
  <si>
    <t>Dividend income from investment in associates</t>
  </si>
  <si>
    <t>Dividend income from investment in subsidiaries</t>
  </si>
  <si>
    <t>Dividend payment</t>
  </si>
  <si>
    <t>Capital increase</t>
  </si>
  <si>
    <t>Advance share subscription</t>
  </si>
  <si>
    <t>Subsidiary's dividend paid to non-controlling interests</t>
  </si>
  <si>
    <t>INCREASE (DECREASE) IN OPERATING LIABILITIES ITEMS</t>
  </si>
  <si>
    <t>Unrealized loss on investment revaluation</t>
  </si>
  <si>
    <t>Directors' remuneration</t>
  </si>
  <si>
    <t>Increase in fixed assets from asset payable</t>
  </si>
  <si>
    <t>The number of common stocks</t>
  </si>
  <si>
    <t xml:space="preserve">used in computation basic earnings per share. </t>
  </si>
  <si>
    <t>Profit for the periods</t>
  </si>
  <si>
    <t>Other comprehensive income (loss):</t>
  </si>
  <si>
    <t>Other comprehensive income</t>
  </si>
  <si>
    <t>Purchase of investments  in related company</t>
  </si>
  <si>
    <t>Purchase of investments in other companies</t>
  </si>
  <si>
    <t>Proceeds from capital increase</t>
  </si>
  <si>
    <t>Other accounts payable</t>
  </si>
  <si>
    <t>2012</t>
  </si>
  <si>
    <t xml:space="preserve">Recognized incremental debt in retained earnings </t>
  </si>
  <si>
    <t>at the beginning of the period</t>
  </si>
  <si>
    <t xml:space="preserve">  -  Employee benefits</t>
  </si>
  <si>
    <r>
      <t xml:space="preserve">Year </t>
    </r>
    <r>
      <rPr>
        <b/>
        <sz val="17"/>
        <rFont val="AngsanaUPC"/>
        <family val="1"/>
        <charset val="222"/>
      </rPr>
      <t>2012</t>
    </r>
  </si>
  <si>
    <t xml:space="preserve">Increase in short-term loans to subsidiary  </t>
  </si>
  <si>
    <t>Purchase of investments in associates</t>
  </si>
  <si>
    <t>from non-controlling interests in subsidiary</t>
  </si>
  <si>
    <t>Proceeds from premium on common stocks</t>
  </si>
  <si>
    <t xml:space="preserve"> from non-controlling interests in subsidiary</t>
  </si>
  <si>
    <t>- Provision for long-term employee benefits</t>
  </si>
  <si>
    <r>
      <t>Total comprehensive income (loss) for the period</t>
    </r>
    <r>
      <rPr>
        <sz val="16"/>
        <rFont val="AngsanaUPC"/>
        <family val="1"/>
        <charset val="222"/>
      </rPr>
      <t xml:space="preserve"> 2012</t>
    </r>
  </si>
  <si>
    <t>investment available for sale securities</t>
  </si>
  <si>
    <t>Appropriated Legal reserve</t>
  </si>
  <si>
    <t>Increase in leasehold right</t>
  </si>
  <si>
    <t>Transferred advance payment for share subscription to</t>
  </si>
  <si>
    <t>13</t>
  </si>
  <si>
    <t>Total other comprehensive income (loss)</t>
  </si>
  <si>
    <t>Gain (loss) from the remeasuring of</t>
  </si>
  <si>
    <t>Total shareholders' equity</t>
  </si>
  <si>
    <t>investments in associates</t>
  </si>
  <si>
    <t>Profit before expenses</t>
  </si>
  <si>
    <t>financial statements</t>
  </si>
  <si>
    <t>Non-controlling interests increase during the year</t>
  </si>
  <si>
    <t>Changing proportion of investment in subsidiaries</t>
  </si>
  <si>
    <t>Total comprehensive income (loss) for the period 2011</t>
  </si>
  <si>
    <r>
      <t>Ending balances, September</t>
    </r>
    <r>
      <rPr>
        <sz val="16"/>
        <rFont val="AngsanaUPC"/>
        <family val="1"/>
        <charset val="222"/>
      </rPr>
      <t xml:space="preserve"> 30, 2011</t>
    </r>
  </si>
  <si>
    <t>Other comprehensive income :</t>
  </si>
  <si>
    <t>STATEMENTS OF CASH FLOWS (3/3)</t>
  </si>
  <si>
    <t>Gain from the remeasuring of</t>
  </si>
  <si>
    <t>Issued and
paid-up share
capital</t>
  </si>
  <si>
    <t>Premium on
common
stocks</t>
  </si>
  <si>
    <t>Settlement from short-term loans to subsidiary</t>
  </si>
  <si>
    <t>- Capital increase in subsidiary</t>
  </si>
  <si>
    <t>- Premium on common stocks of the subsidiary</t>
  </si>
  <si>
    <t>long-term investments</t>
  </si>
  <si>
    <t>2013</t>
  </si>
  <si>
    <t>FOR THE THREE-MONTH PERIODS ENDED MARCH 31, 2013 AND 2012</t>
  </si>
  <si>
    <r>
      <t xml:space="preserve">Year </t>
    </r>
    <r>
      <rPr>
        <b/>
        <sz val="17"/>
        <rFont val="AngsanaUPC"/>
        <family val="1"/>
        <charset val="222"/>
      </rPr>
      <t>2013</t>
    </r>
  </si>
  <si>
    <r>
      <t xml:space="preserve">Beginning balances, January </t>
    </r>
    <r>
      <rPr>
        <sz val="16"/>
        <rFont val="AngsanaUPC"/>
        <family val="1"/>
        <charset val="222"/>
      </rPr>
      <t>1, 2012-before restated</t>
    </r>
  </si>
  <si>
    <t xml:space="preserve">Effect of change in accounting policy </t>
  </si>
  <si>
    <t>-</t>
  </si>
  <si>
    <t>Employee benefits</t>
  </si>
  <si>
    <t>Income tax</t>
  </si>
  <si>
    <r>
      <t>Ending balances, March</t>
    </r>
    <r>
      <rPr>
        <sz val="16"/>
        <rFont val="AngsanaUPC"/>
        <family val="1"/>
        <charset val="222"/>
      </rPr>
      <t xml:space="preserve"> 31, 2013</t>
    </r>
  </si>
  <si>
    <t>Restated balances, January 1, 2012</t>
  </si>
  <si>
    <t>Total comprehensive income for the period 2013</t>
  </si>
  <si>
    <r>
      <t xml:space="preserve">Beginning balances, January </t>
    </r>
    <r>
      <rPr>
        <sz val="16"/>
        <rFont val="AngsanaUPC"/>
        <family val="1"/>
        <charset val="222"/>
      </rPr>
      <t>1, 2013-before restated</t>
    </r>
  </si>
  <si>
    <t>investments available-for-sale securities</t>
  </si>
  <si>
    <t>Unrealized gain (loss) on investment revaluation</t>
  </si>
  <si>
    <t>Increase in equipment from asset payable</t>
  </si>
  <si>
    <t>Components of income tax</t>
  </si>
  <si>
    <t>Total comprehensive income (loss) for the periods</t>
  </si>
  <si>
    <t>Total comprehensive income (loss) attributable to</t>
  </si>
  <si>
    <t>Increase in accrued corporate income taxes  from</t>
  </si>
  <si>
    <t xml:space="preserve">Earnings per share to equity holders of the parent </t>
  </si>
  <si>
    <t>translation of financial statement differences</t>
  </si>
  <si>
    <t>investment in related companies</t>
  </si>
  <si>
    <t>Other components of 
the shareholders' equity</t>
  </si>
  <si>
    <t>Basic Earnings Per Share (Baht)</t>
  </si>
  <si>
    <t>Proceeds from disposal of equipment</t>
  </si>
  <si>
    <t>2014</t>
  </si>
  <si>
    <t>Actuarial gain (loss) from employee benefit plan</t>
  </si>
  <si>
    <t>-  Increase (decrease) deferred tax assets</t>
  </si>
  <si>
    <t xml:space="preserve">-  (Increase) decrease provision for long-term employee benefits </t>
  </si>
  <si>
    <t xml:space="preserve">-  Increase non-controlling interests </t>
  </si>
  <si>
    <t xml:space="preserve">       Investments in         available-for-sale securities</t>
  </si>
  <si>
    <t xml:space="preserve">Transferred assets under construction and installation to </t>
  </si>
  <si>
    <t>intangible assets</t>
  </si>
  <si>
    <t xml:space="preserve">Actuarial gain (loss) from employee benefit </t>
  </si>
  <si>
    <t>plan-net of tax</t>
  </si>
  <si>
    <t>Total other comprehensive income (loss)  for the periods</t>
  </si>
  <si>
    <t xml:space="preserve">-  (Increase) decrease retained earnings </t>
  </si>
  <si>
    <t>Total other incomes</t>
  </si>
  <si>
    <t>Transferred other current assets to non-current assets</t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</si>
  <si>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</rPr>
      <t xml:space="preserve"> common stocks</t>
    </r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</si>
  <si>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  <charset val="222"/>
      </rPr>
      <t xml:space="preserve"> common stocks</t>
    </r>
  </si>
  <si>
    <r>
      <t>Cash provided from</t>
    </r>
    <r>
      <rPr>
        <sz val="16"/>
        <rFont val="AngsanaUPC"/>
        <family val="1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</t>
    </r>
  </si>
  <si>
    <t>NET CASH  PROVIDED FROM (USED IN) OPERATING ACTIVITIES</t>
  </si>
  <si>
    <t>FOR THE NINE-MONTH PERIOD ENDED SEPTEMBER 30, 2014</t>
  </si>
  <si>
    <t>Transferred property deposit to property</t>
  </si>
  <si>
    <t>investment in available-for-sale securities</t>
  </si>
  <si>
    <t>Gain (loss) from the remeasuring of investment in</t>
  </si>
  <si>
    <t>available-for-sale securities-net of tax</t>
  </si>
  <si>
    <t>Dividend income from investment in other companies</t>
  </si>
  <si>
    <t>2015</t>
  </si>
  <si>
    <t>Effect of adjustment of actuarial (gain) losses from employee benefit plan</t>
  </si>
  <si>
    <t>-  Increase (decrease) in deferred tax assets</t>
  </si>
  <si>
    <t xml:space="preserve">-  (Increase) decrease in provision for long-term employee benefits </t>
  </si>
  <si>
    <t xml:space="preserve">-  (Increase) decrease in retained earnings </t>
  </si>
  <si>
    <t xml:space="preserve">-  Increase in non-controlling interests </t>
  </si>
  <si>
    <t>Provision for long-term employee benefits</t>
  </si>
  <si>
    <t>Other comprehensive income (loss) :</t>
  </si>
  <si>
    <t>related companies and other companies</t>
  </si>
  <si>
    <t>Profit (loss) attributable to</t>
  </si>
  <si>
    <t>Loss on diminution of investment in</t>
  </si>
  <si>
    <t>Loss on capital decrease of investment in other company</t>
  </si>
  <si>
    <t>Transferred other current assets to other non-current assets</t>
  </si>
  <si>
    <t>Loss on capital decrease of investment in</t>
  </si>
  <si>
    <t>other company</t>
  </si>
  <si>
    <t>2016</t>
  </si>
  <si>
    <t>Decrease in fixed deposit at bank</t>
  </si>
  <si>
    <t xml:space="preserve">Increase in bank overdrafts and short-term borrowings </t>
  </si>
  <si>
    <t>from payable for shares</t>
  </si>
  <si>
    <t>Purchase of investment in available-for-sale security</t>
  </si>
  <si>
    <t>Increase on investment in available-for-sale security</t>
  </si>
  <si>
    <t>Transferred investments in other companies to</t>
  </si>
  <si>
    <t>investments in related companies</t>
  </si>
  <si>
    <t>Increase in certificate of deposits</t>
  </si>
  <si>
    <t>- Cost</t>
  </si>
  <si>
    <t xml:space="preserve">- Allowance for loss on capital decrease </t>
  </si>
  <si>
    <t>- Provision for diminution in investments</t>
  </si>
  <si>
    <t>Profit before income tax</t>
  </si>
  <si>
    <t>Income tax expenses</t>
  </si>
  <si>
    <t>FOR THE THREE-MONTH PERIOD ENDED SEPTEMBER 30, 2016</t>
  </si>
  <si>
    <t>Loss from the remeasuring of</t>
  </si>
  <si>
    <t>Loss from the remeasuring of investment in</t>
  </si>
  <si>
    <t>Total other comprehensive loss for the periods</t>
  </si>
  <si>
    <t>NET CASH USED IN INVESTING ACTIVITIES</t>
  </si>
  <si>
    <t xml:space="preserve">NET CASH PROVIDED FROM FINANCING ACTIVITIES </t>
  </si>
  <si>
    <t>Proceeds from capital decrease of investment in other companies</t>
  </si>
  <si>
    <t>Purchase of investments in subsidiary</t>
  </si>
  <si>
    <t>Purchase of investments in associate</t>
  </si>
  <si>
    <t>2017</t>
  </si>
  <si>
    <t>STATEMENTS OF CASH FLOWS (2/2)</t>
  </si>
  <si>
    <t>CASH AND CASH EQUIVALENTS AS AT MARCH 31,</t>
  </si>
  <si>
    <t>Proceeds from disposal of investment in other company</t>
  </si>
  <si>
    <t>Purchase of property, plant and equipment</t>
  </si>
  <si>
    <t>Gain from the remeasuring of investment in</t>
  </si>
  <si>
    <t>Total other comprehensive income for the periods</t>
  </si>
  <si>
    <t>Proceeds from disposal of investments property</t>
  </si>
  <si>
    <t>Increase in loan to other company</t>
  </si>
  <si>
    <t>NET INCREASE IN CASH AND CASH EQUIVALENTS</t>
  </si>
  <si>
    <t>Payment on paid-up shares of subsidiary</t>
  </si>
  <si>
    <t xml:space="preserve">Decrease investments in associate due to translation of </t>
  </si>
  <si>
    <t>financial statements differences on exchange rate</t>
  </si>
  <si>
    <t>FAR EAST DDB PUBLIC COMPANY LIMITED AND ITS SUBSIDIARIES</t>
  </si>
  <si>
    <t>Revenue from rendering of services and commissions</t>
  </si>
  <si>
    <t>Cost of services and commissions</t>
  </si>
  <si>
    <t>Services and administrative expenses</t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</si>
  <si>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</si>
  <si>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Actuarial loss from employee benefit plan</t>
  </si>
  <si>
    <t xml:space="preserve">Actuarial loss from employee benefit </t>
  </si>
  <si>
    <t>Unrealized loss on exchange rates</t>
  </si>
  <si>
    <t>Dividend income from investments in associates</t>
  </si>
  <si>
    <t>FAR EAST DDB PUBLIC COMPANY LIMITED AND SUBSIDIARIES</t>
  </si>
  <si>
    <t>Dividend payments</t>
  </si>
  <si>
    <t>Total comprehensive income attributable to</t>
  </si>
  <si>
    <t>Dividend income from investments in subsidiaries</t>
  </si>
  <si>
    <t>NET CASH  USED IN FINANCING ACTIVITIES</t>
  </si>
  <si>
    <t>FOR THE NINE-MONTH PERIOD ENDED SEPTEMBER 30, 2017</t>
  </si>
  <si>
    <t>FOR THE NINE-MONTH PERIOD ENDED SEPTERBER 30, 2017</t>
  </si>
  <si>
    <t>Interest income</t>
  </si>
  <si>
    <t xml:space="preserve">and liabilities items </t>
  </si>
  <si>
    <t>Private Fund</t>
  </si>
  <si>
    <t xml:space="preserve">Dividend income and return on investments in </t>
  </si>
  <si>
    <t>Gain on investment disposal in associate</t>
  </si>
  <si>
    <t>FAR EAST FAME LINE DDB PUBLIC COMPANY LIMITED AND SUBSIDIARIES</t>
  </si>
  <si>
    <t>2018</t>
  </si>
  <si>
    <r>
      <rPr>
        <sz val="16"/>
        <rFont val="AngsanaUPC"/>
        <family val="1"/>
      </rPr>
      <t>T</t>
    </r>
    <r>
      <rPr>
        <sz val="16"/>
        <rFont val="AngsanaUPC"/>
        <family val="1"/>
        <charset val="222"/>
      </rPr>
      <t>OTAL LIABILITIES</t>
    </r>
  </si>
  <si>
    <t>in Private Fund</t>
  </si>
  <si>
    <t xml:space="preserve">-  </t>
  </si>
  <si>
    <t>Cash and cash equivalents</t>
  </si>
  <si>
    <t>Trade accounts receivable</t>
  </si>
  <si>
    <t>Other receivables</t>
  </si>
  <si>
    <t>Other current assets</t>
  </si>
  <si>
    <t>Investments in subsidiaries</t>
  </si>
  <si>
    <t>Deferred tax liabilities</t>
  </si>
  <si>
    <t>cash provided from (used in) operation :</t>
  </si>
  <si>
    <t>Return on investments in Private Fund</t>
  </si>
  <si>
    <t>Long-term employee benefits expenses</t>
  </si>
  <si>
    <t>Investments in Open-end Fund</t>
  </si>
  <si>
    <t>Other non-current assets</t>
  </si>
  <si>
    <t>Proceeds from income tax refund</t>
  </si>
  <si>
    <t xml:space="preserve">Interest income </t>
  </si>
  <si>
    <t>Purchase of plant and equipment</t>
  </si>
  <si>
    <t>Effect of adjustment of actuarial estimates from employee benefit plan :-</t>
  </si>
  <si>
    <t xml:space="preserve">- </t>
  </si>
  <si>
    <r>
      <t>Issued and paid-up</t>
    </r>
    <r>
      <rPr>
        <sz val="16"/>
        <rFont val="AngsanaUPC"/>
        <family val="1"/>
      </rPr>
      <t xml:space="preserve"> 7,500,000</t>
    </r>
    <r>
      <rPr>
        <sz val="18"/>
        <rFont val="AngsanaUPC"/>
        <family val="1"/>
      </rPr>
      <t xml:space="preserve"> common stocks</t>
    </r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</si>
  <si>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</si>
  <si>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</si>
  <si>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</si>
  <si>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</si>
  <si>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</si>
  <si>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</si>
  <si>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</si>
  <si>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 xml:space="preserve">Legal  reserve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</si>
  <si>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</si>
  <si>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</si>
  <si>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</si>
  <si>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</si>
  <si>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</si>
  <si>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</si>
  <si>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Total other accounts payable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</si>
  <si>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</si>
  <si>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</si>
  <si>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</si>
  <si>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</si>
  <si>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</si>
  <si>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</si>
  <si>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Short-term investments</t>
  </si>
  <si>
    <t>Fixed deposit at bank</t>
  </si>
  <si>
    <t>Total short-term investments</t>
  </si>
  <si>
    <t>Total Current Assets</t>
  </si>
  <si>
    <t>Non-Current Assets</t>
  </si>
  <si>
    <t>Fixed deposit with obligations</t>
  </si>
  <si>
    <t>Investments in available-for-sale securities</t>
  </si>
  <si>
    <t>Investments in associates</t>
  </si>
  <si>
    <t>Other long-term investments</t>
  </si>
  <si>
    <t xml:space="preserve">Property, plant and equipment </t>
  </si>
  <si>
    <t>Total Non-Current Assets</t>
  </si>
  <si>
    <t>Adjustment of actuarial gain from</t>
  </si>
  <si>
    <t>Item that not reclassified subsequently to profit or loss :</t>
  </si>
  <si>
    <t>estimates from employee benefit plan of associate</t>
  </si>
  <si>
    <t>Advertising-in-progress</t>
  </si>
  <si>
    <t xml:space="preserve">Dividend income and return on investments </t>
  </si>
  <si>
    <t>plan of associate-net of tax</t>
  </si>
  <si>
    <t>Actuarial gain from employee benefit</t>
  </si>
  <si>
    <t>Item that may be reclassified subsequently to profit or loss :</t>
  </si>
  <si>
    <t>Total comprehensive income (loss) for the period</t>
  </si>
  <si>
    <t>Refundable withholding tax</t>
  </si>
  <si>
    <t xml:space="preserve">Increase investments in associate from adjustment of actuarial </t>
  </si>
  <si>
    <t>Other</t>
  </si>
  <si>
    <r>
      <t xml:space="preserve">Page </t>
    </r>
    <r>
      <rPr>
        <sz val="14"/>
        <rFont val="AngsanaUPC"/>
        <family val="1"/>
      </rPr>
      <t>1</t>
    </r>
  </si>
  <si>
    <r>
      <t>Page</t>
    </r>
    <r>
      <rPr>
        <sz val="14"/>
        <rFont val="AngsanaUPC"/>
        <family val="1"/>
      </rPr>
      <t xml:space="preserve"> 4</t>
    </r>
  </si>
  <si>
    <r>
      <t xml:space="preserve">Page </t>
    </r>
    <r>
      <rPr>
        <sz val="14"/>
        <rFont val="AngsanaUPC"/>
        <family val="1"/>
      </rPr>
      <t>3</t>
    </r>
  </si>
  <si>
    <r>
      <t xml:space="preserve">Page </t>
    </r>
    <r>
      <rPr>
        <sz val="14"/>
        <rFont val="AngsanaUPC"/>
        <family val="1"/>
      </rPr>
      <t>2</t>
    </r>
  </si>
  <si>
    <r>
      <t xml:space="preserve">Page </t>
    </r>
    <r>
      <rPr>
        <sz val="14"/>
        <rFont val="AngsanaUPC"/>
        <family val="1"/>
      </rPr>
      <t>5</t>
    </r>
  </si>
  <si>
    <t xml:space="preserve">Profit before income tax </t>
  </si>
  <si>
    <t>Profit from operation before changes in operating assets</t>
  </si>
  <si>
    <t>NET INCREASE (DECREASE) IN CASH AND CASH EQUIVALENT</t>
  </si>
  <si>
    <t>Other payable</t>
  </si>
  <si>
    <t>FOR THE THREE-MONTH PERIOD ENDED SEPTEMBER 30, 2018</t>
  </si>
  <si>
    <t>Gain  from the remeasuring of</t>
  </si>
  <si>
    <t>Gain  from the remeasuring of investment in</t>
  </si>
  <si>
    <t>Profit (Loss) for the periods</t>
  </si>
  <si>
    <t>CONSOLIDATED (CONTINUED)</t>
  </si>
  <si>
    <t>Share-based payment  expenses</t>
  </si>
  <si>
    <t>Share-based payment expenses</t>
  </si>
  <si>
    <t>Profit (Loss) attributable to</t>
  </si>
  <si>
    <t xml:space="preserve">Earnings (Loss) per share to equity holders of the parent </t>
  </si>
  <si>
    <t>THOUSAND BAHT (Except earnings (loss) per share presented in Baht)</t>
  </si>
  <si>
    <t>Basic Earnings (Loss) Per Share (Baht)</t>
  </si>
  <si>
    <t>BAHT</t>
  </si>
  <si>
    <t xml:space="preserve">BAHT </t>
  </si>
  <si>
    <t>Notes to the financial statements form an integral part of these statements.</t>
  </si>
  <si>
    <t>Translation of financial statements differences</t>
  </si>
  <si>
    <t xml:space="preserve">Investments in available-for-sale securities
</t>
  </si>
  <si>
    <t xml:space="preserve">Total shareholders' equity </t>
  </si>
  <si>
    <t>Premium on common stocks</t>
  </si>
  <si>
    <r>
      <t xml:space="preserve">Page </t>
    </r>
    <r>
      <rPr>
        <sz val="14"/>
        <rFont val="AngsanaUPC"/>
        <family val="1"/>
      </rPr>
      <t>4</t>
    </r>
  </si>
  <si>
    <t>Page 6</t>
  </si>
  <si>
    <t>Page 7</t>
  </si>
  <si>
    <t>Page 8</t>
  </si>
  <si>
    <t>CASH AND CASH EQUIVALENTS AS AT DECEMBER 31,</t>
  </si>
  <si>
    <r>
      <t>Page</t>
    </r>
    <r>
      <rPr>
        <sz val="16"/>
        <rFont val="AngsanaUPC"/>
        <family val="1"/>
      </rPr>
      <t xml:space="preserve"> 10</t>
    </r>
  </si>
  <si>
    <t>Share of pofit from investments in associates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</si>
  <si>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</si>
  <si>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Capital reserve for share-based payment  transactions</t>
  </si>
  <si>
    <t>Capital increase ordinary shares</t>
  </si>
  <si>
    <t xml:space="preserve">Capital reserve for share-based </t>
  </si>
  <si>
    <t>payment transactions</t>
  </si>
  <si>
    <t xml:space="preserve">Surplus from change in shareholding in </t>
  </si>
  <si>
    <t xml:space="preserve">Weighted average number of </t>
  </si>
  <si>
    <t>common stocks outstanding (share)</t>
  </si>
  <si>
    <t xml:space="preserve">    Total  other            components     of the shareholders' equity</t>
  </si>
  <si>
    <r>
      <t>Page</t>
    </r>
    <r>
      <rPr>
        <sz val="16"/>
        <rFont val="AngsanaUPC"/>
        <family val="1"/>
      </rPr>
      <t xml:space="preserve"> 9</t>
    </r>
  </si>
  <si>
    <r>
      <t xml:space="preserve">Page </t>
    </r>
    <r>
      <rPr>
        <sz val="16"/>
        <rFont val="AngsanaUPC"/>
        <family val="1"/>
      </rPr>
      <t>11</t>
    </r>
  </si>
  <si>
    <t>NET CASH PROVIDED FROM (USED IN) INVESTING ACTIVITIES</t>
  </si>
  <si>
    <t>Proceeds from increase in share capital</t>
  </si>
  <si>
    <t>Profit for the years</t>
  </si>
  <si>
    <t>Total comprehensive income for the years</t>
  </si>
  <si>
    <t>investments in available-for-sale securities</t>
  </si>
  <si>
    <t>Items that not reclassified subsequently to profit or loss :</t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</si>
  <si>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</si>
  <si>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2019</t>
  </si>
  <si>
    <r>
      <t xml:space="preserve">Beginning balances, January </t>
    </r>
    <r>
      <rPr>
        <sz val="16"/>
        <rFont val="AngsanaUPC"/>
        <family val="1"/>
      </rPr>
      <t>1, 2019</t>
    </r>
  </si>
  <si>
    <r>
      <t xml:space="preserve">Ending balances, December </t>
    </r>
    <r>
      <rPr>
        <sz val="16"/>
        <rFont val="AngsanaUPC"/>
        <family val="1"/>
      </rPr>
      <t>31, 2019</t>
    </r>
  </si>
  <si>
    <r>
      <t xml:space="preserve">Comprehensive income (loss)  for the period </t>
    </r>
    <r>
      <rPr>
        <sz val="16"/>
        <rFont val="AngsanaUPC"/>
        <family val="1"/>
      </rPr>
      <t>2019 :-</t>
    </r>
  </si>
  <si>
    <t>employee benefit plan - net of tax</t>
  </si>
  <si>
    <t>employee benefit plan of associate - net of tax</t>
  </si>
  <si>
    <r>
      <t xml:space="preserve">Comprehensive income (loss) for the year </t>
    </r>
    <r>
      <rPr>
        <sz val="16"/>
        <rFont val="AngsanaUPC"/>
        <family val="1"/>
      </rPr>
      <t>2019 :-</t>
    </r>
  </si>
  <si>
    <t>Provision for long-term employee benefits expenses</t>
  </si>
  <si>
    <t>according to the Labor Protection Act</t>
  </si>
  <si>
    <r>
      <t>Total comprehensive income (loss) for the year</t>
    </r>
    <r>
      <rPr>
        <sz val="16"/>
        <rFont val="AngsanaUPC"/>
        <family val="1"/>
      </rPr>
      <t xml:space="preserve"> 2019</t>
    </r>
  </si>
  <si>
    <t>Increase in fixed deposit with obligations</t>
  </si>
  <si>
    <t xml:space="preserve">Transferred withholding tax over one year to non-current assets </t>
  </si>
  <si>
    <r>
      <t xml:space="preserve">Year </t>
    </r>
    <r>
      <rPr>
        <b/>
        <sz val="16"/>
        <rFont val="AngsanaUPC"/>
        <family val="1"/>
      </rPr>
      <t>2019</t>
    </r>
  </si>
  <si>
    <r>
      <t xml:space="preserve">Total comprehensive income (loss) for the year </t>
    </r>
    <r>
      <rPr>
        <sz val="16"/>
        <rFont val="AngsanaUPC"/>
        <family val="1"/>
      </rPr>
      <t>2019</t>
    </r>
  </si>
  <si>
    <t>Loss from the remeasuring of investments in</t>
  </si>
  <si>
    <t>Actuarial gain from employee benefit plan</t>
  </si>
  <si>
    <t xml:space="preserve">Actuarial gain from employee benefit </t>
  </si>
  <si>
    <t>Increase in deferred tax liabilities</t>
  </si>
  <si>
    <t>Decrease in provision for long-term employee benefits</t>
  </si>
  <si>
    <t xml:space="preserve">Increase in retained earnings </t>
  </si>
  <si>
    <t xml:space="preserve">Increase in non-controlling interests </t>
  </si>
  <si>
    <t>Capital reserve for       share-based payment  transactions</t>
  </si>
  <si>
    <t>(Reverse) loss on diminution of investments in other companies</t>
  </si>
  <si>
    <t>Current portion of other long-term investments</t>
  </si>
  <si>
    <t>Adjustment of actuarial gain from employee benefit plan-net of tax</t>
  </si>
  <si>
    <t>AS AT DECEMBER 31, 2020</t>
  </si>
  <si>
    <t>FOR THE YEAR ENDED DECEMBER 31, 2020</t>
  </si>
  <si>
    <t>2020</t>
  </si>
  <si>
    <r>
      <t xml:space="preserve">Year </t>
    </r>
    <r>
      <rPr>
        <b/>
        <sz val="16"/>
        <rFont val="AngsanaUPC"/>
        <family val="1"/>
      </rPr>
      <t>2020</t>
    </r>
  </si>
  <si>
    <r>
      <t xml:space="preserve">Ending balances, December </t>
    </r>
    <r>
      <rPr>
        <sz val="16"/>
        <rFont val="AngsanaUPC"/>
        <family val="1"/>
      </rPr>
      <t>31, 2020</t>
    </r>
  </si>
  <si>
    <t>STATEMENTS OF CASH FLOWS (2/3)</t>
  </si>
  <si>
    <t>STATEMENTS OF CASH FLOWS (1/3)</t>
  </si>
  <si>
    <t>Current tax assets</t>
  </si>
  <si>
    <t>Other current financial assets</t>
  </si>
  <si>
    <t>Total other current financial assets</t>
  </si>
  <si>
    <t>Other non-current financial assets</t>
  </si>
  <si>
    <t>Marketable securities</t>
  </si>
  <si>
    <t>Non-marketable securities</t>
  </si>
  <si>
    <t>Total other non-current financial assets</t>
  </si>
  <si>
    <t>Right-of-use assets</t>
  </si>
  <si>
    <t>financial assets-marketable securities-net of tax</t>
  </si>
  <si>
    <t>financial assets-marketable securities</t>
  </si>
  <si>
    <t>financial assets-non marketable securities-net of tax</t>
  </si>
  <si>
    <t>Cumulative effects of changes in accounting policies</t>
  </si>
  <si>
    <t>Associates sale of investment in subsidiaries</t>
  </si>
  <si>
    <t>and gain without loss of control</t>
  </si>
  <si>
    <t>Profit from operating activities</t>
  </si>
  <si>
    <t>Finance income</t>
  </si>
  <si>
    <r>
      <t xml:space="preserve">Beginning balances, January </t>
    </r>
    <r>
      <rPr>
        <sz val="16"/>
        <rFont val="AngsanaUPC"/>
        <family val="1"/>
      </rPr>
      <t>1, 2020</t>
    </r>
  </si>
  <si>
    <t>- Private Fund</t>
  </si>
  <si>
    <t>- Marketable securities</t>
  </si>
  <si>
    <t xml:space="preserve">Dividend income from investments </t>
  </si>
  <si>
    <t>NET CASH  PROVIDED FROM OPERATING ACTIVITIES</t>
  </si>
  <si>
    <t>(Increase) decrease in other current financial assets -</t>
  </si>
  <si>
    <t xml:space="preserve"> fixed deposit at bank</t>
  </si>
  <si>
    <t>Repayment of long-term lease liabilities</t>
  </si>
  <si>
    <t xml:space="preserve">Gain (loss) from the remeasuring of other non-current </t>
  </si>
  <si>
    <t xml:space="preserve">Gain from the remeasuring of other non-current </t>
  </si>
  <si>
    <t>financial assets-non marketable securities</t>
  </si>
  <si>
    <t>Transferred investments in associate to other non-current</t>
  </si>
  <si>
    <t>Increase (decrease) investments in associate from sale of investment</t>
  </si>
  <si>
    <t>and gain (loss) without loss of control</t>
  </si>
  <si>
    <t>Current portion of long-term lease liabilities</t>
  </si>
  <si>
    <t>Depreciation of plant and equipment</t>
  </si>
  <si>
    <t>Depreciation of right-of-use assets</t>
  </si>
  <si>
    <t>Increase bad debts</t>
  </si>
  <si>
    <t>Loss on disposal and unused equipment</t>
  </si>
  <si>
    <t>Proceeds from liquidation of other non-current financial assets</t>
  </si>
  <si>
    <t>- Non-marketable securities</t>
  </si>
  <si>
    <t>Proceeds from non-current financial assets due</t>
  </si>
  <si>
    <t>- Non-marketable security</t>
  </si>
  <si>
    <t>Increase in right-of-use assets and long-term lease liabilities</t>
  </si>
  <si>
    <t xml:space="preserve">Increase (decrease) investments in associate due to translation of </t>
  </si>
  <si>
    <t>Translation of financial statement differences of associate</t>
  </si>
  <si>
    <t>Total other comprehensive income for the years</t>
  </si>
  <si>
    <r>
      <t>Comprehensive income for the year</t>
    </r>
    <r>
      <rPr>
        <sz val="16"/>
        <rFont val="AngsanaUPC"/>
        <family val="1"/>
      </rPr>
      <t xml:space="preserve"> 2020</t>
    </r>
  </si>
  <si>
    <t>liquidation of other non-current financial assets</t>
  </si>
  <si>
    <r>
      <t xml:space="preserve">Comprehensive income for the year </t>
    </r>
    <r>
      <rPr>
        <sz val="16"/>
        <rFont val="AngsanaUPC"/>
        <family val="1"/>
      </rPr>
      <t>2020</t>
    </r>
  </si>
  <si>
    <t>Dividend income from investments</t>
  </si>
  <si>
    <t>Write-off withholding tax</t>
  </si>
  <si>
    <t>Unrealized loss on other current financial assets</t>
  </si>
  <si>
    <t>Cash provided from operation</t>
  </si>
  <si>
    <t>Other current financial assets-investments in Open-end Fund</t>
  </si>
  <si>
    <t>Proceeds from return on other non-current financial assets</t>
  </si>
  <si>
    <t>financial assets-Marketable securities</t>
  </si>
  <si>
    <t>financial assets-Non marketable securities</t>
  </si>
  <si>
    <r>
      <t xml:space="preserve">from the impacts due to </t>
    </r>
    <r>
      <rPr>
        <sz val="16"/>
        <rFont val="AngsanaUPC"/>
        <family val="1"/>
      </rPr>
      <t>TFRS 16</t>
    </r>
    <r>
      <rPr>
        <sz val="18"/>
        <rFont val="AngsanaUPC"/>
        <family val="1"/>
      </rPr>
      <t xml:space="preserve"> adoption as at January </t>
    </r>
    <r>
      <rPr>
        <sz val="16"/>
        <rFont val="AngsanaUPC"/>
        <family val="1"/>
      </rPr>
      <t>1, 2020</t>
    </r>
  </si>
  <si>
    <r>
      <t xml:space="preserve">Non-marketable securities from the impacts due to </t>
    </r>
    <r>
      <rPr>
        <sz val="16"/>
        <rFont val="AngsanaUPC"/>
        <family val="1"/>
      </rPr>
      <t>TFRS 9 -</t>
    </r>
  </si>
  <si>
    <r>
      <t xml:space="preserve">adoption as at January </t>
    </r>
    <r>
      <rPr>
        <sz val="16"/>
        <rFont val="AngsanaUPC"/>
        <family val="1"/>
      </rPr>
      <t>1, 2020</t>
    </r>
  </si>
  <si>
    <t>Gain from the remeasuring of other non-current financial assets -</t>
  </si>
  <si>
    <r>
      <t xml:space="preserve">4.2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5</t>
    </r>
  </si>
  <si>
    <r>
      <t xml:space="preserve">3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7</t>
    </r>
  </si>
  <si>
    <r>
      <t xml:space="preserve">4.3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6</t>
    </r>
  </si>
  <si>
    <r>
      <t xml:space="preserve">4.3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8</t>
    </r>
  </si>
  <si>
    <r>
      <t xml:space="preserve">3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8.1</t>
    </r>
  </si>
  <si>
    <r>
      <t xml:space="preserve">4.5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9</t>
    </r>
  </si>
  <si>
    <r>
      <t xml:space="preserve">4.5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10</t>
    </r>
  </si>
  <si>
    <r>
      <t xml:space="preserve">3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8.2</t>
    </r>
  </si>
  <si>
    <r>
      <t xml:space="preserve">4.6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11</t>
    </r>
  </si>
  <si>
    <r>
      <t xml:space="preserve">4.7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12</t>
    </r>
  </si>
  <si>
    <t>current portion</t>
  </si>
  <si>
    <t xml:space="preserve">Long-term lease liabilities-net of </t>
  </si>
  <si>
    <r>
      <t xml:space="preserve">4.7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13</t>
    </r>
  </si>
  <si>
    <r>
      <t xml:space="preserve">4.8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14</t>
    </r>
  </si>
  <si>
    <r>
      <t xml:space="preserve">4.9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21</t>
    </r>
  </si>
  <si>
    <r>
      <t>15</t>
    </r>
    <r>
      <rPr>
        <sz val="18"/>
        <rFont val="AngsanaUPC"/>
        <family val="1"/>
      </rPr>
      <t xml:space="preserve"> and </t>
    </r>
    <r>
      <rPr>
        <sz val="16"/>
        <rFont val="AngsanaUPC"/>
        <family val="1"/>
        <charset val="222"/>
      </rPr>
      <t>16</t>
    </r>
  </si>
  <si>
    <r>
      <t xml:space="preserve">4.10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16</t>
    </r>
  </si>
  <si>
    <t>Dividend income and return on investments in Private Fund</t>
  </si>
  <si>
    <r>
      <t xml:space="preserve">4.10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</rPr>
      <t>16</t>
    </r>
  </si>
  <si>
    <r>
      <t>4.5</t>
    </r>
    <r>
      <rPr>
        <sz val="18"/>
        <rFont val="AngsanaUPC"/>
        <family val="1"/>
      </rPr>
      <t xml:space="preserve"> and</t>
    </r>
    <r>
      <rPr>
        <sz val="16"/>
        <rFont val="AngsanaUPC"/>
        <family val="1"/>
      </rPr>
      <t xml:space="preserve"> 9</t>
    </r>
  </si>
  <si>
    <r>
      <t xml:space="preserve">4.11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</rPr>
      <t>21</t>
    </r>
  </si>
  <si>
    <t>4.12 and 22</t>
  </si>
  <si>
    <t>Gain from the remeasuring of other non-current</t>
  </si>
  <si>
    <r>
      <t xml:space="preserve">15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</rPr>
      <t>16</t>
    </r>
  </si>
  <si>
    <r>
      <t xml:space="preserve">4.10 </t>
    </r>
    <r>
      <rPr>
        <sz val="18"/>
        <rFont val="AngsanaUPC"/>
        <family val="1"/>
      </rPr>
      <t>and</t>
    </r>
    <r>
      <rPr>
        <sz val="16"/>
        <rFont val="AngsanaUPC"/>
        <family val="1"/>
      </rPr>
      <t xml:space="preserve"> 16</t>
    </r>
  </si>
  <si>
    <t xml:space="preserve">Associates sale of investment in subsidiaries and </t>
  </si>
  <si>
    <t>gain without loss of control</t>
  </si>
  <si>
    <t>Gain on liquidation of other non-current financial assets</t>
  </si>
  <si>
    <t>Increase non-controlling interests from gain on</t>
  </si>
  <si>
    <r>
      <t xml:space="preserve">15 </t>
    </r>
    <r>
      <rPr>
        <sz val="18"/>
        <rFont val="AngsanaUPC"/>
        <family val="1"/>
      </rPr>
      <t>and 16</t>
    </r>
  </si>
  <si>
    <r>
      <t>4.10</t>
    </r>
    <r>
      <rPr>
        <sz val="18"/>
        <rFont val="AngsanaUPC"/>
        <family val="1"/>
      </rPr>
      <t xml:space="preserve"> and</t>
    </r>
    <r>
      <rPr>
        <sz val="16"/>
        <rFont val="AngsanaUPC"/>
        <family val="1"/>
      </rPr>
      <t xml:space="preserve"> 16</t>
    </r>
  </si>
  <si>
    <t>Adjustment to reconcile profit for the years to</t>
  </si>
  <si>
    <t>Purchase of investments in other non-current financial assets</t>
  </si>
  <si>
    <t xml:space="preserve">Transferred other non-current financial assets to current portion </t>
  </si>
  <si>
    <t>Reversal of impairment loss determined</t>
  </si>
  <si>
    <t>in accordance with TFRS 9</t>
  </si>
  <si>
    <t>subsidiaries and associates</t>
  </si>
  <si>
    <t>Doubtful accounts receivable</t>
  </si>
  <si>
    <t>Items that may be reclassified subsequently to profit or loss :</t>
  </si>
  <si>
    <t>Surplus from changes  in interest in subsidiaries and associates</t>
  </si>
  <si>
    <t>Other comprehensive income (loss)</t>
  </si>
  <si>
    <t>Surplus (deficit) from changes  in interest in subsidiaries and associates</t>
  </si>
  <si>
    <t>Total comprehensive income (loss) for the year</t>
  </si>
  <si>
    <t>Increase (decrease) doubtful accounts receivable</t>
  </si>
  <si>
    <t>Other comprehensive 
income (loss)</t>
  </si>
</sst>
</file>

<file path=xl/styles.xml><?xml version="1.0" encoding="utf-8"?>
<styleSheet xmlns="http://schemas.openxmlformats.org/spreadsheetml/2006/main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-* #,##0_-;\-* #,##0_-;_-* &quot;-&quot;??_-;_-@_-"/>
    <numFmt numFmtId="191" formatCode="#,##0;\(#,##0\)"/>
    <numFmt numFmtId="192" formatCode="_(* #,##0_);_(* \(#,##0\);_(* &quot;-   &quot;??_);_(@_)"/>
    <numFmt numFmtId="193" formatCode="_(* #,###_);_(* \(#,###\);_(* &quot;-&quot;??_);_(@_)"/>
    <numFmt numFmtId="194" formatCode="_(* #,##0_);_(* \(#,##0\);_(* &quot;-&quot;??_);_(@_)"/>
    <numFmt numFmtId="195" formatCode="_(* #,##0.00_);_(* \(#,##0\);_(* &quot;-&quot;??_);_(@_)"/>
    <numFmt numFmtId="196" formatCode="#,##0.0_);\(#,##0.0\)"/>
    <numFmt numFmtId="197" formatCode="_(* #,##0_);_(* \(#,##0\);_(* &quot;  -    &quot;_);_(@_)"/>
    <numFmt numFmtId="198" formatCode="&quot;฿&quot;\t#,##0_);[Red]\(&quot;฿&quot;\t#,##0\)"/>
    <numFmt numFmtId="199" formatCode="_-* #,##0\ _F_B_-;\-* #,##0\ _F_B_-;_-* &quot;-&quot;\ _F_B_-;_-@_-"/>
    <numFmt numFmtId="200" formatCode="_-* #,##0.00\ _F_B_-;\-* #,##0.00\ _F_B_-;_-* &quot;-&quot;??\ _F_B_-;_-@_-"/>
    <numFmt numFmtId="201" formatCode="_-&quot;S$&quot;* #,##0.00_-;\-&quot;S$&quot;* #,##0.00_-;_-&quot;S$&quot;* &quot;-&quot;??_-;_-@_-"/>
    <numFmt numFmtId="202" formatCode="#,##0.000;[Red]\-#,##0.000"/>
    <numFmt numFmtId="203" formatCode="_(* #,##0.00_);_(* \(#,##0.00\);_(* &quot;  -    &quot;_);_(@_)"/>
  </numFmts>
  <fonts count="78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7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8"/>
      <color indexed="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theme="0"/>
      <name val="AngsanaUPC"/>
      <family val="1"/>
    </font>
    <font>
      <sz val="16"/>
      <color theme="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5"/>
      <color rgb="FFFF0000"/>
      <name val="AngsanaUPC"/>
      <family val="1"/>
    </font>
    <font>
      <u/>
      <sz val="16"/>
      <name val="AngsanaUPC"/>
      <family val="1"/>
      <charset val="222"/>
    </font>
    <font>
      <sz val="18"/>
      <color rgb="FF92D050"/>
      <name val="AngsanaUPC"/>
      <family val="1"/>
    </font>
    <font>
      <sz val="13.5"/>
      <name val="AngsanaUPC"/>
      <family val="1"/>
    </font>
    <font>
      <sz val="12.5"/>
      <name val="AngsanaUPC"/>
      <family val="1"/>
    </font>
    <font>
      <sz val="14.5"/>
      <name val="AngsanaUPC"/>
      <family val="1"/>
      <charset val="222"/>
    </font>
    <font>
      <sz val="18.5"/>
      <name val="AngsanaUPC"/>
      <family val="1"/>
      <charset val="222"/>
    </font>
    <font>
      <sz val="18.5"/>
      <name val="AngsanaUPC"/>
      <family val="1"/>
    </font>
    <font>
      <sz val="13.5"/>
      <name val="AngsanaUPC"/>
      <family val="1"/>
      <charset val="222"/>
    </font>
    <font>
      <sz val="12.5"/>
      <name val="AngsanaUPC"/>
      <family val="1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30">
    <xf numFmtId="37" fontId="0" fillId="0" borderId="0">
      <alignment vertical="center"/>
    </xf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201" fontId="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189" fontId="3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38" fontId="5" fillId="24" borderId="0" applyNumberFormat="0" applyBorder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37" fontId="6" fillId="0" borderId="0"/>
    <xf numFmtId="37" fontId="4" fillId="0" borderId="0"/>
    <xf numFmtId="198" fontId="4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/>
    <xf numFmtId="202" fontId="2" fillId="0" borderId="0" applyFont="0" applyFill="0" applyBorder="0" applyAlignment="0" applyProtection="0"/>
    <xf numFmtId="0" fontId="34" fillId="0" borderId="0"/>
    <xf numFmtId="0" fontId="1" fillId="0" borderId="0" applyFont="0" applyFill="0" applyBorder="0" applyAlignment="0" applyProtection="0"/>
    <xf numFmtId="0" fontId="2" fillId="0" borderId="0"/>
    <xf numFmtId="9" fontId="34" fillId="0" borderId="0" applyFont="0" applyFill="0" applyBorder="0" applyAlignment="0" applyProtection="0"/>
  </cellStyleXfs>
  <cellXfs count="948">
    <xf numFmtId="37" fontId="0" fillId="0" borderId="0" xfId="0">
      <alignment vertical="center"/>
    </xf>
    <xf numFmtId="0" fontId="2" fillId="0" borderId="0" xfId="1176"/>
    <xf numFmtId="37" fontId="7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49" fontId="10" fillId="0" borderId="0" xfId="0" applyNumberFormat="1" applyFont="1" applyBorder="1" applyAlignment="1">
      <alignment horizontal="center"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1" fillId="0" borderId="0" xfId="0" applyFont="1">
      <alignment vertical="center"/>
    </xf>
    <xf numFmtId="37" fontId="9" fillId="0" borderId="0" xfId="0" applyFont="1" applyBorder="1">
      <alignment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quotePrefix="1" applyFont="1" applyAlignment="1" applyProtection="1">
      <alignment horizontal="left" vertical="center"/>
    </xf>
    <xf numFmtId="37" fontId="13" fillId="0" borderId="0" xfId="0" applyFont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Border="1" applyAlignment="1" applyProtection="1">
      <alignment vertical="center"/>
    </xf>
    <xf numFmtId="37" fontId="17" fillId="0" borderId="0" xfId="0" applyFont="1" applyAlignment="1">
      <alignment vertical="center"/>
    </xf>
    <xf numFmtId="37" fontId="17" fillId="0" borderId="12" xfId="0" applyFont="1" applyBorder="1" applyAlignment="1">
      <alignment horizontal="centerContinuous" vertical="center"/>
    </xf>
    <xf numFmtId="37" fontId="17" fillId="0" borderId="0" xfId="0" applyFont="1">
      <alignment vertical="center"/>
    </xf>
    <xf numFmtId="37" fontId="16" fillId="0" borderId="0" xfId="0" applyFont="1" applyAlignment="1">
      <alignment horizontal="centerContinuous"/>
    </xf>
    <xf numFmtId="37" fontId="15" fillId="0" borderId="0" xfId="0" applyFont="1" applyAlignment="1">
      <alignment horizontal="centerContinuous"/>
    </xf>
    <xf numFmtId="37" fontId="15" fillId="0" borderId="0" xfId="0" applyFont="1" applyAlignment="1" applyProtection="1">
      <alignment horizontal="centerContinuous"/>
    </xf>
    <xf numFmtId="49" fontId="12" fillId="0" borderId="0" xfId="0" applyNumberFormat="1" applyFont="1" applyBorder="1" applyAlignment="1">
      <alignment horizontal="center" vertical="center"/>
    </xf>
    <xf numFmtId="37" fontId="19" fillId="0" borderId="0" xfId="0" applyFont="1" applyAlignment="1">
      <alignment vertical="center"/>
    </xf>
    <xf numFmtId="37" fontId="19" fillId="0" borderId="0" xfId="0" applyFont="1" applyAlignment="1" applyProtection="1">
      <alignment horizontal="left" vertical="center"/>
    </xf>
    <xf numFmtId="37" fontId="19" fillId="0" borderId="12" xfId="0" applyFont="1" applyBorder="1" applyAlignment="1">
      <alignment horizontal="centerContinuous" vertical="center"/>
    </xf>
    <xf numFmtId="37" fontId="17" fillId="0" borderId="0" xfId="0" applyFont="1" applyProtection="1">
      <alignment vertical="center"/>
    </xf>
    <xf numFmtId="37" fontId="13" fillId="0" borderId="0" xfId="0" applyFont="1" applyAlignment="1" applyProtection="1">
      <alignment horizontal="center"/>
    </xf>
    <xf numFmtId="37" fontId="13" fillId="0" borderId="0" xfId="0" applyFont="1" applyProtection="1">
      <alignment vertical="center"/>
    </xf>
    <xf numFmtId="37" fontId="13" fillId="0" borderId="0" xfId="0" applyFont="1" applyAlignment="1" applyProtection="1">
      <alignment horizontal="left"/>
    </xf>
    <xf numFmtId="37" fontId="13" fillId="0" borderId="0" xfId="0" quotePrefix="1" applyFont="1" applyAlignment="1" applyProtection="1">
      <alignment horizontal="left"/>
    </xf>
    <xf numFmtId="49" fontId="20" fillId="0" borderId="0" xfId="0" applyNumberFormat="1" applyFont="1" applyBorder="1" applyAlignment="1">
      <alignment horizontal="right" vertical="center"/>
    </xf>
    <xf numFmtId="190" fontId="9" fillId="0" borderId="0" xfId="0" applyNumberFormat="1" applyFont="1">
      <alignment vertical="center"/>
    </xf>
    <xf numFmtId="190" fontId="11" fillId="0" borderId="0" xfId="0" applyNumberFormat="1" applyFont="1">
      <alignment vertical="center"/>
    </xf>
    <xf numFmtId="190" fontId="11" fillId="0" borderId="0" xfId="0" applyNumberFormat="1" applyFont="1" applyBorder="1">
      <alignment vertical="center"/>
    </xf>
    <xf numFmtId="37" fontId="17" fillId="0" borderId="0" xfId="0" applyFont="1" applyAlignment="1">
      <alignment horizontal="left"/>
    </xf>
    <xf numFmtId="37" fontId="14" fillId="0" borderId="0" xfId="0" applyFont="1" applyBorder="1" applyAlignment="1">
      <alignment horizontal="center"/>
    </xf>
    <xf numFmtId="37" fontId="22" fillId="0" borderId="0" xfId="0" applyFont="1" applyBorder="1" applyAlignment="1">
      <alignment horizontal="center"/>
    </xf>
    <xf numFmtId="37" fontId="17" fillId="0" borderId="0" xfId="0" applyFont="1" applyBorder="1">
      <alignment vertical="center"/>
    </xf>
    <xf numFmtId="190" fontId="17" fillId="0" borderId="0" xfId="0" applyNumberFormat="1" applyFont="1">
      <alignment vertical="center"/>
    </xf>
    <xf numFmtId="37" fontId="17" fillId="0" borderId="0" xfId="0" applyFont="1" applyAlignment="1" applyProtection="1">
      <alignment vertical="center"/>
    </xf>
    <xf numFmtId="37" fontId="17" fillId="0" borderId="0" xfId="0" applyFont="1" applyBorder="1" applyAlignment="1">
      <alignment horizontal="left"/>
    </xf>
    <xf numFmtId="37" fontId="19" fillId="0" borderId="12" xfId="0" applyFont="1" applyBorder="1" applyAlignment="1">
      <alignment horizontal="center" vertical="center"/>
    </xf>
    <xf numFmtId="37" fontId="19" fillId="0" borderId="0" xfId="0" applyFont="1" applyBorder="1" applyAlignment="1">
      <alignment horizontal="center"/>
    </xf>
    <xf numFmtId="37" fontId="19" fillId="0" borderId="0" xfId="0" applyFont="1" applyBorder="1" applyAlignment="1">
      <alignment horizontal="center" vertical="center"/>
    </xf>
    <xf numFmtId="192" fontId="11" fillId="0" borderId="0" xfId="0" applyNumberFormat="1" applyFont="1" applyAlignment="1">
      <alignment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13" fillId="0" borderId="0" xfId="0" applyNumberFormat="1" applyFont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 applyProtection="1">
      <alignment horizontal="right" vertical="center"/>
    </xf>
    <xf numFmtId="37" fontId="13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37" fontId="12" fillId="0" borderId="12" xfId="0" applyFont="1" applyBorder="1" applyAlignment="1">
      <alignment horizontal="centerContinuous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193" fontId="11" fillId="0" borderId="0" xfId="784" applyNumberFormat="1" applyFont="1" applyBorder="1"/>
    <xf numFmtId="49" fontId="11" fillId="0" borderId="12" xfId="0" applyNumberFormat="1" applyFont="1" applyBorder="1" applyAlignment="1">
      <alignment horizontal="center" vertical="center"/>
    </xf>
    <xf numFmtId="37" fontId="10" fillId="0" borderId="0" xfId="0" applyFont="1" applyBorder="1" applyAlignment="1">
      <alignment vertical="center"/>
    </xf>
    <xf numFmtId="38" fontId="24" fillId="0" borderId="0" xfId="0" applyNumberFormat="1" applyFont="1" applyBorder="1" applyAlignment="1" applyProtection="1">
      <alignment horizontal="centerContinuous" vertical="center"/>
    </xf>
    <xf numFmtId="38" fontId="25" fillId="0" borderId="0" xfId="0" quotePrefix="1" applyNumberFormat="1" applyFont="1" applyBorder="1" applyAlignment="1" applyProtection="1">
      <alignment horizontal="centerContinuous" vertical="center"/>
    </xf>
    <xf numFmtId="38" fontId="25" fillId="0" borderId="0" xfId="0" applyNumberFormat="1" applyFont="1" applyBorder="1" applyAlignment="1">
      <alignment horizontal="centerContinuous" vertical="center"/>
    </xf>
    <xf numFmtId="190" fontId="10" fillId="0" borderId="0" xfId="0" applyNumberFormat="1" applyFont="1">
      <alignment vertical="center"/>
    </xf>
    <xf numFmtId="190" fontId="10" fillId="0" borderId="14" xfId="0" applyNumberFormat="1" applyFont="1" applyBorder="1">
      <alignment vertical="center"/>
    </xf>
    <xf numFmtId="49" fontId="26" fillId="0" borderId="0" xfId="0" applyNumberFormat="1" applyFont="1" applyBorder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194" fontId="11" fillId="0" borderId="0" xfId="784" applyNumberFormat="1" applyFont="1" applyBorder="1"/>
    <xf numFmtId="49" fontId="10" fillId="0" borderId="15" xfId="0" applyNumberFormat="1" applyFont="1" applyBorder="1" applyAlignment="1">
      <alignment horizontal="center" vertical="center"/>
    </xf>
    <xf numFmtId="190" fontId="11" fillId="0" borderId="0" xfId="784" applyNumberFormat="1" applyFont="1" applyBorder="1"/>
    <xf numFmtId="37" fontId="14" fillId="0" borderId="0" xfId="0" applyFont="1" applyBorder="1" applyAlignment="1">
      <alignment horizontal="centerContinuous"/>
    </xf>
    <xf numFmtId="37" fontId="11" fillId="0" borderId="0" xfId="0" applyFont="1" applyAlignment="1" applyProtection="1">
      <alignment horizontal="center" vertical="center"/>
    </xf>
    <xf numFmtId="37" fontId="28" fillId="0" borderId="0" xfId="0" applyFont="1" applyAlignment="1" applyProtection="1">
      <alignment horizontal="centerContinuous" vertical="center"/>
    </xf>
    <xf numFmtId="37" fontId="29" fillId="0" borderId="12" xfId="0" applyFont="1" applyBorder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Border="1" applyAlignment="1">
      <alignment horizont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5" fillId="0" borderId="0" xfId="0" applyFont="1" applyBorder="1" applyAlignment="1">
      <alignment horizontal="centerContinuous"/>
    </xf>
    <xf numFmtId="37" fontId="13" fillId="0" borderId="0" xfId="0" applyFont="1" applyBorder="1">
      <alignment vertical="center"/>
    </xf>
    <xf numFmtId="37" fontId="17" fillId="0" borderId="0" xfId="0" applyFont="1" applyBorder="1" applyAlignment="1" applyProtection="1">
      <alignment vertical="center"/>
    </xf>
    <xf numFmtId="37" fontId="19" fillId="0" borderId="0" xfId="0" applyFont="1" applyBorder="1">
      <alignment vertical="center"/>
    </xf>
    <xf numFmtId="194" fontId="11" fillId="0" borderId="0" xfId="784" applyNumberFormat="1" applyFont="1" applyBorder="1" applyAlignment="1">
      <alignment vertical="center"/>
    </xf>
    <xf numFmtId="194" fontId="7" fillId="0" borderId="0" xfId="784" applyNumberFormat="1" applyFont="1" applyAlignment="1">
      <alignment vertical="center"/>
    </xf>
    <xf numFmtId="194" fontId="7" fillId="0" borderId="0" xfId="784" applyNumberFormat="1" applyFont="1" applyBorder="1" applyAlignment="1">
      <alignment vertical="center"/>
    </xf>
    <xf numFmtId="194" fontId="11" fillId="0" borderId="0" xfId="784" applyNumberFormat="1" applyFont="1" applyFill="1" applyBorder="1"/>
    <xf numFmtId="194" fontId="7" fillId="0" borderId="14" xfId="784" applyNumberFormat="1" applyFont="1" applyBorder="1" applyAlignment="1">
      <alignment vertical="center"/>
    </xf>
    <xf numFmtId="37" fontId="0" fillId="0" borderId="12" xfId="0" applyBorder="1" applyAlignment="1" applyProtection="1">
      <alignment horizontal="center" vertical="center"/>
    </xf>
    <xf numFmtId="37" fontId="30" fillId="0" borderId="0" xfId="0" applyFont="1">
      <alignment vertical="center"/>
    </xf>
    <xf numFmtId="37" fontId="30" fillId="0" borderId="0" xfId="0" applyFont="1" applyAlignment="1">
      <alignment horizontal="left"/>
    </xf>
    <xf numFmtId="37" fontId="31" fillId="0" borderId="0" xfId="0" applyFont="1" applyAlignment="1">
      <alignment horizontal="center"/>
    </xf>
    <xf numFmtId="37" fontId="31" fillId="0" borderId="0" xfId="0" applyFont="1" applyBorder="1" applyAlignment="1">
      <alignment horizontal="centerContinuous"/>
    </xf>
    <xf numFmtId="37" fontId="31" fillId="0" borderId="0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23" fillId="0" borderId="0" xfId="0" applyFont="1" applyAlignment="1" applyProtection="1">
      <alignment horizontal="centerContinuous" vertical="center"/>
    </xf>
    <xf numFmtId="37" fontId="32" fillId="0" borderId="0" xfId="0" applyFont="1" applyAlignment="1" applyProtection="1">
      <alignment horizontal="centerContinuous" vertical="center"/>
    </xf>
    <xf numFmtId="37" fontId="32" fillId="0" borderId="0" xfId="0" applyFont="1" applyAlignment="1" applyProtection="1">
      <alignment horizontal="centerContinuous"/>
    </xf>
    <xf numFmtId="37" fontId="1" fillId="0" borderId="0" xfId="0" applyFont="1" applyAlignment="1">
      <alignment vertical="center"/>
    </xf>
    <xf numFmtId="37" fontId="33" fillId="0" borderId="0" xfId="0" applyFont="1">
      <alignment vertical="center"/>
    </xf>
    <xf numFmtId="190" fontId="10" fillId="0" borderId="16" xfId="0" applyNumberFormat="1" applyFont="1" applyFill="1" applyBorder="1">
      <alignment vertical="center"/>
    </xf>
    <xf numFmtId="37" fontId="13" fillId="0" borderId="0" xfId="0" applyFont="1" applyAlignment="1"/>
    <xf numFmtId="37" fontId="13" fillId="0" borderId="0" xfId="0" applyFont="1" applyAlignment="1" applyProtection="1"/>
    <xf numFmtId="37" fontId="11" fillId="0" borderId="0" xfId="0" quotePrefix="1" applyFont="1" applyAlignment="1" applyProtection="1">
      <alignment horizontal="left"/>
    </xf>
    <xf numFmtId="190" fontId="10" fillId="0" borderId="17" xfId="0" applyNumberFormat="1" applyFont="1" applyFill="1" applyBorder="1">
      <alignment vertical="center"/>
    </xf>
    <xf numFmtId="37" fontId="19" fillId="0" borderId="0" xfId="0" applyFont="1" applyAlignment="1">
      <alignment wrapText="1"/>
    </xf>
    <xf numFmtId="37" fontId="10" fillId="0" borderId="0" xfId="0" applyFont="1" applyAlignment="1" applyProtection="1">
      <alignment horizontal="center" vertical="center"/>
    </xf>
    <xf numFmtId="194" fontId="7" fillId="0" borderId="0" xfId="784" applyNumberFormat="1" applyFont="1" applyFill="1" applyAlignment="1">
      <alignment vertical="center"/>
    </xf>
    <xf numFmtId="194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49" fontId="30" fillId="0" borderId="0" xfId="784" applyNumberFormat="1" applyFont="1" applyBorder="1"/>
    <xf numFmtId="37" fontId="14" fillId="0" borderId="0" xfId="0" applyFont="1" applyBorder="1" applyAlignment="1">
      <alignment horizontal="left" vertical="center"/>
    </xf>
    <xf numFmtId="37" fontId="30" fillId="0" borderId="0" xfId="0" applyFont="1" applyAlignment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2" fillId="0" borderId="12" xfId="0" applyFont="1" applyFill="1" applyBorder="1" applyAlignment="1">
      <alignment horizontal="centerContinuous" vertical="center"/>
    </xf>
    <xf numFmtId="37" fontId="9" fillId="0" borderId="0" xfId="0" applyFont="1" applyFill="1">
      <alignment vertical="center"/>
    </xf>
    <xf numFmtId="37" fontId="19" fillId="0" borderId="12" xfId="0" applyFont="1" applyFill="1" applyBorder="1" applyAlignment="1">
      <alignment horizontal="centerContinuous" vertical="center"/>
    </xf>
    <xf numFmtId="194" fontId="11" fillId="0" borderId="0" xfId="0" applyNumberFormat="1" applyFont="1" applyFill="1" applyBorder="1">
      <alignment vertical="center"/>
    </xf>
    <xf numFmtId="190" fontId="10" fillId="0" borderId="15" xfId="0" applyNumberFormat="1" applyFont="1" applyBorder="1">
      <alignment vertical="center"/>
    </xf>
    <xf numFmtId="190" fontId="10" fillId="0" borderId="18" xfId="0" applyNumberFormat="1" applyFont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190" fontId="17" fillId="0" borderId="0" xfId="0" applyNumberFormat="1" applyFont="1" applyFill="1">
      <alignment vertical="center"/>
    </xf>
    <xf numFmtId="188" fontId="23" fillId="0" borderId="0" xfId="0" applyNumberFormat="1" applyFont="1" applyFill="1" applyBorder="1">
      <alignment vertical="center"/>
    </xf>
    <xf numFmtId="190" fontId="27" fillId="0" borderId="0" xfId="0" applyNumberFormat="1" applyFont="1" applyFill="1" applyBorder="1">
      <alignment vertical="center"/>
    </xf>
    <xf numFmtId="37" fontId="31" fillId="0" borderId="13" xfId="0" applyFont="1" applyBorder="1" applyAlignment="1">
      <alignment horizontal="centerContinuous"/>
    </xf>
    <xf numFmtId="37" fontId="31" fillId="0" borderId="0" xfId="0" applyFont="1" applyBorder="1" applyAlignment="1">
      <alignment vertical="center"/>
    </xf>
    <xf numFmtId="37" fontId="31" fillId="0" borderId="12" xfId="0" applyFont="1" applyBorder="1" applyAlignment="1">
      <alignment vertical="center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37" fontId="19" fillId="0" borderId="0" xfId="0" applyFont="1" applyFill="1" applyBorder="1" applyAlignment="1">
      <alignment horizontal="center"/>
    </xf>
    <xf numFmtId="37" fontId="19" fillId="0" borderId="0" xfId="0" applyFont="1" applyFill="1" applyBorder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190" fontId="9" fillId="0" borderId="0" xfId="0" applyNumberFormat="1" applyFont="1" applyFill="1">
      <alignment vertical="center"/>
    </xf>
    <xf numFmtId="190" fontId="9" fillId="0" borderId="0" xfId="0" applyNumberFormat="1" applyFont="1" applyFill="1" applyBorder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31" fillId="0" borderId="0" xfId="0" applyFont="1" applyFill="1" applyBorder="1" applyAlignment="1">
      <alignment horizontal="center"/>
    </xf>
    <xf numFmtId="37" fontId="31" fillId="0" borderId="0" xfId="0" applyFont="1" applyFill="1" applyAlignment="1">
      <alignment horizontal="center"/>
    </xf>
    <xf numFmtId="37" fontId="31" fillId="0" borderId="0" xfId="0" applyFont="1" applyFill="1" applyBorder="1" applyAlignment="1">
      <alignment horizontal="center" vertical="center"/>
    </xf>
    <xf numFmtId="37" fontId="31" fillId="0" borderId="12" xfId="0" applyFont="1" applyFill="1" applyBorder="1" applyAlignment="1">
      <alignment horizontal="center"/>
    </xf>
    <xf numFmtId="37" fontId="31" fillId="0" borderId="12" xfId="0" applyFont="1" applyFill="1" applyBorder="1" applyAlignment="1">
      <alignment horizontal="center" vertical="center"/>
    </xf>
    <xf numFmtId="194" fontId="10" fillId="0" borderId="0" xfId="0" applyNumberFormat="1" applyFont="1" applyFill="1" applyBorder="1">
      <alignment vertical="center"/>
    </xf>
    <xf numFmtId="194" fontId="10" fillId="0" borderId="15" xfId="0" applyNumberFormat="1" applyFont="1" applyFill="1" applyBorder="1">
      <alignment vertical="center"/>
    </xf>
    <xf numFmtId="194" fontId="10" fillId="0" borderId="12" xfId="0" applyNumberFormat="1" applyFont="1" applyFill="1" applyBorder="1">
      <alignment vertical="center"/>
    </xf>
    <xf numFmtId="190" fontId="10" fillId="0" borderId="10" xfId="0" applyNumberFormat="1" applyFont="1" applyFill="1" applyBorder="1">
      <alignment vertical="center"/>
    </xf>
    <xf numFmtId="37" fontId="12" fillId="0" borderId="13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90" fontId="11" fillId="0" borderId="0" xfId="0" applyNumberFormat="1" applyFont="1" applyFill="1">
      <alignment vertical="center"/>
    </xf>
    <xf numFmtId="190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49" fontId="20" fillId="0" borderId="0" xfId="0" applyNumberFormat="1" applyFont="1" applyFill="1" applyBorder="1" applyAlignment="1">
      <alignment horizontal="right"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17" fillId="0" borderId="12" xfId="0" applyFont="1" applyFill="1" applyBorder="1" applyAlignment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12" fillId="0" borderId="15" xfId="0" applyFont="1" applyFill="1" applyBorder="1" applyAlignment="1">
      <alignment horizontal="centerContinuous" vertical="center"/>
    </xf>
    <xf numFmtId="37" fontId="19" fillId="0" borderId="15" xfId="0" applyFont="1" applyFill="1" applyBorder="1" applyAlignment="1">
      <alignment horizontal="centerContinuous" vertical="center"/>
    </xf>
    <xf numFmtId="37" fontId="19" fillId="0" borderId="0" xfId="0" applyFont="1" applyFill="1" applyAlignment="1">
      <alignment vertical="center"/>
    </xf>
    <xf numFmtId="49" fontId="10" fillId="0" borderId="13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38" fontId="24" fillId="0" borderId="0" xfId="0" applyNumberFormat="1" applyFont="1" applyFill="1" applyBorder="1" applyAlignment="1" applyProtection="1">
      <alignment horizontal="centerContinuous" vertical="center"/>
    </xf>
    <xf numFmtId="190" fontId="10" fillId="0" borderId="0" xfId="0" applyNumberFormat="1" applyFont="1" applyFill="1">
      <alignment vertical="center"/>
    </xf>
    <xf numFmtId="190" fontId="10" fillId="0" borderId="12" xfId="0" applyNumberFormat="1" applyFont="1" applyFill="1" applyBorder="1">
      <alignment vertical="center"/>
    </xf>
    <xf numFmtId="190" fontId="10" fillId="0" borderId="0" xfId="0" applyNumberFormat="1" applyFont="1" applyFill="1" applyBorder="1">
      <alignment vertical="center"/>
    </xf>
    <xf numFmtId="190" fontId="10" fillId="0" borderId="14" xfId="0" applyNumberFormat="1" applyFont="1" applyFill="1" applyBorder="1">
      <alignment vertical="center"/>
    </xf>
    <xf numFmtId="194" fontId="23" fillId="0" borderId="0" xfId="0" applyNumberFormat="1" applyFont="1" applyFill="1" applyBorder="1">
      <alignment vertical="center"/>
    </xf>
    <xf numFmtId="190" fontId="9" fillId="0" borderId="14" xfId="0" applyNumberFormat="1" applyFont="1" applyFill="1" applyBorder="1">
      <alignment vertical="center"/>
    </xf>
    <xf numFmtId="43" fontId="27" fillId="0" borderId="0" xfId="0" applyNumberFormat="1" applyFont="1" applyFill="1">
      <alignment vertical="center"/>
    </xf>
    <xf numFmtId="37" fontId="9" fillId="0" borderId="0" xfId="0" applyFont="1" applyFill="1" applyBorder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90" fontId="27" fillId="0" borderId="0" xfId="0" applyNumberFormat="1" applyFont="1" applyFill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37" fontId="17" fillId="0" borderId="0" xfId="0" applyFont="1" applyFill="1" applyAlignment="1"/>
    <xf numFmtId="37" fontId="0" fillId="0" borderId="0" xfId="0" applyFont="1" applyFill="1" applyBorder="1" applyAlignment="1">
      <alignment horizontal="center" vertical="center"/>
    </xf>
    <xf numFmtId="37" fontId="14" fillId="0" borderId="0" xfId="0" applyFont="1" applyFill="1" applyBorder="1" applyAlignment="1">
      <alignment horizontal="center"/>
    </xf>
    <xf numFmtId="37" fontId="22" fillId="0" borderId="0" xfId="0" applyFont="1" applyFill="1" applyBorder="1" applyAlignment="1">
      <alignment horizontal="center"/>
    </xf>
    <xf numFmtId="190" fontId="10" fillId="0" borderId="15" xfId="0" applyNumberFormat="1" applyFont="1" applyFill="1" applyBorder="1">
      <alignment vertical="center"/>
    </xf>
    <xf numFmtId="190" fontId="10" fillId="0" borderId="18" xfId="0" applyNumberFormat="1" applyFont="1" applyFill="1" applyBorder="1">
      <alignment vertical="center"/>
    </xf>
    <xf numFmtId="194" fontId="10" fillId="0" borderId="18" xfId="0" applyNumberFormat="1" applyFont="1" applyFill="1" applyBorder="1">
      <alignment vertical="center"/>
    </xf>
    <xf numFmtId="190" fontId="10" fillId="0" borderId="13" xfId="0" applyNumberFormat="1" applyFont="1" applyFill="1" applyBorder="1">
      <alignment vertical="center"/>
    </xf>
    <xf numFmtId="39" fontId="13" fillId="0" borderId="0" xfId="0" applyNumberFormat="1" applyFont="1" applyFill="1" applyAlignment="1" applyProtection="1">
      <alignment vertical="center"/>
    </xf>
    <xf numFmtId="39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194" fontId="11" fillId="0" borderId="0" xfId="0" applyNumberFormat="1" applyFont="1" applyFill="1" applyAlignment="1"/>
    <xf numFmtId="194" fontId="11" fillId="0" borderId="0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37" fontId="11" fillId="0" borderId="0" xfId="0" applyFont="1" applyFill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195" fontId="7" fillId="0" borderId="0" xfId="0" applyNumberFormat="1" applyFont="1" applyFill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3" fontId="11" fillId="0" borderId="0" xfId="784" applyNumberFormat="1" applyFont="1" applyFill="1" applyBorder="1"/>
    <xf numFmtId="38" fontId="13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right" vertical="center"/>
    </xf>
    <xf numFmtId="192" fontId="11" fillId="0" borderId="0" xfId="0" applyNumberFormat="1" applyFont="1" applyFill="1" applyAlignment="1">
      <alignment vertical="center"/>
    </xf>
    <xf numFmtId="37" fontId="17" fillId="0" borderId="0" xfId="0" quotePrefix="1" applyFont="1">
      <alignment vertical="center"/>
    </xf>
    <xf numFmtId="194" fontId="10" fillId="0" borderId="19" xfId="0" applyNumberFormat="1" applyFont="1" applyFill="1" applyBorder="1">
      <alignment vertical="center"/>
    </xf>
    <xf numFmtId="194" fontId="10" fillId="0" borderId="14" xfId="0" applyNumberFormat="1" applyFont="1" applyFill="1" applyBorder="1">
      <alignment vertical="center"/>
    </xf>
    <xf numFmtId="37" fontId="13" fillId="0" borderId="0" xfId="0" applyFont="1" applyFill="1" applyAlignment="1">
      <alignment horizontal="left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37" fontId="11" fillId="0" borderId="0" xfId="0" applyFont="1" applyFill="1" applyAlignment="1">
      <alignment horizontal="left" vertical="center"/>
    </xf>
    <xf numFmtId="37" fontId="15" fillId="0" borderId="0" xfId="0" applyFont="1" applyAlignment="1" applyProtection="1">
      <alignment horizontal="center"/>
    </xf>
    <xf numFmtId="37" fontId="17" fillId="0" borderId="0" xfId="0" applyFont="1" applyAlignment="1">
      <alignment horizontal="center"/>
    </xf>
    <xf numFmtId="37" fontId="17" fillId="0" borderId="0" xfId="0" applyFont="1" applyBorder="1" applyAlignment="1">
      <alignment horizontal="center"/>
    </xf>
    <xf numFmtId="196" fontId="9" fillId="0" borderId="0" xfId="0" quotePrefix="1" applyNumberFormat="1" applyFont="1" applyAlignment="1" applyProtection="1">
      <alignment horizontal="center" vertical="center"/>
    </xf>
    <xf numFmtId="37" fontId="0" fillId="0" borderId="0" xfId="0" applyBorder="1" applyAlignment="1" applyProtection="1">
      <alignment horizontal="center" vertical="center"/>
    </xf>
    <xf numFmtId="38" fontId="9" fillId="0" borderId="0" xfId="0" applyNumberFormat="1" applyFont="1" applyFill="1" applyAlignment="1"/>
    <xf numFmtId="37" fontId="10" fillId="26" borderId="0" xfId="0" applyFont="1" applyFill="1" applyAlignment="1">
      <alignment vertical="center"/>
    </xf>
    <xf numFmtId="37" fontId="15" fillId="26" borderId="0" xfId="0" applyFont="1" applyFill="1" applyAlignment="1">
      <alignment horizontal="centerContinuous" vertical="center"/>
    </xf>
    <xf numFmtId="37" fontId="17" fillId="26" borderId="12" xfId="0" applyFont="1" applyFill="1" applyBorder="1" applyAlignment="1">
      <alignment horizontal="centerContinuous" vertical="center"/>
    </xf>
    <xf numFmtId="49" fontId="10" fillId="26" borderId="13" xfId="0" applyNumberFormat="1" applyFont="1" applyFill="1" applyBorder="1" applyAlignment="1">
      <alignment horizontal="center" vertical="center"/>
    </xf>
    <xf numFmtId="190" fontId="10" fillId="26" borderId="0" xfId="0" applyNumberFormat="1" applyFont="1" applyFill="1">
      <alignment vertical="center"/>
    </xf>
    <xf numFmtId="190" fontId="10" fillId="26" borderId="12" xfId="0" applyNumberFormat="1" applyFont="1" applyFill="1" applyBorder="1">
      <alignment vertical="center"/>
    </xf>
    <xf numFmtId="190" fontId="10" fillId="26" borderId="16" xfId="0" applyNumberFormat="1" applyFont="1" applyFill="1" applyBorder="1">
      <alignment vertical="center"/>
    </xf>
    <xf numFmtId="190" fontId="10" fillId="26" borderId="17" xfId="0" applyNumberFormat="1" applyFont="1" applyFill="1" applyBorder="1">
      <alignment vertical="center"/>
    </xf>
    <xf numFmtId="190" fontId="10" fillId="26" borderId="13" xfId="0" applyNumberFormat="1" applyFont="1" applyFill="1" applyBorder="1">
      <alignment vertical="center"/>
    </xf>
    <xf numFmtId="190" fontId="10" fillId="26" borderId="0" xfId="0" applyNumberFormat="1" applyFont="1" applyFill="1" applyBorder="1">
      <alignment vertical="center"/>
    </xf>
    <xf numFmtId="190" fontId="10" fillId="26" borderId="10" xfId="0" applyNumberFormat="1" applyFont="1" applyFill="1" applyBorder="1">
      <alignment vertical="center"/>
    </xf>
    <xf numFmtId="190" fontId="10" fillId="26" borderId="14" xfId="0" applyNumberFormat="1" applyFont="1" applyFill="1" applyBorder="1">
      <alignment vertical="center"/>
    </xf>
    <xf numFmtId="190" fontId="9" fillId="26" borderId="0" xfId="0" applyNumberFormat="1" applyFont="1" applyFill="1" applyBorder="1">
      <alignment vertical="center"/>
    </xf>
    <xf numFmtId="190" fontId="27" fillId="26" borderId="0" xfId="0" applyNumberFormat="1" applyFont="1" applyFill="1" applyBorder="1">
      <alignment vertical="center"/>
    </xf>
    <xf numFmtId="190" fontId="9" fillId="26" borderId="14" xfId="0" applyNumberFormat="1" applyFont="1" applyFill="1" applyBorder="1">
      <alignment vertical="center"/>
    </xf>
    <xf numFmtId="190" fontId="9" fillId="26" borderId="0" xfId="0" applyNumberFormat="1" applyFont="1" applyFill="1">
      <alignment vertical="center"/>
    </xf>
    <xf numFmtId="37" fontId="9" fillId="26" borderId="0" xfId="0" applyFont="1" applyFill="1" applyBorder="1">
      <alignment vertical="center"/>
    </xf>
    <xf numFmtId="49" fontId="20" fillId="26" borderId="0" xfId="0" applyNumberFormat="1" applyFont="1" applyFill="1" applyBorder="1" applyAlignment="1">
      <alignment horizontal="right" vertical="center"/>
    </xf>
    <xf numFmtId="37" fontId="19" fillId="26" borderId="15" xfId="0" applyFont="1" applyFill="1" applyBorder="1" applyAlignment="1">
      <alignment horizontal="centerContinuous" vertical="center"/>
    </xf>
    <xf numFmtId="194" fontId="23" fillId="26" borderId="0" xfId="0" applyNumberFormat="1" applyFont="1" applyFill="1" applyBorder="1">
      <alignment vertical="center"/>
    </xf>
    <xf numFmtId="43" fontId="27" fillId="26" borderId="0" xfId="0" applyNumberFormat="1" applyFont="1" applyFill="1">
      <alignment vertical="center"/>
    </xf>
    <xf numFmtId="37" fontId="7" fillId="26" borderId="0" xfId="0" applyFont="1" applyFill="1" applyAlignment="1">
      <alignment vertical="center"/>
    </xf>
    <xf numFmtId="194" fontId="7" fillId="26" borderId="14" xfId="784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horizontal="right" vertical="center"/>
    </xf>
    <xf numFmtId="39" fontId="54" fillId="0" borderId="0" xfId="0" applyNumberFormat="1" applyFont="1" applyFill="1" applyAlignment="1">
      <alignment horizontal="left" vertical="center"/>
    </xf>
    <xf numFmtId="37" fontId="17" fillId="27" borderId="0" xfId="0" applyFont="1" applyFill="1">
      <alignment vertical="center"/>
    </xf>
    <xf numFmtId="37" fontId="14" fillId="27" borderId="0" xfId="0" applyFont="1" applyFill="1" applyBorder="1" applyAlignment="1">
      <alignment horizontal="left"/>
    </xf>
    <xf numFmtId="37" fontId="17" fillId="27" borderId="0" xfId="0" applyFont="1" applyFill="1" applyAlignment="1">
      <alignment horizontal="left"/>
    </xf>
    <xf numFmtId="37" fontId="0" fillId="27" borderId="0" xfId="0" applyFont="1" applyFill="1" applyAlignment="1">
      <alignment horizontal="center"/>
    </xf>
    <xf numFmtId="37" fontId="17" fillId="27" borderId="0" xfId="0" applyFont="1" applyFill="1" applyBorder="1" applyAlignment="1">
      <alignment horizontal="left"/>
    </xf>
    <xf numFmtId="37" fontId="13" fillId="27" borderId="0" xfId="0" applyFont="1" applyFill="1" applyBorder="1" applyAlignment="1">
      <alignment horizontal="center"/>
    </xf>
    <xf numFmtId="37" fontId="17" fillId="27" borderId="0" xfId="0" applyFont="1" applyFill="1" applyBorder="1">
      <alignment vertical="center"/>
    </xf>
    <xf numFmtId="190" fontId="11" fillId="27" borderId="0" xfId="784" applyNumberFormat="1" applyFont="1" applyFill="1" applyBorder="1"/>
    <xf numFmtId="37" fontId="13" fillId="27" borderId="0" xfId="0" applyFont="1" applyFill="1" applyBorder="1" applyAlignment="1">
      <alignment horizontal="left" vertical="center"/>
    </xf>
    <xf numFmtId="37" fontId="17" fillId="27" borderId="0" xfId="0" applyFont="1" applyFill="1" applyAlignment="1">
      <alignment vertical="center"/>
    </xf>
    <xf numFmtId="194" fontId="7" fillId="27" borderId="0" xfId="784" applyNumberFormat="1" applyFont="1" applyFill="1" applyAlignment="1">
      <alignment vertical="center"/>
    </xf>
    <xf numFmtId="194" fontId="11" fillId="27" borderId="0" xfId="784" applyNumberFormat="1" applyFont="1" applyFill="1" applyBorder="1"/>
    <xf numFmtId="194" fontId="7" fillId="27" borderId="0" xfId="784" applyNumberFormat="1" applyFont="1" applyFill="1" applyBorder="1" applyAlignment="1">
      <alignment vertical="center"/>
    </xf>
    <xf numFmtId="37" fontId="13" fillId="27" borderId="0" xfId="0" quotePrefix="1" applyFont="1" applyFill="1" applyBorder="1" applyAlignment="1">
      <alignment horizontal="left" vertical="center"/>
    </xf>
    <xf numFmtId="37" fontId="17" fillId="27" borderId="0" xfId="0" quotePrefix="1" applyFont="1" applyFill="1" applyAlignment="1">
      <alignment vertical="center"/>
    </xf>
    <xf numFmtId="194" fontId="11" fillId="27" borderId="12" xfId="784" applyNumberFormat="1" applyFont="1" applyFill="1" applyBorder="1"/>
    <xf numFmtId="194" fontId="7" fillId="27" borderId="12" xfId="784" applyNumberFormat="1" applyFont="1" applyFill="1" applyBorder="1" applyAlignment="1">
      <alignment vertical="center"/>
    </xf>
    <xf numFmtId="194" fontId="7" fillId="27" borderId="14" xfId="784" applyNumberFormat="1" applyFont="1" applyFill="1" applyBorder="1" applyAlignment="1">
      <alignment vertical="center"/>
    </xf>
    <xf numFmtId="37" fontId="13" fillId="27" borderId="0" xfId="0" quotePrefix="1" applyFont="1" applyFill="1" applyAlignment="1" applyProtection="1">
      <alignment horizontal="left" vertical="center"/>
    </xf>
    <xf numFmtId="37" fontId="13" fillId="27" borderId="0" xfId="0" applyFont="1" applyFill="1" applyAlignment="1">
      <alignment vertical="center"/>
    </xf>
    <xf numFmtId="37" fontId="0" fillId="27" borderId="0" xfId="0" applyFont="1" applyFill="1" applyAlignment="1">
      <alignment horizontal="center" vertical="center"/>
    </xf>
    <xf numFmtId="37" fontId="13" fillId="27" borderId="0" xfId="0" applyFont="1" applyFill="1" applyBorder="1" applyAlignment="1">
      <alignment vertical="center"/>
    </xf>
    <xf numFmtId="37" fontId="13" fillId="27" borderId="0" xfId="0" applyFont="1" applyFill="1">
      <alignment vertical="center"/>
    </xf>
    <xf numFmtId="37" fontId="13" fillId="27" borderId="0" xfId="0" applyFont="1" applyFill="1" applyBorder="1">
      <alignment vertical="center"/>
    </xf>
    <xf numFmtId="194" fontId="7" fillId="0" borderId="0" xfId="0" applyNumberFormat="1" applyFont="1" applyFill="1" applyBorder="1" applyAlignment="1" applyProtection="1">
      <alignment vertical="center"/>
    </xf>
    <xf numFmtId="188" fontId="32" fillId="0" borderId="0" xfId="0" applyNumberFormat="1" applyFont="1" applyFill="1" applyAlignment="1">
      <alignment vertical="center"/>
    </xf>
    <xf numFmtId="38" fontId="34" fillId="0" borderId="0" xfId="0" applyNumberFormat="1" applyFont="1" applyFill="1" applyAlignment="1" applyProtection="1">
      <alignment vertical="center"/>
    </xf>
    <xf numFmtId="38" fontId="34" fillId="0" borderId="0" xfId="0" applyNumberFormat="1" applyFont="1" applyAlignment="1" applyProtection="1">
      <alignment vertical="center"/>
    </xf>
    <xf numFmtId="38" fontId="34" fillId="0" borderId="0" xfId="0" applyNumberFormat="1" applyFont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Font="1" applyFill="1" applyAlignment="1">
      <alignment horizontal="centerContinuous"/>
    </xf>
    <xf numFmtId="37" fontId="0" fillId="0" borderId="0" xfId="0" applyFill="1">
      <alignment vertical="center"/>
    </xf>
    <xf numFmtId="39" fontId="11" fillId="0" borderId="0" xfId="0" applyNumberFormat="1" applyFont="1">
      <alignment vertical="center"/>
    </xf>
    <xf numFmtId="187" fontId="11" fillId="0" borderId="0" xfId="0" applyNumberFormat="1" applyFont="1">
      <alignment vertical="center"/>
    </xf>
    <xf numFmtId="192" fontId="11" fillId="0" borderId="12" xfId="0" applyNumberFormat="1" applyFont="1" applyFill="1" applyBorder="1" applyAlignment="1">
      <alignment vertical="center"/>
    </xf>
    <xf numFmtId="192" fontId="11" fillId="0" borderId="10" xfId="0" applyNumberFormat="1" applyFont="1" applyFill="1" applyBorder="1" applyAlignment="1">
      <alignment vertical="center"/>
    </xf>
    <xf numFmtId="194" fontId="23" fillId="0" borderId="0" xfId="0" applyNumberFormat="1" applyFont="1" applyFill="1" applyBorder="1" applyAlignment="1"/>
    <xf numFmtId="37" fontId="10" fillId="0" borderId="0" xfId="0" applyNumberFormat="1" applyFont="1" applyFill="1" applyAlignment="1">
      <alignment vertical="center"/>
    </xf>
    <xf numFmtId="192" fontId="11" fillId="0" borderId="0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"/>
    </xf>
    <xf numFmtId="39" fontId="0" fillId="0" borderId="0" xfId="0" applyNumberFormat="1" applyFont="1" applyFill="1" applyAlignment="1">
      <alignment vertical="center"/>
    </xf>
    <xf numFmtId="39" fontId="0" fillId="0" borderId="0" xfId="0" applyNumberFormat="1" applyFont="1" applyFill="1" applyAlignment="1">
      <alignment horizontal="center" vertical="center"/>
    </xf>
    <xf numFmtId="37" fontId="7" fillId="0" borderId="0" xfId="0" applyFont="1" applyFill="1" applyAlignment="1">
      <alignment horizontal="center" vertical="center"/>
    </xf>
    <xf numFmtId="39" fontId="34" fillId="0" borderId="0" xfId="0" applyNumberFormat="1" applyFont="1" applyFill="1" applyAlignment="1">
      <alignment vertical="center"/>
    </xf>
    <xf numFmtId="37" fontId="10" fillId="0" borderId="0" xfId="0" applyFont="1" applyFill="1" applyAlignment="1" applyProtection="1">
      <alignment horizontal="center" vertical="center"/>
    </xf>
    <xf numFmtId="39" fontId="55" fillId="0" borderId="0" xfId="0" applyNumberFormat="1" applyFont="1" applyAlignment="1">
      <alignment vertical="center"/>
    </xf>
    <xf numFmtId="39" fontId="17" fillId="0" borderId="0" xfId="0" applyNumberFormat="1" applyFont="1" applyAlignment="1" applyProtection="1">
      <alignment horizontal="left" vertical="center"/>
    </xf>
    <xf numFmtId="194" fontId="0" fillId="0" borderId="0" xfId="0" applyNumberFormat="1" applyFont="1" applyFill="1" applyBorder="1">
      <alignment vertical="center"/>
    </xf>
    <xf numFmtId="194" fontId="0" fillId="0" borderId="14" xfId="0" applyNumberFormat="1" applyFont="1" applyFill="1" applyBorder="1">
      <alignment vertical="center"/>
    </xf>
    <xf numFmtId="49" fontId="52" fillId="0" borderId="0" xfId="0" applyNumberFormat="1" applyFont="1" applyBorder="1" applyAlignment="1">
      <alignment horizontal="center" vertical="center"/>
    </xf>
    <xf numFmtId="49" fontId="52" fillId="0" borderId="0" xfId="0" applyNumberFormat="1" applyFont="1" applyFill="1" applyBorder="1" applyAlignment="1">
      <alignment horizontal="center" vertical="center"/>
    </xf>
    <xf numFmtId="37" fontId="17" fillId="0" borderId="0" xfId="0" applyFont="1" applyBorder="1" applyAlignment="1">
      <alignment horizontal="centerContinuous" vertical="center"/>
    </xf>
    <xf numFmtId="38" fontId="24" fillId="0" borderId="0" xfId="0" applyNumberFormat="1" applyFont="1" applyBorder="1" applyAlignment="1" applyProtection="1">
      <alignment vertical="center"/>
    </xf>
    <xf numFmtId="38" fontId="11" fillId="0" borderId="0" xfId="1324" applyNumberFormat="1" applyFont="1" applyFill="1"/>
    <xf numFmtId="38" fontId="11" fillId="0" borderId="0" xfId="1324" applyNumberFormat="1" applyFont="1" applyFill="1" applyAlignment="1">
      <alignment horizontal="left"/>
    </xf>
    <xf numFmtId="38" fontId="11" fillId="0" borderId="0" xfId="1324" applyNumberFormat="1" applyFont="1" applyFill="1" applyAlignment="1">
      <alignment horizontal="center"/>
    </xf>
    <xf numFmtId="194" fontId="11" fillId="0" borderId="0" xfId="1324" applyNumberFormat="1" applyFont="1" applyFill="1" applyBorder="1"/>
    <xf numFmtId="38" fontId="11" fillId="0" borderId="0" xfId="1324" applyNumberFormat="1" applyFont="1" applyFill="1" applyBorder="1"/>
    <xf numFmtId="38" fontId="13" fillId="0" borderId="0" xfId="1324" applyNumberFormat="1" applyFont="1" applyFill="1"/>
    <xf numFmtId="38" fontId="13" fillId="0" borderId="0" xfId="1324" applyNumberFormat="1" applyFont="1" applyFill="1" applyAlignment="1">
      <alignment horizontal="left"/>
    </xf>
    <xf numFmtId="37" fontId="56" fillId="0" borderId="0" xfId="0" applyFont="1" applyFill="1" applyProtection="1">
      <alignment vertical="center"/>
    </xf>
    <xf numFmtId="190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37" fontId="11" fillId="0" borderId="0" xfId="0" applyFont="1" applyFill="1" applyBorder="1" applyAlignment="1"/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90" fontId="11" fillId="0" borderId="13" xfId="0" applyNumberFormat="1" applyFont="1" applyFill="1" applyBorder="1">
      <alignment vertical="center"/>
    </xf>
    <xf numFmtId="190" fontId="11" fillId="0" borderId="12" xfId="0" applyNumberFormat="1" applyFont="1" applyFill="1" applyBorder="1">
      <alignment vertical="center"/>
    </xf>
    <xf numFmtId="37" fontId="52" fillId="0" borderId="0" xfId="0" applyFont="1" applyFill="1" applyBorder="1" applyAlignment="1">
      <alignment horizontal="center" vertical="center" wrapText="1"/>
    </xf>
    <xf numFmtId="37" fontId="12" fillId="0" borderId="15" xfId="0" applyFont="1" applyFill="1" applyBorder="1" applyAlignment="1">
      <alignment vertical="center"/>
    </xf>
    <xf numFmtId="190" fontId="11" fillId="0" borderId="16" xfId="0" applyNumberFormat="1" applyFont="1" applyFill="1" applyBorder="1">
      <alignment vertical="center"/>
    </xf>
    <xf numFmtId="190" fontId="11" fillId="0" borderId="10" xfId="0" applyNumberFormat="1" applyFont="1" applyFill="1" applyBorder="1">
      <alignment vertical="center"/>
    </xf>
    <xf numFmtId="190" fontId="11" fillId="0" borderId="17" xfId="0" applyNumberFormat="1" applyFont="1" applyFill="1" applyBorder="1">
      <alignment vertical="center"/>
    </xf>
    <xf numFmtId="187" fontId="11" fillId="0" borderId="12" xfId="0" applyNumberFormat="1" applyFont="1" applyFill="1" applyBorder="1">
      <alignment vertical="center"/>
    </xf>
    <xf numFmtId="190" fontId="11" fillId="0" borderId="14" xfId="0" applyNumberFormat="1" applyFont="1" applyFill="1" applyBorder="1">
      <alignment vertical="center"/>
    </xf>
    <xf numFmtId="194" fontId="11" fillId="0" borderId="14" xfId="784" applyNumberFormat="1" applyFont="1" applyFill="1" applyBorder="1" applyAlignment="1">
      <alignment vertical="center"/>
    </xf>
    <xf numFmtId="190" fontId="23" fillId="0" borderId="0" xfId="0" applyNumberFormat="1" applyFont="1" applyFill="1" applyBorder="1">
      <alignment vertical="center"/>
    </xf>
    <xf numFmtId="194" fontId="11" fillId="0" borderId="0" xfId="0" applyNumberFormat="1" applyFont="1" applyFill="1" applyAlignment="1">
      <alignment vertical="center"/>
    </xf>
    <xf numFmtId="194" fontId="11" fillId="0" borderId="0" xfId="0" applyNumberFormat="1" applyFont="1" applyFill="1" applyBorder="1" applyAlignment="1" applyProtection="1">
      <alignment vertical="center"/>
    </xf>
    <xf numFmtId="194" fontId="11" fillId="0" borderId="0" xfId="0" applyNumberFormat="1" applyFont="1" applyAlignment="1">
      <alignment vertical="center"/>
    </xf>
    <xf numFmtId="194" fontId="11" fillId="0" borderId="0" xfId="0" applyNumberFormat="1" applyFont="1" applyBorder="1" applyAlignment="1">
      <alignment vertical="center"/>
    </xf>
    <xf numFmtId="194" fontId="11" fillId="0" borderId="0" xfId="0" applyNumberFormat="1" applyFont="1" applyFill="1" applyAlignment="1" applyProtection="1">
      <alignment vertical="center"/>
    </xf>
    <xf numFmtId="188" fontId="23" fillId="0" borderId="0" xfId="0" applyNumberFormat="1" applyFont="1" applyFill="1" applyAlignment="1">
      <alignment vertical="center"/>
    </xf>
    <xf numFmtId="188" fontId="23" fillId="0" borderId="0" xfId="0" applyNumberFormat="1" applyFont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Alignment="1" applyProtection="1">
      <alignment vertical="center"/>
    </xf>
    <xf numFmtId="38" fontId="11" fillId="0" borderId="0" xfId="0" applyNumberFormat="1" applyFont="1" applyAlignment="1">
      <alignment vertical="center"/>
    </xf>
    <xf numFmtId="190" fontId="0" fillId="0" borderId="0" xfId="0" applyNumberFormat="1" applyFont="1" applyFill="1">
      <alignment vertical="center"/>
    </xf>
    <xf numFmtId="190" fontId="0" fillId="0" borderId="0" xfId="0" applyNumberFormat="1" applyFont="1">
      <alignment vertical="center"/>
    </xf>
    <xf numFmtId="190" fontId="0" fillId="0" borderId="0" xfId="0" applyNumberFormat="1" applyFont="1" applyBorder="1">
      <alignment vertical="center"/>
    </xf>
    <xf numFmtId="190" fontId="0" fillId="0" borderId="0" xfId="0" applyNumberFormat="1" applyFont="1" applyFill="1" applyBorder="1">
      <alignment vertical="center"/>
    </xf>
    <xf numFmtId="192" fontId="0" fillId="0" borderId="0" xfId="0" applyNumberFormat="1" applyFont="1" applyFill="1" applyBorder="1" applyAlignment="1">
      <alignment vertical="center"/>
    </xf>
    <xf numFmtId="194" fontId="0" fillId="0" borderId="16" xfId="0" applyNumberFormat="1" applyFont="1" applyFill="1" applyBorder="1">
      <alignment vertical="center"/>
    </xf>
    <xf numFmtId="190" fontId="0" fillId="0" borderId="16" xfId="0" applyNumberFormat="1" applyFont="1" applyFill="1" applyBorder="1">
      <alignment vertical="center"/>
    </xf>
    <xf numFmtId="194" fontId="0" fillId="0" borderId="10" xfId="0" applyNumberFormat="1" applyFont="1" applyFill="1" applyBorder="1">
      <alignment vertical="center"/>
    </xf>
    <xf numFmtId="194" fontId="0" fillId="0" borderId="17" xfId="0" applyNumberFormat="1" applyFont="1" applyFill="1" applyBorder="1">
      <alignment vertical="center"/>
    </xf>
    <xf numFmtId="194" fontId="0" fillId="0" borderId="16" xfId="1324" applyNumberFormat="1" applyFont="1" applyFill="1" applyBorder="1"/>
    <xf numFmtId="194" fontId="0" fillId="0" borderId="0" xfId="1324" applyNumberFormat="1" applyFont="1" applyFill="1" applyBorder="1"/>
    <xf numFmtId="194" fontId="0" fillId="0" borderId="17" xfId="1324" applyNumberFormat="1" applyFont="1" applyFill="1" applyBorder="1"/>
    <xf numFmtId="191" fontId="0" fillId="0" borderId="18" xfId="0" applyNumberFormat="1" applyFont="1" applyFill="1" applyBorder="1">
      <alignment vertical="center"/>
    </xf>
    <xf numFmtId="194" fontId="0" fillId="0" borderId="18" xfId="0" applyNumberFormat="1" applyFont="1" applyFill="1" applyBorder="1">
      <alignment vertical="center"/>
    </xf>
    <xf numFmtId="190" fontId="0" fillId="0" borderId="12" xfId="0" applyNumberFormat="1" applyFont="1" applyFill="1" applyBorder="1">
      <alignment vertical="center"/>
    </xf>
    <xf numFmtId="192" fontId="0" fillId="0" borderId="12" xfId="0" applyNumberFormat="1" applyFont="1" applyFill="1" applyBorder="1" applyAlignment="1">
      <alignment vertical="center"/>
    </xf>
    <xf numFmtId="191" fontId="0" fillId="0" borderId="14" xfId="0" applyNumberFormat="1" applyFont="1" applyFill="1" applyBorder="1">
      <alignment vertical="center"/>
    </xf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37" fontId="7" fillId="0" borderId="0" xfId="0" applyFont="1" applyFill="1" applyBorder="1" applyAlignment="1">
      <alignment vertical="center"/>
    </xf>
    <xf numFmtId="193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187" fontId="11" fillId="0" borderId="0" xfId="0" applyNumberFormat="1" applyFont="1" applyFill="1">
      <alignment vertical="center"/>
    </xf>
    <xf numFmtId="37" fontId="56" fillId="0" borderId="0" xfId="0" applyFont="1" applyFill="1">
      <alignment vertical="center"/>
    </xf>
    <xf numFmtId="39" fontId="17" fillId="0" borderId="0" xfId="0" quotePrefix="1" applyNumberFormat="1" applyFont="1" applyFill="1" applyAlignment="1">
      <alignment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194" fontId="0" fillId="0" borderId="13" xfId="0" applyNumberFormat="1" applyFont="1" applyFill="1" applyBorder="1">
      <alignment vertical="center"/>
    </xf>
    <xf numFmtId="37" fontId="57" fillId="0" borderId="0" xfId="0" applyFont="1" applyFill="1" applyAlignment="1">
      <alignment vertical="center"/>
    </xf>
    <xf numFmtId="191" fontId="11" fillId="0" borderId="0" xfId="0" applyNumberFormat="1" applyFont="1">
      <alignment vertical="center"/>
    </xf>
    <xf numFmtId="37" fontId="11" fillId="0" borderId="12" xfId="0" applyFont="1" applyBorder="1" applyAlignment="1" applyProtection="1">
      <alignment horizontal="center" vertical="center"/>
    </xf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12" xfId="0" applyFont="1" applyBorder="1" applyAlignment="1">
      <alignment horizontal="centerContinuous" vertical="center"/>
    </xf>
    <xf numFmtId="37" fontId="0" fillId="0" borderId="0" xfId="0" applyFont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37" fontId="0" fillId="0" borderId="13" xfId="0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90" fontId="0" fillId="0" borderId="17" xfId="0" applyNumberFormat="1" applyFont="1" applyFill="1" applyBorder="1">
      <alignment vertical="center"/>
    </xf>
    <xf numFmtId="187" fontId="0" fillId="0" borderId="12" xfId="0" applyNumberFormat="1" applyFont="1" applyFill="1" applyBorder="1">
      <alignment vertical="center"/>
    </xf>
    <xf numFmtId="190" fontId="0" fillId="0" borderId="13" xfId="0" applyNumberFormat="1" applyFont="1" applyFill="1" applyBorder="1">
      <alignment vertical="center"/>
    </xf>
    <xf numFmtId="190" fontId="0" fillId="0" borderId="10" xfId="0" applyNumberFormat="1" applyFont="1" applyFill="1" applyBorder="1">
      <alignment vertical="center"/>
    </xf>
    <xf numFmtId="37" fontId="0" fillId="0" borderId="0" xfId="0" applyFont="1" applyAlignment="1" applyProtection="1">
      <alignment horizontal="center" vertical="center"/>
    </xf>
    <xf numFmtId="192" fontId="0" fillId="0" borderId="10" xfId="0" applyNumberFormat="1" applyFont="1" applyFill="1" applyBorder="1" applyAlignment="1">
      <alignment vertical="center"/>
    </xf>
    <xf numFmtId="190" fontId="0" fillId="0" borderId="14" xfId="0" applyNumberFormat="1" applyFont="1" applyFill="1" applyBorder="1">
      <alignment vertical="center"/>
    </xf>
    <xf numFmtId="194" fontId="0" fillId="0" borderId="14" xfId="784" applyNumberFormat="1" applyFont="1" applyFill="1" applyBorder="1" applyAlignment="1">
      <alignment vertical="center"/>
    </xf>
    <xf numFmtId="194" fontId="32" fillId="0" borderId="0" xfId="0" applyNumberFormat="1" applyFont="1" applyFill="1" applyBorder="1" applyAlignment="1"/>
    <xf numFmtId="190" fontId="32" fillId="0" borderId="0" xfId="0" applyNumberFormat="1" applyFont="1" applyFill="1" applyBorder="1">
      <alignment vertical="center"/>
    </xf>
    <xf numFmtId="194" fontId="32" fillId="0" borderId="0" xfId="0" applyNumberFormat="1" applyFont="1" applyFill="1" applyBorder="1">
      <alignment vertical="center"/>
    </xf>
    <xf numFmtId="194" fontId="0" fillId="0" borderId="0" xfId="0" applyNumberFormat="1" applyFont="1" applyFill="1" applyBorder="1" applyAlignment="1" applyProtection="1">
      <alignment vertical="center"/>
    </xf>
    <xf numFmtId="194" fontId="0" fillId="0" borderId="0" xfId="0" applyNumberFormat="1" applyFont="1" applyBorder="1" applyAlignment="1">
      <alignment vertical="center"/>
    </xf>
    <xf numFmtId="188" fontId="32" fillId="0" borderId="0" xfId="0" applyNumberFormat="1" applyFont="1" applyAlignment="1">
      <alignment vertical="center"/>
    </xf>
    <xf numFmtId="38" fontId="0" fillId="0" borderId="0" xfId="0" applyNumberFormat="1" applyFont="1" applyFill="1" applyAlignment="1" applyProtection="1">
      <alignment vertical="center"/>
    </xf>
    <xf numFmtId="38" fontId="0" fillId="0" borderId="0" xfId="0" applyNumberFormat="1" applyFont="1" applyAlignment="1" applyProtection="1">
      <alignment vertical="center"/>
    </xf>
    <xf numFmtId="194" fontId="0" fillId="0" borderId="0" xfId="0" applyNumberFormat="1" applyFont="1" applyFill="1" applyBorder="1" applyAlignment="1"/>
    <xf numFmtId="38" fontId="0" fillId="0" borderId="0" xfId="0" applyNumberFormat="1" applyFont="1" applyAlignment="1">
      <alignment vertical="center"/>
    </xf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58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center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37" fontId="17" fillId="0" borderId="0" xfId="0" applyFont="1" applyFill="1" applyAlignment="1" applyProtection="1">
      <alignment horizontal="center" vertical="center"/>
    </xf>
    <xf numFmtId="37" fontId="53" fillId="0" borderId="15" xfId="0" applyFont="1" applyFill="1" applyBorder="1" applyAlignment="1">
      <alignment vertical="center"/>
    </xf>
    <xf numFmtId="49" fontId="11" fillId="0" borderId="13" xfId="0" applyNumberFormat="1" applyFont="1" applyFill="1" applyBorder="1" applyAlignment="1">
      <alignment horizontal="center" vertical="center"/>
    </xf>
    <xf numFmtId="38" fontId="0" fillId="0" borderId="0" xfId="1324" applyNumberFormat="1" applyFont="1" applyFill="1"/>
    <xf numFmtId="37" fontId="17" fillId="0" borderId="0" xfId="0" applyFont="1" applyAlignment="1" applyProtection="1"/>
    <xf numFmtId="194" fontId="11" fillId="0" borderId="16" xfId="0" applyNumberFormat="1" applyFont="1" applyFill="1" applyBorder="1" applyAlignment="1"/>
    <xf numFmtId="194" fontId="11" fillId="0" borderId="17" xfId="0" applyNumberFormat="1" applyFont="1" applyFill="1" applyBorder="1" applyAlignment="1"/>
    <xf numFmtId="194" fontId="11" fillId="0" borderId="10" xfId="0" applyNumberFormat="1" applyFont="1" applyFill="1" applyBorder="1" applyAlignment="1"/>
    <xf numFmtId="194" fontId="11" fillId="0" borderId="12" xfId="0" applyNumberFormat="1" applyFont="1" applyFill="1" applyBorder="1" applyAlignment="1"/>
    <xf numFmtId="194" fontId="7" fillId="0" borderId="16" xfId="1324" applyNumberFormat="1" applyFont="1" applyFill="1" applyBorder="1"/>
    <xf numFmtId="194" fontId="7" fillId="0" borderId="17" xfId="1324" applyNumberFormat="1" applyFont="1" applyFill="1" applyBorder="1"/>
    <xf numFmtId="194" fontId="7" fillId="0" borderId="0" xfId="1324" applyNumberFormat="1" applyFont="1" applyFill="1" applyBorder="1"/>
    <xf numFmtId="187" fontId="11" fillId="0" borderId="17" xfId="0" applyNumberFormat="1" applyFont="1" applyFill="1" applyBorder="1">
      <alignment vertical="center"/>
    </xf>
    <xf numFmtId="38" fontId="7" fillId="0" borderId="0" xfId="1324" applyNumberFormat="1" applyFont="1" applyFill="1"/>
    <xf numFmtId="37" fontId="30" fillId="0" borderId="0" xfId="0" applyFont="1" applyFill="1" applyAlignment="1">
      <alignment vertical="center"/>
    </xf>
    <xf numFmtId="194" fontId="11" fillId="0" borderId="14" xfId="0" applyNumberFormat="1" applyFont="1" applyFill="1" applyBorder="1">
      <alignment vertical="center"/>
    </xf>
    <xf numFmtId="188" fontId="23" fillId="0" borderId="0" xfId="0" applyNumberFormat="1" applyFont="1" applyFill="1" applyBorder="1" applyAlignment="1"/>
    <xf numFmtId="37" fontId="59" fillId="0" borderId="0" xfId="0" applyNumberFormat="1" applyFont="1" applyFill="1" applyAlignment="1">
      <alignment vertical="center"/>
    </xf>
    <xf numFmtId="38" fontId="59" fillId="0" borderId="0" xfId="0" applyNumberFormat="1" applyFont="1" applyAlignment="1">
      <alignment vertical="center"/>
    </xf>
    <xf numFmtId="37" fontId="60" fillId="0" borderId="0" xfId="0" applyNumberFormat="1" applyFont="1" applyFill="1" applyAlignment="1">
      <alignment vertical="center"/>
    </xf>
    <xf numFmtId="49" fontId="0" fillId="0" borderId="13" xfId="0" applyNumberFormat="1" applyFill="1" applyBorder="1" applyAlignment="1">
      <alignment horizontal="center" vertical="center"/>
    </xf>
    <xf numFmtId="37" fontId="32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37" fontId="11" fillId="0" borderId="0" xfId="0" quotePrefix="1" applyFont="1" applyFill="1" applyAlignment="1" applyProtection="1">
      <alignment horizontal="left"/>
    </xf>
    <xf numFmtId="194" fontId="0" fillId="0" borderId="12" xfId="0" applyNumberFormat="1" applyFont="1" applyFill="1" applyBorder="1">
      <alignment vertical="center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38" fontId="59" fillId="0" borderId="0" xfId="0" applyNumberFormat="1" applyFont="1" applyFill="1" applyAlignment="1" applyProtection="1">
      <alignment vertical="center"/>
    </xf>
    <xf numFmtId="38" fontId="59" fillId="0" borderId="0" xfId="0" applyNumberFormat="1" applyFont="1" applyFill="1" applyAlignment="1">
      <alignment vertical="center"/>
    </xf>
    <xf numFmtId="191" fontId="0" fillId="0" borderId="0" xfId="0" applyNumberFormat="1" applyFont="1" applyFill="1">
      <alignment vertical="center"/>
    </xf>
    <xf numFmtId="37" fontId="11" fillId="0" borderId="0" xfId="0" applyFont="1" applyBorder="1" applyAlignment="1">
      <alignment vertical="center"/>
    </xf>
    <xf numFmtId="194" fontId="0" fillId="0" borderId="12" xfId="0" applyNumberFormat="1" applyFill="1" applyBorder="1">
      <alignment vertical="center"/>
    </xf>
    <xf numFmtId="37" fontId="11" fillId="0" borderId="0" xfId="784" applyFont="1" applyFill="1" applyBorder="1" applyAlignment="1"/>
    <xf numFmtId="37" fontId="9" fillId="0" borderId="0" xfId="0" applyFont="1" applyBorder="1" applyAlignment="1">
      <alignment vertical="center"/>
    </xf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8" fontId="13" fillId="0" borderId="0" xfId="1324" applyNumberFormat="1" applyFont="1" applyFill="1" applyBorder="1"/>
    <xf numFmtId="38" fontId="11" fillId="0" borderId="0" xfId="1324" applyNumberFormat="1" applyFont="1" applyFill="1" applyBorder="1" applyAlignment="1">
      <alignment horizontal="center"/>
    </xf>
    <xf numFmtId="38" fontId="13" fillId="0" borderId="0" xfId="1324" applyNumberFormat="1" applyFont="1" applyFill="1" applyBorder="1" applyAlignment="1">
      <alignment horizontal="left"/>
    </xf>
    <xf numFmtId="38" fontId="11" fillId="0" borderId="0" xfId="1324" applyNumberFormat="1" applyFont="1" applyFill="1" applyBorder="1" applyAlignment="1">
      <alignment horizontal="left"/>
    </xf>
    <xf numFmtId="37" fontId="13" fillId="0" borderId="0" xfId="0" applyFont="1" applyFill="1" applyBorder="1" applyAlignment="1" applyProtection="1">
      <alignment vertical="center"/>
    </xf>
    <xf numFmtId="193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left" vertical="center"/>
    </xf>
    <xf numFmtId="37" fontId="0" fillId="0" borderId="0" xfId="0" applyNumberFormat="1" applyFont="1" applyFill="1" applyAlignment="1">
      <alignment vertical="center"/>
    </xf>
    <xf numFmtId="37" fontId="53" fillId="0" borderId="13" xfId="0" applyFont="1" applyFill="1" applyBorder="1" applyAlignment="1">
      <alignment vertical="center"/>
    </xf>
    <xf numFmtId="194" fontId="0" fillId="0" borderId="0" xfId="0" applyNumberFormat="1" applyFont="1" applyFill="1" applyAlignment="1" applyProtection="1">
      <alignment vertical="center"/>
    </xf>
    <xf numFmtId="194" fontId="0" fillId="0" borderId="17" xfId="0" applyNumberFormat="1" applyFill="1" applyBorder="1">
      <alignment vertical="center"/>
    </xf>
    <xf numFmtId="190" fontId="0" fillId="0" borderId="15" xfId="0" applyNumberFormat="1" applyFont="1" applyFill="1" applyBorder="1">
      <alignment vertical="center"/>
    </xf>
    <xf numFmtId="194" fontId="11" fillId="0" borderId="0" xfId="784" applyNumberFormat="1" applyFont="1" applyFill="1" applyBorder="1" applyAlignment="1">
      <alignment vertical="center"/>
    </xf>
    <xf numFmtId="37" fontId="30" fillId="0" borderId="0" xfId="0" applyFont="1" applyFill="1">
      <alignment vertical="center"/>
    </xf>
    <xf numFmtId="37" fontId="30" fillId="0" borderId="0" xfId="0" applyFont="1" applyFill="1" applyAlignment="1">
      <alignment horizontal="left"/>
    </xf>
    <xf numFmtId="39" fontId="1" fillId="0" borderId="0" xfId="0" applyNumberFormat="1" applyFont="1" applyFill="1" applyAlignment="1">
      <alignment vertical="center"/>
    </xf>
    <xf numFmtId="39" fontId="0" fillId="0" borderId="0" xfId="0" applyNumberFormat="1" applyFont="1" applyFill="1" applyBorder="1" applyAlignment="1">
      <alignment horizontal="left" vertical="center"/>
    </xf>
    <xf numFmtId="37" fontId="11" fillId="0" borderId="0" xfId="0" applyFont="1" applyFill="1" applyAlignment="1" applyProtection="1">
      <alignment horizontal="center" vertical="center"/>
    </xf>
    <xf numFmtId="49" fontId="61" fillId="0" borderId="0" xfId="0" applyNumberFormat="1" applyFont="1" applyFill="1" applyBorder="1" applyAlignment="1">
      <alignment horizontal="center" vertical="center"/>
    </xf>
    <xf numFmtId="37" fontId="13" fillId="0" borderId="0" xfId="0" applyFont="1" applyBorder="1" applyAlignment="1"/>
    <xf numFmtId="37" fontId="13" fillId="0" borderId="0" xfId="0" quotePrefix="1" applyFont="1" applyBorder="1" applyAlignment="1" applyProtection="1">
      <alignment horizontal="left"/>
    </xf>
    <xf numFmtId="37" fontId="13" fillId="0" borderId="0" xfId="0" applyFont="1" applyBorder="1" applyAlignment="1" applyProtection="1"/>
    <xf numFmtId="194" fontId="0" fillId="0" borderId="0" xfId="0" applyNumberFormat="1" applyFont="1" applyFill="1" applyAlignment="1"/>
    <xf numFmtId="194" fontId="0" fillId="0" borderId="12" xfId="0" applyNumberFormat="1" applyFill="1" applyBorder="1" applyAlignment="1"/>
    <xf numFmtId="194" fontId="0" fillId="0" borderId="12" xfId="0" applyNumberFormat="1" applyFont="1" applyFill="1" applyBorder="1" applyAlignment="1"/>
    <xf numFmtId="187" fontId="0" fillId="0" borderId="17" xfId="0" applyNumberFormat="1" applyFont="1" applyFill="1" applyBorder="1">
      <alignment vertical="center"/>
    </xf>
    <xf numFmtId="194" fontId="0" fillId="0" borderId="16" xfId="0" applyNumberFormat="1" applyFont="1" applyFill="1" applyBorder="1" applyAlignment="1"/>
    <xf numFmtId="194" fontId="0" fillId="0" borderId="10" xfId="0" applyNumberFormat="1" applyFont="1" applyFill="1" applyBorder="1" applyAlignment="1"/>
    <xf numFmtId="194" fontId="0" fillId="0" borderId="17" xfId="0" applyNumberFormat="1" applyFont="1" applyFill="1" applyBorder="1" applyAlignment="1"/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3" fillId="28" borderId="0" xfId="0" applyFont="1" applyFill="1">
      <alignment vertical="center"/>
    </xf>
    <xf numFmtId="37" fontId="17" fillId="28" borderId="0" xfId="0" applyFont="1" applyFill="1">
      <alignment vertical="center"/>
    </xf>
    <xf numFmtId="193" fontId="11" fillId="28" borderId="0" xfId="784" applyNumberFormat="1" applyFont="1" applyFill="1" applyBorder="1"/>
    <xf numFmtId="37" fontId="11" fillId="28" borderId="0" xfId="0" applyFont="1" applyFill="1">
      <alignment vertical="center"/>
    </xf>
    <xf numFmtId="39" fontId="17" fillId="28" borderId="0" xfId="0" applyNumberFormat="1" applyFont="1" applyFill="1" applyAlignment="1" applyProtection="1">
      <alignment horizontal="left" vertical="center"/>
    </xf>
    <xf numFmtId="192" fontId="11" fillId="28" borderId="0" xfId="0" applyNumberFormat="1" applyFont="1" applyFill="1" applyAlignment="1">
      <alignment vertical="center"/>
    </xf>
    <xf numFmtId="39" fontId="17" fillId="28" borderId="0" xfId="0" applyNumberFormat="1" applyFont="1" applyFill="1" applyAlignment="1">
      <alignment vertical="center"/>
    </xf>
    <xf numFmtId="37" fontId="13" fillId="28" borderId="0" xfId="0" applyFont="1" applyFill="1" applyAlignment="1">
      <alignment vertical="center"/>
    </xf>
    <xf numFmtId="37" fontId="56" fillId="28" borderId="0" xfId="0" applyFont="1" applyFill="1">
      <alignment vertical="center"/>
    </xf>
    <xf numFmtId="39" fontId="17" fillId="28" borderId="0" xfId="0" quotePrefix="1" applyNumberFormat="1" applyFont="1" applyFill="1" applyAlignment="1">
      <alignment vertical="center"/>
    </xf>
    <xf numFmtId="37" fontId="10" fillId="28" borderId="0" xfId="0" applyFont="1" applyFill="1">
      <alignment vertical="center"/>
    </xf>
    <xf numFmtId="37" fontId="17" fillId="28" borderId="0" xfId="0" quotePrefix="1" applyFont="1" applyFill="1">
      <alignment vertical="center"/>
    </xf>
    <xf numFmtId="49" fontId="11" fillId="28" borderId="0" xfId="0" applyNumberFormat="1" applyFont="1" applyFill="1" applyAlignment="1">
      <alignment horizontal="center" vertical="center"/>
    </xf>
    <xf numFmtId="49" fontId="11" fillId="28" borderId="0" xfId="0" applyNumberFormat="1" applyFont="1" applyFill="1" applyAlignment="1">
      <alignment vertical="center"/>
    </xf>
    <xf numFmtId="193" fontId="11" fillId="28" borderId="0" xfId="784" applyNumberFormat="1" applyFont="1" applyFill="1" applyBorder="1" applyAlignment="1" applyProtection="1">
      <alignment horizontal="right" vertical="center"/>
    </xf>
    <xf numFmtId="187" fontId="11" fillId="28" borderId="13" xfId="0" applyNumberFormat="1" applyFont="1" applyFill="1" applyBorder="1" applyAlignment="1" applyProtection="1">
      <alignment horizontal="right" vertical="center"/>
    </xf>
    <xf numFmtId="37" fontId="11" fillId="28" borderId="0" xfId="0" applyNumberFormat="1" applyFont="1" applyFill="1" applyBorder="1">
      <alignment vertical="center"/>
    </xf>
    <xf numFmtId="191" fontId="11" fillId="28" borderId="0" xfId="0" applyNumberFormat="1" applyFont="1" applyFill="1" applyBorder="1">
      <alignment vertical="center"/>
    </xf>
    <xf numFmtId="49" fontId="11" fillId="28" borderId="0" xfId="0" applyNumberFormat="1" applyFont="1" applyFill="1" applyBorder="1" applyAlignment="1">
      <alignment horizontal="center" vertical="center"/>
    </xf>
    <xf numFmtId="195" fontId="7" fillId="28" borderId="0" xfId="0" applyNumberFormat="1" applyFont="1" applyFill="1">
      <alignment vertical="center"/>
    </xf>
    <xf numFmtId="194" fontId="7" fillId="28" borderId="0" xfId="0" applyNumberFormat="1" applyFont="1" applyFill="1">
      <alignment vertical="center"/>
    </xf>
    <xf numFmtId="195" fontId="11" fillId="28" borderId="0" xfId="0" applyNumberFormat="1" applyFont="1" applyFill="1">
      <alignment vertical="center"/>
    </xf>
    <xf numFmtId="197" fontId="9" fillId="28" borderId="0" xfId="0" applyNumberFormat="1" applyFont="1" applyFill="1">
      <alignment vertical="center"/>
    </xf>
    <xf numFmtId="197" fontId="11" fillId="28" borderId="0" xfId="0" applyNumberFormat="1" applyFont="1" applyFill="1">
      <alignment vertical="center"/>
    </xf>
    <xf numFmtId="195" fontId="7" fillId="28" borderId="0" xfId="0" applyNumberFormat="1" applyFont="1" applyFill="1" applyBorder="1">
      <alignment vertical="center"/>
    </xf>
    <xf numFmtId="194" fontId="7" fillId="28" borderId="0" xfId="0" applyNumberFormat="1" applyFont="1" applyFill="1" applyBorder="1">
      <alignment vertical="center"/>
    </xf>
    <xf numFmtId="197" fontId="9" fillId="28" borderId="0" xfId="0" applyNumberFormat="1" applyFont="1" applyFill="1" applyBorder="1">
      <alignment vertical="center"/>
    </xf>
    <xf numFmtId="187" fontId="11" fillId="28" borderId="13" xfId="784" applyNumberFormat="1" applyFont="1" applyFill="1" applyBorder="1"/>
    <xf numFmtId="190" fontId="11" fillId="28" borderId="0" xfId="0" applyNumberFormat="1" applyFont="1" applyFill="1">
      <alignment vertical="center"/>
    </xf>
    <xf numFmtId="194" fontId="11" fillId="28" borderId="0" xfId="0" applyNumberFormat="1" applyFont="1" applyFill="1">
      <alignment vertical="center"/>
    </xf>
    <xf numFmtId="193" fontId="11" fillId="28" borderId="13" xfId="784" applyNumberFormat="1" applyFont="1" applyFill="1" applyBorder="1"/>
    <xf numFmtId="193" fontId="11" fillId="28" borderId="0" xfId="0" applyNumberFormat="1" applyFont="1" applyFill="1" applyBorder="1">
      <alignment vertical="center"/>
    </xf>
    <xf numFmtId="193" fontId="11" fillId="28" borderId="0" xfId="0" applyNumberFormat="1" applyFont="1" applyFill="1" applyBorder="1" applyAlignment="1">
      <alignment horizontal="right" vertical="center"/>
    </xf>
    <xf numFmtId="193" fontId="11" fillId="28" borderId="0" xfId="0" applyNumberFormat="1" applyFont="1" applyFill="1" applyAlignment="1">
      <alignment horizontal="right" vertical="center"/>
    </xf>
    <xf numFmtId="193" fontId="11" fillId="28" borderId="14" xfId="0" applyNumberFormat="1" applyFont="1" applyFill="1" applyBorder="1">
      <alignment vertical="center"/>
    </xf>
    <xf numFmtId="193" fontId="11" fillId="28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vertical="center"/>
    </xf>
    <xf numFmtId="37" fontId="11" fillId="0" borderId="0" xfId="784" applyFont="1" applyFill="1" applyAlignment="1"/>
    <xf numFmtId="37" fontId="11" fillId="0" borderId="0" xfId="0" applyFont="1" applyFill="1" applyAlignment="1"/>
    <xf numFmtId="37" fontId="17" fillId="0" borderId="0" xfId="1175" applyNumberFormat="1" applyFont="1" applyFill="1"/>
    <xf numFmtId="37" fontId="11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3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37" fontId="63" fillId="0" borderId="0" xfId="0" applyFont="1" applyFill="1" applyAlignment="1"/>
    <xf numFmtId="37" fontId="63" fillId="0" borderId="0" xfId="0" applyFont="1" applyFill="1">
      <alignment vertical="center"/>
    </xf>
    <xf numFmtId="37" fontId="65" fillId="0" borderId="0" xfId="0" applyFont="1" applyFill="1" applyAlignment="1" applyProtection="1">
      <alignment horizontal="left"/>
    </xf>
    <xf numFmtId="37" fontId="66" fillId="0" borderId="0" xfId="0" applyFont="1" applyFill="1">
      <alignment vertical="center"/>
    </xf>
    <xf numFmtId="37" fontId="10" fillId="29" borderId="0" xfId="0" applyFont="1" applyFill="1" applyAlignment="1">
      <alignment vertical="center"/>
    </xf>
    <xf numFmtId="37" fontId="15" fillId="29" borderId="0" xfId="0" applyFont="1" applyFill="1" applyAlignment="1">
      <alignment horizontal="centerContinuous" vertical="center"/>
    </xf>
    <xf numFmtId="37" fontId="0" fillId="29" borderId="0" xfId="0" applyNumberFormat="1" applyFont="1" applyFill="1" applyAlignment="1">
      <alignment vertical="center"/>
    </xf>
    <xf numFmtId="37" fontId="0" fillId="29" borderId="0" xfId="0" applyFont="1" applyFill="1" applyAlignment="1">
      <alignment vertical="center"/>
    </xf>
    <xf numFmtId="187" fontId="0" fillId="0" borderId="0" xfId="0" applyNumberFormat="1" applyFont="1" applyFill="1" applyBorder="1">
      <alignment vertic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4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19" fillId="0" borderId="0" xfId="0" applyFont="1" applyFill="1" applyAlignment="1" applyProtection="1">
      <alignment horizontal="left" vertical="center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37" fontId="31" fillId="0" borderId="0" xfId="0" applyFont="1" applyFill="1" applyBorder="1" applyAlignment="1">
      <alignment horizontal="centerContinuous"/>
    </xf>
    <xf numFmtId="190" fontId="11" fillId="0" borderId="0" xfId="784" applyNumberFormat="1" applyFont="1" applyFill="1" applyBorder="1"/>
    <xf numFmtId="37" fontId="13" fillId="0" borderId="0" xfId="0" applyFont="1" applyAlignment="1" applyProtection="1">
      <alignment horizontal="center" vertical="center"/>
    </xf>
    <xf numFmtId="37" fontId="13" fillId="0" borderId="0" xfId="0" applyFont="1" applyBorder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8" fontId="11" fillId="29" borderId="0" xfId="1324" applyNumberFormat="1" applyFont="1" applyFill="1"/>
    <xf numFmtId="37" fontId="11" fillId="0" borderId="12" xfId="0" applyFont="1" applyFill="1" applyBorder="1" applyAlignment="1" applyProtection="1">
      <alignment horizontal="center" vertical="center"/>
    </xf>
    <xf numFmtId="37" fontId="58" fillId="0" borderId="0" xfId="0" applyFont="1" applyFill="1">
      <alignment vertical="center"/>
    </xf>
    <xf numFmtId="37" fontId="0" fillId="0" borderId="0" xfId="0" applyFont="1" applyFill="1">
      <alignment vertical="center"/>
    </xf>
    <xf numFmtId="194" fontId="11" fillId="0" borderId="0" xfId="0" applyNumberFormat="1" applyFont="1" applyFill="1" applyAlignment="1">
      <alignment horizontal="center"/>
    </xf>
    <xf numFmtId="37" fontId="11" fillId="0" borderId="0" xfId="0" applyFont="1" applyFill="1" applyBorder="1" applyAlignment="1">
      <alignment vertical="center"/>
    </xf>
    <xf numFmtId="194" fontId="0" fillId="0" borderId="0" xfId="0" applyNumberFormat="1" applyFont="1" applyFill="1">
      <alignment vertical="center"/>
    </xf>
    <xf numFmtId="0" fontId="17" fillId="0" borderId="0" xfId="0" applyNumberFormat="1" applyFont="1" applyFill="1" applyAlignment="1">
      <alignment vertical="center"/>
    </xf>
    <xf numFmtId="197" fontId="11" fillId="0" borderId="0" xfId="784" applyNumberFormat="1" applyFont="1" applyFill="1" applyBorder="1" applyAlignment="1" applyProtection="1">
      <alignment horizontal="right" vertical="center"/>
    </xf>
    <xf numFmtId="197" fontId="11" fillId="0" borderId="0" xfId="0" applyNumberFormat="1" applyFont="1" applyFill="1" applyBorder="1">
      <alignment vertical="center"/>
    </xf>
    <xf numFmtId="197" fontId="0" fillId="0" borderId="0" xfId="0" applyNumberFormat="1" applyFont="1" applyFill="1" applyBorder="1">
      <alignment vertical="center"/>
    </xf>
    <xf numFmtId="197" fontId="65" fillId="0" borderId="0" xfId="784" applyNumberFormat="1" applyFont="1" applyFill="1" applyBorder="1" applyAlignment="1" applyProtection="1">
      <alignment horizontal="right" vertical="center"/>
    </xf>
    <xf numFmtId="197" fontId="10" fillId="0" borderId="0" xfId="0" applyNumberFormat="1" applyFont="1" applyFill="1">
      <alignment vertical="center"/>
    </xf>
    <xf numFmtId="197" fontId="11" fillId="0" borderId="0" xfId="0" applyNumberFormat="1" applyFont="1" applyFill="1" applyAlignment="1"/>
    <xf numFmtId="37" fontId="32" fillId="0" borderId="0" xfId="0" quotePrefix="1" applyFont="1" applyFill="1" applyAlignment="1">
      <alignment vertical="center"/>
    </xf>
    <xf numFmtId="37" fontId="0" fillId="0" borderId="0" xfId="0" applyAlignment="1">
      <alignment vertical="center"/>
    </xf>
    <xf numFmtId="37" fontId="32" fillId="0" borderId="0" xfId="0" applyFont="1" applyAlignment="1">
      <alignment vertical="center"/>
    </xf>
    <xf numFmtId="37" fontId="17" fillId="0" borderId="0" xfId="0" quotePrefix="1" applyFont="1" applyAlignment="1" applyProtection="1">
      <alignment horizontal="left"/>
    </xf>
    <xf numFmtId="38" fontId="17" fillId="0" borderId="0" xfId="1324" applyNumberFormat="1" applyFont="1" applyFill="1"/>
    <xf numFmtId="38" fontId="17" fillId="0" borderId="0" xfId="1324" applyNumberFormat="1" applyFont="1" applyFill="1" applyAlignment="1">
      <alignment horizontal="left"/>
    </xf>
    <xf numFmtId="39" fontId="17" fillId="0" borderId="0" xfId="0" applyNumberFormat="1" applyFont="1" applyFill="1" applyAlignment="1">
      <alignment horizontal="left" vertical="center"/>
    </xf>
    <xf numFmtId="37" fontId="17" fillId="0" borderId="0" xfId="0" applyFont="1" applyFill="1" applyAlignment="1" applyProtection="1"/>
    <xf numFmtId="37" fontId="17" fillId="0" borderId="0" xfId="0" quotePrefix="1" applyFont="1" applyFill="1" applyAlignment="1" applyProtection="1">
      <alignment horizontal="left"/>
    </xf>
    <xf numFmtId="197" fontId="67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>
      <alignment horizontal="left"/>
    </xf>
    <xf numFmtId="38" fontId="13" fillId="0" borderId="0" xfId="0" applyNumberFormat="1" applyFont="1" applyFill="1" applyAlignment="1"/>
    <xf numFmtId="38" fontId="17" fillId="0" borderId="0" xfId="0" applyNumberFormat="1" applyFont="1" applyFill="1" applyAlignment="1"/>
    <xf numFmtId="37" fontId="58" fillId="0" borderId="0" xfId="0" applyFont="1" applyFill="1" applyAlignment="1">
      <alignment horizontal="left"/>
    </xf>
    <xf numFmtId="37" fontId="70" fillId="0" borderId="0" xfId="0" applyFont="1" applyFill="1" applyAlignment="1"/>
    <xf numFmtId="37" fontId="65" fillId="0" borderId="0" xfId="0" applyFont="1" applyFill="1">
      <alignment vertical="center"/>
    </xf>
    <xf numFmtId="37" fontId="64" fillId="0" borderId="0" xfId="0" applyFont="1" applyFill="1">
      <alignment vertical="center"/>
    </xf>
    <xf numFmtId="38" fontId="17" fillId="0" borderId="0" xfId="1324" applyNumberFormat="1" applyFont="1" applyFill="1" applyAlignment="1">
      <alignment horizontal="center"/>
    </xf>
    <xf numFmtId="38" fontId="17" fillId="0" borderId="0" xfId="1324" applyNumberFormat="1" applyFont="1" applyFill="1" applyBorder="1"/>
    <xf numFmtId="38" fontId="17" fillId="0" borderId="0" xfId="1324" applyNumberFormat="1" applyFont="1" applyFill="1" applyBorder="1" applyAlignment="1">
      <alignment horizontal="center"/>
    </xf>
    <xf numFmtId="38" fontId="17" fillId="0" borderId="0" xfId="1324" applyNumberFormat="1" applyFont="1" applyFill="1" applyBorder="1" applyAlignment="1">
      <alignment horizontal="left"/>
    </xf>
    <xf numFmtId="37" fontId="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horizontal="left" vertical="center"/>
    </xf>
    <xf numFmtId="37" fontId="17" fillId="0" borderId="0" xfId="0" applyFont="1" applyFill="1" applyBorder="1" applyAlignment="1" applyProtection="1">
      <alignment horizontal="left" vertical="center"/>
    </xf>
    <xf numFmtId="37" fontId="17" fillId="0" borderId="0" xfId="0" applyFont="1" applyFill="1" applyAlignment="1">
      <alignment horizontal="left" vertical="center"/>
    </xf>
    <xf numFmtId="37" fontId="11" fillId="0" borderId="0" xfId="0" applyFont="1" applyFill="1" applyAlignment="1">
      <alignment horizontal="right"/>
    </xf>
    <xf numFmtId="37" fontId="13" fillId="0" borderId="0" xfId="0" applyFont="1" applyFill="1" applyAlignment="1">
      <alignment horizontal="right"/>
    </xf>
    <xf numFmtId="37" fontId="17" fillId="0" borderId="0" xfId="0" applyFont="1" applyFill="1" applyAlignment="1">
      <alignment horizontal="right" vertical="center"/>
    </xf>
    <xf numFmtId="37" fontId="17" fillId="0" borderId="0" xfId="0" applyFont="1" applyFill="1" applyAlignment="1">
      <alignment horizontal="right"/>
    </xf>
    <xf numFmtId="37" fontId="19" fillId="0" borderId="0" xfId="0" applyFont="1" applyFill="1" applyAlignment="1">
      <alignment horizontal="right"/>
    </xf>
    <xf numFmtId="38" fontId="11" fillId="0" borderId="0" xfId="1324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 applyProtection="1">
      <alignment horizontal="left"/>
    </xf>
    <xf numFmtId="37" fontId="0" fillId="0" borderId="12" xfId="0" applyFill="1" applyBorder="1" applyAlignment="1">
      <alignment horizontal="centerContinuous" vertical="center"/>
    </xf>
    <xf numFmtId="37" fontId="10" fillId="0" borderId="0" xfId="0" applyFont="1" applyBorder="1" applyAlignment="1" applyProtection="1">
      <alignment vertical="center"/>
    </xf>
    <xf numFmtId="38" fontId="24" fillId="0" borderId="0" xfId="0" applyNumberFormat="1" applyFont="1" applyBorder="1" applyAlignment="1" applyProtection="1">
      <alignment horizontal="center" vertical="center"/>
    </xf>
    <xf numFmtId="37" fontId="71" fillId="0" borderId="13" xfId="0" applyFont="1" applyFill="1" applyBorder="1" applyAlignment="1">
      <alignment horizontal="center" vertical="center"/>
    </xf>
    <xf numFmtId="37" fontId="71" fillId="0" borderId="15" xfId="0" applyFont="1" applyFill="1" applyBorder="1" applyAlignment="1">
      <alignment horizontal="center" vertical="center"/>
    </xf>
    <xf numFmtId="37" fontId="34" fillId="0" borderId="0" xfId="0" applyFont="1" applyFill="1" applyBorder="1" applyAlignment="1">
      <alignment horizontal="center" vertical="center"/>
    </xf>
    <xf numFmtId="37" fontId="72" fillId="0" borderId="15" xfId="0" applyFont="1" applyFill="1" applyBorder="1" applyAlignment="1">
      <alignment vertical="center"/>
    </xf>
    <xf numFmtId="37" fontId="0" fillId="0" borderId="0" xfId="0" applyFont="1" applyFill="1" applyBorder="1" applyAlignment="1">
      <alignment horizontal="centerContinuous" vertical="center"/>
    </xf>
    <xf numFmtId="37" fontId="34" fillId="0" borderId="15" xfId="0" applyFont="1" applyFill="1" applyBorder="1" applyAlignment="1">
      <alignment horizontal="center" vertical="center"/>
    </xf>
    <xf numFmtId="37" fontId="34" fillId="0" borderId="15" xfId="0" applyFont="1" applyFill="1" applyBorder="1" applyAlignment="1">
      <alignment horizontal="center" vertical="center"/>
    </xf>
    <xf numFmtId="49" fontId="0" fillId="0" borderId="13" xfId="0" applyNumberFormat="1" applyFont="1" applyFill="1" applyBorder="1" applyAlignment="1">
      <alignment horizontal="center" vertical="center"/>
    </xf>
    <xf numFmtId="194" fontId="0" fillId="0" borderId="14" xfId="0" applyNumberFormat="1" applyFont="1" applyFill="1" applyBorder="1" applyAlignment="1"/>
    <xf numFmtId="194" fontId="11" fillId="0" borderId="12" xfId="0" applyNumberFormat="1" applyFont="1" applyFill="1" applyBorder="1">
      <alignment vertical="center"/>
    </xf>
    <xf numFmtId="194" fontId="11" fillId="0" borderId="10" xfId="0" applyNumberFormat="1" applyFont="1" applyFill="1" applyBorder="1">
      <alignment vertical="center"/>
    </xf>
    <xf numFmtId="194" fontId="11" fillId="0" borderId="17" xfId="0" applyNumberFormat="1" applyFont="1" applyFill="1" applyBorder="1">
      <alignment vertical="center"/>
    </xf>
    <xf numFmtId="194" fontId="11" fillId="0" borderId="16" xfId="1324" applyNumberFormat="1" applyFont="1" applyFill="1" applyBorder="1"/>
    <xf numFmtId="194" fontId="11" fillId="0" borderId="17" xfId="1324" applyNumberFormat="1" applyFont="1" applyFill="1" applyBorder="1"/>
    <xf numFmtId="194" fontId="11" fillId="0" borderId="13" xfId="0" applyNumberFormat="1" applyFont="1" applyFill="1" applyBorder="1">
      <alignment vertical="center"/>
    </xf>
    <xf numFmtId="194" fontId="11" fillId="0" borderId="18" xfId="0" applyNumberFormat="1" applyFont="1" applyFill="1" applyBorder="1">
      <alignment vertical="center"/>
    </xf>
    <xf numFmtId="194" fontId="11" fillId="0" borderId="16" xfId="0" applyNumberFormat="1" applyFont="1" applyFill="1" applyBorder="1">
      <alignment vertical="center"/>
    </xf>
    <xf numFmtId="38" fontId="0" fillId="0" borderId="0" xfId="0" applyNumberFormat="1" applyFont="1" applyFill="1" applyAlignment="1">
      <alignment vertical="center"/>
    </xf>
    <xf numFmtId="194" fontId="11" fillId="0" borderId="0" xfId="0" applyNumberFormat="1" applyFont="1" applyFill="1" applyBorder="1" applyAlignment="1">
      <alignment horizontal="center"/>
    </xf>
    <xf numFmtId="188" fontId="32" fillId="0" borderId="0" xfId="0" applyNumberFormat="1" applyFont="1" applyFill="1" applyBorder="1" applyAlignment="1"/>
    <xf numFmtId="190" fontId="11" fillId="0" borderId="15" xfId="0" applyNumberFormat="1" applyFont="1" applyFill="1" applyBorder="1">
      <alignment vertical="center"/>
    </xf>
    <xf numFmtId="37" fontId="0" fillId="0" borderId="0" xfId="0" applyFont="1" applyFill="1" applyBorder="1" applyAlignment="1" applyProtection="1">
      <alignment horizontal="center" vertical="center"/>
    </xf>
    <xf numFmtId="37" fontId="0" fillId="0" borderId="0" xfId="0" applyFont="1" applyFill="1" applyBorder="1" applyAlignment="1" applyProtection="1">
      <alignment vertical="center"/>
    </xf>
    <xf numFmtId="37" fontId="17" fillId="0" borderId="0" xfId="0" quotePrefix="1" applyFont="1" applyFill="1" applyAlignment="1">
      <alignment vertical="center"/>
    </xf>
    <xf numFmtId="37" fontId="13" fillId="0" borderId="15" xfId="0" applyFont="1" applyFill="1" applyBorder="1" applyAlignment="1"/>
    <xf numFmtId="37" fontId="11" fillId="0" borderId="0" xfId="0" applyFont="1" applyFill="1" applyBorder="1" applyAlignment="1" applyProtection="1">
      <alignment horizontal="center" vertical="center"/>
    </xf>
    <xf numFmtId="37" fontId="11" fillId="0" borderId="0" xfId="0" applyFont="1" applyFill="1" applyBorder="1" applyAlignment="1" applyProtection="1">
      <alignment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88" fontId="11" fillId="0" borderId="0" xfId="0" applyNumberFormat="1" applyFont="1" applyFill="1" applyAlignment="1"/>
    <xf numFmtId="188" fontId="11" fillId="0" borderId="16" xfId="0" applyNumberFormat="1" applyFont="1" applyFill="1" applyBorder="1" applyAlignment="1"/>
    <xf numFmtId="188" fontId="11" fillId="0" borderId="17" xfId="0" applyNumberFormat="1" applyFont="1" applyFill="1" applyBorder="1" applyAlignment="1"/>
    <xf numFmtId="188" fontId="11" fillId="0" borderId="10" xfId="0" applyNumberFormat="1" applyFont="1" applyFill="1" applyBorder="1" applyAlignment="1"/>
    <xf numFmtId="188" fontId="11" fillId="0" borderId="12" xfId="0" applyNumberFormat="1" applyFont="1" applyFill="1" applyBorder="1" applyAlignment="1"/>
    <xf numFmtId="188" fontId="11" fillId="0" borderId="0" xfId="0" applyNumberFormat="1" applyFont="1" applyFill="1" applyAlignment="1">
      <alignment horizontal="center"/>
    </xf>
    <xf numFmtId="188" fontId="11" fillId="0" borderId="13" xfId="0" applyNumberFormat="1" applyFont="1" applyFill="1" applyBorder="1" applyAlignment="1">
      <alignment horizontal="center"/>
    </xf>
    <xf numFmtId="188" fontId="11" fillId="0" borderId="0" xfId="0" applyNumberFormat="1" applyFont="1" applyFill="1" applyBorder="1" applyAlignment="1"/>
    <xf numFmtId="43" fontId="1" fillId="0" borderId="0" xfId="0" applyNumberFormat="1" applyFont="1" applyFill="1" applyAlignment="1">
      <alignment vertical="center"/>
    </xf>
    <xf numFmtId="43" fontId="11" fillId="0" borderId="0" xfId="0" applyNumberFormat="1" applyFont="1" applyFill="1" applyAlignment="1">
      <alignment horizontal="center"/>
    </xf>
    <xf numFmtId="43" fontId="11" fillId="0" borderId="0" xfId="0" applyNumberFormat="1" applyFont="1" applyFill="1" applyBorder="1" applyAlignment="1">
      <alignment horizontal="center"/>
    </xf>
    <xf numFmtId="43" fontId="11" fillId="0" borderId="0" xfId="0" applyNumberFormat="1" applyFont="1" applyFill="1" applyBorder="1" applyAlignment="1"/>
    <xf numFmtId="43" fontId="11" fillId="0" borderId="0" xfId="784" applyNumberFormat="1" applyFont="1" applyFill="1" applyBorder="1" applyAlignment="1">
      <alignment horizontal="right"/>
    </xf>
    <xf numFmtId="43" fontId="11" fillId="0" borderId="0" xfId="0" applyNumberFormat="1" applyFont="1" applyFill="1" applyAlignment="1"/>
    <xf numFmtId="43" fontId="11" fillId="0" borderId="0" xfId="784" applyNumberFormat="1" applyFont="1" applyFill="1" applyAlignment="1">
      <alignment horizontal="right" vertical="center"/>
    </xf>
    <xf numFmtId="43" fontId="9" fillId="0" borderId="0" xfId="0" applyNumberFormat="1" applyFont="1" applyFill="1">
      <alignment vertical="center"/>
    </xf>
    <xf numFmtId="43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188" fontId="11" fillId="0" borderId="0" xfId="784" applyNumberFormat="1" applyFont="1" applyFill="1" applyAlignment="1"/>
    <xf numFmtId="188" fontId="11" fillId="0" borderId="0" xfId="784" applyNumberFormat="1" applyFont="1" applyFill="1" applyBorder="1" applyAlignment="1"/>
    <xf numFmtId="188" fontId="11" fillId="0" borderId="0" xfId="0" applyNumberFormat="1" applyFont="1" applyFill="1" applyBorder="1" applyAlignment="1">
      <alignment horizontal="center"/>
    </xf>
    <xf numFmtId="194" fontId="11" fillId="0" borderId="0" xfId="784" applyNumberFormat="1" applyFont="1" applyFill="1" applyBorder="1" applyAlignment="1">
      <alignment horizontal="right"/>
    </xf>
    <xf numFmtId="188" fontId="11" fillId="0" borderId="0" xfId="784" applyNumberFormat="1" applyFont="1" applyFill="1" applyBorder="1" applyAlignment="1">
      <alignment horizontal="right"/>
    </xf>
    <xf numFmtId="188" fontId="11" fillId="0" borderId="0" xfId="0" applyNumberFormat="1" applyFont="1" applyFill="1" applyBorder="1" applyAlignment="1">
      <alignment horizontal="right"/>
    </xf>
    <xf numFmtId="0" fontId="19" fillId="0" borderId="0" xfId="0" applyNumberFormat="1" applyFont="1" applyFill="1" applyAlignment="1">
      <alignment horizontal="center" vertical="center"/>
    </xf>
    <xf numFmtId="188" fontId="11" fillId="0" borderId="0" xfId="784" applyNumberFormat="1" applyFont="1" applyFill="1" applyAlignment="1">
      <alignment horizontal="right"/>
    </xf>
    <xf numFmtId="188" fontId="11" fillId="0" borderId="12" xfId="0" applyNumberFormat="1" applyFont="1" applyFill="1" applyBorder="1" applyAlignment="1">
      <alignment horizontal="center"/>
    </xf>
    <xf numFmtId="188" fontId="11" fillId="0" borderId="0" xfId="0" applyNumberFormat="1" applyFont="1" applyFill="1" applyBorder="1" applyAlignment="1">
      <alignment vertical="center"/>
    </xf>
    <xf numFmtId="188" fontId="11" fillId="0" borderId="14" xfId="0" applyNumberFormat="1" applyFont="1" applyFill="1" applyBorder="1" applyAlignment="1"/>
    <xf numFmtId="43" fontId="11" fillId="0" borderId="14" xfId="0" applyNumberFormat="1" applyFont="1" applyFill="1" applyBorder="1" applyAlignment="1"/>
    <xf numFmtId="43" fontId="11" fillId="0" borderId="14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 vertical="center"/>
    </xf>
    <xf numFmtId="188" fontId="9" fillId="0" borderId="0" xfId="0" applyNumberFormat="1" applyFont="1" applyFill="1">
      <alignment vertical="center"/>
    </xf>
    <xf numFmtId="43" fontId="11" fillId="0" borderId="0" xfId="0" applyNumberFormat="1" applyFont="1" applyFill="1" applyAlignment="1">
      <alignment horizontal="right" vertical="center"/>
    </xf>
    <xf numFmtId="188" fontId="9" fillId="0" borderId="0" xfId="0" applyNumberFormat="1" applyFont="1" applyFill="1" applyAlignment="1">
      <alignment vertical="center"/>
    </xf>
    <xf numFmtId="188" fontId="11" fillId="0" borderId="0" xfId="0" applyNumberFormat="1" applyFont="1" applyFill="1" applyAlignment="1">
      <alignment horizontal="right"/>
    </xf>
    <xf numFmtId="188" fontId="11" fillId="0" borderId="0" xfId="0" applyNumberFormat="1" applyFont="1" applyFill="1">
      <alignment vertical="center"/>
    </xf>
    <xf numFmtId="188" fontId="11" fillId="0" borderId="0" xfId="0" applyNumberFormat="1" applyFont="1" applyFill="1" applyBorder="1">
      <alignment vertical="center"/>
    </xf>
    <xf numFmtId="39" fontId="11" fillId="0" borderId="0" xfId="0" applyNumberFormat="1" applyFont="1" applyFill="1" applyAlignment="1">
      <alignment vertical="center"/>
    </xf>
    <xf numFmtId="39" fontId="9" fillId="0" borderId="0" xfId="0" applyNumberFormat="1" applyFont="1" applyFill="1" applyAlignment="1" applyProtection="1">
      <alignment horizontal="right" vertical="center"/>
    </xf>
    <xf numFmtId="39" fontId="9" fillId="0" borderId="0" xfId="0" applyNumberFormat="1" applyFont="1" applyFill="1" applyAlignment="1" applyProtection="1">
      <alignment vertical="center"/>
    </xf>
    <xf numFmtId="39" fontId="9" fillId="0" borderId="0" xfId="0" applyNumberFormat="1" applyFont="1" applyFill="1" applyAlignment="1">
      <alignment vertical="center"/>
    </xf>
    <xf numFmtId="39" fontId="11" fillId="0" borderId="0" xfId="0" applyNumberFormat="1" applyFont="1" applyFill="1">
      <alignment vertical="center"/>
    </xf>
    <xf numFmtId="39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Border="1" applyAlignment="1">
      <alignment horizontal="right"/>
    </xf>
    <xf numFmtId="39" fontId="11" fillId="0" borderId="0" xfId="0" applyNumberFormat="1" applyFont="1" applyFill="1" applyBorder="1">
      <alignment vertical="center"/>
    </xf>
    <xf numFmtId="39" fontId="11" fillId="0" borderId="0" xfId="0" applyNumberFormat="1" applyFont="1" applyFill="1" applyBorder="1" applyAlignment="1"/>
    <xf numFmtId="38" fontId="11" fillId="0" borderId="0" xfId="0" applyNumberFormat="1" applyFont="1" applyFill="1" applyAlignment="1" applyProtection="1">
      <alignment horizontal="center" vertical="center"/>
    </xf>
    <xf numFmtId="0" fontId="11" fillId="0" borderId="12" xfId="0" applyNumberFormat="1" applyFont="1" applyFill="1" applyBorder="1" applyAlignment="1" applyProtection="1">
      <alignment horizontal="center" vertical="center"/>
    </xf>
    <xf numFmtId="188" fontId="0" fillId="0" borderId="0" xfId="0" applyNumberFormat="1" applyFont="1" applyFill="1" applyAlignment="1"/>
    <xf numFmtId="188" fontId="0" fillId="0" borderId="0" xfId="0" applyNumberFormat="1" applyFont="1" applyFill="1">
      <alignment vertical="center"/>
    </xf>
    <xf numFmtId="188" fontId="0" fillId="0" borderId="12" xfId="0" applyNumberFormat="1" applyFont="1" applyFill="1" applyBorder="1" applyAlignment="1"/>
    <xf numFmtId="188" fontId="0" fillId="0" borderId="12" xfId="0" applyNumberFormat="1" applyFont="1" applyFill="1" applyBorder="1">
      <alignment vertical="center"/>
    </xf>
    <xf numFmtId="43" fontId="0" fillId="0" borderId="0" xfId="0" applyNumberFormat="1" applyFont="1" applyFill="1" applyBorder="1">
      <alignment vertical="center"/>
    </xf>
    <xf numFmtId="188" fontId="0" fillId="0" borderId="0" xfId="0" applyNumberFormat="1" applyFont="1" applyFill="1" applyBorder="1">
      <alignment vertical="center"/>
    </xf>
    <xf numFmtId="43" fontId="0" fillId="0" borderId="0" xfId="0" applyNumberFormat="1" applyFont="1" applyFill="1">
      <alignment vertical="center"/>
    </xf>
    <xf numFmtId="43" fontId="0" fillId="0" borderId="15" xfId="0" applyNumberFormat="1" applyFont="1" applyFill="1" applyBorder="1">
      <alignment vertical="center"/>
    </xf>
    <xf numFmtId="188" fontId="0" fillId="0" borderId="0" xfId="0" applyNumberFormat="1" applyFont="1" applyFill="1" applyBorder="1" applyAlignment="1"/>
    <xf numFmtId="43" fontId="0" fillId="0" borderId="14" xfId="0" applyNumberFormat="1" applyFont="1" applyFill="1" applyBorder="1">
      <alignment vertical="center"/>
    </xf>
    <xf numFmtId="194" fontId="60" fillId="0" borderId="0" xfId="0" applyNumberFormat="1" applyFont="1" applyFill="1" applyBorder="1" applyAlignment="1"/>
    <xf numFmtId="188" fontId="60" fillId="0" borderId="0" xfId="0" applyNumberFormat="1" applyFont="1" applyFill="1" applyBorder="1" applyAlignment="1"/>
    <xf numFmtId="38" fontId="60" fillId="0" borderId="0" xfId="0" applyNumberFormat="1" applyFont="1" applyFill="1" applyAlignment="1"/>
    <xf numFmtId="37" fontId="34" fillId="0" borderId="12" xfId="0" applyFont="1" applyFill="1" applyBorder="1" applyAlignment="1">
      <alignment horizontal="centerContinuous" vertical="center"/>
    </xf>
    <xf numFmtId="39" fontId="15" fillId="0" borderId="0" xfId="0" applyNumberFormat="1" applyFont="1" applyFill="1" applyAlignment="1">
      <alignment horizontal="centerContinuous" vertical="center"/>
    </xf>
    <xf numFmtId="39" fontId="15" fillId="0" borderId="0" xfId="0" applyNumberFormat="1" applyFont="1" applyFill="1" applyAlignment="1" applyProtection="1">
      <alignment horizontal="centerContinuous" vertical="center"/>
    </xf>
    <xf numFmtId="39" fontId="0" fillId="0" borderId="0" xfId="0" applyNumberFormat="1" applyFont="1" applyFill="1">
      <alignment vertical="center"/>
    </xf>
    <xf numFmtId="39" fontId="9" fillId="0" borderId="0" xfId="0" applyNumberFormat="1" applyFont="1" applyFill="1" applyBorder="1">
      <alignment vertical="center"/>
    </xf>
    <xf numFmtId="39" fontId="55" fillId="0" borderId="0" xfId="0" applyNumberFormat="1" applyFont="1" applyFill="1" applyAlignment="1">
      <alignment vertical="center"/>
    </xf>
    <xf numFmtId="188" fontId="0" fillId="0" borderId="15" xfId="0" applyNumberFormat="1" applyFont="1" applyFill="1" applyBorder="1">
      <alignment vertical="center"/>
    </xf>
    <xf numFmtId="188" fontId="0" fillId="0" borderId="18" xfId="0" applyNumberFormat="1" applyFont="1" applyFill="1" applyBorder="1">
      <alignment vertical="center"/>
    </xf>
    <xf numFmtId="188" fontId="0" fillId="0" borderId="0" xfId="1324" applyNumberFormat="1" applyFont="1" applyFill="1" applyBorder="1"/>
    <xf numFmtId="188" fontId="0" fillId="0" borderId="14" xfId="0" applyNumberFormat="1" applyFont="1" applyFill="1" applyBorder="1">
      <alignment vertical="center"/>
    </xf>
    <xf numFmtId="188" fontId="17" fillId="0" borderId="0" xfId="0" applyNumberFormat="1" applyFont="1" applyFill="1" applyAlignment="1">
      <alignment vertical="center"/>
    </xf>
    <xf numFmtId="188" fontId="7" fillId="0" borderId="0" xfId="784" applyNumberFormat="1" applyFont="1" applyFill="1" applyBorder="1" applyAlignment="1">
      <alignment vertical="center"/>
    </xf>
    <xf numFmtId="188" fontId="13" fillId="0" borderId="0" xfId="0" applyNumberFormat="1" applyFont="1" applyFill="1" applyAlignment="1">
      <alignment vertical="center"/>
    </xf>
    <xf numFmtId="188" fontId="0" fillId="0" borderId="0" xfId="0" applyNumberFormat="1" applyFont="1" applyFill="1" applyAlignment="1">
      <alignment horizontal="center" vertical="center"/>
    </xf>
    <xf numFmtId="188" fontId="7" fillId="0" borderId="0" xfId="0" applyNumberFormat="1" applyFont="1" applyFill="1" applyBorder="1">
      <alignment vertic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 vertical="center"/>
    </xf>
    <xf numFmtId="39" fontId="11" fillId="0" borderId="0" xfId="784" applyNumberFormat="1" applyFont="1" applyFill="1" applyBorder="1"/>
    <xf numFmtId="39" fontId="7" fillId="0" borderId="0" xfId="0" applyNumberFormat="1" applyFont="1" applyFill="1">
      <alignment vertical="center"/>
    </xf>
    <xf numFmtId="39" fontId="7" fillId="0" borderId="0" xfId="0" applyNumberFormat="1" applyFont="1" applyFill="1" applyBorder="1">
      <alignment vertical="center"/>
    </xf>
    <xf numFmtId="39" fontId="11" fillId="0" borderId="0" xfId="784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39" fontId="13" fillId="0" borderId="0" xfId="0" applyNumberFormat="1" applyFont="1" applyFill="1" applyAlignment="1">
      <alignment horizontal="right"/>
    </xf>
    <xf numFmtId="188" fontId="11" fillId="0" borderId="0" xfId="784" applyNumberFormat="1" applyFont="1" applyFill="1" applyBorder="1"/>
    <xf numFmtId="188" fontId="11" fillId="0" borderId="13" xfId="0" applyNumberFormat="1" applyFont="1" applyFill="1" applyBorder="1" applyAlignment="1"/>
    <xf numFmtId="37" fontId="75" fillId="0" borderId="0" xfId="0" applyFont="1" applyFill="1">
      <alignment vertical="center"/>
    </xf>
    <xf numFmtId="188" fontId="11" fillId="0" borderId="0" xfId="0" applyNumberFormat="1" applyFont="1" applyFill="1" applyBorder="1" applyAlignment="1" applyProtection="1">
      <alignment horizontal="right" vertical="center"/>
    </xf>
    <xf numFmtId="188" fontId="11" fillId="0" borderId="16" xfId="0" applyNumberFormat="1" applyFont="1" applyFill="1" applyBorder="1" applyAlignment="1" applyProtection="1">
      <alignment horizontal="right" vertical="center"/>
    </xf>
    <xf numFmtId="188" fontId="11" fillId="0" borderId="17" xfId="0" applyNumberFormat="1" applyFont="1" applyFill="1" applyBorder="1" applyAlignment="1" applyProtection="1">
      <alignment horizontal="right" vertical="center"/>
    </xf>
    <xf numFmtId="188" fontId="11" fillId="0" borderId="0" xfId="784" applyNumberFormat="1" applyFont="1" applyFill="1" applyBorder="1" applyAlignment="1">
      <alignment vertical="center"/>
    </xf>
    <xf numFmtId="37" fontId="74" fillId="0" borderId="0" xfId="0" applyFont="1" applyAlignment="1" applyProtection="1">
      <alignment horizontal="left"/>
    </xf>
    <xf numFmtId="37" fontId="11" fillId="0" borderId="0" xfId="0" applyFont="1" applyFill="1" applyProtection="1">
      <alignment vertical="center"/>
    </xf>
    <xf numFmtId="37" fontId="11" fillId="0" borderId="0" xfId="0" applyFont="1" applyFill="1" applyAlignment="1" applyProtection="1">
      <alignment horizontal="center"/>
    </xf>
    <xf numFmtId="43" fontId="11" fillId="0" borderId="0" xfId="0" applyNumberFormat="1" applyFont="1" applyFill="1">
      <alignment vertical="center"/>
    </xf>
    <xf numFmtId="188" fontId="11" fillId="0" borderId="0" xfId="784" applyNumberFormat="1" applyFont="1" applyFill="1" applyBorder="1" applyAlignment="1" applyProtection="1">
      <alignment horizontal="right" vertical="center"/>
    </xf>
    <xf numFmtId="188" fontId="10" fillId="0" borderId="0" xfId="0" applyNumberFormat="1" applyFont="1" applyFill="1">
      <alignment vertical="center"/>
    </xf>
    <xf numFmtId="188" fontId="65" fillId="0" borderId="13" xfId="784" applyNumberFormat="1" applyFont="1" applyFill="1" applyBorder="1" applyAlignment="1" applyProtection="1">
      <alignment horizontal="right" vertical="center"/>
    </xf>
    <xf numFmtId="188" fontId="65" fillId="0" borderId="0" xfId="784" applyNumberFormat="1" applyFont="1" applyFill="1" applyBorder="1" applyAlignment="1" applyProtection="1">
      <alignment horizontal="right" vertical="center"/>
    </xf>
    <xf numFmtId="188" fontId="64" fillId="0" borderId="0" xfId="784" applyNumberFormat="1" applyFont="1" applyFill="1" applyBorder="1" applyAlignment="1" applyProtection="1">
      <alignment horizontal="right" vertical="center"/>
    </xf>
    <xf numFmtId="188" fontId="66" fillId="0" borderId="0" xfId="0" applyNumberFormat="1" applyFont="1" applyFill="1">
      <alignment vertical="center"/>
    </xf>
    <xf numFmtId="188" fontId="65" fillId="0" borderId="14" xfId="784" applyNumberFormat="1" applyFont="1" applyFill="1" applyBorder="1" applyAlignment="1" applyProtection="1">
      <alignment horizontal="right" vertical="center"/>
    </xf>
    <xf numFmtId="188" fontId="68" fillId="0" borderId="0" xfId="0" applyNumberFormat="1" applyFont="1" applyFill="1">
      <alignment vertical="center"/>
    </xf>
    <xf numFmtId="188" fontId="62" fillId="0" borderId="0" xfId="784" applyNumberFormat="1" applyFont="1" applyFill="1" applyBorder="1" applyAlignment="1" applyProtection="1">
      <alignment horizontal="right" vertical="center"/>
    </xf>
    <xf numFmtId="188" fontId="67" fillId="0" borderId="0" xfId="784" applyNumberFormat="1" applyFont="1" applyFill="1" applyBorder="1" applyAlignment="1" applyProtection="1">
      <alignment horizontal="right" vertical="center"/>
    </xf>
    <xf numFmtId="188" fontId="11" fillId="0" borderId="12" xfId="784" applyNumberFormat="1" applyFont="1" applyFill="1" applyBorder="1" applyAlignment="1" applyProtection="1">
      <alignment horizontal="right" vertical="center"/>
    </xf>
    <xf numFmtId="188" fontId="11" fillId="0" borderId="15" xfId="784" applyNumberFormat="1" applyFont="1" applyFill="1" applyBorder="1" applyAlignment="1" applyProtection="1">
      <alignment horizontal="right" vertical="center"/>
    </xf>
    <xf numFmtId="188" fontId="11" fillId="0" borderId="13" xfId="784" applyNumberFormat="1" applyFont="1" applyFill="1" applyBorder="1" applyAlignment="1" applyProtection="1">
      <alignment horizontal="right" vertical="center"/>
    </xf>
    <xf numFmtId="203" fontId="11" fillId="0" borderId="0" xfId="0" applyNumberFormat="1" applyFont="1" applyFill="1" applyBorder="1">
      <alignment vertical="center"/>
    </xf>
    <xf numFmtId="203" fontId="11" fillId="0" borderId="0" xfId="784" applyNumberFormat="1" applyFont="1" applyFill="1" applyBorder="1" applyAlignment="1" applyProtection="1">
      <alignment horizontal="right" vertical="center"/>
    </xf>
    <xf numFmtId="203" fontId="0" fillId="0" borderId="0" xfId="0" applyNumberFormat="1" applyFont="1" applyFill="1" applyBorder="1">
      <alignment vertical="center"/>
    </xf>
    <xf numFmtId="203" fontId="11" fillId="0" borderId="0" xfId="0" applyNumberFormat="1" applyFont="1" applyFill="1" applyAlignment="1"/>
    <xf numFmtId="203" fontId="11" fillId="0" borderId="0" xfId="0" applyNumberFormat="1" applyFont="1" applyFill="1" applyAlignment="1">
      <alignment horizontal="right"/>
    </xf>
    <xf numFmtId="203" fontId="11" fillId="0" borderId="12" xfId="784" applyNumberFormat="1" applyFont="1" applyFill="1" applyBorder="1" applyAlignment="1" applyProtection="1">
      <alignment horizontal="right" vertical="center"/>
    </xf>
    <xf numFmtId="203" fontId="65" fillId="0" borderId="0" xfId="784" applyNumberFormat="1" applyFont="1" applyFill="1" applyBorder="1" applyAlignment="1" applyProtection="1">
      <alignment horizontal="right" vertical="center"/>
    </xf>
    <xf numFmtId="203" fontId="10" fillId="0" borderId="0" xfId="0" applyNumberFormat="1" applyFont="1" applyFill="1">
      <alignment vertical="center"/>
    </xf>
    <xf numFmtId="203" fontId="11" fillId="0" borderId="0" xfId="0" applyNumberFormat="1" applyFont="1" applyFill="1" applyBorder="1" applyAlignment="1"/>
    <xf numFmtId="197" fontId="11" fillId="0" borderId="0" xfId="0" applyNumberFormat="1" applyFont="1" applyFill="1" applyBorder="1" applyAlignment="1"/>
    <xf numFmtId="203" fontId="64" fillId="0" borderId="0" xfId="784" applyNumberFormat="1" applyFont="1" applyFill="1" applyBorder="1" applyAlignment="1" applyProtection="1">
      <alignment horizontal="right" vertical="center"/>
    </xf>
    <xf numFmtId="203" fontId="67" fillId="0" borderId="0" xfId="784" applyNumberFormat="1" applyFont="1" applyFill="1" applyBorder="1" applyAlignment="1" applyProtection="1">
      <alignment horizontal="right" vertical="center"/>
    </xf>
    <xf numFmtId="203" fontId="11" fillId="0" borderId="0" xfId="784" applyNumberFormat="1" applyFont="1" applyFill="1" applyBorder="1"/>
    <xf numFmtId="203" fontId="61" fillId="0" borderId="0" xfId="784" applyNumberFormat="1" applyFont="1" applyFill="1" applyBorder="1" applyAlignment="1" applyProtection="1">
      <alignment horizontal="right" vertical="center"/>
    </xf>
    <xf numFmtId="40" fontId="0" fillId="0" borderId="0" xfId="0" applyNumberFormat="1" applyFill="1" applyAlignment="1">
      <alignment horizontal="center"/>
    </xf>
    <xf numFmtId="39" fontId="11" fillId="0" borderId="0" xfId="0" applyNumberFormat="1" applyFont="1" applyFill="1" applyAlignment="1" applyProtection="1">
      <alignment horizontal="right" vertical="center"/>
    </xf>
    <xf numFmtId="39" fontId="11" fillId="0" borderId="0" xfId="0" applyNumberFormat="1" applyFont="1" applyFill="1" applyAlignment="1" applyProtection="1">
      <alignment vertical="center"/>
    </xf>
    <xf numFmtId="188" fontId="11" fillId="0" borderId="0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Border="1" applyAlignment="1">
      <alignment horizontal="center" vertical="center" wrapText="1"/>
    </xf>
    <xf numFmtId="43" fontId="11" fillId="0" borderId="0" xfId="0" applyNumberFormat="1" applyFont="1" applyFill="1" applyAlignment="1">
      <alignment vertical="center"/>
    </xf>
    <xf numFmtId="43" fontId="11" fillId="0" borderId="0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Alignment="1">
      <alignment horizontal="center" vertical="center"/>
    </xf>
    <xf numFmtId="37" fontId="11" fillId="0" borderId="0" xfId="0" applyFont="1" applyFill="1" applyAlignment="1">
      <alignment horizontal="center" vertical="center"/>
    </xf>
    <xf numFmtId="37" fontId="11" fillId="0" borderId="0" xfId="0" quotePrefix="1" applyFont="1" applyFill="1" applyAlignment="1">
      <alignment horizontal="center" vertical="center"/>
    </xf>
    <xf numFmtId="37" fontId="11" fillId="0" borderId="0" xfId="0" quotePrefix="1" applyFont="1" applyFill="1" applyAlignment="1">
      <alignment horizontal="left" vertical="center"/>
    </xf>
    <xf numFmtId="38" fontId="0" fillId="0" borderId="0" xfId="0" applyNumberFormat="1" applyFill="1" applyAlignment="1">
      <alignment horizontal="center"/>
    </xf>
    <xf numFmtId="39" fontId="31" fillId="0" borderId="15" xfId="0" applyNumberFormat="1" applyFont="1" applyFill="1" applyBorder="1" applyAlignment="1">
      <alignment vertical="center" wrapText="1"/>
    </xf>
    <xf numFmtId="39" fontId="11" fillId="0" borderId="0" xfId="784" applyNumberFormat="1" applyFont="1" applyFill="1" applyAlignment="1">
      <alignment vertical="center"/>
    </xf>
    <xf numFmtId="188" fontId="11" fillId="0" borderId="0" xfId="784" applyNumberFormat="1" applyFont="1" applyFill="1" applyAlignment="1">
      <alignment vertical="center"/>
    </xf>
    <xf numFmtId="188" fontId="11" fillId="0" borderId="16" xfId="784" applyNumberFormat="1" applyFont="1" applyFill="1" applyBorder="1" applyAlignment="1">
      <alignment vertical="center"/>
    </xf>
    <xf numFmtId="188" fontId="11" fillId="0" borderId="10" xfId="0" applyNumberFormat="1" applyFont="1" applyFill="1" applyBorder="1">
      <alignment vertical="center"/>
    </xf>
    <xf numFmtId="188" fontId="11" fillId="0" borderId="17" xfId="784" applyNumberFormat="1" applyFont="1" applyFill="1" applyBorder="1" applyAlignment="1">
      <alignment vertical="center"/>
    </xf>
    <xf numFmtId="188" fontId="11" fillId="0" borderId="14" xfId="784" applyNumberFormat="1" applyFont="1" applyFill="1" applyBorder="1" applyAlignment="1">
      <alignment vertical="center"/>
    </xf>
    <xf numFmtId="39" fontId="0" fillId="0" borderId="0" xfId="0" applyNumberFormat="1" applyFont="1" applyFill="1" applyAlignment="1">
      <alignment horizontal="left" vertical="center"/>
    </xf>
    <xf numFmtId="37" fontId="0" fillId="0" borderId="0" xfId="0" applyFill="1" applyAlignment="1" applyProtection="1">
      <alignment horizontal="center" vertical="center"/>
    </xf>
    <xf numFmtId="37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/>
    </xf>
    <xf numFmtId="37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37" fontId="0" fillId="0" borderId="0" xfId="0" applyFont="1" applyBorder="1" applyAlignment="1">
      <alignment horizontal="center" vertical="center"/>
    </xf>
    <xf numFmtId="37" fontId="17" fillId="0" borderId="0" xfId="0" applyFont="1" applyFill="1" applyBorder="1" applyAlignment="1">
      <alignment horizontal="center" vertical="center"/>
    </xf>
    <xf numFmtId="37" fontId="29" fillId="0" borderId="0" xfId="0" applyFont="1" applyFill="1" applyBorder="1" applyAlignment="1">
      <alignment horizontal="center" vertical="center"/>
    </xf>
    <xf numFmtId="37" fontId="0" fillId="0" borderId="0" xfId="0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37" fontId="11" fillId="0" borderId="0" xfId="0" applyFont="1" applyFill="1" applyBorder="1" applyAlignment="1" applyProtection="1">
      <alignment horizontal="left" vertical="center"/>
    </xf>
    <xf numFmtId="37" fontId="11" fillId="0" borderId="0" xfId="0" applyFont="1" applyBorder="1" applyAlignment="1" applyProtection="1">
      <alignment horizontal="left" vertical="center"/>
    </xf>
    <xf numFmtId="37" fontId="13" fillId="0" borderId="0" xfId="0" applyFont="1" applyBorder="1" applyAlignment="1">
      <alignment vertical="center"/>
    </xf>
    <xf numFmtId="37" fontId="11" fillId="0" borderId="0" xfId="0" applyFont="1" applyBorder="1" applyAlignment="1" applyProtection="1">
      <alignment vertical="center"/>
    </xf>
    <xf numFmtId="188" fontId="11" fillId="0" borderId="13" xfId="0" applyNumberFormat="1" applyFont="1" applyFill="1" applyBorder="1" applyAlignment="1">
      <alignment horizontal="right"/>
    </xf>
    <xf numFmtId="194" fontId="59" fillId="0" borderId="0" xfId="0" applyNumberFormat="1" applyFont="1" applyFill="1" applyBorder="1" applyAlignment="1"/>
    <xf numFmtId="38" fontId="59" fillId="0" borderId="0" xfId="0" applyNumberFormat="1" applyFont="1" applyFill="1" applyAlignment="1"/>
    <xf numFmtId="37" fontId="11" fillId="0" borderId="0" xfId="0" applyFont="1" applyFill="1" applyAlignment="1" applyProtection="1"/>
    <xf numFmtId="37" fontId="31" fillId="0" borderId="0" xfId="0" applyFont="1" applyFill="1" applyBorder="1" applyAlignment="1">
      <alignment horizontal="center" vertical="center"/>
    </xf>
    <xf numFmtId="37" fontId="19" fillId="0" borderId="0" xfId="0" applyFont="1" applyFill="1" applyBorder="1" applyAlignment="1">
      <alignment horizontal="center" vertical="center"/>
    </xf>
    <xf numFmtId="188" fontId="11" fillId="0" borderId="10" xfId="0" applyNumberFormat="1" applyFont="1" applyFill="1" applyBorder="1" applyAlignment="1" applyProtection="1">
      <alignment horizontal="right" vertical="center"/>
    </xf>
    <xf numFmtId="188" fontId="11" fillId="0" borderId="10" xfId="784" applyNumberFormat="1" applyFont="1" applyFill="1" applyBorder="1" applyAlignment="1">
      <alignment vertical="center"/>
    </xf>
    <xf numFmtId="188" fontId="11" fillId="0" borderId="0" xfId="0" applyNumberFormat="1" applyFont="1" applyAlignment="1"/>
    <xf numFmtId="39" fontId="17" fillId="0" borderId="0" xfId="0" applyNumberFormat="1" applyFont="1" applyFill="1" applyBorder="1" applyAlignment="1">
      <alignment horizontal="left" vertical="center"/>
    </xf>
    <xf numFmtId="37" fontId="17" fillId="0" borderId="0" xfId="0" applyFont="1" applyAlignment="1">
      <alignment horizontal="left" vertical="center"/>
    </xf>
    <xf numFmtId="188" fontId="11" fillId="0" borderId="16" xfId="0" applyNumberFormat="1" applyFont="1" applyBorder="1" applyAlignment="1"/>
    <xf numFmtId="188" fontId="11" fillId="0" borderId="17" xfId="0" applyNumberFormat="1" applyFont="1" applyBorder="1" applyAlignment="1"/>
    <xf numFmtId="39" fontId="11" fillId="0" borderId="0" xfId="0" applyNumberFormat="1" applyFont="1" applyFill="1" applyBorder="1" applyAlignment="1">
      <alignment horizontal="center" vertical="center"/>
    </xf>
    <xf numFmtId="39" fontId="11" fillId="0" borderId="0" xfId="0" applyNumberFormat="1" applyFont="1" applyFill="1" applyAlignment="1">
      <alignment horizontal="center" vertical="center"/>
    </xf>
    <xf numFmtId="0" fontId="0" fillId="0" borderId="13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188" fontId="0" fillId="0" borderId="18" xfId="0" applyNumberFormat="1" applyFont="1" applyBorder="1" applyAlignment="1"/>
    <xf numFmtId="188" fontId="0" fillId="0" borderId="0" xfId="0" applyNumberFormat="1" applyFont="1" applyAlignment="1"/>
    <xf numFmtId="188" fontId="0" fillId="0" borderId="13" xfId="0" applyNumberFormat="1" applyFont="1" applyFill="1" applyBorder="1" applyAlignment="1"/>
    <xf numFmtId="188" fontId="0" fillId="0" borderId="18" xfId="0" applyNumberFormat="1" applyFont="1" applyFill="1" applyBorder="1" applyAlignment="1"/>
    <xf numFmtId="188" fontId="0" fillId="0" borderId="12" xfId="0" applyNumberFormat="1" applyFont="1" applyBorder="1" applyAlignment="1"/>
    <xf numFmtId="188" fontId="0" fillId="0" borderId="0" xfId="1324" applyNumberFormat="1" applyFont="1" applyFill="1"/>
    <xf numFmtId="188" fontId="0" fillId="0" borderId="17" xfId="1324" applyNumberFormat="1" applyFont="1" applyFill="1" applyBorder="1"/>
    <xf numFmtId="188" fontId="0" fillId="0" borderId="16" xfId="1324" applyNumberFormat="1" applyFont="1" applyFill="1" applyBorder="1"/>
    <xf numFmtId="188" fontId="0" fillId="0" borderId="12" xfId="1324" applyNumberFormat="1" applyFont="1" applyFill="1" applyBorder="1"/>
    <xf numFmtId="188" fontId="0" fillId="0" borderId="0" xfId="0" applyNumberFormat="1" applyFont="1" applyFill="1" applyBorder="1" applyAlignment="1" applyProtection="1">
      <alignment horizontal="right" vertical="center"/>
    </xf>
    <xf numFmtId="188" fontId="0" fillId="0" borderId="16" xfId="0" applyNumberFormat="1" applyFont="1" applyFill="1" applyBorder="1" applyAlignment="1" applyProtection="1">
      <alignment horizontal="right" vertical="center"/>
    </xf>
    <xf numFmtId="188" fontId="0" fillId="0" borderId="17" xfId="0" applyNumberFormat="1" applyFont="1" applyFill="1" applyBorder="1" applyAlignment="1" applyProtection="1">
      <alignment horizontal="right" vertical="center"/>
    </xf>
    <xf numFmtId="188" fontId="0" fillId="0" borderId="0" xfId="784" applyNumberFormat="1" applyFont="1" applyFill="1" applyBorder="1"/>
    <xf numFmtId="188" fontId="0" fillId="0" borderId="0" xfId="784" applyNumberFormat="1" applyFont="1" applyFill="1" applyBorder="1" applyAlignment="1">
      <alignment horizontal="center"/>
    </xf>
    <xf numFmtId="188" fontId="0" fillId="0" borderId="0" xfId="784" applyNumberFormat="1" applyFont="1" applyFill="1" applyBorder="1" applyAlignment="1">
      <alignment vertical="center"/>
    </xf>
    <xf numFmtId="43" fontId="0" fillId="0" borderId="0" xfId="0" applyNumberFormat="1" applyFont="1" applyFill="1" applyBorder="1" applyAlignment="1"/>
    <xf numFmtId="0" fontId="0" fillId="0" borderId="0" xfId="0" applyNumberFormat="1" applyFont="1" applyFill="1" applyAlignment="1"/>
    <xf numFmtId="37" fontId="15" fillId="0" borderId="0" xfId="0" applyFont="1" applyFill="1" applyBorder="1" applyAlignment="1">
      <alignment horizontal="left" vertical="center"/>
    </xf>
    <xf numFmtId="37" fontId="15" fillId="0" borderId="0" xfId="0" applyFont="1" applyFill="1" applyBorder="1" applyAlignment="1">
      <alignment horizontal="left"/>
    </xf>
    <xf numFmtId="37" fontId="23" fillId="0" borderId="0" xfId="0" applyFont="1" applyFill="1" applyBorder="1" applyAlignment="1">
      <alignment horizontal="center"/>
    </xf>
    <xf numFmtId="37" fontId="11" fillId="0" borderId="0" xfId="0" applyFont="1" applyFill="1" applyBorder="1" applyAlignment="1">
      <alignment horizontal="center"/>
    </xf>
    <xf numFmtId="37" fontId="11" fillId="0" borderId="0" xfId="0" applyFont="1" applyFill="1" applyBorder="1">
      <alignment vertical="center"/>
    </xf>
    <xf numFmtId="37" fontId="11" fillId="0" borderId="15" xfId="0" applyFont="1" applyFill="1" applyBorder="1" applyAlignment="1">
      <alignment horizontal="center"/>
    </xf>
    <xf numFmtId="37" fontId="69" fillId="0" borderId="0" xfId="0" applyFont="1" applyFill="1" applyBorder="1" applyAlignment="1">
      <alignment horizontal="center"/>
    </xf>
    <xf numFmtId="37" fontId="11" fillId="0" borderId="12" xfId="0" applyFont="1" applyFill="1" applyBorder="1" applyAlignment="1">
      <alignment horizontal="center"/>
    </xf>
    <xf numFmtId="37" fontId="11" fillId="0" borderId="13" xfId="0" applyFont="1" applyFill="1" applyBorder="1" applyAlignment="1">
      <alignment horizontal="center" vertical="top" wrapText="1"/>
    </xf>
    <xf numFmtId="37" fontId="28" fillId="0" borderId="0" xfId="0" applyFont="1" applyFill="1" applyAlignment="1" applyProtection="1">
      <alignment horizontal="centerContinuous" vertical="center"/>
    </xf>
    <xf numFmtId="194" fontId="11" fillId="0" borderId="16" xfId="0" applyNumberFormat="1" applyFont="1" applyBorder="1">
      <alignment vertical="center"/>
    </xf>
    <xf numFmtId="190" fontId="11" fillId="0" borderId="16" xfId="0" applyNumberFormat="1" applyFont="1" applyBorder="1">
      <alignment vertical="center"/>
    </xf>
    <xf numFmtId="37" fontId="10" fillId="0" borderId="0" xfId="0" applyFont="1" applyAlignment="1">
      <alignment horizontal="center" vertical="center"/>
    </xf>
    <xf numFmtId="194" fontId="11" fillId="0" borderId="10" xfId="0" applyNumberFormat="1" applyFont="1" applyBorder="1">
      <alignment vertical="center"/>
    </xf>
    <xf numFmtId="194" fontId="11" fillId="0" borderId="17" xfId="0" applyNumberFormat="1" applyFont="1" applyBorder="1">
      <alignment vertical="center"/>
    </xf>
    <xf numFmtId="194" fontId="11" fillId="0" borderId="0" xfId="0" applyNumberFormat="1" applyFont="1">
      <alignment vertical="center"/>
    </xf>
    <xf numFmtId="188" fontId="11" fillId="0" borderId="10" xfId="0" applyNumberFormat="1" applyFont="1" applyBorder="1">
      <alignment vertical="center"/>
    </xf>
    <xf numFmtId="188" fontId="11" fillId="0" borderId="17" xfId="0" applyNumberFormat="1" applyFont="1" applyBorder="1">
      <alignment vertical="center"/>
    </xf>
    <xf numFmtId="188" fontId="11" fillId="0" borderId="0" xfId="0" applyNumberFormat="1" applyFont="1">
      <alignment vertical="center"/>
    </xf>
    <xf numFmtId="39" fontId="17" fillId="0" borderId="0" xfId="0" applyNumberFormat="1" applyFont="1" applyAlignment="1">
      <alignment horizontal="left" vertical="center"/>
    </xf>
    <xf numFmtId="194" fontId="0" fillId="0" borderId="16" xfId="0" applyNumberFormat="1" applyFont="1" applyBorder="1">
      <alignment vertical="center"/>
    </xf>
    <xf numFmtId="190" fontId="0" fillId="0" borderId="16" xfId="0" applyNumberFormat="1" applyFont="1" applyBorder="1">
      <alignment vertical="center"/>
    </xf>
    <xf numFmtId="188" fontId="0" fillId="0" borderId="10" xfId="0" applyNumberFormat="1" applyFont="1" applyBorder="1">
      <alignment vertical="center"/>
    </xf>
    <xf numFmtId="194" fontId="0" fillId="0" borderId="10" xfId="0" applyNumberFormat="1" applyFont="1" applyBorder="1">
      <alignment vertical="center"/>
    </xf>
    <xf numFmtId="39" fontId="17" fillId="0" borderId="0" xfId="0" applyNumberFormat="1" applyFont="1">
      <alignment vertical="center"/>
    </xf>
    <xf numFmtId="188" fontId="0" fillId="0" borderId="17" xfId="0" applyNumberFormat="1" applyFont="1" applyBorder="1">
      <alignment vertical="center"/>
    </xf>
    <xf numFmtId="194" fontId="0" fillId="0" borderId="17" xfId="0" applyNumberFormat="1" applyFont="1" applyBorder="1">
      <alignment vertical="center"/>
    </xf>
    <xf numFmtId="188" fontId="0" fillId="0" borderId="0" xfId="0" applyNumberFormat="1" applyFont="1">
      <alignment vertical="center"/>
    </xf>
    <xf numFmtId="194" fontId="0" fillId="0" borderId="0" xfId="0" applyNumberFormat="1" applyFont="1">
      <alignment vertical="center"/>
    </xf>
    <xf numFmtId="38" fontId="0" fillId="0" borderId="0" xfId="1324" applyNumberFormat="1" applyFont="1" applyFill="1" applyAlignment="1">
      <alignment horizontal="left"/>
    </xf>
    <xf numFmtId="203" fontId="1" fillId="0" borderId="0" xfId="1327" applyNumberFormat="1" applyFont="1" applyFill="1" applyBorder="1"/>
    <xf numFmtId="188" fontId="11" fillId="0" borderId="15" xfId="784" applyNumberFormat="1" applyFont="1" applyFill="1" applyBorder="1" applyAlignment="1">
      <alignment vertical="center"/>
    </xf>
    <xf numFmtId="37" fontId="11" fillId="0" borderId="15" xfId="0" applyFont="1" applyFill="1" applyBorder="1" applyAlignment="1">
      <alignment horizontal="center" vertical="top" wrapText="1"/>
    </xf>
    <xf numFmtId="188" fontId="0" fillId="0" borderId="0" xfId="0" applyNumberFormat="1" applyFont="1" applyFill="1" applyBorder="1" applyAlignment="1">
      <alignment horizontal="right"/>
    </xf>
    <xf numFmtId="188" fontId="0" fillId="0" borderId="12" xfId="0" applyNumberFormat="1" applyFont="1" applyFill="1" applyBorder="1" applyAlignment="1">
      <alignment horizontal="right"/>
    </xf>
    <xf numFmtId="37" fontId="0" fillId="0" borderId="0" xfId="0" applyFont="1" applyFill="1" applyAlignment="1" applyProtection="1">
      <alignment horizontal="left"/>
    </xf>
    <xf numFmtId="37" fontId="17" fillId="0" borderId="0" xfId="0" applyFont="1" applyFill="1" applyBorder="1" applyAlignment="1"/>
    <xf numFmtId="37" fontId="17" fillId="0" borderId="0" xfId="0" quotePrefix="1" applyFont="1" applyFill="1" applyBorder="1" applyAlignment="1" applyProtection="1">
      <alignment horizontal="left"/>
    </xf>
    <xf numFmtId="37" fontId="17" fillId="0" borderId="0" xfId="0" applyFont="1" applyFill="1" applyBorder="1" applyAlignment="1" applyProtection="1"/>
    <xf numFmtId="37" fontId="17" fillId="0" borderId="0" xfId="0" applyFont="1" applyFill="1" applyBorder="1" applyAlignment="1" applyProtection="1">
      <alignment horizontal="left"/>
    </xf>
    <xf numFmtId="188" fontId="11" fillId="0" borderId="15" xfId="0" applyNumberFormat="1" applyFont="1" applyFill="1" applyBorder="1" applyAlignment="1"/>
    <xf numFmtId="37" fontId="11" fillId="0" borderId="0" xfId="0" applyFont="1" applyFill="1" applyBorder="1" applyAlignment="1">
      <alignment horizontal="center" vertical="center"/>
    </xf>
    <xf numFmtId="37" fontId="11" fillId="0" borderId="12" xfId="0" applyFont="1" applyFill="1" applyBorder="1" applyAlignment="1">
      <alignment horizontal="center" vertical="center"/>
    </xf>
    <xf numFmtId="37" fontId="11" fillId="0" borderId="13" xfId="0" applyFont="1" applyFill="1" applyBorder="1" applyAlignment="1">
      <alignment horizontal="center" vertical="center"/>
    </xf>
    <xf numFmtId="37" fontId="11" fillId="0" borderId="0" xfId="0" applyFont="1" applyFill="1" applyBorder="1" applyAlignment="1">
      <alignment horizontal="center" vertical="center" wrapText="1"/>
    </xf>
    <xf numFmtId="37" fontId="23" fillId="0" borderId="0" xfId="0" applyFont="1" applyAlignment="1" applyProtection="1">
      <alignment horizontal="center" vertical="center"/>
    </xf>
    <xf numFmtId="37" fontId="23" fillId="0" borderId="0" xfId="0" quotePrefix="1" applyFont="1" applyAlignment="1" applyProtection="1">
      <alignment horizontal="center" vertical="center"/>
    </xf>
    <xf numFmtId="39" fontId="11" fillId="0" borderId="12" xfId="0" applyNumberFormat="1" applyFont="1" applyFill="1" applyBorder="1" applyAlignment="1">
      <alignment horizontal="center" vertical="center"/>
    </xf>
    <xf numFmtId="39" fontId="1" fillId="0" borderId="13" xfId="0" applyNumberFormat="1" applyFont="1" applyFill="1" applyBorder="1" applyAlignment="1">
      <alignment horizontal="center" vertical="center"/>
    </xf>
    <xf numFmtId="37" fontId="23" fillId="0" borderId="0" xfId="0" applyFont="1" applyFill="1" applyAlignment="1" applyProtection="1">
      <alignment horizontal="center" vertical="center"/>
    </xf>
    <xf numFmtId="37" fontId="23" fillId="0" borderId="0" xfId="0" quotePrefix="1" applyFont="1" applyFill="1" applyAlignment="1" applyProtection="1">
      <alignment horizontal="center" vertical="center"/>
    </xf>
    <xf numFmtId="43" fontId="1" fillId="0" borderId="13" xfId="0" applyNumberFormat="1" applyFont="1" applyFill="1" applyBorder="1" applyAlignment="1">
      <alignment horizontal="center" vertical="center"/>
    </xf>
    <xf numFmtId="37" fontId="1" fillId="0" borderId="13" xfId="0" applyFont="1" applyFill="1" applyBorder="1" applyAlignment="1">
      <alignment horizontal="center" vertical="center"/>
    </xf>
    <xf numFmtId="188" fontId="1" fillId="0" borderId="12" xfId="0" applyNumberFormat="1" applyFont="1" applyFill="1" applyBorder="1" applyAlignment="1">
      <alignment horizontal="center" vertical="center"/>
    </xf>
    <xf numFmtId="37" fontId="32" fillId="0" borderId="0" xfId="0" applyFont="1" applyAlignment="1" applyProtection="1">
      <alignment horizontal="center" vertical="center"/>
    </xf>
    <xf numFmtId="37" fontId="32" fillId="0" borderId="0" xfId="0" applyFont="1" applyFill="1" applyAlignment="1" applyProtection="1">
      <alignment horizontal="center" vertical="center"/>
    </xf>
    <xf numFmtId="37" fontId="34" fillId="0" borderId="13" xfId="0" applyFont="1" applyFill="1" applyBorder="1" applyAlignment="1">
      <alignment horizontal="center" vertical="center"/>
    </xf>
    <xf numFmtId="37" fontId="32" fillId="0" borderId="0" xfId="0" quotePrefix="1" applyFont="1" applyFill="1" applyAlignment="1" applyProtection="1">
      <alignment horizontal="center" vertical="center"/>
    </xf>
    <xf numFmtId="39" fontId="76" fillId="0" borderId="13" xfId="0" applyNumberFormat="1" applyFont="1" applyFill="1" applyBorder="1" applyAlignment="1">
      <alignment horizontal="center" vertical="center"/>
    </xf>
    <xf numFmtId="37" fontId="18" fillId="0" borderId="0" xfId="0" applyFont="1" applyFill="1" applyAlignment="1" applyProtection="1">
      <alignment horizontal="center" wrapText="1"/>
    </xf>
    <xf numFmtId="37" fontId="11" fillId="0" borderId="0" xfId="0" applyFont="1" applyFill="1" applyBorder="1" applyAlignment="1">
      <alignment horizontal="center" vertical="distributed"/>
    </xf>
    <xf numFmtId="39" fontId="0" fillId="0" borderId="12" xfId="0" applyNumberFormat="1" applyFont="1" applyFill="1" applyBorder="1" applyAlignment="1">
      <alignment horizontal="center" vertical="center"/>
    </xf>
    <xf numFmtId="39" fontId="34" fillId="0" borderId="13" xfId="0" applyNumberFormat="1" applyFont="1" applyFill="1" applyBorder="1" applyAlignment="1">
      <alignment horizontal="center" vertical="center"/>
    </xf>
    <xf numFmtId="39" fontId="71" fillId="0" borderId="15" xfId="0" applyNumberFormat="1" applyFont="1" applyFill="1" applyBorder="1" applyAlignment="1">
      <alignment horizontal="center" vertical="center"/>
    </xf>
    <xf numFmtId="37" fontId="13" fillId="0" borderId="13" xfId="0" applyFont="1" applyFill="1" applyBorder="1" applyAlignment="1">
      <alignment horizontal="center"/>
    </xf>
    <xf numFmtId="39" fontId="31" fillId="0" borderId="15" xfId="0" applyNumberFormat="1" applyFont="1" applyFill="1" applyBorder="1" applyAlignment="1">
      <alignment horizontal="center" vertical="center" wrapText="1"/>
    </xf>
    <xf numFmtId="39" fontId="31" fillId="0" borderId="0" xfId="0" applyNumberFormat="1" applyFont="1" applyFill="1" applyAlignment="1">
      <alignment horizontal="center" vertical="center" wrapText="1"/>
    </xf>
    <xf numFmtId="39" fontId="31" fillId="0" borderId="12" xfId="0" applyNumberFormat="1" applyFont="1" applyFill="1" applyBorder="1" applyAlignment="1">
      <alignment horizontal="center" vertical="center" wrapText="1"/>
    </xf>
    <xf numFmtId="39" fontId="31" fillId="0" borderId="0" xfId="0" applyNumberFormat="1" applyFont="1" applyFill="1" applyBorder="1" applyAlignment="1">
      <alignment horizontal="center" vertical="center" wrapText="1"/>
    </xf>
    <xf numFmtId="39" fontId="31" fillId="0" borderId="13" xfId="0" applyNumberFormat="1" applyFont="1" applyFill="1" applyBorder="1" applyAlignment="1">
      <alignment horizontal="center"/>
    </xf>
    <xf numFmtId="37" fontId="31" fillId="0" borderId="12" xfId="0" applyFont="1" applyFill="1" applyBorder="1" applyAlignment="1">
      <alignment horizontal="center"/>
    </xf>
    <xf numFmtId="39" fontId="0" fillId="0" borderId="0" xfId="0" applyNumberFormat="1" applyFill="1" applyAlignment="1">
      <alignment horizontal="center" vertical="center" wrapText="1"/>
    </xf>
    <xf numFmtId="39" fontId="0" fillId="0" borderId="12" xfId="0" applyNumberFormat="1" applyFill="1" applyBorder="1" applyAlignment="1">
      <alignment horizontal="center" vertical="center" wrapText="1"/>
    </xf>
    <xf numFmtId="39" fontId="31" fillId="0" borderId="15" xfId="0" applyNumberFormat="1" applyFont="1" applyFill="1" applyBorder="1" applyAlignment="1">
      <alignment horizontal="center" vertical="center"/>
    </xf>
    <xf numFmtId="39" fontId="31" fillId="0" borderId="0" xfId="0" applyNumberFormat="1" applyFont="1" applyFill="1" applyBorder="1" applyAlignment="1">
      <alignment horizontal="center" vertical="center"/>
    </xf>
    <xf numFmtId="39" fontId="31" fillId="0" borderId="12" xfId="0" applyNumberFormat="1" applyFont="1" applyFill="1" applyBorder="1" applyAlignment="1">
      <alignment horizontal="center" vertical="center"/>
    </xf>
    <xf numFmtId="37" fontId="31" fillId="0" borderId="13" xfId="0" applyFont="1" applyFill="1" applyBorder="1" applyAlignment="1">
      <alignment horizontal="center"/>
    </xf>
    <xf numFmtId="39" fontId="31" fillId="0" borderId="15" xfId="0" applyNumberFormat="1" applyFont="1" applyFill="1" applyBorder="1" applyAlignment="1">
      <alignment horizontal="center" wrapText="1"/>
    </xf>
    <xf numFmtId="39" fontId="31" fillId="0" borderId="0" xfId="0" applyNumberFormat="1" applyFont="1" applyFill="1" applyBorder="1" applyAlignment="1">
      <alignment horizontal="center" wrapText="1"/>
    </xf>
    <xf numFmtId="39" fontId="31" fillId="0" borderId="12" xfId="0" applyNumberFormat="1" applyFont="1" applyFill="1" applyBorder="1" applyAlignment="1">
      <alignment horizontal="center" wrapText="1"/>
    </xf>
    <xf numFmtId="37" fontId="23" fillId="0" borderId="0" xfId="0" applyFont="1" applyFill="1" applyAlignment="1" applyProtection="1">
      <alignment horizontal="center"/>
    </xf>
    <xf numFmtId="37" fontId="23" fillId="0" borderId="0" xfId="0" applyFont="1" applyAlignment="1" applyProtection="1">
      <alignment horizontal="center"/>
    </xf>
    <xf numFmtId="37" fontId="23" fillId="0" borderId="0" xfId="0" applyNumberFormat="1" applyFont="1" applyFill="1" applyAlignment="1" applyProtection="1">
      <alignment horizontal="center" vertical="center"/>
    </xf>
    <xf numFmtId="37" fontId="32" fillId="0" borderId="0" xfId="0" applyFont="1" applyFill="1" applyAlignment="1" applyProtection="1">
      <alignment horizontal="center"/>
    </xf>
    <xf numFmtId="37" fontId="11" fillId="0" borderId="12" xfId="0" applyFont="1" applyFill="1" applyBorder="1" applyAlignment="1">
      <alignment horizontal="center" vertical="center"/>
    </xf>
    <xf numFmtId="37" fontId="77" fillId="0" borderId="13" xfId="0" applyFont="1" applyFill="1" applyBorder="1" applyAlignment="1">
      <alignment horizontal="center" vertical="center"/>
    </xf>
    <xf numFmtId="37" fontId="11" fillId="0" borderId="15" xfId="0" applyFont="1" applyFill="1" applyBorder="1" applyAlignment="1">
      <alignment horizontal="center" vertical="center" wrapText="1"/>
    </xf>
    <xf numFmtId="37" fontId="11" fillId="0" borderId="0" xfId="0" applyFont="1" applyFill="1" applyBorder="1" applyAlignment="1">
      <alignment horizontal="center" vertical="center" wrapText="1"/>
    </xf>
    <xf numFmtId="37" fontId="11" fillId="0" borderId="12" xfId="0" applyFont="1" applyFill="1" applyBorder="1" applyAlignment="1">
      <alignment horizontal="center" vertical="center" wrapText="1"/>
    </xf>
    <xf numFmtId="37" fontId="11" fillId="0" borderId="13" xfId="0" applyFont="1" applyFill="1" applyBorder="1" applyAlignment="1">
      <alignment horizontal="center" vertical="center"/>
    </xf>
    <xf numFmtId="37" fontId="11" fillId="0" borderId="13" xfId="0" applyFont="1" applyFill="1" applyBorder="1" applyAlignment="1">
      <alignment horizontal="center" vertical="center" wrapText="1"/>
    </xf>
    <xf numFmtId="37" fontId="11" fillId="0" borderId="0" xfId="0" applyFont="1" applyFill="1" applyAlignment="1">
      <alignment horizontal="center" vertical="center" wrapText="1"/>
    </xf>
    <xf numFmtId="37" fontId="11" fillId="0" borderId="0" xfId="0" applyFont="1" applyFill="1" applyBorder="1" applyAlignment="1">
      <alignment horizontal="center" vertical="center"/>
    </xf>
    <xf numFmtId="37" fontId="73" fillId="0" borderId="13" xfId="0" applyFont="1" applyFill="1" applyBorder="1" applyAlignment="1">
      <alignment horizontal="center" vertical="center"/>
    </xf>
    <xf numFmtId="37" fontId="25" fillId="0" borderId="13" xfId="0" applyFont="1" applyFill="1" applyBorder="1" applyAlignment="1">
      <alignment horizontal="center" vertical="center"/>
    </xf>
    <xf numFmtId="37" fontId="53" fillId="0" borderId="13" xfId="0" applyFont="1" applyBorder="1" applyAlignment="1">
      <alignment horizontal="center" vertical="center"/>
    </xf>
    <xf numFmtId="38" fontId="24" fillId="0" borderId="0" xfId="0" applyNumberFormat="1" applyFont="1" applyBorder="1" applyAlignment="1" applyProtection="1">
      <alignment horizontal="center" vertical="center"/>
    </xf>
    <xf numFmtId="37" fontId="10" fillId="0" borderId="13" xfId="0" applyFont="1" applyFill="1" applyBorder="1" applyAlignment="1">
      <alignment horizontal="center" vertical="center"/>
    </xf>
    <xf numFmtId="37" fontId="34" fillId="0" borderId="15" xfId="0" applyFont="1" applyFill="1" applyBorder="1" applyAlignment="1">
      <alignment horizontal="center" vertical="center"/>
    </xf>
    <xf numFmtId="37" fontId="12" fillId="0" borderId="15" xfId="0" applyFont="1" applyFill="1" applyBorder="1" applyAlignment="1">
      <alignment horizontal="center" vertical="center"/>
    </xf>
    <xf numFmtId="37" fontId="12" fillId="0" borderId="15" xfId="0" applyFont="1" applyBorder="1" applyAlignment="1">
      <alignment horizontal="center" vertical="center"/>
    </xf>
    <xf numFmtId="37" fontId="18" fillId="0" borderId="0" xfId="0" applyFont="1" applyAlignment="1" applyProtection="1">
      <alignment horizontal="center" wrapText="1"/>
    </xf>
    <xf numFmtId="37" fontId="31" fillId="0" borderId="15" xfId="0" applyFont="1" applyBorder="1" applyAlignment="1">
      <alignment horizontal="center" vertical="center" wrapText="1"/>
    </xf>
    <xf numFmtId="37" fontId="31" fillId="0" borderId="0" xfId="0" applyFont="1" applyBorder="1" applyAlignment="1">
      <alignment horizontal="center" vertical="center" wrapText="1"/>
    </xf>
    <xf numFmtId="37" fontId="31" fillId="0" borderId="12" xfId="0" applyFont="1" applyBorder="1" applyAlignment="1">
      <alignment horizontal="center" vertical="center" wrapText="1"/>
    </xf>
    <xf numFmtId="37" fontId="31" fillId="0" borderId="0" xfId="0" applyFont="1" applyAlignment="1">
      <alignment horizontal="center" vertical="center" wrapText="1"/>
    </xf>
    <xf numFmtId="37" fontId="0" fillId="0" borderId="0" xfId="0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31" fillId="0" borderId="15" xfId="0" applyFont="1" applyFill="1" applyBorder="1" applyAlignment="1">
      <alignment horizontal="center" vertical="center" wrapText="1"/>
    </xf>
    <xf numFmtId="37" fontId="31" fillId="0" borderId="0" xfId="0" applyFont="1" applyFill="1" applyBorder="1" applyAlignment="1">
      <alignment horizontal="center" vertical="center" wrapText="1"/>
    </xf>
    <xf numFmtId="37" fontId="31" fillId="0" borderId="12" xfId="0" applyFont="1" applyFill="1" applyBorder="1" applyAlignment="1">
      <alignment horizontal="center" vertical="center" wrapText="1"/>
    </xf>
    <xf numFmtId="37" fontId="12" fillId="0" borderId="13" xfId="0" applyFont="1" applyBorder="1" applyAlignment="1">
      <alignment horizontal="center" vertical="center"/>
    </xf>
    <xf numFmtId="37" fontId="53" fillId="0" borderId="13" xfId="0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8" fontId="13" fillId="28" borderId="0" xfId="0" applyNumberFormat="1" applyFont="1" applyFill="1" applyAlignment="1">
      <alignment horizontal="left" vertical="center"/>
    </xf>
  </cellXfs>
  <cellStyles count="1330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" xfId="784" builtinId="3"/>
    <cellStyle name="Comma 2" xfId="1327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0" xfId="796"/>
    <cellStyle name="Comma 2 21" xfId="797"/>
    <cellStyle name="Comma 2 22" xfId="798"/>
    <cellStyle name="Comma 2 23" xfId="799"/>
    <cellStyle name="Comma 2 24" xfId="800"/>
    <cellStyle name="Comma 2 25" xfId="801"/>
    <cellStyle name="Comma 2 26" xfId="802"/>
    <cellStyle name="Comma 2 27" xfId="803"/>
    <cellStyle name="Comma 2 28" xfId="804"/>
    <cellStyle name="Comma 2 29" xfId="805"/>
    <cellStyle name="Comma 2 3" xfId="806"/>
    <cellStyle name="Comma 2 30" xfId="807"/>
    <cellStyle name="Comma 2 4" xfId="808"/>
    <cellStyle name="Comma 2 5" xfId="809"/>
    <cellStyle name="Comma 2 6" xfId="810"/>
    <cellStyle name="Comma 2 7" xfId="811"/>
    <cellStyle name="Comma 2 8" xfId="812"/>
    <cellStyle name="Comma 2 9" xfId="813"/>
    <cellStyle name="Comma 3" xfId="1325"/>
    <cellStyle name="comma zerodec" xfId="814"/>
    <cellStyle name="comma zerodec 10" xfId="815"/>
    <cellStyle name="comma zerodec 11" xfId="816"/>
    <cellStyle name="comma zerodec 12" xfId="817"/>
    <cellStyle name="comma zerodec 13" xfId="818"/>
    <cellStyle name="comma zerodec 14" xfId="819"/>
    <cellStyle name="comma zerodec 15" xfId="820"/>
    <cellStyle name="comma zerodec 16" xfId="821"/>
    <cellStyle name="comma zerodec 17" xfId="822"/>
    <cellStyle name="comma zerodec 18" xfId="823"/>
    <cellStyle name="comma zerodec 19" xfId="824"/>
    <cellStyle name="comma zerodec 2" xfId="825"/>
    <cellStyle name="comma zerodec 2 2" xfId="826"/>
    <cellStyle name="comma zerodec 20" xfId="827"/>
    <cellStyle name="comma zerodec 21" xfId="828"/>
    <cellStyle name="comma zerodec 22" xfId="829"/>
    <cellStyle name="comma zerodec 23" xfId="830"/>
    <cellStyle name="comma zerodec 24" xfId="831"/>
    <cellStyle name="comma zerodec 25" xfId="832"/>
    <cellStyle name="comma zerodec 26" xfId="833"/>
    <cellStyle name="comma zerodec 27" xfId="834"/>
    <cellStyle name="comma zerodec 28" xfId="835"/>
    <cellStyle name="comma zerodec 29" xfId="836"/>
    <cellStyle name="comma zerodec 3" xfId="837"/>
    <cellStyle name="comma zerodec 30" xfId="838"/>
    <cellStyle name="comma zerodec 4" xfId="839"/>
    <cellStyle name="comma zerodec 5" xfId="840"/>
    <cellStyle name="comma zerodec 6" xfId="841"/>
    <cellStyle name="comma zerodec 7" xfId="842"/>
    <cellStyle name="comma zerodec 8" xfId="843"/>
    <cellStyle name="comma zerodec 9" xfId="844"/>
    <cellStyle name="Currency1" xfId="845"/>
    <cellStyle name="Currency1 10" xfId="846"/>
    <cellStyle name="Currency1 11" xfId="847"/>
    <cellStyle name="Currency1 12" xfId="848"/>
    <cellStyle name="Currency1 13" xfId="849"/>
    <cellStyle name="Currency1 14" xfId="850"/>
    <cellStyle name="Currency1 15" xfId="851"/>
    <cellStyle name="Currency1 16" xfId="852"/>
    <cellStyle name="Currency1 17" xfId="853"/>
    <cellStyle name="Currency1 18" xfId="854"/>
    <cellStyle name="Currency1 19" xfId="855"/>
    <cellStyle name="Currency1 2" xfId="856"/>
    <cellStyle name="Currency1 2 2" xfId="857"/>
    <cellStyle name="Currency1 20" xfId="858"/>
    <cellStyle name="Currency1 21" xfId="859"/>
    <cellStyle name="Currency1 22" xfId="860"/>
    <cellStyle name="Currency1 23" xfId="861"/>
    <cellStyle name="Currency1 24" xfId="862"/>
    <cellStyle name="Currency1 25" xfId="863"/>
    <cellStyle name="Currency1 26" xfId="864"/>
    <cellStyle name="Currency1 27" xfId="865"/>
    <cellStyle name="Currency1 28" xfId="866"/>
    <cellStyle name="Currency1 29" xfId="867"/>
    <cellStyle name="Currency1 3" xfId="868"/>
    <cellStyle name="Currency1 30" xfId="869"/>
    <cellStyle name="Currency1 4" xfId="870"/>
    <cellStyle name="Currency1 5" xfId="871"/>
    <cellStyle name="Currency1 6" xfId="872"/>
    <cellStyle name="Currency1 7" xfId="873"/>
    <cellStyle name="Currency1 8" xfId="874"/>
    <cellStyle name="Currency1 9" xfId="875"/>
    <cellStyle name="Dollar (zero dec)" xfId="876"/>
    <cellStyle name="Dollar (zero dec) 10" xfId="877"/>
    <cellStyle name="Dollar (zero dec) 11" xfId="878"/>
    <cellStyle name="Dollar (zero dec) 12" xfId="879"/>
    <cellStyle name="Dollar (zero dec) 13" xfId="880"/>
    <cellStyle name="Dollar (zero dec) 14" xfId="881"/>
    <cellStyle name="Dollar (zero dec) 15" xfId="882"/>
    <cellStyle name="Dollar (zero dec) 16" xfId="883"/>
    <cellStyle name="Dollar (zero dec) 17" xfId="884"/>
    <cellStyle name="Dollar (zero dec) 18" xfId="885"/>
    <cellStyle name="Dollar (zero dec) 19" xfId="886"/>
    <cellStyle name="Dollar (zero dec) 2" xfId="887"/>
    <cellStyle name="Dollar (zero dec) 2 2" xfId="888"/>
    <cellStyle name="Dollar (zero dec) 20" xfId="889"/>
    <cellStyle name="Dollar (zero dec) 21" xfId="890"/>
    <cellStyle name="Dollar (zero dec) 22" xfId="891"/>
    <cellStyle name="Dollar (zero dec) 23" xfId="892"/>
    <cellStyle name="Dollar (zero dec) 24" xfId="893"/>
    <cellStyle name="Dollar (zero dec) 25" xfId="894"/>
    <cellStyle name="Dollar (zero dec) 26" xfId="895"/>
    <cellStyle name="Dollar (zero dec) 27" xfId="896"/>
    <cellStyle name="Dollar (zero dec) 28" xfId="897"/>
    <cellStyle name="Dollar (zero dec) 29" xfId="898"/>
    <cellStyle name="Dollar (zero dec) 3" xfId="899"/>
    <cellStyle name="Dollar (zero dec) 30" xfId="900"/>
    <cellStyle name="Dollar (zero dec) 4" xfId="901"/>
    <cellStyle name="Dollar (zero dec) 5" xfId="902"/>
    <cellStyle name="Dollar (zero dec) 6" xfId="903"/>
    <cellStyle name="Dollar (zero dec) 7" xfId="904"/>
    <cellStyle name="Dollar (zero dec) 8" xfId="905"/>
    <cellStyle name="Dollar (zero dec) 9" xfId="906"/>
    <cellStyle name="Explanatory Text 10" xfId="907"/>
    <cellStyle name="Explanatory Text 11" xfId="908"/>
    <cellStyle name="Explanatory Text 12" xfId="909"/>
    <cellStyle name="Explanatory Text 13" xfId="910"/>
    <cellStyle name="Explanatory Text 14" xfId="911"/>
    <cellStyle name="Explanatory Text 15" xfId="912"/>
    <cellStyle name="Explanatory Text 16" xfId="913"/>
    <cellStyle name="Explanatory Text 17" xfId="914"/>
    <cellStyle name="Explanatory Text 18" xfId="915"/>
    <cellStyle name="Explanatory Text 19" xfId="916"/>
    <cellStyle name="Explanatory Text 2" xfId="917"/>
    <cellStyle name="Explanatory Text 20" xfId="918"/>
    <cellStyle name="Explanatory Text 21" xfId="919"/>
    <cellStyle name="Explanatory Text 22" xfId="920"/>
    <cellStyle name="Explanatory Text 23" xfId="921"/>
    <cellStyle name="Explanatory Text 24" xfId="922"/>
    <cellStyle name="Explanatory Text 25" xfId="923"/>
    <cellStyle name="Explanatory Text 26" xfId="924"/>
    <cellStyle name="Explanatory Text 27" xfId="925"/>
    <cellStyle name="Explanatory Text 28" xfId="926"/>
    <cellStyle name="Explanatory Text 29" xfId="927"/>
    <cellStyle name="Explanatory Text 3" xfId="928"/>
    <cellStyle name="Explanatory Text 30" xfId="929"/>
    <cellStyle name="Explanatory Text 4" xfId="930"/>
    <cellStyle name="Explanatory Text 5" xfId="931"/>
    <cellStyle name="Explanatory Text 6" xfId="932"/>
    <cellStyle name="Explanatory Text 7" xfId="933"/>
    <cellStyle name="Explanatory Text 8" xfId="934"/>
    <cellStyle name="Explanatory Text 9" xfId="935"/>
    <cellStyle name="Good 10" xfId="936"/>
    <cellStyle name="Good 11" xfId="937"/>
    <cellStyle name="Good 12" xfId="938"/>
    <cellStyle name="Good 13" xfId="939"/>
    <cellStyle name="Good 14" xfId="940"/>
    <cellStyle name="Good 15" xfId="941"/>
    <cellStyle name="Good 16" xfId="942"/>
    <cellStyle name="Good 17" xfId="943"/>
    <cellStyle name="Good 18" xfId="944"/>
    <cellStyle name="Good 19" xfId="945"/>
    <cellStyle name="Good 2" xfId="946"/>
    <cellStyle name="Good 20" xfId="947"/>
    <cellStyle name="Good 21" xfId="948"/>
    <cellStyle name="Good 22" xfId="949"/>
    <cellStyle name="Good 23" xfId="950"/>
    <cellStyle name="Good 24" xfId="951"/>
    <cellStyle name="Good 25" xfId="952"/>
    <cellStyle name="Good 26" xfId="953"/>
    <cellStyle name="Good 27" xfId="954"/>
    <cellStyle name="Good 28" xfId="955"/>
    <cellStyle name="Good 29" xfId="956"/>
    <cellStyle name="Good 3" xfId="957"/>
    <cellStyle name="Good 30" xfId="958"/>
    <cellStyle name="Good 4" xfId="959"/>
    <cellStyle name="Good 5" xfId="960"/>
    <cellStyle name="Good 6" xfId="961"/>
    <cellStyle name="Good 7" xfId="962"/>
    <cellStyle name="Good 8" xfId="963"/>
    <cellStyle name="Good 9" xfId="964"/>
    <cellStyle name="Grey" xfId="965"/>
    <cellStyle name="Heading 1 10" xfId="966"/>
    <cellStyle name="Heading 1 11" xfId="967"/>
    <cellStyle name="Heading 1 12" xfId="968"/>
    <cellStyle name="Heading 1 13" xfId="969"/>
    <cellStyle name="Heading 1 14" xfId="970"/>
    <cellStyle name="Heading 1 15" xfId="971"/>
    <cellStyle name="Heading 1 16" xfId="972"/>
    <cellStyle name="Heading 1 17" xfId="973"/>
    <cellStyle name="Heading 1 18" xfId="974"/>
    <cellStyle name="Heading 1 19" xfId="975"/>
    <cellStyle name="Heading 1 2" xfId="976"/>
    <cellStyle name="Heading 1 20" xfId="977"/>
    <cellStyle name="Heading 1 21" xfId="978"/>
    <cellStyle name="Heading 1 22" xfId="979"/>
    <cellStyle name="Heading 1 23" xfId="980"/>
    <cellStyle name="Heading 1 24" xfId="981"/>
    <cellStyle name="Heading 1 25" xfId="982"/>
    <cellStyle name="Heading 1 26" xfId="983"/>
    <cellStyle name="Heading 1 27" xfId="984"/>
    <cellStyle name="Heading 1 28" xfId="985"/>
    <cellStyle name="Heading 1 29" xfId="986"/>
    <cellStyle name="Heading 1 3" xfId="987"/>
    <cellStyle name="Heading 1 30" xfId="988"/>
    <cellStyle name="Heading 1 4" xfId="989"/>
    <cellStyle name="Heading 1 5" xfId="990"/>
    <cellStyle name="Heading 1 6" xfId="991"/>
    <cellStyle name="Heading 1 7" xfId="992"/>
    <cellStyle name="Heading 1 8" xfId="993"/>
    <cellStyle name="Heading 1 9" xfId="994"/>
    <cellStyle name="Heading 2 10" xfId="995"/>
    <cellStyle name="Heading 2 11" xfId="996"/>
    <cellStyle name="Heading 2 12" xfId="997"/>
    <cellStyle name="Heading 2 13" xfId="998"/>
    <cellStyle name="Heading 2 14" xfId="999"/>
    <cellStyle name="Heading 2 15" xfId="1000"/>
    <cellStyle name="Heading 2 16" xfId="1001"/>
    <cellStyle name="Heading 2 17" xfId="1002"/>
    <cellStyle name="Heading 2 18" xfId="1003"/>
    <cellStyle name="Heading 2 19" xfId="1004"/>
    <cellStyle name="Heading 2 2" xfId="1005"/>
    <cellStyle name="Heading 2 20" xfId="1006"/>
    <cellStyle name="Heading 2 21" xfId="1007"/>
    <cellStyle name="Heading 2 22" xfId="1008"/>
    <cellStyle name="Heading 2 23" xfId="1009"/>
    <cellStyle name="Heading 2 24" xfId="1010"/>
    <cellStyle name="Heading 2 25" xfId="1011"/>
    <cellStyle name="Heading 2 26" xfId="1012"/>
    <cellStyle name="Heading 2 27" xfId="1013"/>
    <cellStyle name="Heading 2 28" xfId="1014"/>
    <cellStyle name="Heading 2 29" xfId="1015"/>
    <cellStyle name="Heading 2 3" xfId="1016"/>
    <cellStyle name="Heading 2 30" xfId="1017"/>
    <cellStyle name="Heading 2 4" xfId="1018"/>
    <cellStyle name="Heading 2 5" xfId="1019"/>
    <cellStyle name="Heading 2 6" xfId="1020"/>
    <cellStyle name="Heading 2 7" xfId="1021"/>
    <cellStyle name="Heading 2 8" xfId="1022"/>
    <cellStyle name="Heading 2 9" xfId="1023"/>
    <cellStyle name="Heading 3 10" xfId="1024"/>
    <cellStyle name="Heading 3 11" xfId="1025"/>
    <cellStyle name="Heading 3 12" xfId="1026"/>
    <cellStyle name="Heading 3 13" xfId="1027"/>
    <cellStyle name="Heading 3 14" xfId="1028"/>
    <cellStyle name="Heading 3 15" xfId="1029"/>
    <cellStyle name="Heading 3 16" xfId="1030"/>
    <cellStyle name="Heading 3 17" xfId="1031"/>
    <cellStyle name="Heading 3 18" xfId="1032"/>
    <cellStyle name="Heading 3 19" xfId="1033"/>
    <cellStyle name="Heading 3 2" xfId="1034"/>
    <cellStyle name="Heading 3 20" xfId="1035"/>
    <cellStyle name="Heading 3 21" xfId="1036"/>
    <cellStyle name="Heading 3 22" xfId="1037"/>
    <cellStyle name="Heading 3 23" xfId="1038"/>
    <cellStyle name="Heading 3 24" xfId="1039"/>
    <cellStyle name="Heading 3 25" xfId="1040"/>
    <cellStyle name="Heading 3 26" xfId="1041"/>
    <cellStyle name="Heading 3 27" xfId="1042"/>
    <cellStyle name="Heading 3 28" xfId="1043"/>
    <cellStyle name="Heading 3 29" xfId="1044"/>
    <cellStyle name="Heading 3 3" xfId="1045"/>
    <cellStyle name="Heading 3 30" xfId="1046"/>
    <cellStyle name="Heading 3 4" xfId="1047"/>
    <cellStyle name="Heading 3 5" xfId="1048"/>
    <cellStyle name="Heading 3 6" xfId="1049"/>
    <cellStyle name="Heading 3 7" xfId="1050"/>
    <cellStyle name="Heading 3 8" xfId="1051"/>
    <cellStyle name="Heading 3 9" xfId="1052"/>
    <cellStyle name="Heading 4 10" xfId="1053"/>
    <cellStyle name="Heading 4 11" xfId="1054"/>
    <cellStyle name="Heading 4 12" xfId="1055"/>
    <cellStyle name="Heading 4 13" xfId="1056"/>
    <cellStyle name="Heading 4 14" xfId="1057"/>
    <cellStyle name="Heading 4 15" xfId="1058"/>
    <cellStyle name="Heading 4 16" xfId="1059"/>
    <cellStyle name="Heading 4 17" xfId="1060"/>
    <cellStyle name="Heading 4 18" xfId="1061"/>
    <cellStyle name="Heading 4 19" xfId="1062"/>
    <cellStyle name="Heading 4 2" xfId="1063"/>
    <cellStyle name="Heading 4 20" xfId="1064"/>
    <cellStyle name="Heading 4 21" xfId="1065"/>
    <cellStyle name="Heading 4 22" xfId="1066"/>
    <cellStyle name="Heading 4 23" xfId="1067"/>
    <cellStyle name="Heading 4 24" xfId="1068"/>
    <cellStyle name="Heading 4 25" xfId="1069"/>
    <cellStyle name="Heading 4 26" xfId="1070"/>
    <cellStyle name="Heading 4 27" xfId="1071"/>
    <cellStyle name="Heading 4 28" xfId="1072"/>
    <cellStyle name="Heading 4 29" xfId="1073"/>
    <cellStyle name="Heading 4 3" xfId="1074"/>
    <cellStyle name="Heading 4 30" xfId="1075"/>
    <cellStyle name="Heading 4 4" xfId="1076"/>
    <cellStyle name="Heading 4 5" xfId="1077"/>
    <cellStyle name="Heading 4 6" xfId="1078"/>
    <cellStyle name="Heading 4 7" xfId="1079"/>
    <cellStyle name="Heading 4 8" xfId="1080"/>
    <cellStyle name="Heading 4 9" xfId="1081"/>
    <cellStyle name="Input [yellow]" xfId="1082"/>
    <cellStyle name="Input 10" xfId="1083"/>
    <cellStyle name="Input 11" xfId="1084"/>
    <cellStyle name="Input 12" xfId="1085"/>
    <cellStyle name="Input 13" xfId="1086"/>
    <cellStyle name="Input 14" xfId="1087"/>
    <cellStyle name="Input 15" xfId="1088"/>
    <cellStyle name="Input 16" xfId="1089"/>
    <cellStyle name="Input 17" xfId="1090"/>
    <cellStyle name="Input 18" xfId="1091"/>
    <cellStyle name="Input 19" xfId="1092"/>
    <cellStyle name="Input 2" xfId="1093"/>
    <cellStyle name="Input 20" xfId="1094"/>
    <cellStyle name="Input 21" xfId="1095"/>
    <cellStyle name="Input 22" xfId="1096"/>
    <cellStyle name="Input 23" xfId="1097"/>
    <cellStyle name="Input 24" xfId="1098"/>
    <cellStyle name="Input 25" xfId="1099"/>
    <cellStyle name="Input 26" xfId="1100"/>
    <cellStyle name="Input 27" xfId="1101"/>
    <cellStyle name="Input 28" xfId="1102"/>
    <cellStyle name="Input 29" xfId="1103"/>
    <cellStyle name="Input 3" xfId="1104"/>
    <cellStyle name="Input 30" xfId="1105"/>
    <cellStyle name="Input 4" xfId="1106"/>
    <cellStyle name="Input 5" xfId="1107"/>
    <cellStyle name="Input 6" xfId="1108"/>
    <cellStyle name="Input 7" xfId="1109"/>
    <cellStyle name="Input 8" xfId="1110"/>
    <cellStyle name="Input 9" xfId="1111"/>
    <cellStyle name="Linked Cell 10" xfId="1112"/>
    <cellStyle name="Linked Cell 11" xfId="1113"/>
    <cellStyle name="Linked Cell 12" xfId="1114"/>
    <cellStyle name="Linked Cell 13" xfId="1115"/>
    <cellStyle name="Linked Cell 14" xfId="1116"/>
    <cellStyle name="Linked Cell 15" xfId="1117"/>
    <cellStyle name="Linked Cell 16" xfId="1118"/>
    <cellStyle name="Linked Cell 17" xfId="1119"/>
    <cellStyle name="Linked Cell 18" xfId="1120"/>
    <cellStyle name="Linked Cell 19" xfId="1121"/>
    <cellStyle name="Linked Cell 2" xfId="1122"/>
    <cellStyle name="Linked Cell 20" xfId="1123"/>
    <cellStyle name="Linked Cell 21" xfId="1124"/>
    <cellStyle name="Linked Cell 22" xfId="1125"/>
    <cellStyle name="Linked Cell 23" xfId="1126"/>
    <cellStyle name="Linked Cell 24" xfId="1127"/>
    <cellStyle name="Linked Cell 25" xfId="1128"/>
    <cellStyle name="Linked Cell 26" xfId="1129"/>
    <cellStyle name="Linked Cell 27" xfId="1130"/>
    <cellStyle name="Linked Cell 28" xfId="1131"/>
    <cellStyle name="Linked Cell 29" xfId="1132"/>
    <cellStyle name="Linked Cell 3" xfId="1133"/>
    <cellStyle name="Linked Cell 30" xfId="1134"/>
    <cellStyle name="Linked Cell 4" xfId="1135"/>
    <cellStyle name="Linked Cell 5" xfId="1136"/>
    <cellStyle name="Linked Cell 6" xfId="1137"/>
    <cellStyle name="Linked Cell 7" xfId="1138"/>
    <cellStyle name="Linked Cell 8" xfId="1139"/>
    <cellStyle name="Linked Cell 9" xfId="1140"/>
    <cellStyle name="Neutral 10" xfId="1141"/>
    <cellStyle name="Neutral 11" xfId="1142"/>
    <cellStyle name="Neutral 12" xfId="1143"/>
    <cellStyle name="Neutral 13" xfId="1144"/>
    <cellStyle name="Neutral 14" xfId="1145"/>
    <cellStyle name="Neutral 15" xfId="1146"/>
    <cellStyle name="Neutral 16" xfId="1147"/>
    <cellStyle name="Neutral 17" xfId="1148"/>
    <cellStyle name="Neutral 18" xfId="1149"/>
    <cellStyle name="Neutral 19" xfId="1150"/>
    <cellStyle name="Neutral 2" xfId="1151"/>
    <cellStyle name="Neutral 20" xfId="1152"/>
    <cellStyle name="Neutral 21" xfId="1153"/>
    <cellStyle name="Neutral 22" xfId="1154"/>
    <cellStyle name="Neutral 23" xfId="1155"/>
    <cellStyle name="Neutral 24" xfId="1156"/>
    <cellStyle name="Neutral 25" xfId="1157"/>
    <cellStyle name="Neutral 26" xfId="1158"/>
    <cellStyle name="Neutral 27" xfId="1159"/>
    <cellStyle name="Neutral 28" xfId="1160"/>
    <cellStyle name="Neutral 29" xfId="1161"/>
    <cellStyle name="Neutral 3" xfId="1162"/>
    <cellStyle name="Neutral 30" xfId="1163"/>
    <cellStyle name="Neutral 4" xfId="1164"/>
    <cellStyle name="Neutral 5" xfId="1165"/>
    <cellStyle name="Neutral 6" xfId="1166"/>
    <cellStyle name="Neutral 7" xfId="1167"/>
    <cellStyle name="Neutral 8" xfId="1168"/>
    <cellStyle name="Neutral 9" xfId="1169"/>
    <cellStyle name="no dec" xfId="1170"/>
    <cellStyle name="Normal" xfId="0" builtinId="0"/>
    <cellStyle name="Normal - Style1" xfId="1171"/>
    <cellStyle name="Normal - Style1 2" xfId="1172"/>
    <cellStyle name="Normal 15_Ba541e31" xfId="1173"/>
    <cellStyle name="Normal 2" xfId="1326"/>
    <cellStyle name="Normal 21" xfId="1174"/>
    <cellStyle name="Normal 3" xfId="1328"/>
    <cellStyle name="Normal_BB430E14" xfId="1175"/>
    <cellStyle name="Normal_pldt" xfId="1176"/>
    <cellStyle name="Note 10" xfId="1177"/>
    <cellStyle name="Note 11" xfId="1178"/>
    <cellStyle name="Note 12" xfId="1179"/>
    <cellStyle name="Note 13" xfId="1180"/>
    <cellStyle name="Note 14" xfId="1181"/>
    <cellStyle name="Note 15" xfId="1182"/>
    <cellStyle name="Note 16" xfId="1183"/>
    <cellStyle name="Note 17" xfId="1184"/>
    <cellStyle name="Note 18" xfId="1185"/>
    <cellStyle name="Note 19" xfId="1186"/>
    <cellStyle name="Note 2" xfId="1187"/>
    <cellStyle name="Note 20" xfId="1188"/>
    <cellStyle name="Note 21" xfId="1189"/>
    <cellStyle name="Note 22" xfId="1190"/>
    <cellStyle name="Note 23" xfId="1191"/>
    <cellStyle name="Note 24" xfId="1192"/>
    <cellStyle name="Note 25" xfId="1193"/>
    <cellStyle name="Note 26" xfId="1194"/>
    <cellStyle name="Note 27" xfId="1195"/>
    <cellStyle name="Note 28" xfId="1196"/>
    <cellStyle name="Note 29" xfId="1197"/>
    <cellStyle name="Note 3" xfId="1198"/>
    <cellStyle name="Note 30" xfId="1199"/>
    <cellStyle name="Note 4" xfId="1200"/>
    <cellStyle name="Note 5" xfId="1201"/>
    <cellStyle name="Note 6" xfId="1202"/>
    <cellStyle name="Note 7" xfId="1203"/>
    <cellStyle name="Note 8" xfId="1204"/>
    <cellStyle name="Note 9" xfId="1205"/>
    <cellStyle name="Output 10" xfId="1206"/>
    <cellStyle name="Output 11" xfId="1207"/>
    <cellStyle name="Output 12" xfId="1208"/>
    <cellStyle name="Output 13" xfId="1209"/>
    <cellStyle name="Output 14" xfId="1210"/>
    <cellStyle name="Output 15" xfId="1211"/>
    <cellStyle name="Output 16" xfId="1212"/>
    <cellStyle name="Output 17" xfId="1213"/>
    <cellStyle name="Output 18" xfId="1214"/>
    <cellStyle name="Output 19" xfId="1215"/>
    <cellStyle name="Output 2" xfId="1216"/>
    <cellStyle name="Output 20" xfId="1217"/>
    <cellStyle name="Output 21" xfId="1218"/>
    <cellStyle name="Output 22" xfId="1219"/>
    <cellStyle name="Output 23" xfId="1220"/>
    <cellStyle name="Output 24" xfId="1221"/>
    <cellStyle name="Output 25" xfId="1222"/>
    <cellStyle name="Output 26" xfId="1223"/>
    <cellStyle name="Output 27" xfId="1224"/>
    <cellStyle name="Output 28" xfId="1225"/>
    <cellStyle name="Output 29" xfId="1226"/>
    <cellStyle name="Output 3" xfId="1227"/>
    <cellStyle name="Output 30" xfId="1228"/>
    <cellStyle name="Output 4" xfId="1229"/>
    <cellStyle name="Output 5" xfId="1230"/>
    <cellStyle name="Output 6" xfId="1231"/>
    <cellStyle name="Output 7" xfId="1232"/>
    <cellStyle name="Output 8" xfId="1233"/>
    <cellStyle name="Output 9" xfId="1234"/>
    <cellStyle name="Percent [2]" xfId="1235"/>
    <cellStyle name="Percent 2" xfId="1329"/>
    <cellStyle name="Quantity" xfId="1236"/>
    <cellStyle name="Title 10" xfId="1237"/>
    <cellStyle name="Title 11" xfId="1238"/>
    <cellStyle name="Title 12" xfId="1239"/>
    <cellStyle name="Title 13" xfId="1240"/>
    <cellStyle name="Title 14" xfId="1241"/>
    <cellStyle name="Title 15" xfId="1242"/>
    <cellStyle name="Title 16" xfId="1243"/>
    <cellStyle name="Title 17" xfId="1244"/>
    <cellStyle name="Title 18" xfId="1245"/>
    <cellStyle name="Title 19" xfId="1246"/>
    <cellStyle name="Title 2" xfId="1247"/>
    <cellStyle name="Title 20" xfId="1248"/>
    <cellStyle name="Title 21" xfId="1249"/>
    <cellStyle name="Title 22" xfId="1250"/>
    <cellStyle name="Title 23" xfId="1251"/>
    <cellStyle name="Title 24" xfId="1252"/>
    <cellStyle name="Title 25" xfId="1253"/>
    <cellStyle name="Title 26" xfId="1254"/>
    <cellStyle name="Title 27" xfId="1255"/>
    <cellStyle name="Title 28" xfId="1256"/>
    <cellStyle name="Title 29" xfId="1257"/>
    <cellStyle name="Title 3" xfId="1258"/>
    <cellStyle name="Title 30" xfId="1259"/>
    <cellStyle name="Title 4" xfId="1260"/>
    <cellStyle name="Title 5" xfId="1261"/>
    <cellStyle name="Title 6" xfId="1262"/>
    <cellStyle name="Title 7" xfId="1263"/>
    <cellStyle name="Title 8" xfId="1264"/>
    <cellStyle name="Title 9" xfId="1265"/>
    <cellStyle name="Total 10" xfId="1266"/>
    <cellStyle name="Total 11" xfId="1267"/>
    <cellStyle name="Total 12" xfId="1268"/>
    <cellStyle name="Total 13" xfId="1269"/>
    <cellStyle name="Total 14" xfId="1270"/>
    <cellStyle name="Total 15" xfId="1271"/>
    <cellStyle name="Total 16" xfId="1272"/>
    <cellStyle name="Total 17" xfId="1273"/>
    <cellStyle name="Total 18" xfId="1274"/>
    <cellStyle name="Total 19" xfId="1275"/>
    <cellStyle name="Total 2" xfId="1276"/>
    <cellStyle name="Total 20" xfId="1277"/>
    <cellStyle name="Total 21" xfId="1278"/>
    <cellStyle name="Total 22" xfId="1279"/>
    <cellStyle name="Total 23" xfId="1280"/>
    <cellStyle name="Total 24" xfId="1281"/>
    <cellStyle name="Total 25" xfId="1282"/>
    <cellStyle name="Total 26" xfId="1283"/>
    <cellStyle name="Total 27" xfId="1284"/>
    <cellStyle name="Total 28" xfId="1285"/>
    <cellStyle name="Total 29" xfId="1286"/>
    <cellStyle name="Total 3" xfId="1287"/>
    <cellStyle name="Total 30" xfId="1288"/>
    <cellStyle name="Total 4" xfId="1289"/>
    <cellStyle name="Total 5" xfId="1290"/>
    <cellStyle name="Total 6" xfId="1291"/>
    <cellStyle name="Total 7" xfId="1292"/>
    <cellStyle name="Total 8" xfId="1293"/>
    <cellStyle name="Total 9" xfId="1294"/>
    <cellStyle name="Warning Text 10" xfId="1295"/>
    <cellStyle name="Warning Text 11" xfId="1296"/>
    <cellStyle name="Warning Text 12" xfId="1297"/>
    <cellStyle name="Warning Text 13" xfId="1298"/>
    <cellStyle name="Warning Text 14" xfId="1299"/>
    <cellStyle name="Warning Text 15" xfId="1300"/>
    <cellStyle name="Warning Text 16" xfId="1301"/>
    <cellStyle name="Warning Text 17" xfId="1302"/>
    <cellStyle name="Warning Text 18" xfId="1303"/>
    <cellStyle name="Warning Text 19" xfId="1304"/>
    <cellStyle name="Warning Text 2" xfId="1305"/>
    <cellStyle name="Warning Text 20" xfId="1306"/>
    <cellStyle name="Warning Text 21" xfId="1307"/>
    <cellStyle name="Warning Text 22" xfId="1308"/>
    <cellStyle name="Warning Text 23" xfId="1309"/>
    <cellStyle name="Warning Text 24" xfId="1310"/>
    <cellStyle name="Warning Text 25" xfId="1311"/>
    <cellStyle name="Warning Text 26" xfId="1312"/>
    <cellStyle name="Warning Text 27" xfId="1313"/>
    <cellStyle name="Warning Text 28" xfId="1314"/>
    <cellStyle name="Warning Text 29" xfId="1315"/>
    <cellStyle name="Warning Text 3" xfId="1316"/>
    <cellStyle name="Warning Text 30" xfId="1317"/>
    <cellStyle name="Warning Text 4" xfId="1318"/>
    <cellStyle name="Warning Text 5" xfId="1319"/>
    <cellStyle name="Warning Text 6" xfId="1320"/>
    <cellStyle name="Warning Text 7" xfId="1321"/>
    <cellStyle name="Warning Text 8" xfId="1322"/>
    <cellStyle name="Warning Text 9" xfId="1323"/>
    <cellStyle name="ปกติ 2" xfId="1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99"/>
      <color rgb="FFCCFF33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DATA%20AuDit%20on%20temp015\&#3591;&#3610;&#3585;&#3634;&#3619;&#3648;&#3591;&#3636;&#3609;\THAI\Zw581T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ขาดทุน9เดือน"/>
      <sheetName val="กำไรเบ็ดเสร็จ3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ำไรขาดทุน6เดือน"/>
      <sheetName val="กำไรเบ็ดเสร็จ6เดือน"/>
      <sheetName val="การเปลี่ยนแปลง(รวม)"/>
      <sheetName val="การเปลี่ยนแปลง(เดี่ยว)"/>
      <sheetName val="กระแสเงินสด"/>
      <sheetName val="กระแสเงินสด (สำรองใช้ Q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9">
          <cell r="M1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13.7109375" defaultRowHeight="21.75"/>
  <cols>
    <col min="1" max="16384" width="13.7109375" style="1"/>
  </cols>
  <sheetData/>
  <phoneticPr fontId="21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3.25"/>
  <sheetData/>
  <phoneticPr fontId="2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  <pageSetUpPr autoPageBreaks="0" fitToPage="1"/>
  </sheetPr>
  <dimension ref="A1:AF459"/>
  <sheetViews>
    <sheetView tabSelected="1" topLeftCell="A6" zoomScale="90" zoomScaleNormal="90" zoomScaleSheetLayoutView="90" zoomScalePageLayoutView="89" workbookViewId="0">
      <selection activeCell="N326" sqref="N326"/>
    </sheetView>
  </sheetViews>
  <sheetFormatPr defaultColWidth="9.7109375" defaultRowHeight="21.75"/>
  <cols>
    <col min="1" max="4" width="1.5703125" style="56" customWidth="1"/>
    <col min="5" max="5" width="45.140625" style="56" customWidth="1"/>
    <col min="6" max="6" width="12.5703125" style="670" customWidth="1"/>
    <col min="7" max="7" width="0.42578125" style="56" customWidth="1"/>
    <col min="8" max="8" width="17.85546875" style="673" customWidth="1"/>
    <col min="9" max="9" width="0.42578125" style="56" customWidth="1"/>
    <col min="10" max="10" width="17.85546875" style="654" customWidth="1"/>
    <col min="11" max="11" width="0.42578125" style="654" customWidth="1"/>
    <col min="12" max="12" width="17.85546875" style="654" customWidth="1"/>
    <col min="13" max="13" width="0.42578125" style="654" customWidth="1"/>
    <col min="14" max="14" width="17.85546875" style="654" customWidth="1"/>
    <col min="15" max="15" width="0.42578125" style="3" customWidth="1"/>
    <col min="16" max="16" width="17.85546875" style="3" customWidth="1"/>
    <col min="17" max="17" width="0.42578125" style="3" customWidth="1"/>
    <col min="18" max="18" width="17.85546875" style="3" customWidth="1"/>
    <col min="19" max="19" width="0.42578125" style="3" customWidth="1"/>
    <col min="20" max="20" width="17.85546875" style="3" customWidth="1"/>
    <col min="21" max="21" width="0.42578125" style="3" customWidth="1"/>
    <col min="22" max="22" width="17.85546875" style="3" customWidth="1"/>
    <col min="23" max="23" width="0.42578125" style="3" customWidth="1"/>
    <col min="24" max="24" width="17.85546875" style="3" customWidth="1"/>
    <col min="25" max="25" width="0.42578125" style="3" customWidth="1"/>
    <col min="26" max="26" width="17.85546875" style="3" customWidth="1"/>
    <col min="27" max="27" width="0.42578125" style="3" customWidth="1"/>
    <col min="28" max="28" width="17.85546875" style="3" customWidth="1"/>
    <col min="29" max="29" width="0.42578125" style="3" customWidth="1"/>
    <col min="30" max="30" width="17.85546875" style="3" customWidth="1"/>
    <col min="31" max="31" width="0.42578125" style="3" customWidth="1"/>
    <col min="32" max="32" width="18" style="3" customWidth="1"/>
    <col min="33" max="16384" width="9.7109375" style="3"/>
  </cols>
  <sheetData>
    <row r="1" spans="1:16" s="10" customFormat="1" ht="23.25">
      <c r="A1" s="876" t="s">
        <v>256</v>
      </c>
      <c r="B1" s="876"/>
      <c r="C1" s="876"/>
      <c r="D1" s="876"/>
      <c r="E1" s="876"/>
      <c r="F1" s="876"/>
      <c r="G1" s="876"/>
      <c r="H1" s="876"/>
      <c r="I1" s="876"/>
      <c r="J1" s="876"/>
      <c r="K1" s="876"/>
      <c r="L1" s="876"/>
      <c r="M1" s="876"/>
      <c r="N1" s="876"/>
    </row>
    <row r="2" spans="1:16" s="10" customFormat="1" ht="23.25">
      <c r="A2" s="877" t="s">
        <v>68</v>
      </c>
      <c r="B2" s="877"/>
      <c r="C2" s="877"/>
      <c r="D2" s="877"/>
      <c r="E2" s="877"/>
      <c r="F2" s="877"/>
      <c r="G2" s="877"/>
      <c r="H2" s="877"/>
      <c r="I2" s="877"/>
      <c r="J2" s="877"/>
      <c r="K2" s="877"/>
      <c r="L2" s="877"/>
      <c r="M2" s="877"/>
      <c r="N2" s="877"/>
    </row>
    <row r="3" spans="1:16" s="10" customFormat="1" ht="23.25">
      <c r="A3" s="880" t="s">
        <v>399</v>
      </c>
      <c r="B3" s="881"/>
      <c r="C3" s="881"/>
      <c r="D3" s="881"/>
      <c r="E3" s="881"/>
      <c r="F3" s="881"/>
      <c r="G3" s="881"/>
      <c r="H3" s="881"/>
      <c r="I3" s="881"/>
      <c r="J3" s="881"/>
      <c r="K3" s="881"/>
      <c r="L3" s="881"/>
      <c r="M3" s="881"/>
      <c r="N3" s="881"/>
    </row>
    <row r="4" spans="1:16" s="175" customFormat="1" ht="24.75">
      <c r="A4" s="163"/>
      <c r="F4" s="637"/>
      <c r="G4" s="163"/>
      <c r="H4" s="884" t="s">
        <v>342</v>
      </c>
      <c r="I4" s="884"/>
      <c r="J4" s="884"/>
      <c r="K4" s="884"/>
      <c r="L4" s="884"/>
      <c r="M4" s="884"/>
      <c r="N4" s="884"/>
    </row>
    <row r="5" spans="1:16" s="175" customFormat="1" ht="24.75">
      <c r="E5" s="551"/>
      <c r="F5" s="655"/>
      <c r="G5" s="533"/>
      <c r="H5" s="883" t="s">
        <v>10</v>
      </c>
      <c r="I5" s="883"/>
      <c r="J5" s="883"/>
      <c r="K5" s="646"/>
      <c r="L5" s="882" t="s">
        <v>26</v>
      </c>
      <c r="M5" s="882"/>
      <c r="N5" s="882"/>
    </row>
    <row r="6" spans="1:16" s="637" customFormat="1" ht="24.75">
      <c r="E6" s="655"/>
      <c r="F6" s="687" t="s">
        <v>38</v>
      </c>
      <c r="G6" s="655"/>
      <c r="H6" s="636">
        <v>2020</v>
      </c>
      <c r="J6" s="636">
        <v>2019</v>
      </c>
      <c r="L6" s="636">
        <v>2020</v>
      </c>
      <c r="N6" s="636">
        <v>2019</v>
      </c>
      <c r="O6" s="663"/>
      <c r="P6" s="663"/>
    </row>
    <row r="7" spans="1:16" s="10" customFormat="1" ht="24.75">
      <c r="A7" s="574" t="s">
        <v>0</v>
      </c>
      <c r="B7" s="163"/>
      <c r="C7" s="163"/>
      <c r="D7" s="163"/>
      <c r="E7" s="533"/>
      <c r="F7" s="656"/>
      <c r="G7" s="533"/>
      <c r="H7" s="765"/>
      <c r="I7" s="637"/>
      <c r="J7" s="766"/>
      <c r="K7" s="767"/>
      <c r="L7" s="768"/>
      <c r="M7" s="769"/>
      <c r="N7" s="766"/>
      <c r="O7" s="31"/>
      <c r="P7" s="31"/>
    </row>
    <row r="8" spans="1:16" ht="26.25">
      <c r="A8" s="412" t="s">
        <v>298</v>
      </c>
      <c r="B8" s="143"/>
      <c r="C8" s="143"/>
      <c r="D8" s="143"/>
      <c r="E8" s="411"/>
      <c r="F8" s="655"/>
      <c r="G8" s="321"/>
      <c r="H8" s="675"/>
      <c r="I8" s="209"/>
      <c r="J8" s="734"/>
      <c r="K8" s="734"/>
      <c r="L8" s="734"/>
      <c r="M8" s="734"/>
      <c r="N8" s="734"/>
      <c r="O8" s="10"/>
      <c r="P8" s="10"/>
    </row>
    <row r="9" spans="1:16" ht="26.25">
      <c r="A9" s="143"/>
      <c r="B9" s="412" t="s">
        <v>261</v>
      </c>
      <c r="C9" s="143"/>
      <c r="D9" s="143"/>
      <c r="E9" s="411"/>
      <c r="F9" s="655" t="s">
        <v>464</v>
      </c>
      <c r="G9" s="321"/>
      <c r="H9" s="804">
        <v>116818705.5</v>
      </c>
      <c r="I9" s="657"/>
      <c r="J9" s="804">
        <v>177396040.13</v>
      </c>
      <c r="K9" s="643"/>
      <c r="L9" s="804">
        <v>83882437.099999994</v>
      </c>
      <c r="M9" s="564"/>
      <c r="N9" s="804">
        <v>164788096.22</v>
      </c>
      <c r="O9" s="10"/>
      <c r="P9" s="10"/>
    </row>
    <row r="10" spans="1:16" ht="26.25">
      <c r="A10" s="412"/>
      <c r="B10" s="412" t="s">
        <v>299</v>
      </c>
      <c r="C10" s="412"/>
      <c r="D10" s="143"/>
      <c r="E10" s="411"/>
      <c r="F10" s="655" t="s">
        <v>465</v>
      </c>
      <c r="G10" s="321"/>
      <c r="H10" s="638"/>
      <c r="I10" s="528"/>
      <c r="J10" s="638"/>
      <c r="K10" s="647"/>
      <c r="L10" s="804"/>
      <c r="M10" s="647"/>
      <c r="N10" s="651"/>
      <c r="O10" s="10"/>
      <c r="P10" s="10"/>
    </row>
    <row r="11" spans="1:16" ht="26.25">
      <c r="A11" s="143"/>
      <c r="B11" s="412"/>
      <c r="C11" s="143" t="s">
        <v>300</v>
      </c>
      <c r="D11" s="143"/>
      <c r="E11" s="411"/>
      <c r="F11" s="655"/>
      <c r="G11" s="321"/>
      <c r="H11" s="807">
        <v>0</v>
      </c>
      <c r="I11" s="657"/>
      <c r="J11" s="807">
        <v>28595130.100000001</v>
      </c>
      <c r="K11" s="643"/>
      <c r="L11" s="807">
        <v>0</v>
      </c>
      <c r="M11" s="564"/>
      <c r="N11" s="807">
        <v>12557890.25</v>
      </c>
      <c r="O11" s="10"/>
      <c r="P11" s="10"/>
    </row>
    <row r="12" spans="1:16" s="452" customFormat="1" ht="26.25">
      <c r="A12" s="456"/>
      <c r="B12" s="597"/>
      <c r="C12" s="456" t="s">
        <v>270</v>
      </c>
      <c r="D12" s="456"/>
      <c r="E12" s="457"/>
      <c r="F12" s="656"/>
      <c r="G12" s="635"/>
      <c r="H12" s="808">
        <v>0</v>
      </c>
      <c r="I12" s="658"/>
      <c r="J12" s="808">
        <v>71539850.510000005</v>
      </c>
      <c r="K12" s="659"/>
      <c r="L12" s="808">
        <v>0</v>
      </c>
      <c r="M12" s="627"/>
      <c r="N12" s="808">
        <v>55962895.060000002</v>
      </c>
      <c r="O12" s="449"/>
      <c r="P12" s="449"/>
    </row>
    <row r="13" spans="1:16" ht="26.25">
      <c r="A13" s="143"/>
      <c r="B13" s="412" t="s">
        <v>301</v>
      </c>
      <c r="C13" s="143"/>
      <c r="D13" s="143"/>
      <c r="E13" s="411"/>
      <c r="F13" s="655"/>
      <c r="G13" s="321"/>
      <c r="H13" s="638">
        <v>0</v>
      </c>
      <c r="I13" s="528"/>
      <c r="J13" s="647">
        <v>100134980.61000001</v>
      </c>
      <c r="K13" s="647"/>
      <c r="L13" s="647">
        <v>0</v>
      </c>
      <c r="M13" s="647"/>
      <c r="N13" s="647">
        <v>68520785.310000002</v>
      </c>
      <c r="O13" s="10"/>
      <c r="P13" s="10"/>
    </row>
    <row r="14" spans="1:16" ht="26.25">
      <c r="A14" s="143"/>
      <c r="B14" s="412" t="s">
        <v>397</v>
      </c>
      <c r="C14" s="143"/>
      <c r="D14" s="143"/>
      <c r="E14" s="411"/>
      <c r="F14" s="655">
        <v>8.1999999999999993</v>
      </c>
      <c r="G14" s="321"/>
      <c r="H14" s="804">
        <v>0</v>
      </c>
      <c r="I14" s="528"/>
      <c r="J14" s="804">
        <v>1000000</v>
      </c>
      <c r="K14" s="647"/>
      <c r="L14" s="647">
        <v>0</v>
      </c>
      <c r="M14" s="647"/>
      <c r="N14" s="647">
        <v>0</v>
      </c>
      <c r="O14" s="10"/>
      <c r="P14" s="10"/>
    </row>
    <row r="15" spans="1:16" s="56" customFormat="1" ht="26.25">
      <c r="A15" s="143"/>
      <c r="B15" s="412" t="s">
        <v>262</v>
      </c>
      <c r="C15" s="143"/>
      <c r="D15" s="143"/>
      <c r="E15" s="411"/>
      <c r="F15" s="655" t="s">
        <v>466</v>
      </c>
      <c r="G15" s="321"/>
      <c r="H15" s="804">
        <v>215982732.95000002</v>
      </c>
      <c r="I15" s="643"/>
      <c r="J15" s="804">
        <v>329899630.83999997</v>
      </c>
      <c r="K15" s="659"/>
      <c r="L15" s="638">
        <v>201501961.66</v>
      </c>
      <c r="M15" s="627"/>
      <c r="N15" s="638">
        <v>299996350.61000001</v>
      </c>
    </row>
    <row r="16" spans="1:16" ht="26.25">
      <c r="A16" s="143"/>
      <c r="B16" s="412" t="s">
        <v>263</v>
      </c>
      <c r="C16" s="143"/>
      <c r="D16" s="143"/>
      <c r="E16" s="411"/>
      <c r="F16" s="655"/>
      <c r="G16" s="321"/>
      <c r="H16" s="643">
        <v>2081794.77</v>
      </c>
      <c r="I16" s="320" t="e">
        <v>#REF!</v>
      </c>
      <c r="J16" s="647">
        <v>3689243.87</v>
      </c>
      <c r="K16" s="647" t="e">
        <v>#REF!</v>
      </c>
      <c r="L16" s="647">
        <v>1568133.37</v>
      </c>
      <c r="M16" s="647" t="e">
        <v>#REF!</v>
      </c>
      <c r="N16" s="647">
        <v>3892752.3200000003</v>
      </c>
    </row>
    <row r="17" spans="1:14" ht="26.25">
      <c r="A17" s="143"/>
      <c r="B17" s="143" t="s">
        <v>313</v>
      </c>
      <c r="C17" s="143"/>
      <c r="D17" s="143"/>
      <c r="E17" s="411"/>
      <c r="F17" s="655">
        <v>4.4000000000000004</v>
      </c>
      <c r="G17" s="321"/>
      <c r="H17" s="638">
        <v>1862974.64</v>
      </c>
      <c r="I17" s="643"/>
      <c r="J17" s="638">
        <v>5430836.6699999999</v>
      </c>
      <c r="K17" s="643"/>
      <c r="L17" s="638">
        <v>1135970.1000000001</v>
      </c>
      <c r="M17" s="564"/>
      <c r="N17" s="638">
        <v>4036896.8600000003</v>
      </c>
    </row>
    <row r="18" spans="1:14" ht="26.25">
      <c r="A18" s="143"/>
      <c r="B18" s="143" t="s">
        <v>406</v>
      </c>
      <c r="C18" s="143"/>
      <c r="D18" s="143"/>
      <c r="E18" s="411"/>
      <c r="F18" s="655"/>
      <c r="G18" s="321"/>
      <c r="H18" s="638">
        <v>971543.5</v>
      </c>
      <c r="I18" s="643"/>
      <c r="J18" s="638">
        <v>2708070.78</v>
      </c>
      <c r="K18" s="643"/>
      <c r="L18" s="638">
        <v>0</v>
      </c>
      <c r="M18" s="564"/>
      <c r="N18" s="638">
        <v>0</v>
      </c>
    </row>
    <row r="19" spans="1:14" s="56" customFormat="1" ht="26.25">
      <c r="A19" s="143"/>
      <c r="B19" s="143" t="s">
        <v>407</v>
      </c>
      <c r="C19" s="143"/>
      <c r="D19" s="143"/>
      <c r="E19" s="411"/>
      <c r="F19" s="655">
        <v>4.3</v>
      </c>
      <c r="G19" s="321"/>
    </row>
    <row r="20" spans="1:14" s="56" customFormat="1" ht="26.25">
      <c r="A20" s="143"/>
      <c r="B20" s="143"/>
      <c r="C20" s="143" t="s">
        <v>300</v>
      </c>
      <c r="D20" s="143"/>
      <c r="E20" s="411"/>
      <c r="F20" s="655"/>
      <c r="G20" s="321"/>
      <c r="H20" s="639">
        <v>25187170.440000001</v>
      </c>
      <c r="I20" s="320"/>
      <c r="J20" s="424">
        <v>0</v>
      </c>
      <c r="K20" s="320"/>
      <c r="L20" s="639">
        <v>20112124.859999999</v>
      </c>
      <c r="M20" s="320"/>
      <c r="N20" s="424">
        <v>0</v>
      </c>
    </row>
    <row r="21" spans="1:14" s="56" customFormat="1" ht="26.25">
      <c r="A21" s="143"/>
      <c r="B21" s="143"/>
      <c r="C21" s="456" t="s">
        <v>270</v>
      </c>
      <c r="D21" s="143"/>
      <c r="E21" s="411"/>
      <c r="F21" s="655">
        <v>7</v>
      </c>
      <c r="G21" s="321"/>
      <c r="H21" s="640">
        <v>80059535.849999994</v>
      </c>
      <c r="I21" s="320"/>
      <c r="J21" s="425">
        <v>0</v>
      </c>
      <c r="K21" s="320"/>
      <c r="L21" s="640">
        <v>80059535.849999994</v>
      </c>
      <c r="M21" s="320"/>
      <c r="N21" s="425">
        <v>0</v>
      </c>
    </row>
    <row r="22" spans="1:14" s="56" customFormat="1" ht="26.25">
      <c r="A22" s="143"/>
      <c r="B22" s="412" t="s">
        <v>408</v>
      </c>
      <c r="C22" s="143"/>
      <c r="D22" s="143"/>
      <c r="E22" s="411"/>
      <c r="F22" s="655"/>
      <c r="G22" s="321"/>
      <c r="H22" s="638">
        <v>105246706.28999999</v>
      </c>
      <c r="I22" s="320"/>
      <c r="J22" s="202">
        <v>0</v>
      </c>
      <c r="K22" s="320"/>
      <c r="L22" s="638">
        <v>100171660.70999999</v>
      </c>
      <c r="M22" s="320"/>
      <c r="N22" s="202">
        <v>0</v>
      </c>
    </row>
    <row r="23" spans="1:14" ht="26.25">
      <c r="A23" s="143"/>
      <c r="B23" s="143" t="s">
        <v>264</v>
      </c>
      <c r="C23" s="143"/>
      <c r="D23" s="143"/>
      <c r="E23" s="411"/>
      <c r="F23" s="655"/>
      <c r="G23" s="321"/>
      <c r="H23" s="642">
        <v>13553746.390000001</v>
      </c>
      <c r="I23" s="643"/>
      <c r="J23" s="642">
        <v>17481919.02</v>
      </c>
      <c r="K23" s="643"/>
      <c r="L23" s="642">
        <v>11466687.189999999</v>
      </c>
      <c r="M23" s="564"/>
      <c r="N23" s="642">
        <v>14329090.130000001</v>
      </c>
    </row>
    <row r="24" spans="1:14" s="56" customFormat="1" ht="26.25">
      <c r="A24" s="412" t="s">
        <v>302</v>
      </c>
      <c r="B24" s="143"/>
      <c r="C24" s="143"/>
      <c r="D24" s="143"/>
      <c r="E24" s="411"/>
      <c r="F24" s="655"/>
      <c r="G24" s="321"/>
      <c r="H24" s="644">
        <v>456518204.03999996</v>
      </c>
      <c r="I24" s="322"/>
      <c r="J24" s="644">
        <v>637740721.91999984</v>
      </c>
      <c r="K24" s="648"/>
      <c r="L24" s="644">
        <v>399726850.13</v>
      </c>
      <c r="M24" s="648"/>
      <c r="N24" s="644">
        <v>555563971.45000005</v>
      </c>
    </row>
    <row r="25" spans="1:14" s="56" customFormat="1" ht="26.25">
      <c r="A25" s="412" t="s">
        <v>303</v>
      </c>
      <c r="B25" s="143"/>
      <c r="C25" s="143"/>
      <c r="D25" s="143"/>
      <c r="E25" s="411"/>
      <c r="F25" s="655"/>
      <c r="G25" s="321"/>
      <c r="H25" s="645"/>
      <c r="I25" s="322"/>
      <c r="J25" s="649"/>
      <c r="K25" s="649"/>
      <c r="L25" s="649"/>
      <c r="M25" s="649"/>
      <c r="N25" s="649"/>
    </row>
    <row r="26" spans="1:14" s="56" customFormat="1" ht="26.25">
      <c r="A26" s="412"/>
      <c r="B26" s="143" t="s">
        <v>304</v>
      </c>
      <c r="C26" s="143"/>
      <c r="D26" s="143"/>
      <c r="E26" s="411"/>
      <c r="F26" s="655"/>
      <c r="G26" s="321"/>
      <c r="H26" s="638">
        <v>13000000</v>
      </c>
      <c r="I26" s="645"/>
      <c r="J26" s="638">
        <v>13000000</v>
      </c>
      <c r="K26" s="659"/>
      <c r="L26" s="645">
        <v>10000000</v>
      </c>
      <c r="M26" s="660"/>
      <c r="N26" s="645">
        <v>10000000</v>
      </c>
    </row>
    <row r="27" spans="1:14" s="56" customFormat="1" ht="26.25">
      <c r="A27" s="412"/>
      <c r="B27" s="143" t="s">
        <v>409</v>
      </c>
      <c r="C27" s="143"/>
      <c r="D27" s="143"/>
      <c r="E27" s="411"/>
      <c r="F27" s="655" t="s">
        <v>467</v>
      </c>
      <c r="G27" s="321"/>
    </row>
    <row r="28" spans="1:14" s="56" customFormat="1" ht="26.25">
      <c r="A28" s="412"/>
      <c r="B28" s="143"/>
      <c r="C28" s="143" t="s">
        <v>410</v>
      </c>
      <c r="D28" s="143"/>
      <c r="E28" s="411"/>
      <c r="F28" s="655">
        <v>8.1</v>
      </c>
      <c r="G28" s="321"/>
      <c r="H28" s="639">
        <v>716668377.62</v>
      </c>
      <c r="I28" s="645"/>
      <c r="J28" s="639">
        <v>0</v>
      </c>
      <c r="K28" s="659"/>
      <c r="L28" s="639">
        <v>706458071.76999998</v>
      </c>
      <c r="M28" s="660"/>
      <c r="N28" s="639">
        <v>0</v>
      </c>
    </row>
    <row r="29" spans="1:14" s="56" customFormat="1" ht="26.25">
      <c r="A29" s="412"/>
      <c r="B29" s="143"/>
      <c r="C29" s="143" t="s">
        <v>411</v>
      </c>
      <c r="D29" s="143"/>
      <c r="E29" s="411"/>
      <c r="F29" s="655">
        <v>8.1999999999999993</v>
      </c>
      <c r="G29" s="321"/>
      <c r="H29" s="640">
        <v>194164861.24000001</v>
      </c>
      <c r="I29" s="645"/>
      <c r="J29" s="640">
        <v>0</v>
      </c>
      <c r="K29" s="659"/>
      <c r="L29" s="640">
        <v>193164861.23999998</v>
      </c>
      <c r="M29" s="660"/>
      <c r="N29" s="640">
        <v>0</v>
      </c>
    </row>
    <row r="30" spans="1:14" s="56" customFormat="1" ht="26.25">
      <c r="A30" s="412"/>
      <c r="B30" s="412" t="s">
        <v>412</v>
      </c>
      <c r="C30" s="143"/>
      <c r="D30" s="143"/>
      <c r="E30" s="411"/>
      <c r="F30" s="655"/>
      <c r="G30" s="321"/>
      <c r="H30" s="638">
        <v>910833238.86000001</v>
      </c>
      <c r="I30" s="645"/>
      <c r="J30" s="638">
        <v>0</v>
      </c>
      <c r="K30" s="659"/>
      <c r="L30" s="645">
        <v>899622933.00999999</v>
      </c>
      <c r="M30" s="660"/>
      <c r="N30" s="645">
        <v>0</v>
      </c>
    </row>
    <row r="31" spans="1:14" ht="26.25">
      <c r="A31" s="143"/>
      <c r="B31" s="143" t="s">
        <v>305</v>
      </c>
      <c r="C31" s="143"/>
      <c r="D31" s="143"/>
      <c r="E31" s="411"/>
      <c r="F31" s="655" t="s">
        <v>468</v>
      </c>
      <c r="G31" s="321"/>
      <c r="H31" s="645">
        <v>0</v>
      </c>
      <c r="I31" s="661"/>
      <c r="J31" s="645">
        <v>649532934.67000008</v>
      </c>
      <c r="K31" s="661"/>
      <c r="L31" s="645">
        <v>0</v>
      </c>
      <c r="M31" s="660"/>
      <c r="N31" s="645">
        <v>639330269.45000005</v>
      </c>
    </row>
    <row r="32" spans="1:14" ht="26.25">
      <c r="A32" s="143"/>
      <c r="B32" s="143" t="s">
        <v>306</v>
      </c>
      <c r="C32" s="143"/>
      <c r="D32" s="143"/>
      <c r="E32" s="411"/>
      <c r="F32" s="655" t="s">
        <v>469</v>
      </c>
      <c r="G32" s="321"/>
      <c r="H32" s="645">
        <v>172929995.67999995</v>
      </c>
      <c r="I32" s="661"/>
      <c r="J32" s="645">
        <v>171922338.88</v>
      </c>
      <c r="K32" s="661"/>
      <c r="L32" s="645">
        <v>6001470</v>
      </c>
      <c r="M32" s="323"/>
      <c r="N32" s="645">
        <v>6001470</v>
      </c>
    </row>
    <row r="33" spans="1:16" ht="26.25">
      <c r="A33" s="143"/>
      <c r="B33" s="143" t="s">
        <v>265</v>
      </c>
      <c r="C33" s="143"/>
      <c r="D33" s="143"/>
      <c r="E33" s="411"/>
      <c r="F33" s="655" t="s">
        <v>470</v>
      </c>
      <c r="G33" s="321"/>
      <c r="H33" s="645">
        <v>0</v>
      </c>
      <c r="I33" s="661"/>
      <c r="J33" s="645">
        <v>0</v>
      </c>
      <c r="K33" s="661"/>
      <c r="L33" s="645">
        <v>1400000</v>
      </c>
      <c r="M33" s="323"/>
      <c r="N33" s="645">
        <v>1400000</v>
      </c>
    </row>
    <row r="34" spans="1:16" ht="26.25">
      <c r="A34" s="143"/>
      <c r="B34" s="143" t="s">
        <v>307</v>
      </c>
      <c r="C34" s="143"/>
      <c r="D34" s="143"/>
      <c r="E34" s="411"/>
      <c r="F34" s="655" t="s">
        <v>471</v>
      </c>
      <c r="G34" s="321"/>
      <c r="H34" s="645">
        <v>0</v>
      </c>
      <c r="I34" s="661"/>
      <c r="J34" s="645">
        <v>34733701.609999999</v>
      </c>
      <c r="K34" s="661"/>
      <c r="L34" s="645">
        <v>0</v>
      </c>
      <c r="M34" s="660"/>
      <c r="N34" s="645">
        <v>34059710</v>
      </c>
    </row>
    <row r="35" spans="1:16" ht="26.25">
      <c r="A35" s="143"/>
      <c r="B35" s="410" t="s">
        <v>308</v>
      </c>
      <c r="C35" s="143"/>
      <c r="D35" s="143"/>
      <c r="E35" s="411"/>
      <c r="F35" s="655" t="s">
        <v>472</v>
      </c>
      <c r="G35" s="321"/>
      <c r="H35" s="804">
        <v>212901107.27000001</v>
      </c>
      <c r="I35" s="664"/>
      <c r="J35" s="804">
        <v>211382985.84000003</v>
      </c>
      <c r="K35" s="664"/>
      <c r="L35" s="804">
        <v>211090007.62</v>
      </c>
      <c r="M35" s="660"/>
      <c r="N35" s="804">
        <v>208409245.82000005</v>
      </c>
    </row>
    <row r="36" spans="1:16" ht="26.25">
      <c r="A36" s="143"/>
      <c r="B36" s="410" t="s">
        <v>413</v>
      </c>
      <c r="C36" s="143"/>
      <c r="D36" s="143"/>
      <c r="E36" s="411"/>
      <c r="F36" s="655" t="s">
        <v>473</v>
      </c>
      <c r="G36" s="321"/>
      <c r="H36" s="804">
        <v>5005407.84</v>
      </c>
      <c r="I36" s="664"/>
      <c r="J36" s="804">
        <v>0</v>
      </c>
      <c r="K36" s="664"/>
      <c r="L36" s="804">
        <v>5005407.84</v>
      </c>
      <c r="M36" s="660"/>
      <c r="N36" s="804">
        <v>0</v>
      </c>
    </row>
    <row r="37" spans="1:16" ht="26.25">
      <c r="A37" s="143"/>
      <c r="B37" s="412" t="s">
        <v>319</v>
      </c>
      <c r="C37" s="143"/>
      <c r="D37" s="143"/>
      <c r="E37" s="411"/>
      <c r="F37" s="655"/>
      <c r="G37" s="321"/>
      <c r="H37" s="638">
        <v>3510790.54</v>
      </c>
      <c r="I37" s="664"/>
      <c r="J37" s="638">
        <v>2070934.95</v>
      </c>
      <c r="K37" s="664"/>
      <c r="L37" s="645">
        <v>0</v>
      </c>
      <c r="M37" s="660"/>
      <c r="N37" s="645">
        <v>0</v>
      </c>
    </row>
    <row r="38" spans="1:16" ht="26.25">
      <c r="A38" s="143"/>
      <c r="B38" s="412" t="s">
        <v>271</v>
      </c>
      <c r="C38" s="143"/>
      <c r="D38" s="143"/>
      <c r="E38" s="411"/>
      <c r="F38" s="655"/>
      <c r="G38" s="321"/>
      <c r="H38" s="665">
        <v>341060.64</v>
      </c>
      <c r="I38" s="664"/>
      <c r="J38" s="665">
        <v>495060.64</v>
      </c>
      <c r="K38" s="661"/>
      <c r="L38" s="642">
        <v>335827</v>
      </c>
      <c r="M38" s="660"/>
      <c r="N38" s="642">
        <v>141827</v>
      </c>
    </row>
    <row r="39" spans="1:16" ht="26.25">
      <c r="A39" s="143" t="s">
        <v>309</v>
      </c>
      <c r="B39" s="143"/>
      <c r="C39" s="143"/>
      <c r="D39" s="143"/>
      <c r="E39" s="411"/>
      <c r="F39" s="655"/>
      <c r="G39" s="321"/>
      <c r="H39" s="638">
        <v>1318521600.8299999</v>
      </c>
      <c r="I39" s="323"/>
      <c r="J39" s="638">
        <v>1083137956.5900002</v>
      </c>
      <c r="K39" s="650"/>
      <c r="L39" s="638">
        <v>1133455645.47</v>
      </c>
      <c r="M39" s="651"/>
      <c r="N39" s="638">
        <v>899342522.2700001</v>
      </c>
    </row>
    <row r="40" spans="1:16" ht="27" thickBot="1">
      <c r="A40" s="595" t="s">
        <v>14</v>
      </c>
      <c r="B40" s="54"/>
      <c r="C40" s="54"/>
      <c r="D40" s="54"/>
      <c r="E40" s="55"/>
      <c r="F40" s="655"/>
      <c r="G40" s="321"/>
      <c r="H40" s="667">
        <v>1775039804.8699999</v>
      </c>
      <c r="I40" s="324"/>
      <c r="J40" s="668">
        <v>1720878678.51</v>
      </c>
      <c r="K40" s="652"/>
      <c r="L40" s="669">
        <v>1533182495.5999999</v>
      </c>
      <c r="M40" s="652"/>
      <c r="N40" s="668">
        <v>1454906493.7200003</v>
      </c>
    </row>
    <row r="41" spans="1:16" ht="27" thickTop="1">
      <c r="A41" s="533"/>
      <c r="B41" s="54"/>
      <c r="C41" s="54"/>
      <c r="D41" s="54"/>
      <c r="E41" s="55"/>
      <c r="F41" s="655"/>
      <c r="G41" s="321"/>
      <c r="H41" s="645"/>
      <c r="I41" s="324"/>
      <c r="J41" s="649"/>
      <c r="K41" s="652"/>
      <c r="L41" s="649"/>
      <c r="M41" s="652"/>
      <c r="N41" s="649"/>
    </row>
    <row r="42" spans="1:16" ht="26.25">
      <c r="A42" s="533"/>
      <c r="B42" s="54"/>
      <c r="C42" s="54"/>
      <c r="D42" s="54"/>
      <c r="E42" s="55"/>
      <c r="F42" s="655"/>
      <c r="G42" s="321"/>
      <c r="H42" s="645"/>
      <c r="I42" s="324"/>
      <c r="J42" s="649"/>
      <c r="K42" s="652"/>
      <c r="L42" s="649"/>
      <c r="M42" s="652"/>
      <c r="N42" s="649"/>
    </row>
    <row r="43" spans="1:16" s="452" customFormat="1" ht="26.25">
      <c r="A43" s="288"/>
      <c r="B43" s="465"/>
      <c r="C43" s="288"/>
      <c r="D43" s="288"/>
      <c r="E43" s="462"/>
      <c r="F43" s="656"/>
      <c r="G43" s="635"/>
      <c r="H43" s="645"/>
      <c r="I43" s="451"/>
      <c r="J43" s="649"/>
      <c r="K43" s="648"/>
      <c r="L43" s="649"/>
      <c r="M43" s="648"/>
      <c r="N43" s="649"/>
      <c r="O43" s="449"/>
      <c r="P43" s="449"/>
    </row>
    <row r="44" spans="1:16" ht="26.25">
      <c r="A44" s="577" t="s">
        <v>344</v>
      </c>
      <c r="B44" s="129"/>
      <c r="C44" s="129"/>
      <c r="D44" s="129"/>
      <c r="E44" s="129"/>
      <c r="G44" s="129"/>
      <c r="H44" s="671"/>
      <c r="I44" s="129"/>
      <c r="J44" s="653"/>
      <c r="K44" s="653"/>
      <c r="L44" s="653"/>
      <c r="M44" s="653"/>
      <c r="N44" s="672" t="s">
        <v>322</v>
      </c>
    </row>
    <row r="45" spans="1:16" ht="23.25">
      <c r="A45" s="876" t="s">
        <v>256</v>
      </c>
      <c r="B45" s="876"/>
      <c r="C45" s="876"/>
      <c r="D45" s="876"/>
      <c r="E45" s="876"/>
      <c r="F45" s="876"/>
      <c r="G45" s="876"/>
      <c r="H45" s="876"/>
      <c r="I45" s="876"/>
      <c r="J45" s="876"/>
      <c r="K45" s="876"/>
      <c r="L45" s="876"/>
      <c r="M45" s="876"/>
      <c r="N45" s="876"/>
    </row>
    <row r="46" spans="1:16" ht="23.25">
      <c r="A46" s="877" t="s">
        <v>68</v>
      </c>
      <c r="B46" s="877"/>
      <c r="C46" s="877"/>
      <c r="D46" s="877"/>
      <c r="E46" s="877"/>
      <c r="F46" s="877"/>
      <c r="G46" s="877"/>
      <c r="H46" s="877"/>
      <c r="I46" s="877"/>
      <c r="J46" s="877"/>
      <c r="K46" s="877"/>
      <c r="L46" s="877"/>
      <c r="M46" s="877"/>
      <c r="N46" s="877"/>
    </row>
    <row r="47" spans="1:16" ht="23.25">
      <c r="A47" s="876" t="s">
        <v>399</v>
      </c>
      <c r="B47" s="876"/>
      <c r="C47" s="876"/>
      <c r="D47" s="876"/>
      <c r="E47" s="876"/>
      <c r="F47" s="876"/>
      <c r="G47" s="876"/>
      <c r="H47" s="876"/>
      <c r="I47" s="876"/>
      <c r="J47" s="876"/>
      <c r="K47" s="876"/>
      <c r="L47" s="876"/>
      <c r="M47" s="876"/>
      <c r="N47" s="876"/>
    </row>
    <row r="48" spans="1:16" ht="24.75">
      <c r="A48" s="163"/>
      <c r="B48" s="175"/>
      <c r="C48" s="175"/>
      <c r="D48" s="175"/>
      <c r="E48" s="175"/>
      <c r="F48" s="637"/>
      <c r="G48" s="565"/>
      <c r="H48" s="878" t="s">
        <v>342</v>
      </c>
      <c r="I48" s="878"/>
      <c r="J48" s="878"/>
      <c r="K48" s="878"/>
      <c r="L48" s="878"/>
      <c r="M48" s="878"/>
      <c r="N48" s="878"/>
    </row>
    <row r="49" spans="1:14" ht="24.75">
      <c r="A49" s="175"/>
      <c r="B49" s="175"/>
      <c r="C49" s="175"/>
      <c r="D49" s="175"/>
      <c r="E49" s="551"/>
      <c r="F49" s="655"/>
      <c r="G49" s="792"/>
      <c r="H49" s="879" t="s">
        <v>10</v>
      </c>
      <c r="I49" s="879"/>
      <c r="J49" s="879"/>
      <c r="K49" s="474"/>
      <c r="L49" s="879" t="s">
        <v>26</v>
      </c>
      <c r="M49" s="879"/>
      <c r="N49" s="879"/>
    </row>
    <row r="50" spans="1:14" ht="23.25">
      <c r="A50" s="637"/>
      <c r="B50" s="637"/>
      <c r="C50" s="637"/>
      <c r="D50" s="637"/>
      <c r="E50" s="655"/>
      <c r="F50" s="687" t="s">
        <v>38</v>
      </c>
      <c r="G50" s="656"/>
      <c r="H50" s="636">
        <v>2020</v>
      </c>
      <c r="I50" s="637"/>
      <c r="J50" s="636">
        <v>2019</v>
      </c>
      <c r="K50" s="637"/>
      <c r="L50" s="636">
        <v>2020</v>
      </c>
      <c r="M50" s="637"/>
      <c r="N50" s="636">
        <v>2019</v>
      </c>
    </row>
    <row r="51" spans="1:14" ht="23.25">
      <c r="A51" s="576" t="s">
        <v>2</v>
      </c>
      <c r="B51" s="10"/>
      <c r="C51" s="10"/>
      <c r="D51" s="10"/>
      <c r="E51" s="9"/>
      <c r="F51" s="81"/>
      <c r="G51" s="793"/>
      <c r="H51" s="809"/>
      <c r="I51" s="810"/>
      <c r="J51" s="809"/>
      <c r="K51" s="677"/>
      <c r="L51" s="809"/>
      <c r="M51" s="810"/>
      <c r="N51" s="809"/>
    </row>
    <row r="52" spans="1:14" ht="26.25">
      <c r="A52" s="414" t="s">
        <v>288</v>
      </c>
      <c r="B52" s="24"/>
      <c r="C52" s="24"/>
      <c r="D52" s="24"/>
      <c r="E52" s="48"/>
      <c r="F52" s="556"/>
      <c r="G52" s="23"/>
      <c r="H52" s="763"/>
      <c r="I52" s="764"/>
      <c r="J52" s="763"/>
      <c r="K52" s="677"/>
      <c r="L52" s="763"/>
      <c r="M52" s="677"/>
      <c r="N52" s="763"/>
    </row>
    <row r="53" spans="1:14" ht="26.25">
      <c r="A53" s="24"/>
      <c r="B53" s="414" t="s">
        <v>289</v>
      </c>
      <c r="C53" s="24"/>
      <c r="D53" s="24"/>
      <c r="E53" s="48"/>
      <c r="F53" s="556"/>
      <c r="G53" s="23"/>
      <c r="H53" s="645">
        <v>199498203.22</v>
      </c>
      <c r="I53" s="676"/>
      <c r="J53" s="645">
        <v>264364611.21000004</v>
      </c>
      <c r="K53" s="676"/>
      <c r="L53" s="645">
        <v>178127749.09999999</v>
      </c>
      <c r="M53" s="131"/>
      <c r="N53" s="645">
        <v>222493412.93000001</v>
      </c>
    </row>
    <row r="54" spans="1:14" ht="26.25">
      <c r="A54" s="24"/>
      <c r="B54" s="414" t="s">
        <v>330</v>
      </c>
      <c r="C54" s="24"/>
      <c r="D54" s="24"/>
      <c r="E54" s="90"/>
      <c r="F54" s="557"/>
      <c r="G54" s="23"/>
      <c r="H54" s="645"/>
      <c r="I54" s="676"/>
      <c r="J54" s="645"/>
      <c r="K54" s="676"/>
      <c r="L54" s="645"/>
      <c r="M54" s="131"/>
      <c r="N54" s="645"/>
    </row>
    <row r="55" spans="1:14" ht="26.25">
      <c r="A55" s="24"/>
      <c r="B55" s="414"/>
      <c r="C55" s="24" t="s">
        <v>290</v>
      </c>
      <c r="D55" s="24"/>
      <c r="E55" s="90"/>
      <c r="F55" s="557"/>
      <c r="G55" s="23"/>
      <c r="H55" s="639">
        <v>5011188.9000000004</v>
      </c>
      <c r="I55" s="676"/>
      <c r="J55" s="639">
        <v>3863310.2</v>
      </c>
      <c r="K55" s="676"/>
      <c r="L55" s="639">
        <v>2781122.12</v>
      </c>
      <c r="M55" s="131"/>
      <c r="N55" s="639">
        <v>3460379.19</v>
      </c>
    </row>
    <row r="56" spans="1:14" ht="26.25">
      <c r="A56" s="143"/>
      <c r="B56" s="412"/>
      <c r="C56" s="143" t="s">
        <v>291</v>
      </c>
      <c r="D56" s="143"/>
      <c r="E56" s="457"/>
      <c r="F56" s="558"/>
      <c r="G56" s="462"/>
      <c r="H56" s="641">
        <v>27573839</v>
      </c>
      <c r="I56" s="676"/>
      <c r="J56" s="641">
        <v>54307360</v>
      </c>
      <c r="K56" s="676"/>
      <c r="L56" s="641">
        <v>23210109</v>
      </c>
      <c r="M56" s="131"/>
      <c r="N56" s="641">
        <v>47057231</v>
      </c>
    </row>
    <row r="57" spans="1:14" ht="26.25">
      <c r="A57" s="24"/>
      <c r="B57" s="414"/>
      <c r="C57" s="143" t="s">
        <v>1</v>
      </c>
      <c r="D57" s="143"/>
      <c r="E57" s="457"/>
      <c r="F57" s="557"/>
      <c r="G57" s="23"/>
      <c r="H57" s="640">
        <v>6211168.6900000004</v>
      </c>
      <c r="I57" s="676"/>
      <c r="J57" s="640">
        <v>6330701.2199999997</v>
      </c>
      <c r="K57" s="676"/>
      <c r="L57" s="640">
        <v>5839918.7599999998</v>
      </c>
      <c r="M57" s="131"/>
      <c r="N57" s="640">
        <v>5263395.2</v>
      </c>
    </row>
    <row r="58" spans="1:14" ht="26.25">
      <c r="A58" s="24"/>
      <c r="B58" s="414" t="s">
        <v>292</v>
      </c>
      <c r="C58" s="24"/>
      <c r="D58" s="24"/>
      <c r="E58" s="48"/>
      <c r="F58" s="556"/>
      <c r="G58" s="23"/>
      <c r="H58" s="645">
        <v>38796196.589999996</v>
      </c>
      <c r="I58" s="676"/>
      <c r="J58" s="662">
        <v>64501371.420000002</v>
      </c>
      <c r="K58" s="676"/>
      <c r="L58" s="645">
        <v>31831149.880000003</v>
      </c>
      <c r="M58" s="131"/>
      <c r="N58" s="662">
        <v>55781005.390000001</v>
      </c>
    </row>
    <row r="59" spans="1:14" ht="26.25">
      <c r="A59" s="24"/>
      <c r="B59" s="414" t="s">
        <v>436</v>
      </c>
      <c r="C59" s="24"/>
      <c r="D59" s="24"/>
      <c r="E59" s="48"/>
      <c r="F59" s="686" t="s">
        <v>476</v>
      </c>
      <c r="G59" s="23"/>
      <c r="H59" s="645">
        <v>1619628.06</v>
      </c>
      <c r="I59" s="676"/>
      <c r="J59" s="662">
        <v>0</v>
      </c>
      <c r="K59" s="676"/>
      <c r="L59" s="645">
        <v>1619628.06</v>
      </c>
      <c r="M59" s="131"/>
      <c r="N59" s="662">
        <v>0</v>
      </c>
    </row>
    <row r="60" spans="1:14" ht="26.25">
      <c r="A60" s="24"/>
      <c r="B60" s="414" t="s">
        <v>293</v>
      </c>
      <c r="C60" s="24"/>
      <c r="D60" s="24"/>
      <c r="E60" s="48"/>
      <c r="F60" s="532"/>
      <c r="G60" s="462"/>
      <c r="H60" s="645">
        <v>810936.36</v>
      </c>
      <c r="I60" s="676"/>
      <c r="J60" s="645">
        <v>6896020.8200000003</v>
      </c>
      <c r="K60" s="676"/>
      <c r="L60" s="645">
        <v>810936.36</v>
      </c>
      <c r="M60" s="131"/>
      <c r="N60" s="645">
        <v>6896020.8200000003</v>
      </c>
    </row>
    <row r="61" spans="1:14" ht="26.25">
      <c r="A61" s="24"/>
      <c r="B61" s="414" t="s">
        <v>294</v>
      </c>
      <c r="C61" s="24"/>
      <c r="D61" s="24"/>
      <c r="E61" s="411"/>
      <c r="F61" s="532"/>
      <c r="G61" s="462"/>
      <c r="H61" s="645">
        <v>14087357.859999999</v>
      </c>
      <c r="I61" s="676"/>
      <c r="J61" s="645">
        <v>21210548.190000001</v>
      </c>
      <c r="K61" s="676"/>
      <c r="L61" s="645">
        <v>12608848.85</v>
      </c>
      <c r="M61" s="131"/>
      <c r="N61" s="645">
        <v>18280861.379999999</v>
      </c>
    </row>
    <row r="62" spans="1:14" ht="26.25">
      <c r="A62" s="412" t="s">
        <v>295</v>
      </c>
      <c r="B62" s="143"/>
      <c r="C62" s="412"/>
      <c r="D62" s="143"/>
      <c r="E62" s="411"/>
      <c r="F62" s="532"/>
      <c r="G62" s="462"/>
      <c r="H62" s="725">
        <v>254812322.09000003</v>
      </c>
      <c r="I62" s="676"/>
      <c r="J62" s="725">
        <v>356972551.64000005</v>
      </c>
      <c r="K62" s="676"/>
      <c r="L62" s="725">
        <v>224998312.25</v>
      </c>
      <c r="M62" s="131"/>
      <c r="N62" s="725">
        <v>303451300.51999998</v>
      </c>
    </row>
    <row r="63" spans="1:14" ht="26.25">
      <c r="A63" s="412" t="s">
        <v>296</v>
      </c>
      <c r="B63" s="143"/>
      <c r="C63" s="412"/>
      <c r="D63" s="143"/>
      <c r="E63" s="411"/>
      <c r="F63" s="532"/>
      <c r="G63" s="462"/>
      <c r="H63" s="645"/>
      <c r="I63" s="676"/>
      <c r="J63" s="662"/>
      <c r="K63" s="676"/>
      <c r="L63" s="645"/>
      <c r="M63" s="131"/>
      <c r="N63" s="662"/>
    </row>
    <row r="64" spans="1:14" ht="26.25">
      <c r="A64" s="412"/>
      <c r="B64" s="143" t="s">
        <v>475</v>
      </c>
      <c r="C64" s="412"/>
      <c r="D64" s="143"/>
      <c r="E64" s="411"/>
      <c r="F64" s="532"/>
      <c r="G64" s="462"/>
      <c r="H64" s="645"/>
      <c r="I64" s="676"/>
      <c r="J64" s="662"/>
      <c r="K64" s="676"/>
      <c r="L64" s="645"/>
      <c r="M64" s="131"/>
      <c r="N64" s="662"/>
    </row>
    <row r="65" spans="1:14" ht="26.25">
      <c r="A65" s="412"/>
      <c r="C65" s="414" t="s">
        <v>474</v>
      </c>
      <c r="D65" s="143"/>
      <c r="E65" s="411"/>
      <c r="F65" s="686" t="s">
        <v>476</v>
      </c>
      <c r="G65" s="462"/>
      <c r="H65" s="645">
        <v>3422716.52</v>
      </c>
      <c r="I65" s="676"/>
      <c r="J65" s="662">
        <v>0</v>
      </c>
      <c r="K65" s="676"/>
      <c r="L65" s="645">
        <v>3422716.52</v>
      </c>
      <c r="M65" s="131"/>
      <c r="N65" s="662">
        <v>0</v>
      </c>
    </row>
    <row r="66" spans="1:14" ht="26.25">
      <c r="A66" s="412"/>
      <c r="B66" s="412" t="s">
        <v>190</v>
      </c>
      <c r="C66" s="412"/>
      <c r="D66" s="143"/>
      <c r="E66" s="411"/>
      <c r="F66" s="686" t="s">
        <v>477</v>
      </c>
      <c r="G66" s="462"/>
      <c r="H66" s="645">
        <v>43152258</v>
      </c>
      <c r="I66" s="676"/>
      <c r="J66" s="645">
        <v>49612651</v>
      </c>
      <c r="K66" s="676"/>
      <c r="L66" s="645">
        <v>39312839</v>
      </c>
      <c r="M66" s="131"/>
      <c r="N66" s="645">
        <v>46200136</v>
      </c>
    </row>
    <row r="67" spans="1:14" ht="26.25">
      <c r="A67" s="412"/>
      <c r="B67" s="26" t="s">
        <v>266</v>
      </c>
      <c r="C67" s="412"/>
      <c r="D67" s="143"/>
      <c r="E67" s="411"/>
      <c r="F67" s="686" t="s">
        <v>478</v>
      </c>
      <c r="G67" s="462"/>
      <c r="H67" s="645">
        <v>53001260.959999993</v>
      </c>
      <c r="I67" s="676"/>
      <c r="J67" s="645">
        <v>16406061.93</v>
      </c>
      <c r="K67" s="676"/>
      <c r="L67" s="645">
        <v>53854593.869999997</v>
      </c>
      <c r="M67" s="131"/>
      <c r="N67" s="645">
        <v>17004619.890000001</v>
      </c>
    </row>
    <row r="68" spans="1:14" ht="26.25">
      <c r="A68" s="414"/>
      <c r="B68" s="24" t="s">
        <v>17</v>
      </c>
      <c r="C68" s="24"/>
      <c r="D68" s="24"/>
      <c r="E68" s="48"/>
      <c r="F68" s="556"/>
      <c r="G68" s="23"/>
      <c r="H68" s="645">
        <v>768000</v>
      </c>
      <c r="I68" s="676"/>
      <c r="J68" s="645">
        <v>868000</v>
      </c>
      <c r="K68" s="676"/>
      <c r="L68" s="645">
        <v>867000</v>
      </c>
      <c r="M68" s="131"/>
      <c r="N68" s="645">
        <v>967000</v>
      </c>
    </row>
    <row r="69" spans="1:14" ht="26.25">
      <c r="A69" s="24" t="s">
        <v>297</v>
      </c>
      <c r="B69" s="24"/>
      <c r="C69" s="24"/>
      <c r="D69" s="24"/>
      <c r="E69" s="24"/>
      <c r="F69" s="559"/>
      <c r="G69" s="794"/>
      <c r="H69" s="725">
        <v>100344235.47999999</v>
      </c>
      <c r="I69" s="676">
        <v>0</v>
      </c>
      <c r="J69" s="796">
        <v>66886712.93</v>
      </c>
      <c r="K69" s="676">
        <v>0</v>
      </c>
      <c r="L69" s="725">
        <v>97457149.390000001</v>
      </c>
      <c r="M69" s="131">
        <v>0</v>
      </c>
      <c r="N69" s="796">
        <v>64171755.890000001</v>
      </c>
    </row>
    <row r="70" spans="1:14" ht="26.25">
      <c r="A70" s="575" t="s">
        <v>258</v>
      </c>
      <c r="B70" s="17"/>
      <c r="C70" s="3"/>
      <c r="D70" s="17"/>
      <c r="E70" s="17"/>
      <c r="F70" s="559"/>
      <c r="G70" s="794"/>
      <c r="H70" s="725">
        <v>355156557.57000005</v>
      </c>
      <c r="I70" s="676"/>
      <c r="J70" s="796">
        <v>423859264.57000005</v>
      </c>
      <c r="K70" s="676"/>
      <c r="L70" s="725">
        <v>322455461.63999999</v>
      </c>
      <c r="M70" s="131"/>
      <c r="N70" s="796">
        <v>367623056.40999997</v>
      </c>
    </row>
    <row r="71" spans="1:14" ht="26.25">
      <c r="A71" s="10"/>
      <c r="B71" s="17"/>
      <c r="C71" s="3"/>
      <c r="D71" s="17"/>
      <c r="E71" s="17"/>
      <c r="F71" s="559"/>
      <c r="G71" s="794"/>
      <c r="H71" s="684"/>
      <c r="I71" s="684"/>
      <c r="J71" s="684"/>
      <c r="K71" s="684"/>
      <c r="L71" s="684"/>
      <c r="M71" s="684"/>
      <c r="N71" s="684"/>
    </row>
    <row r="72" spans="1:14" ht="26.25">
      <c r="A72" s="10"/>
      <c r="B72" s="17"/>
      <c r="C72" s="3"/>
      <c r="D72" s="17"/>
      <c r="E72" s="17"/>
      <c r="F72" s="559"/>
      <c r="G72" s="794"/>
      <c r="H72" s="684"/>
      <c r="I72" s="684"/>
      <c r="J72" s="684"/>
      <c r="K72" s="684"/>
      <c r="L72" s="684"/>
      <c r="M72" s="684"/>
      <c r="N72" s="684"/>
    </row>
    <row r="73" spans="1:14" ht="26.25">
      <c r="A73" s="18"/>
      <c r="B73" s="17"/>
      <c r="C73" s="18"/>
      <c r="D73" s="17"/>
      <c r="E73" s="19"/>
      <c r="F73" s="556"/>
      <c r="G73" s="23"/>
      <c r="H73" s="681"/>
      <c r="I73" s="681"/>
      <c r="J73" s="681"/>
      <c r="K73" s="681"/>
      <c r="L73" s="681"/>
      <c r="M73" s="681"/>
      <c r="N73" s="681"/>
    </row>
    <row r="74" spans="1:14" ht="26.25">
      <c r="A74" s="288"/>
      <c r="B74" s="465"/>
      <c r="C74" s="288"/>
      <c r="D74" s="288"/>
      <c r="E74" s="462"/>
      <c r="F74" s="558"/>
      <c r="G74" s="462"/>
      <c r="H74" s="685"/>
      <c r="I74" s="684"/>
      <c r="J74" s="683"/>
      <c r="K74" s="684"/>
      <c r="L74" s="685"/>
      <c r="M74" s="684"/>
      <c r="N74" s="683"/>
    </row>
    <row r="75" spans="1:14" ht="26.25">
      <c r="A75" s="288"/>
      <c r="B75" s="465"/>
      <c r="C75" s="288"/>
      <c r="D75" s="288"/>
      <c r="E75" s="462"/>
      <c r="F75" s="558"/>
      <c r="G75" s="462"/>
      <c r="H75" s="685"/>
      <c r="I75" s="684"/>
      <c r="J75" s="683"/>
      <c r="K75" s="684"/>
      <c r="L75" s="685"/>
      <c r="M75" s="684"/>
      <c r="N75" s="683"/>
    </row>
    <row r="76" spans="1:14" ht="26.25">
      <c r="A76" s="288"/>
      <c r="B76" s="465"/>
      <c r="C76" s="288"/>
      <c r="D76" s="288"/>
      <c r="E76" s="462"/>
      <c r="F76" s="558"/>
      <c r="G76" s="462"/>
      <c r="H76" s="685"/>
      <c r="I76" s="684"/>
      <c r="J76" s="683"/>
      <c r="K76" s="684"/>
      <c r="L76" s="685"/>
      <c r="M76" s="684"/>
      <c r="N76" s="683"/>
    </row>
    <row r="77" spans="1:14" ht="26.25">
      <c r="A77" s="288"/>
      <c r="B77" s="465"/>
      <c r="C77" s="288"/>
      <c r="D77" s="288"/>
      <c r="E77" s="462"/>
      <c r="F77" s="558"/>
      <c r="G77" s="462"/>
      <c r="H77" s="685"/>
      <c r="I77" s="684"/>
      <c r="J77" s="683"/>
      <c r="K77" s="684"/>
      <c r="L77" s="685"/>
      <c r="M77" s="684"/>
      <c r="N77" s="683"/>
    </row>
    <row r="78" spans="1:14" ht="26.25">
      <c r="A78" s="288"/>
      <c r="B78" s="465"/>
      <c r="C78" s="288"/>
      <c r="D78" s="288"/>
      <c r="E78" s="462"/>
      <c r="F78" s="558"/>
      <c r="G78" s="462"/>
      <c r="H78" s="685"/>
      <c r="I78" s="684"/>
      <c r="J78" s="683"/>
      <c r="K78" s="684"/>
      <c r="L78" s="685"/>
      <c r="M78" s="684"/>
      <c r="N78" s="683"/>
    </row>
    <row r="79" spans="1:14" ht="26.25">
      <c r="A79" s="288"/>
      <c r="B79" s="465"/>
      <c r="C79" s="288"/>
      <c r="D79" s="288"/>
      <c r="E79" s="462"/>
      <c r="F79" s="558"/>
      <c r="G79" s="462"/>
      <c r="H79" s="685"/>
      <c r="I79" s="684"/>
      <c r="J79" s="683"/>
      <c r="K79" s="684"/>
      <c r="L79" s="685"/>
      <c r="M79" s="684"/>
      <c r="N79" s="683"/>
    </row>
    <row r="80" spans="1:14" ht="26.25">
      <c r="A80" s="288"/>
      <c r="B80" s="465"/>
      <c r="C80" s="288"/>
      <c r="D80" s="288"/>
      <c r="E80" s="462"/>
      <c r="F80" s="558"/>
      <c r="G80" s="462"/>
      <c r="H80" s="685"/>
      <c r="I80" s="684"/>
      <c r="J80" s="683"/>
      <c r="K80" s="684"/>
      <c r="L80" s="685"/>
      <c r="M80" s="684"/>
      <c r="N80" s="683"/>
    </row>
    <row r="81" spans="1:14" ht="26.25">
      <c r="A81" s="288"/>
      <c r="B81" s="465"/>
      <c r="C81" s="288"/>
      <c r="D81" s="288"/>
      <c r="E81" s="462"/>
      <c r="F81" s="558"/>
      <c r="G81" s="462"/>
      <c r="H81" s="685"/>
      <c r="I81" s="684"/>
      <c r="J81" s="683"/>
      <c r="K81" s="684"/>
      <c r="L81" s="685"/>
      <c r="M81" s="684"/>
      <c r="N81" s="683"/>
    </row>
    <row r="82" spans="1:14" ht="26.25">
      <c r="A82" s="288"/>
      <c r="B82" s="465"/>
      <c r="C82" s="288"/>
      <c r="D82" s="288"/>
      <c r="E82" s="462"/>
      <c r="F82" s="558"/>
      <c r="G82" s="462"/>
      <c r="H82" s="685"/>
      <c r="I82" s="684"/>
      <c r="J82" s="683"/>
      <c r="K82" s="684"/>
      <c r="L82" s="685"/>
      <c r="M82" s="684"/>
      <c r="N82" s="683"/>
    </row>
    <row r="83" spans="1:14" ht="26.25">
      <c r="A83" s="577" t="s">
        <v>344</v>
      </c>
      <c r="B83" s="10"/>
      <c r="C83" s="10"/>
      <c r="D83" s="11"/>
      <c r="E83" s="11"/>
      <c r="F83" s="81"/>
      <c r="G83" s="795"/>
      <c r="H83" s="678"/>
      <c r="I83" s="679"/>
      <c r="J83" s="678"/>
      <c r="K83" s="680"/>
      <c r="L83" s="678"/>
      <c r="M83" s="680"/>
      <c r="N83" s="682" t="s">
        <v>325</v>
      </c>
    </row>
    <row r="84" spans="1:14" ht="23.25">
      <c r="A84" s="880" t="s">
        <v>256</v>
      </c>
      <c r="B84" s="880"/>
      <c r="C84" s="880"/>
      <c r="D84" s="880"/>
      <c r="E84" s="880"/>
      <c r="F84" s="880"/>
      <c r="G84" s="880"/>
      <c r="H84" s="880"/>
      <c r="I84" s="880"/>
      <c r="J84" s="880"/>
      <c r="K84" s="880"/>
      <c r="L84" s="880"/>
      <c r="M84" s="880"/>
      <c r="N84" s="880"/>
    </row>
    <row r="85" spans="1:14" ht="23.25">
      <c r="A85" s="888" t="s">
        <v>68</v>
      </c>
      <c r="B85" s="886"/>
      <c r="C85" s="886"/>
      <c r="D85" s="886"/>
      <c r="E85" s="886"/>
      <c r="F85" s="886"/>
      <c r="G85" s="886"/>
      <c r="H85" s="886"/>
      <c r="I85" s="886"/>
      <c r="J85" s="886"/>
      <c r="K85" s="886"/>
      <c r="L85" s="886"/>
      <c r="M85" s="886"/>
      <c r="N85" s="886"/>
    </row>
    <row r="86" spans="1:14" ht="23.25">
      <c r="A86" s="876" t="s">
        <v>399</v>
      </c>
      <c r="B86" s="876"/>
      <c r="C86" s="876"/>
      <c r="D86" s="876"/>
      <c r="E86" s="876"/>
      <c r="F86" s="876"/>
      <c r="G86" s="876"/>
      <c r="H86" s="876"/>
      <c r="I86" s="876"/>
      <c r="J86" s="876"/>
      <c r="K86" s="876"/>
      <c r="L86" s="876"/>
      <c r="M86" s="876"/>
      <c r="N86" s="876"/>
    </row>
    <row r="87" spans="1:14" ht="24.75">
      <c r="A87" s="163"/>
      <c r="B87" s="175"/>
      <c r="C87" s="175"/>
      <c r="D87" s="175"/>
      <c r="E87" s="175"/>
      <c r="F87" s="637"/>
      <c r="G87" s="163"/>
      <c r="H87" s="878" t="s">
        <v>342</v>
      </c>
      <c r="I87" s="878"/>
      <c r="J87" s="878"/>
      <c r="K87" s="878"/>
      <c r="L87" s="878"/>
      <c r="M87" s="878"/>
      <c r="N87" s="878"/>
    </row>
    <row r="88" spans="1:14" ht="24.75">
      <c r="A88" s="175"/>
      <c r="B88" s="175"/>
      <c r="C88" s="175"/>
      <c r="D88" s="175"/>
      <c r="E88" s="551"/>
      <c r="F88" s="655"/>
      <c r="G88" s="533"/>
      <c r="H88" s="879" t="s">
        <v>10</v>
      </c>
      <c r="I88" s="879"/>
      <c r="J88" s="879"/>
      <c r="K88" s="677"/>
      <c r="L88" s="889" t="s">
        <v>26</v>
      </c>
      <c r="M88" s="889"/>
      <c r="N88" s="889"/>
    </row>
    <row r="89" spans="1:14" ht="23.25">
      <c r="A89" s="637"/>
      <c r="B89" s="637"/>
      <c r="C89" s="637"/>
      <c r="D89" s="637"/>
      <c r="E89" s="655"/>
      <c r="F89" s="687" t="s">
        <v>38</v>
      </c>
      <c r="G89" s="655"/>
      <c r="H89" s="811">
        <v>2020</v>
      </c>
      <c r="I89" s="717"/>
      <c r="J89" s="811">
        <v>2019</v>
      </c>
      <c r="K89" s="717"/>
      <c r="L89" s="811">
        <v>2020</v>
      </c>
      <c r="M89" s="717"/>
      <c r="N89" s="811">
        <v>2019</v>
      </c>
    </row>
    <row r="90" spans="1:14" ht="23.25">
      <c r="A90" s="534" t="s">
        <v>4</v>
      </c>
      <c r="B90" s="163"/>
      <c r="C90" s="163"/>
      <c r="D90" s="163"/>
      <c r="E90" s="533"/>
      <c r="F90" s="476"/>
      <c r="G90" s="533"/>
      <c r="H90" s="385"/>
      <c r="I90" s="812"/>
      <c r="J90" s="385"/>
      <c r="K90" s="813"/>
      <c r="L90" s="385"/>
      <c r="M90" s="812"/>
      <c r="N90" s="385"/>
    </row>
    <row r="91" spans="1:14" ht="26.25">
      <c r="A91" s="412" t="s">
        <v>278</v>
      </c>
      <c r="B91" s="143"/>
      <c r="C91" s="143"/>
      <c r="D91" s="143"/>
      <c r="E91" s="55"/>
      <c r="F91" s="204"/>
      <c r="G91" s="55"/>
      <c r="H91" s="346"/>
      <c r="I91" s="346"/>
      <c r="J91" s="346"/>
      <c r="K91" s="346"/>
      <c r="L91" s="346"/>
      <c r="M91" s="346"/>
      <c r="N91" s="346"/>
    </row>
    <row r="92" spans="1:14" ht="26.25">
      <c r="A92" s="412" t="s">
        <v>5</v>
      </c>
      <c r="B92" s="410" t="s">
        <v>279</v>
      </c>
      <c r="C92" s="143"/>
      <c r="D92" s="143"/>
      <c r="E92" s="55"/>
      <c r="F92" s="476" t="s">
        <v>479</v>
      </c>
      <c r="G92" s="321"/>
      <c r="H92" s="346"/>
      <c r="I92" s="346"/>
      <c r="J92" s="346"/>
      <c r="K92" s="346"/>
      <c r="L92" s="346"/>
      <c r="M92" s="346"/>
      <c r="N92" s="346"/>
    </row>
    <row r="93" spans="1:14" ht="26.25">
      <c r="A93" s="143"/>
      <c r="B93" s="143"/>
      <c r="C93" s="412" t="s">
        <v>280</v>
      </c>
      <c r="D93" s="143"/>
      <c r="E93" s="55"/>
      <c r="F93" s="161"/>
      <c r="G93" s="321"/>
      <c r="H93" s="346"/>
      <c r="I93" s="346"/>
      <c r="J93" s="346"/>
      <c r="K93" s="346"/>
      <c r="L93" s="346"/>
      <c r="M93" s="346"/>
      <c r="N93" s="346"/>
    </row>
    <row r="94" spans="1:14" ht="27" thickBot="1">
      <c r="A94" s="54"/>
      <c r="B94" s="54"/>
      <c r="C94" s="54"/>
      <c r="D94" s="533" t="s">
        <v>356</v>
      </c>
      <c r="E94" s="55"/>
      <c r="F94" s="476"/>
      <c r="G94" s="321"/>
      <c r="H94" s="814">
        <v>78700000</v>
      </c>
      <c r="I94" s="689"/>
      <c r="J94" s="708">
        <v>78700000</v>
      </c>
      <c r="K94" s="689"/>
      <c r="L94" s="814">
        <v>78700000</v>
      </c>
      <c r="M94" s="689"/>
      <c r="N94" s="708">
        <v>78700000</v>
      </c>
    </row>
    <row r="95" spans="1:14" ht="27" thickTop="1">
      <c r="A95" s="54"/>
      <c r="B95" s="54"/>
      <c r="C95" s="22" t="s">
        <v>281</v>
      </c>
      <c r="D95" s="55"/>
      <c r="E95" s="162"/>
      <c r="F95" s="476"/>
      <c r="G95" s="321"/>
      <c r="H95" s="346"/>
      <c r="I95" s="346"/>
      <c r="J95" s="346"/>
      <c r="K95" s="346"/>
      <c r="L95" s="346"/>
      <c r="M95" s="346"/>
      <c r="N95" s="346"/>
    </row>
    <row r="96" spans="1:14" ht="26.25">
      <c r="A96" s="54"/>
      <c r="B96" s="54"/>
      <c r="C96" s="54"/>
      <c r="D96" s="533" t="s">
        <v>373</v>
      </c>
      <c r="E96" s="55"/>
      <c r="F96" s="476"/>
      <c r="G96" s="321"/>
      <c r="H96" s="815">
        <v>78700000</v>
      </c>
      <c r="I96" s="688"/>
      <c r="J96" s="815">
        <v>78700000</v>
      </c>
      <c r="K96" s="688"/>
      <c r="L96" s="815">
        <v>78700000</v>
      </c>
      <c r="M96" s="688"/>
      <c r="N96" s="815">
        <v>78700000</v>
      </c>
    </row>
    <row r="97" spans="1:14" ht="26.25">
      <c r="A97" s="54"/>
      <c r="B97" s="410" t="s">
        <v>282</v>
      </c>
      <c r="C97" s="143"/>
      <c r="D97" s="143"/>
      <c r="E97" s="411"/>
      <c r="F97" s="476">
        <v>16</v>
      </c>
      <c r="G97" s="321"/>
      <c r="H97" s="815">
        <v>127930000</v>
      </c>
      <c r="I97" s="688"/>
      <c r="J97" s="815">
        <v>127930000</v>
      </c>
      <c r="K97" s="688"/>
      <c r="L97" s="815">
        <v>127930000</v>
      </c>
      <c r="M97" s="688"/>
      <c r="N97" s="815">
        <v>127930000</v>
      </c>
    </row>
    <row r="98" spans="1:14" ht="26.25">
      <c r="A98" s="54"/>
      <c r="B98" s="412" t="s">
        <v>359</v>
      </c>
      <c r="C98" s="143"/>
      <c r="D98" s="143"/>
      <c r="E98" s="411"/>
      <c r="F98" s="476"/>
      <c r="G98" s="321"/>
      <c r="H98" s="688"/>
      <c r="I98" s="688"/>
      <c r="J98" s="688"/>
      <c r="K98" s="688"/>
      <c r="L98" s="688"/>
      <c r="M98" s="688"/>
      <c r="N98" s="688"/>
    </row>
    <row r="99" spans="1:14" ht="26.25">
      <c r="A99" s="54"/>
      <c r="B99" s="162"/>
      <c r="C99" s="143" t="s">
        <v>360</v>
      </c>
      <c r="D99" s="143"/>
      <c r="E99" s="143"/>
      <c r="F99" s="770" t="s">
        <v>480</v>
      </c>
      <c r="G99" s="163"/>
      <c r="H99" s="815">
        <v>34620550</v>
      </c>
      <c r="I99" s="688"/>
      <c r="J99" s="815">
        <v>34620550</v>
      </c>
      <c r="K99" s="688"/>
      <c r="L99" s="815">
        <v>34620550</v>
      </c>
      <c r="M99" s="481"/>
      <c r="N99" s="815">
        <v>34620550</v>
      </c>
    </row>
    <row r="100" spans="1:14" ht="26.25">
      <c r="A100" s="54"/>
      <c r="B100" s="412" t="s">
        <v>361</v>
      </c>
      <c r="C100" s="143"/>
      <c r="D100" s="143"/>
      <c r="E100" s="411"/>
      <c r="F100" s="476"/>
      <c r="G100" s="321"/>
      <c r="H100" s="389"/>
      <c r="I100" s="389"/>
      <c r="J100" s="389"/>
      <c r="K100" s="389"/>
      <c r="L100" s="389"/>
      <c r="M100" s="389"/>
      <c r="N100" s="389"/>
    </row>
    <row r="101" spans="1:14" ht="26.25">
      <c r="A101" s="54"/>
      <c r="B101" s="410"/>
      <c r="C101" s="143" t="s">
        <v>500</v>
      </c>
      <c r="D101" s="143"/>
      <c r="E101" s="411"/>
      <c r="F101" s="476"/>
      <c r="G101" s="321"/>
      <c r="H101" s="815">
        <v>198919.94</v>
      </c>
      <c r="I101" s="688"/>
      <c r="J101" s="815">
        <v>204146.25</v>
      </c>
      <c r="K101" s="688"/>
      <c r="L101" s="815">
        <v>0</v>
      </c>
      <c r="M101" s="688"/>
      <c r="N101" s="688">
        <v>0</v>
      </c>
    </row>
    <row r="102" spans="1:14" ht="26.25">
      <c r="A102" s="54"/>
      <c r="B102" s="410" t="s">
        <v>283</v>
      </c>
      <c r="C102" s="143"/>
      <c r="D102" s="143"/>
      <c r="E102" s="143"/>
      <c r="F102" s="770"/>
      <c r="G102" s="163"/>
      <c r="H102" s="481"/>
      <c r="I102" s="481"/>
      <c r="J102" s="481"/>
      <c r="K102" s="481"/>
      <c r="L102" s="481"/>
      <c r="M102" s="481"/>
      <c r="N102" s="481"/>
    </row>
    <row r="103" spans="1:14" ht="26.25">
      <c r="A103" s="54"/>
      <c r="B103" s="162"/>
      <c r="C103" s="632" t="s">
        <v>284</v>
      </c>
      <c r="D103" s="143"/>
      <c r="E103" s="143"/>
      <c r="F103" s="770"/>
      <c r="G103" s="163"/>
      <c r="H103" s="481"/>
      <c r="I103" s="481"/>
      <c r="J103" s="481"/>
      <c r="K103" s="481"/>
      <c r="L103" s="481"/>
      <c r="M103" s="481"/>
      <c r="N103" s="481"/>
    </row>
    <row r="104" spans="1:14" ht="26.25">
      <c r="A104" s="54"/>
      <c r="B104" s="596"/>
      <c r="C104" s="162"/>
      <c r="D104" s="410" t="s">
        <v>285</v>
      </c>
      <c r="E104" s="143"/>
      <c r="F104" s="771">
        <v>17</v>
      </c>
      <c r="G104" s="772"/>
      <c r="H104" s="688">
        <v>8500000</v>
      </c>
      <c r="I104" s="688"/>
      <c r="J104" s="688">
        <v>8500000</v>
      </c>
      <c r="K104" s="688"/>
      <c r="L104" s="688">
        <v>8500000</v>
      </c>
      <c r="M104" s="481"/>
      <c r="N104" s="688">
        <v>8500000</v>
      </c>
    </row>
    <row r="105" spans="1:14" ht="26.25">
      <c r="A105" s="54"/>
      <c r="B105" s="143"/>
      <c r="C105" s="412" t="s">
        <v>6</v>
      </c>
      <c r="D105" s="143"/>
      <c r="E105" s="411"/>
      <c r="F105" s="476"/>
      <c r="G105" s="321"/>
      <c r="H105" s="864">
        <v>880743095.68199992</v>
      </c>
      <c r="I105" s="688"/>
      <c r="J105" s="864">
        <v>891177485.10199988</v>
      </c>
      <c r="K105" s="688"/>
      <c r="L105" s="864">
        <v>695107409.96000004</v>
      </c>
      <c r="M105" s="688"/>
      <c r="N105" s="864">
        <v>705320820.80000007</v>
      </c>
    </row>
    <row r="106" spans="1:14" ht="26.25">
      <c r="A106" s="54"/>
      <c r="B106" s="54" t="s">
        <v>53</v>
      </c>
      <c r="C106" s="22"/>
      <c r="D106" s="54"/>
      <c r="E106" s="55"/>
      <c r="F106" s="476"/>
      <c r="G106" s="321"/>
      <c r="H106" s="865">
        <v>265744582.69</v>
      </c>
      <c r="I106" s="688"/>
      <c r="J106" s="865">
        <v>132065776.76000001</v>
      </c>
      <c r="K106" s="688"/>
      <c r="L106" s="865">
        <v>265869074</v>
      </c>
      <c r="M106" s="688"/>
      <c r="N106" s="865">
        <v>132212066.51000001</v>
      </c>
    </row>
    <row r="107" spans="1:14" ht="26.25">
      <c r="A107" s="54" t="s">
        <v>286</v>
      </c>
      <c r="B107" s="54"/>
      <c r="C107" s="22"/>
      <c r="D107" s="54"/>
      <c r="E107" s="55"/>
      <c r="F107" s="476"/>
      <c r="G107" s="321"/>
      <c r="H107" s="696">
        <v>1396437148.312</v>
      </c>
      <c r="I107" s="696"/>
      <c r="J107" s="696">
        <v>1273197958.1119998</v>
      </c>
      <c r="K107" s="696"/>
      <c r="L107" s="696">
        <v>1210727033.96</v>
      </c>
      <c r="M107" s="696"/>
      <c r="N107" s="696">
        <v>1087283437.3100002</v>
      </c>
    </row>
    <row r="108" spans="1:14" ht="26.25">
      <c r="A108" s="54"/>
      <c r="B108" s="54" t="s">
        <v>54</v>
      </c>
      <c r="C108" s="54"/>
      <c r="D108" s="54"/>
      <c r="E108" s="55"/>
      <c r="F108" s="476"/>
      <c r="G108" s="321"/>
      <c r="H108" s="696">
        <v>23446098.985999998</v>
      </c>
      <c r="I108" s="696"/>
      <c r="J108" s="865">
        <v>23821455.825999998</v>
      </c>
      <c r="K108" s="696"/>
      <c r="L108" s="688">
        <v>0</v>
      </c>
      <c r="M108" s="696"/>
      <c r="N108" s="688">
        <v>0</v>
      </c>
    </row>
    <row r="109" spans="1:14" ht="26.25">
      <c r="A109" s="54" t="s">
        <v>287</v>
      </c>
      <c r="B109" s="54"/>
      <c r="C109" s="54"/>
      <c r="D109" s="54"/>
      <c r="E109" s="55"/>
      <c r="F109" s="476"/>
      <c r="G109" s="321"/>
      <c r="H109" s="816">
        <v>1419883247.2980001</v>
      </c>
      <c r="I109" s="688"/>
      <c r="J109" s="816">
        <v>1297019413.9379997</v>
      </c>
      <c r="K109" s="688"/>
      <c r="L109" s="816">
        <v>1210727033.96</v>
      </c>
      <c r="M109" s="688"/>
      <c r="N109" s="816">
        <v>1087283437.3100002</v>
      </c>
    </row>
    <row r="110" spans="1:14" ht="27" thickBot="1">
      <c r="A110" s="533" t="s">
        <v>40</v>
      </c>
      <c r="B110" s="54"/>
      <c r="C110" s="54"/>
      <c r="D110" s="54"/>
      <c r="E110" s="55"/>
      <c r="F110" s="476"/>
      <c r="G110" s="321"/>
      <c r="H110" s="817">
        <v>1775039804.868</v>
      </c>
      <c r="I110" s="696"/>
      <c r="J110" s="817">
        <v>1720878678.5079999</v>
      </c>
      <c r="K110" s="696"/>
      <c r="L110" s="817">
        <v>1533182495.5999999</v>
      </c>
      <c r="M110" s="696"/>
      <c r="N110" s="817">
        <v>1454906493.7200003</v>
      </c>
    </row>
    <row r="111" spans="1:14" ht="27" thickTop="1">
      <c r="A111" s="533"/>
      <c r="B111" s="54"/>
      <c r="C111" s="54"/>
      <c r="D111" s="54"/>
      <c r="E111" s="55"/>
      <c r="F111" s="204"/>
      <c r="G111" s="55"/>
      <c r="H111" s="203"/>
      <c r="I111" s="203"/>
      <c r="J111" s="203"/>
      <c r="K111" s="203"/>
      <c r="L111" s="203"/>
      <c r="M111" s="203"/>
      <c r="N111" s="203"/>
    </row>
    <row r="112" spans="1:14" ht="26.25">
      <c r="A112" s="22"/>
      <c r="B112" s="54"/>
      <c r="C112" s="54"/>
      <c r="D112" s="54"/>
      <c r="E112" s="55"/>
      <c r="F112" s="204"/>
      <c r="G112" s="55"/>
      <c r="H112" s="162"/>
      <c r="I112" s="162"/>
      <c r="J112" s="162"/>
      <c r="K112" s="162"/>
      <c r="L112" s="162"/>
      <c r="M112" s="162"/>
      <c r="N112" s="162"/>
    </row>
    <row r="113" spans="1:14" ht="26.25">
      <c r="A113" s="22"/>
      <c r="B113" s="54"/>
      <c r="C113" s="54"/>
      <c r="D113" s="54"/>
      <c r="E113" s="55"/>
      <c r="F113" s="204"/>
      <c r="G113" s="55"/>
      <c r="H113" s="162"/>
      <c r="I113" s="162"/>
      <c r="J113" s="162"/>
      <c r="K113" s="162"/>
      <c r="L113" s="162"/>
      <c r="M113" s="162"/>
      <c r="N113" s="162"/>
    </row>
    <row r="114" spans="1:14" ht="26.25">
      <c r="A114" s="22"/>
      <c r="B114" s="54"/>
      <c r="C114" s="54"/>
      <c r="D114" s="54"/>
      <c r="E114" s="55"/>
      <c r="F114" s="204"/>
      <c r="G114" s="55"/>
      <c r="H114" s="162"/>
      <c r="I114" s="162"/>
      <c r="J114" s="162"/>
      <c r="K114" s="162"/>
      <c r="L114" s="162"/>
      <c r="M114" s="162"/>
      <c r="N114" s="162"/>
    </row>
    <row r="115" spans="1:14" ht="26.25">
      <c r="A115" s="22"/>
      <c r="B115" s="54"/>
      <c r="C115" s="54"/>
      <c r="D115" s="54"/>
      <c r="E115" s="55"/>
      <c r="F115" s="204"/>
      <c r="G115" s="55"/>
      <c r="H115" s="162"/>
      <c r="I115" s="162"/>
      <c r="J115" s="162"/>
      <c r="K115" s="162"/>
      <c r="L115" s="162"/>
      <c r="M115" s="162"/>
      <c r="N115" s="162"/>
    </row>
    <row r="116" spans="1:14" ht="26.25">
      <c r="A116" s="22"/>
      <c r="B116" s="54"/>
      <c r="C116" s="54"/>
      <c r="D116" s="54"/>
      <c r="E116" s="55"/>
      <c r="F116" s="204"/>
      <c r="G116" s="55"/>
      <c r="H116" s="162"/>
      <c r="I116" s="162"/>
      <c r="J116" s="162"/>
      <c r="K116" s="162"/>
      <c r="L116" s="162"/>
      <c r="M116" s="162"/>
      <c r="N116" s="162"/>
    </row>
    <row r="117" spans="1:14" ht="26.25">
      <c r="A117" s="22"/>
      <c r="B117" s="54"/>
      <c r="C117" s="54"/>
      <c r="D117" s="54"/>
      <c r="E117" s="55"/>
      <c r="F117" s="204"/>
      <c r="G117" s="55"/>
      <c r="H117" s="162"/>
      <c r="I117" s="162"/>
      <c r="J117" s="162"/>
      <c r="K117" s="162"/>
      <c r="L117" s="162"/>
      <c r="M117" s="162"/>
      <c r="N117" s="162"/>
    </row>
    <row r="118" spans="1:14" ht="26.25">
      <c r="A118" s="22"/>
      <c r="B118" s="54"/>
      <c r="C118" s="54"/>
      <c r="D118" s="54"/>
      <c r="E118" s="55"/>
      <c r="F118" s="204"/>
      <c r="G118" s="55"/>
      <c r="H118" s="162"/>
      <c r="I118" s="162"/>
      <c r="J118" s="162"/>
      <c r="K118" s="162"/>
      <c r="L118" s="162"/>
      <c r="M118" s="162"/>
      <c r="N118" s="162"/>
    </row>
    <row r="119" spans="1:14" ht="26.25">
      <c r="A119" s="22"/>
      <c r="B119" s="54"/>
      <c r="C119" s="54"/>
      <c r="D119" s="54"/>
      <c r="E119" s="55"/>
      <c r="F119" s="204"/>
      <c r="G119" s="55"/>
      <c r="H119" s="162"/>
      <c r="I119" s="162"/>
      <c r="J119" s="162"/>
      <c r="K119" s="162"/>
      <c r="L119" s="162"/>
      <c r="M119" s="162"/>
      <c r="N119" s="162"/>
    </row>
    <row r="120" spans="1:14" ht="26.25">
      <c r="A120" s="22"/>
      <c r="B120" s="54"/>
      <c r="C120" s="54"/>
      <c r="D120" s="54"/>
      <c r="E120" s="55"/>
      <c r="F120" s="204"/>
      <c r="G120" s="55"/>
      <c r="H120" s="162"/>
      <c r="I120" s="162"/>
      <c r="J120" s="162"/>
      <c r="K120" s="162"/>
      <c r="L120" s="162"/>
      <c r="M120" s="162"/>
      <c r="N120" s="162"/>
    </row>
    <row r="121" spans="1:14" ht="26.25">
      <c r="A121" s="22"/>
      <c r="B121" s="54"/>
      <c r="C121" s="54"/>
      <c r="D121" s="54"/>
      <c r="E121" s="55"/>
      <c r="F121" s="204"/>
      <c r="G121" s="55"/>
      <c r="H121" s="162"/>
      <c r="I121" s="162"/>
      <c r="J121" s="162"/>
      <c r="K121" s="162"/>
      <c r="L121" s="162"/>
      <c r="M121" s="162"/>
      <c r="N121" s="162"/>
    </row>
    <row r="122" spans="1:14" ht="26.25">
      <c r="A122" s="22"/>
      <c r="B122" s="54"/>
      <c r="C122" s="54"/>
      <c r="D122" s="54"/>
      <c r="E122" s="55"/>
      <c r="F122" s="204"/>
      <c r="G122" s="55"/>
      <c r="H122" s="162"/>
      <c r="I122" s="162"/>
      <c r="J122" s="162"/>
      <c r="K122" s="162"/>
      <c r="L122" s="162"/>
      <c r="M122" s="162"/>
      <c r="N122" s="162"/>
    </row>
    <row r="123" spans="1:14" ht="26.25">
      <c r="A123" s="22"/>
      <c r="B123" s="54"/>
      <c r="C123" s="54"/>
      <c r="D123" s="54"/>
      <c r="E123" s="55"/>
      <c r="F123" s="204"/>
      <c r="G123" s="55"/>
      <c r="H123" s="162"/>
      <c r="I123" s="162"/>
      <c r="J123" s="162"/>
      <c r="K123" s="162"/>
      <c r="L123" s="162"/>
      <c r="M123" s="162"/>
      <c r="N123" s="162"/>
    </row>
    <row r="124" spans="1:14" ht="26.25">
      <c r="A124" s="119" t="s">
        <v>344</v>
      </c>
      <c r="B124" s="162"/>
      <c r="C124" s="162"/>
      <c r="D124" s="162"/>
      <c r="E124" s="535"/>
      <c r="F124" s="536"/>
      <c r="G124" s="535"/>
      <c r="H124" s="166"/>
      <c r="I124" s="166"/>
      <c r="J124" s="166"/>
      <c r="K124" s="166"/>
      <c r="L124" s="166"/>
      <c r="M124" s="166"/>
      <c r="N124" s="599" t="s">
        <v>324</v>
      </c>
    </row>
    <row r="125" spans="1:14" ht="23.25">
      <c r="A125" s="876" t="s">
        <v>256</v>
      </c>
      <c r="B125" s="876"/>
      <c r="C125" s="876"/>
      <c r="D125" s="876"/>
      <c r="E125" s="876"/>
      <c r="F125" s="876"/>
      <c r="G125" s="876"/>
      <c r="H125" s="876"/>
      <c r="I125" s="876"/>
      <c r="J125" s="876"/>
      <c r="K125" s="876"/>
      <c r="L125" s="876"/>
      <c r="M125" s="876"/>
      <c r="N125" s="876"/>
    </row>
    <row r="126" spans="1:14" ht="23.25">
      <c r="A126" s="885" t="s">
        <v>55</v>
      </c>
      <c r="B126" s="885"/>
      <c r="C126" s="885"/>
      <c r="D126" s="885"/>
      <c r="E126" s="885"/>
      <c r="F126" s="885"/>
      <c r="G126" s="885"/>
      <c r="H126" s="885"/>
      <c r="I126" s="885"/>
      <c r="J126" s="885"/>
      <c r="K126" s="885"/>
      <c r="L126" s="885"/>
      <c r="M126" s="885"/>
      <c r="N126" s="885"/>
    </row>
    <row r="127" spans="1:14" ht="23.25">
      <c r="A127" s="886" t="s">
        <v>400</v>
      </c>
      <c r="B127" s="886"/>
      <c r="C127" s="886"/>
      <c r="D127" s="886"/>
      <c r="E127" s="886"/>
      <c r="F127" s="886"/>
      <c r="G127" s="886"/>
      <c r="H127" s="886"/>
      <c r="I127" s="886"/>
      <c r="J127" s="886"/>
      <c r="K127" s="886"/>
      <c r="L127" s="886"/>
      <c r="M127" s="886"/>
      <c r="N127" s="886"/>
    </row>
    <row r="128" spans="1:14" ht="26.25">
      <c r="A128" s="170"/>
      <c r="B128" s="441"/>
      <c r="C128" s="169"/>
      <c r="D128" s="170"/>
      <c r="E128" s="170"/>
      <c r="F128" s="440"/>
      <c r="G128" s="170"/>
      <c r="H128" s="169"/>
      <c r="I128" s="170"/>
      <c r="J128" s="169"/>
      <c r="K128" s="170"/>
      <c r="L128" s="169"/>
      <c r="M128" s="170"/>
      <c r="N128" s="169"/>
    </row>
    <row r="129" spans="1:14" ht="23.25">
      <c r="A129" s="378"/>
      <c r="B129" s="378"/>
      <c r="C129" s="378"/>
      <c r="D129" s="378"/>
      <c r="E129" s="378"/>
      <c r="F129" s="378"/>
      <c r="G129" s="378"/>
      <c r="H129" s="701" t="s">
        <v>343</v>
      </c>
      <c r="I129" s="379"/>
      <c r="J129" s="379"/>
      <c r="K129" s="381"/>
      <c r="L129" s="379"/>
      <c r="M129" s="379"/>
      <c r="N129" s="379"/>
    </row>
    <row r="130" spans="1:14" ht="23.25">
      <c r="A130" s="378"/>
      <c r="B130" s="378"/>
      <c r="C130" s="378"/>
      <c r="D130" s="378"/>
      <c r="E130" s="382"/>
      <c r="F130" s="382"/>
      <c r="G130" s="382"/>
      <c r="H130" s="887" t="s">
        <v>10</v>
      </c>
      <c r="I130" s="887"/>
      <c r="J130" s="887"/>
      <c r="K130" s="420"/>
      <c r="L130" s="887" t="s">
        <v>26</v>
      </c>
      <c r="M130" s="887"/>
      <c r="N130" s="887"/>
    </row>
    <row r="131" spans="1:14" ht="23.25">
      <c r="A131" s="378"/>
      <c r="B131" s="378"/>
      <c r="C131" s="378"/>
      <c r="D131" s="378"/>
      <c r="E131" s="382"/>
      <c r="F131" s="97" t="s">
        <v>38</v>
      </c>
      <c r="G131" s="382"/>
      <c r="H131" s="439" t="s">
        <v>401</v>
      </c>
      <c r="I131" s="385"/>
      <c r="J131" s="439" t="s">
        <v>374</v>
      </c>
      <c r="K131" s="384"/>
      <c r="L131" s="439" t="s">
        <v>401</v>
      </c>
      <c r="M131" s="385"/>
      <c r="N131" s="439" t="s">
        <v>374</v>
      </c>
    </row>
    <row r="132" spans="1:14" ht="23.25">
      <c r="A132" s="378"/>
      <c r="B132" s="378"/>
      <c r="C132" s="378"/>
      <c r="D132" s="378"/>
      <c r="E132" s="382"/>
      <c r="F132" s="630"/>
      <c r="G132" s="595"/>
      <c r="H132" s="385"/>
      <c r="I132" s="385"/>
      <c r="J132" s="387"/>
      <c r="K132" s="385"/>
      <c r="L132" s="385"/>
      <c r="M132" s="385"/>
      <c r="N132" s="387"/>
    </row>
    <row r="133" spans="1:14" ht="26.25">
      <c r="A133" s="24" t="s">
        <v>236</v>
      </c>
      <c r="B133" s="24"/>
      <c r="C133" s="24"/>
      <c r="D133" s="24"/>
      <c r="E133" s="48"/>
      <c r="F133" s="390"/>
      <c r="G133" s="390"/>
      <c r="H133" s="688">
        <v>588901480.6400001</v>
      </c>
      <c r="I133" s="566"/>
      <c r="J133" s="688">
        <v>713559360.61000001</v>
      </c>
      <c r="K133" s="566"/>
      <c r="L133" s="815">
        <v>496728386.13</v>
      </c>
      <c r="M133" s="566"/>
      <c r="N133" s="815">
        <v>569629836.99000001</v>
      </c>
    </row>
    <row r="134" spans="1:14" ht="26.25">
      <c r="A134" s="414" t="s">
        <v>237</v>
      </c>
      <c r="B134" s="24"/>
      <c r="C134" s="24"/>
      <c r="D134" s="24"/>
      <c r="E134" s="48"/>
      <c r="F134" s="390"/>
      <c r="G134" s="390"/>
      <c r="H134" s="690">
        <v>400081812.48000002</v>
      </c>
      <c r="I134" s="566"/>
      <c r="J134" s="690">
        <v>476415854.35000002</v>
      </c>
      <c r="K134" s="566"/>
      <c r="L134" s="818">
        <v>328621875.62000006</v>
      </c>
      <c r="M134" s="566"/>
      <c r="N134" s="818">
        <v>361921833.55999994</v>
      </c>
    </row>
    <row r="135" spans="1:14" ht="26.25">
      <c r="A135" s="409" t="s">
        <v>34</v>
      </c>
      <c r="B135" s="24"/>
      <c r="C135" s="24"/>
      <c r="D135" s="24"/>
      <c r="E135" s="48"/>
      <c r="F135" s="390"/>
      <c r="G135" s="390"/>
      <c r="H135" s="692">
        <v>188819668.16000009</v>
      </c>
      <c r="I135" s="692"/>
      <c r="J135" s="692">
        <v>237143506.25999999</v>
      </c>
      <c r="K135" s="692"/>
      <c r="L135" s="692">
        <v>168106510.50999993</v>
      </c>
      <c r="M135" s="692"/>
      <c r="N135" s="692">
        <v>207708003.43000007</v>
      </c>
    </row>
    <row r="136" spans="1:14" ht="26.25">
      <c r="A136" s="409" t="s">
        <v>481</v>
      </c>
      <c r="B136" s="24"/>
      <c r="C136" s="24"/>
      <c r="D136" s="24"/>
      <c r="E136" s="48"/>
      <c r="F136" s="390"/>
      <c r="G136" s="390"/>
      <c r="H136" s="693">
        <v>3254017</v>
      </c>
      <c r="I136" s="306"/>
      <c r="J136" s="693">
        <v>17190857.899999999</v>
      </c>
      <c r="K136" s="306"/>
      <c r="L136" s="815">
        <v>19654017</v>
      </c>
      <c r="M136" s="306"/>
      <c r="N136" s="815">
        <v>34637657.899999999</v>
      </c>
    </row>
    <row r="137" spans="1:14" ht="26.25">
      <c r="A137" s="409" t="s">
        <v>41</v>
      </c>
      <c r="B137" s="24"/>
      <c r="C137" s="24"/>
      <c r="D137" s="24"/>
      <c r="E137" s="48"/>
      <c r="F137" s="390"/>
      <c r="G137" s="390"/>
      <c r="H137" s="693">
        <v>7628302.2599999998</v>
      </c>
      <c r="I137" s="306"/>
      <c r="J137" s="693">
        <v>8821034.6099999994</v>
      </c>
      <c r="K137" s="306"/>
      <c r="L137" s="815">
        <v>7203457</v>
      </c>
      <c r="M137" s="306"/>
      <c r="N137" s="815">
        <v>10052931.720000001</v>
      </c>
    </row>
    <row r="138" spans="1:14" ht="26.25">
      <c r="A138" s="414" t="s">
        <v>120</v>
      </c>
      <c r="B138" s="24"/>
      <c r="C138" s="24"/>
      <c r="D138" s="24"/>
      <c r="E138" s="48"/>
      <c r="F138" s="390"/>
      <c r="G138" s="390"/>
      <c r="H138" s="695">
        <v>199701987.42000008</v>
      </c>
      <c r="I138" s="692"/>
      <c r="J138" s="695">
        <v>263155398.76999998</v>
      </c>
      <c r="K138" s="692"/>
      <c r="L138" s="695">
        <v>194963984.50999993</v>
      </c>
      <c r="M138" s="692"/>
      <c r="N138" s="695">
        <v>252398593.05000007</v>
      </c>
    </row>
    <row r="139" spans="1:14" ht="26.25">
      <c r="A139" s="143" t="s">
        <v>238</v>
      </c>
      <c r="B139" s="143"/>
      <c r="C139" s="143"/>
      <c r="D139" s="143"/>
      <c r="E139" s="411"/>
      <c r="F139" s="390"/>
      <c r="G139" s="390"/>
      <c r="H139" s="688">
        <v>141169343.82999998</v>
      </c>
      <c r="I139" s="693">
        <v>0</v>
      </c>
      <c r="J139" s="688">
        <v>152350289.36000001</v>
      </c>
      <c r="K139" s="693">
        <v>0</v>
      </c>
      <c r="L139" s="688">
        <v>122776434.91</v>
      </c>
      <c r="M139" s="306">
        <v>0</v>
      </c>
      <c r="N139" s="688">
        <v>130467859.92</v>
      </c>
    </row>
    <row r="140" spans="1:14" ht="26.25">
      <c r="A140" s="143" t="s">
        <v>381</v>
      </c>
      <c r="B140" s="143"/>
      <c r="C140" s="143"/>
      <c r="D140" s="143"/>
      <c r="E140" s="411"/>
      <c r="F140" s="390"/>
      <c r="G140" s="390"/>
      <c r="H140" s="688"/>
      <c r="I140" s="693"/>
      <c r="J140" s="688"/>
      <c r="K140" s="693"/>
      <c r="L140" s="688"/>
      <c r="M140" s="306"/>
      <c r="N140" s="688"/>
    </row>
    <row r="141" spans="1:14" ht="26.25">
      <c r="A141" s="143"/>
      <c r="B141" s="143" t="s">
        <v>382</v>
      </c>
      <c r="C141" s="143"/>
      <c r="D141" s="143"/>
      <c r="E141" s="411"/>
      <c r="F141" s="782">
        <v>14</v>
      </c>
      <c r="G141" s="390"/>
      <c r="H141" s="688">
        <v>0</v>
      </c>
      <c r="I141" s="693"/>
      <c r="J141" s="688">
        <v>11597888</v>
      </c>
      <c r="K141" s="693"/>
      <c r="L141" s="688">
        <v>0</v>
      </c>
      <c r="M141" s="306"/>
      <c r="N141" s="688">
        <v>10465826</v>
      </c>
    </row>
    <row r="142" spans="1:14" ht="26.25">
      <c r="A142" s="143" t="s">
        <v>336</v>
      </c>
      <c r="B142" s="143"/>
      <c r="C142" s="143"/>
      <c r="D142" s="143"/>
      <c r="E142" s="411"/>
      <c r="F142" s="782" t="s">
        <v>482</v>
      </c>
      <c r="G142" s="390"/>
      <c r="H142" s="688">
        <v>0</v>
      </c>
      <c r="I142" s="693"/>
      <c r="J142" s="688">
        <v>12125050</v>
      </c>
      <c r="K142" s="693"/>
      <c r="L142" s="693">
        <v>0</v>
      </c>
      <c r="M142" s="306"/>
      <c r="N142" s="693">
        <v>12125050</v>
      </c>
    </row>
    <row r="143" spans="1:14" ht="26.25">
      <c r="A143" s="143" t="s">
        <v>420</v>
      </c>
      <c r="B143" s="143"/>
      <c r="C143" s="143"/>
      <c r="D143" s="143"/>
      <c r="E143" s="411"/>
      <c r="F143" s="464"/>
      <c r="G143" s="390"/>
      <c r="H143" s="871">
        <v>58532643.590000093</v>
      </c>
      <c r="I143" s="638"/>
      <c r="J143" s="871">
        <v>87082171.409999967</v>
      </c>
      <c r="K143" s="638"/>
      <c r="L143" s="871">
        <v>72187549.599999934</v>
      </c>
      <c r="M143" s="638"/>
      <c r="N143" s="871">
        <v>99339857.13000007</v>
      </c>
    </row>
    <row r="144" spans="1:14" ht="26.25">
      <c r="A144" s="143" t="s">
        <v>421</v>
      </c>
      <c r="B144" s="143"/>
      <c r="C144" s="143"/>
      <c r="D144" s="143"/>
      <c r="E144" s="411"/>
      <c r="F144" s="464"/>
      <c r="G144" s="390"/>
      <c r="H144" s="645">
        <v>1147878.27</v>
      </c>
      <c r="I144" s="638"/>
      <c r="J144" s="645">
        <v>2386046.64</v>
      </c>
      <c r="K144" s="638"/>
      <c r="L144" s="645">
        <v>641239.1</v>
      </c>
      <c r="M144" s="638"/>
      <c r="N144" s="645">
        <v>2173855.42</v>
      </c>
    </row>
    <row r="145" spans="1:14" ht="26.25">
      <c r="A145" s="143" t="s">
        <v>70</v>
      </c>
      <c r="B145" s="143"/>
      <c r="C145" s="143"/>
      <c r="D145" s="143"/>
      <c r="E145" s="411"/>
      <c r="F145" s="390"/>
      <c r="G145" s="390"/>
      <c r="H145" s="688">
        <v>-110995.14</v>
      </c>
      <c r="I145" s="693"/>
      <c r="J145" s="688">
        <v>0</v>
      </c>
      <c r="K145" s="693"/>
      <c r="L145" s="688">
        <v>-110995.14</v>
      </c>
      <c r="M145" s="306"/>
      <c r="N145" s="688">
        <v>0</v>
      </c>
    </row>
    <row r="146" spans="1:14" ht="26.25">
      <c r="A146" s="143" t="s">
        <v>501</v>
      </c>
      <c r="B146" s="143"/>
      <c r="C146" s="143"/>
      <c r="D146" s="143"/>
      <c r="E146" s="411"/>
      <c r="F146" s="390"/>
      <c r="G146" s="390"/>
      <c r="H146" s="688">
        <v>0</v>
      </c>
      <c r="I146" s="693"/>
      <c r="J146" s="688">
        <v>-108605</v>
      </c>
      <c r="K146" s="693"/>
      <c r="L146" s="688">
        <v>0</v>
      </c>
      <c r="M146" s="306"/>
      <c r="N146" s="688">
        <v>-108605</v>
      </c>
    </row>
    <row r="147" spans="1:14" ht="26.25">
      <c r="A147" s="143" t="s">
        <v>498</v>
      </c>
      <c r="B147" s="143"/>
      <c r="C147" s="143"/>
      <c r="D147" s="143"/>
      <c r="E147" s="411"/>
      <c r="F147" s="390"/>
      <c r="G147" s="390"/>
      <c r="H147" s="688"/>
      <c r="I147" s="693"/>
      <c r="J147" s="688"/>
      <c r="K147" s="693"/>
      <c r="L147" s="688"/>
      <c r="M147" s="306"/>
      <c r="N147" s="688"/>
    </row>
    <row r="148" spans="1:14" ht="26.25">
      <c r="A148" s="143"/>
      <c r="B148" s="143" t="s">
        <v>499</v>
      </c>
      <c r="C148" s="143"/>
      <c r="D148" s="143"/>
      <c r="E148" s="411"/>
      <c r="F148" s="390"/>
      <c r="G148" s="390"/>
      <c r="H148" s="688">
        <v>9919097.5</v>
      </c>
      <c r="I148" s="693"/>
      <c r="J148" s="688">
        <v>0</v>
      </c>
      <c r="K148" s="693"/>
      <c r="L148" s="688">
        <v>9919097.5</v>
      </c>
      <c r="M148" s="306"/>
      <c r="N148" s="688">
        <v>0</v>
      </c>
    </row>
    <row r="149" spans="1:14" ht="26.25">
      <c r="A149" s="416" t="s">
        <v>37</v>
      </c>
      <c r="B149" s="24"/>
      <c r="C149" s="24"/>
      <c r="D149" s="24"/>
      <c r="E149" s="48"/>
      <c r="F149" s="773" t="s">
        <v>483</v>
      </c>
      <c r="G149" s="390"/>
      <c r="H149" s="690">
        <v>15993529.67</v>
      </c>
      <c r="I149" s="693"/>
      <c r="J149" s="690">
        <v>28101815.900000002</v>
      </c>
      <c r="K149" s="693"/>
      <c r="L149" s="818">
        <v>0</v>
      </c>
      <c r="M149" s="306"/>
      <c r="N149" s="818">
        <v>0</v>
      </c>
    </row>
    <row r="150" spans="1:14" ht="26.25">
      <c r="A150" s="414" t="s">
        <v>211</v>
      </c>
      <c r="B150" s="24"/>
      <c r="C150" s="24"/>
      <c r="D150" s="24"/>
      <c r="E150" s="48"/>
      <c r="F150" s="390"/>
      <c r="G150" s="390"/>
      <c r="H150" s="694">
        <v>85482153.89000009</v>
      </c>
      <c r="I150" s="694"/>
      <c r="J150" s="694">
        <v>117461428.94999997</v>
      </c>
      <c r="K150" s="694"/>
      <c r="L150" s="694">
        <v>82636891.059999928</v>
      </c>
      <c r="M150" s="694"/>
      <c r="N150" s="694">
        <v>101405107.55000007</v>
      </c>
    </row>
    <row r="151" spans="1:14" ht="26.25">
      <c r="A151" s="143" t="s">
        <v>212</v>
      </c>
      <c r="B151" s="143"/>
      <c r="C151" s="143"/>
      <c r="D151" s="143"/>
      <c r="E151" s="411"/>
      <c r="F151" s="773" t="s">
        <v>484</v>
      </c>
      <c r="G151" s="390"/>
      <c r="H151" s="815">
        <v>-15685223.15</v>
      </c>
      <c r="I151" s="566"/>
      <c r="J151" s="815">
        <v>-19405080.690000001</v>
      </c>
      <c r="K151" s="566"/>
      <c r="L151" s="815">
        <v>-14724256.390000001</v>
      </c>
      <c r="M151" s="566"/>
      <c r="N151" s="815">
        <v>-18249270.710000001</v>
      </c>
    </row>
    <row r="152" spans="1:14" ht="27" thickBot="1">
      <c r="A152" s="24" t="s">
        <v>369</v>
      </c>
      <c r="B152" s="24"/>
      <c r="C152" s="24"/>
      <c r="D152" s="24"/>
      <c r="E152" s="48"/>
      <c r="F152" s="390"/>
      <c r="G152" s="390"/>
      <c r="H152" s="697">
        <v>69796930.740000084</v>
      </c>
      <c r="I152" s="694"/>
      <c r="J152" s="697">
        <v>98056348.259999976</v>
      </c>
      <c r="K152" s="694"/>
      <c r="L152" s="697">
        <v>67912634.669999927</v>
      </c>
      <c r="M152" s="694"/>
      <c r="N152" s="697">
        <v>83155836.840000063</v>
      </c>
    </row>
    <row r="153" spans="1:14" ht="27" thickTop="1">
      <c r="A153" s="414"/>
      <c r="B153" s="24"/>
      <c r="C153" s="24"/>
      <c r="D153" s="24"/>
      <c r="E153" s="48"/>
      <c r="F153" s="390"/>
      <c r="G153" s="390"/>
      <c r="H153" s="692"/>
      <c r="I153" s="694"/>
      <c r="J153" s="692"/>
      <c r="K153" s="694"/>
      <c r="L153" s="692"/>
      <c r="M153" s="694"/>
      <c r="N153" s="692"/>
    </row>
    <row r="154" spans="1:14" ht="26.25">
      <c r="A154" s="143" t="s">
        <v>72</v>
      </c>
      <c r="B154" s="143"/>
      <c r="C154" s="143"/>
      <c r="D154" s="412"/>
      <c r="E154" s="411"/>
      <c r="F154" s="390"/>
      <c r="G154" s="390"/>
      <c r="H154" s="692"/>
      <c r="I154" s="692"/>
      <c r="J154" s="692"/>
      <c r="K154" s="692"/>
      <c r="L154" s="692"/>
      <c r="M154" s="692"/>
      <c r="N154" s="692"/>
    </row>
    <row r="155" spans="1:14" ht="26.25">
      <c r="A155" s="24"/>
      <c r="B155" s="24" t="s">
        <v>77</v>
      </c>
      <c r="C155" s="24"/>
      <c r="D155" s="414"/>
      <c r="E155" s="48"/>
      <c r="F155" s="390"/>
      <c r="G155" s="390"/>
      <c r="H155" s="628">
        <v>68105770.65000008</v>
      </c>
      <c r="I155" s="628"/>
      <c r="J155" s="628">
        <v>95827219.589999974</v>
      </c>
      <c r="K155" s="628"/>
      <c r="L155" s="628">
        <v>67912634.669999927</v>
      </c>
      <c r="M155" s="628"/>
      <c r="N155" s="628">
        <v>83155836.840000063</v>
      </c>
    </row>
    <row r="156" spans="1:14" ht="26.25">
      <c r="A156" s="414"/>
      <c r="B156" s="24" t="s">
        <v>54</v>
      </c>
      <c r="C156" s="24"/>
      <c r="D156" s="24"/>
      <c r="E156" s="48"/>
      <c r="F156" s="390"/>
      <c r="G156" s="390"/>
      <c r="H156" s="815">
        <v>1691160.09</v>
      </c>
      <c r="I156" s="566"/>
      <c r="J156" s="815">
        <v>2229128.67</v>
      </c>
      <c r="K156" s="566"/>
      <c r="L156" s="691">
        <v>0</v>
      </c>
      <c r="M156" s="566"/>
      <c r="N156" s="691">
        <v>0</v>
      </c>
    </row>
    <row r="157" spans="1:14" ht="27" thickBot="1">
      <c r="A157" s="24"/>
      <c r="B157" s="24"/>
      <c r="C157" s="24"/>
      <c r="D157" s="414"/>
      <c r="E157" s="48"/>
      <c r="F157" s="390"/>
      <c r="G157" s="390"/>
      <c r="H157" s="697">
        <v>69796930.740000084</v>
      </c>
      <c r="I157" s="692"/>
      <c r="J157" s="697">
        <v>98056348.259999976</v>
      </c>
      <c r="K157" s="692"/>
      <c r="L157" s="697">
        <v>67912634.669999927</v>
      </c>
      <c r="M157" s="692"/>
      <c r="N157" s="697">
        <v>83155836.840000063</v>
      </c>
    </row>
    <row r="158" spans="1:14" ht="27" thickTop="1">
      <c r="A158" s="24"/>
      <c r="B158" s="24"/>
      <c r="C158" s="24"/>
      <c r="D158" s="414"/>
      <c r="E158" s="48"/>
      <c r="F158" s="390"/>
      <c r="G158" s="390"/>
      <c r="H158" s="349"/>
      <c r="I158" s="349"/>
      <c r="J158" s="349"/>
      <c r="K158" s="349"/>
      <c r="L158" s="349"/>
      <c r="M158" s="349"/>
      <c r="N158" s="349"/>
    </row>
    <row r="159" spans="1:14" ht="26.25">
      <c r="A159" s="143" t="s">
        <v>154</v>
      </c>
      <c r="B159" s="143"/>
      <c r="C159" s="143"/>
      <c r="D159" s="286"/>
      <c r="E159" s="417"/>
      <c r="F159" s="189"/>
      <c r="G159" s="402"/>
      <c r="H159" s="444"/>
      <c r="I159" s="402"/>
      <c r="J159" s="444"/>
      <c r="K159" s="445"/>
      <c r="L159" s="468"/>
      <c r="M159" s="445"/>
      <c r="N159" s="346"/>
    </row>
    <row r="160" spans="1:14" ht="26.25">
      <c r="A160" s="143"/>
      <c r="B160" s="143" t="s">
        <v>57</v>
      </c>
      <c r="C160" s="143"/>
      <c r="D160" s="143"/>
      <c r="E160" s="143"/>
      <c r="F160" s="762" t="s">
        <v>485</v>
      </c>
      <c r="G160" s="282"/>
      <c r="H160" s="628">
        <v>8.65</v>
      </c>
      <c r="I160" s="628"/>
      <c r="J160" s="628">
        <v>12.27</v>
      </c>
      <c r="K160" s="628"/>
      <c r="L160" s="628">
        <v>8.6300000000000008</v>
      </c>
      <c r="M160" s="628"/>
      <c r="N160" s="628">
        <v>10.65</v>
      </c>
    </row>
    <row r="161" spans="1:14" ht="26.25">
      <c r="A161" s="143"/>
      <c r="B161" s="143"/>
      <c r="C161" s="143" t="s">
        <v>362</v>
      </c>
      <c r="D161" s="143"/>
      <c r="E161" s="143"/>
      <c r="F161" s="299"/>
      <c r="G161" s="405"/>
      <c r="H161" s="797"/>
      <c r="I161" s="797"/>
      <c r="J161" s="797"/>
      <c r="K161" s="798"/>
      <c r="L161" s="797"/>
      <c r="M161" s="797"/>
      <c r="N161" s="797"/>
    </row>
    <row r="162" spans="1:14" ht="26.25">
      <c r="A162" s="143"/>
      <c r="B162" s="143"/>
      <c r="C162" s="143"/>
      <c r="D162" s="143" t="s">
        <v>363</v>
      </c>
      <c r="E162" s="143"/>
      <c r="F162" s="299"/>
      <c r="G162" s="405"/>
      <c r="H162" s="407">
        <v>7870000</v>
      </c>
      <c r="I162" s="407"/>
      <c r="J162" s="407">
        <v>7811455</v>
      </c>
      <c r="K162" s="407"/>
      <c r="L162" s="407">
        <v>7870000</v>
      </c>
      <c r="M162" s="407"/>
      <c r="N162" s="407">
        <v>7811455</v>
      </c>
    </row>
    <row r="163" spans="1:14" ht="26.25">
      <c r="A163" s="143"/>
      <c r="B163" s="143"/>
      <c r="C163" s="143"/>
      <c r="D163" s="286"/>
      <c r="E163" s="286"/>
      <c r="F163" s="299"/>
      <c r="G163" s="405"/>
      <c r="H163" s="698"/>
      <c r="I163" s="698"/>
      <c r="J163" s="698"/>
      <c r="K163" s="700"/>
      <c r="L163" s="698"/>
      <c r="M163" s="698"/>
      <c r="N163" s="699"/>
    </row>
    <row r="164" spans="1:14" ht="26.25">
      <c r="A164" s="143"/>
      <c r="B164" s="143"/>
      <c r="C164" s="143"/>
      <c r="D164" s="286"/>
      <c r="E164" s="286"/>
      <c r="F164" s="299"/>
      <c r="G164" s="405"/>
      <c r="H164" s="698"/>
      <c r="I164" s="698"/>
      <c r="J164" s="698"/>
      <c r="K164" s="700"/>
      <c r="L164" s="698"/>
      <c r="M164" s="698"/>
      <c r="N164" s="699"/>
    </row>
    <row r="165" spans="1:14" ht="26.25">
      <c r="A165" s="143"/>
      <c r="B165" s="143"/>
      <c r="C165" s="143"/>
      <c r="D165" s="286"/>
      <c r="E165" s="286"/>
      <c r="F165" s="299"/>
      <c r="G165" s="405"/>
      <c r="H165" s="698"/>
      <c r="I165" s="698"/>
      <c r="J165" s="698"/>
      <c r="K165" s="700"/>
      <c r="L165" s="698"/>
      <c r="M165" s="698"/>
      <c r="N165" s="699"/>
    </row>
    <row r="166" spans="1:14" ht="26.25">
      <c r="A166" s="143"/>
      <c r="B166" s="143"/>
      <c r="C166" s="143"/>
      <c r="D166" s="286"/>
      <c r="E166" s="286"/>
      <c r="F166" s="299"/>
      <c r="G166" s="405"/>
      <c r="H166" s="698"/>
      <c r="I166" s="698"/>
      <c r="J166" s="698"/>
      <c r="K166" s="700"/>
      <c r="L166" s="698"/>
      <c r="M166" s="698"/>
      <c r="N166" s="699"/>
    </row>
    <row r="167" spans="1:14" ht="26.25">
      <c r="A167" s="453"/>
      <c r="B167" s="87"/>
      <c r="C167" s="87"/>
      <c r="D167" s="87"/>
      <c r="E167" s="90"/>
      <c r="F167" s="631"/>
      <c r="G167" s="631"/>
      <c r="H167" s="349"/>
      <c r="I167" s="349"/>
      <c r="J167" s="349"/>
      <c r="K167" s="349"/>
      <c r="L167" s="349"/>
      <c r="M167" s="349"/>
      <c r="N167" s="349"/>
    </row>
    <row r="168" spans="1:14" ht="26.25">
      <c r="A168" s="423" t="s">
        <v>344</v>
      </c>
      <c r="B168" s="143"/>
      <c r="C168" s="143"/>
      <c r="D168" s="286"/>
      <c r="E168" s="286"/>
      <c r="F168" s="299"/>
      <c r="G168" s="405"/>
      <c r="H168" s="466"/>
      <c r="I168" s="405"/>
      <c r="J168" s="407"/>
      <c r="K168" s="626"/>
      <c r="L168" s="407"/>
      <c r="M168" s="626"/>
      <c r="N168" s="599" t="s">
        <v>349</v>
      </c>
    </row>
    <row r="169" spans="1:14" ht="23.25">
      <c r="A169" s="876" t="s">
        <v>256</v>
      </c>
      <c r="B169" s="876"/>
      <c r="C169" s="876"/>
      <c r="D169" s="876"/>
      <c r="E169" s="876"/>
      <c r="F169" s="876"/>
      <c r="G169" s="876"/>
      <c r="H169" s="876"/>
      <c r="I169" s="876"/>
      <c r="J169" s="876"/>
      <c r="K169" s="876"/>
      <c r="L169" s="876"/>
      <c r="M169" s="876"/>
      <c r="N169" s="876"/>
    </row>
    <row r="170" spans="1:14" ht="23.25">
      <c r="A170" s="885" t="s">
        <v>47</v>
      </c>
      <c r="B170" s="885"/>
      <c r="C170" s="885"/>
      <c r="D170" s="885"/>
      <c r="E170" s="885"/>
      <c r="F170" s="885"/>
      <c r="G170" s="885"/>
      <c r="H170" s="885"/>
      <c r="I170" s="885"/>
      <c r="J170" s="885"/>
      <c r="K170" s="885"/>
      <c r="L170" s="885"/>
      <c r="M170" s="885"/>
      <c r="N170" s="885"/>
    </row>
    <row r="171" spans="1:14" ht="23.25">
      <c r="A171" s="886" t="s">
        <v>400</v>
      </c>
      <c r="B171" s="886"/>
      <c r="C171" s="886"/>
      <c r="D171" s="886"/>
      <c r="E171" s="886"/>
      <c r="F171" s="886"/>
      <c r="G171" s="886"/>
      <c r="H171" s="886"/>
      <c r="I171" s="886"/>
      <c r="J171" s="886"/>
      <c r="K171" s="886"/>
      <c r="L171" s="886"/>
      <c r="M171" s="886"/>
      <c r="N171" s="886"/>
    </row>
    <row r="172" spans="1:14" ht="26.25">
      <c r="A172" s="170"/>
      <c r="B172" s="441"/>
      <c r="C172" s="169"/>
      <c r="D172" s="170"/>
      <c r="E172" s="170"/>
      <c r="F172" s="840"/>
      <c r="G172" s="170"/>
      <c r="H172" s="702"/>
      <c r="I172" s="703"/>
      <c r="J172" s="702"/>
      <c r="K172" s="703"/>
      <c r="L172" s="702"/>
      <c r="M172" s="703"/>
      <c r="N172" s="702"/>
    </row>
    <row r="173" spans="1:14" ht="26.25">
      <c r="A173" s="24"/>
      <c r="B173" s="24"/>
      <c r="C173" s="24"/>
      <c r="D173" s="24"/>
      <c r="E173" s="24"/>
      <c r="F173" s="4"/>
      <c r="G173" s="24"/>
      <c r="H173" s="892" t="s">
        <v>342</v>
      </c>
      <c r="I173" s="892"/>
      <c r="J173" s="892"/>
      <c r="K173" s="892"/>
      <c r="L173" s="892"/>
      <c r="M173" s="892"/>
      <c r="N173" s="892"/>
    </row>
    <row r="174" spans="1:14" ht="24.75">
      <c r="A174" s="31"/>
      <c r="B174" s="31"/>
      <c r="C174" s="31"/>
      <c r="D174" s="31"/>
      <c r="E174" s="32"/>
      <c r="F174" s="5"/>
      <c r="G174" s="32"/>
      <c r="H174" s="893" t="s">
        <v>10</v>
      </c>
      <c r="I174" s="893"/>
      <c r="J174" s="893"/>
      <c r="K174" s="894" t="s">
        <v>26</v>
      </c>
      <c r="L174" s="894"/>
      <c r="M174" s="894"/>
      <c r="N174" s="894"/>
    </row>
    <row r="175" spans="1:14" ht="23.25">
      <c r="A175" s="4"/>
      <c r="B175" s="4"/>
      <c r="C175" s="107"/>
      <c r="D175" s="4"/>
      <c r="E175" s="5"/>
      <c r="F175" s="97" t="s">
        <v>52</v>
      </c>
      <c r="G175" s="5"/>
      <c r="H175" s="439" t="s">
        <v>401</v>
      </c>
      <c r="I175" s="385"/>
      <c r="J175" s="439" t="s">
        <v>374</v>
      </c>
      <c r="K175" s="384"/>
      <c r="L175" s="439" t="s">
        <v>401</v>
      </c>
      <c r="M175" s="385"/>
      <c r="N175" s="439" t="s">
        <v>374</v>
      </c>
    </row>
    <row r="176" spans="1:14" ht="26.25">
      <c r="A176" s="17"/>
      <c r="B176" s="17"/>
      <c r="C176" s="17"/>
      <c r="D176" s="17"/>
      <c r="E176" s="55"/>
      <c r="F176" s="134"/>
      <c r="G176" s="55"/>
      <c r="H176" s="704"/>
      <c r="I176" s="704"/>
      <c r="J176" s="704"/>
      <c r="K176" s="704"/>
      <c r="L176" s="704"/>
      <c r="M176" s="704"/>
      <c r="N176" s="704"/>
    </row>
    <row r="177" spans="1:14" ht="26.25">
      <c r="A177" s="17" t="s">
        <v>369</v>
      </c>
      <c r="B177" s="17"/>
      <c r="C177" s="17"/>
      <c r="D177" s="17"/>
      <c r="E177" s="55"/>
      <c r="F177" s="134"/>
      <c r="G177" s="55"/>
      <c r="H177" s="689">
        <v>69796930.740000084</v>
      </c>
      <c r="I177" s="689"/>
      <c r="J177" s="689">
        <v>98056348.259999976</v>
      </c>
      <c r="K177" s="689"/>
      <c r="L177" s="689">
        <v>67912634.669999927</v>
      </c>
      <c r="M177" s="689"/>
      <c r="N177" s="689">
        <v>83155836.840000063</v>
      </c>
    </row>
    <row r="178" spans="1:14" ht="26.25">
      <c r="A178" s="54" t="s">
        <v>191</v>
      </c>
      <c r="B178" s="54"/>
      <c r="C178" s="54"/>
      <c r="D178" s="54"/>
      <c r="E178" s="55"/>
      <c r="F178" s="134"/>
      <c r="G178" s="55"/>
      <c r="H178" s="689"/>
      <c r="I178" s="689"/>
      <c r="J178" s="689"/>
      <c r="K178" s="689"/>
      <c r="L178" s="689"/>
      <c r="M178" s="689"/>
      <c r="N178" s="689"/>
    </row>
    <row r="179" spans="1:14" ht="26.25">
      <c r="A179" s="54" t="s">
        <v>502</v>
      </c>
      <c r="B179" s="54"/>
      <c r="C179" s="54"/>
      <c r="D179" s="54"/>
      <c r="E179" s="55"/>
      <c r="F179" s="134"/>
      <c r="G179" s="55"/>
      <c r="H179" s="689"/>
      <c r="I179" s="689"/>
      <c r="J179" s="689"/>
      <c r="K179" s="689"/>
      <c r="L179" s="689"/>
      <c r="M179" s="689"/>
      <c r="N179" s="689"/>
    </row>
    <row r="180" spans="1:14" ht="26.25">
      <c r="A180" s="54"/>
      <c r="B180" s="54" t="s">
        <v>447</v>
      </c>
      <c r="C180" s="54"/>
      <c r="D180" s="54"/>
      <c r="E180" s="55"/>
      <c r="F180" s="134"/>
      <c r="G180" s="55"/>
      <c r="H180" s="693">
        <v>19353.439999999999</v>
      </c>
      <c r="I180" s="693"/>
      <c r="J180" s="693">
        <v>-17700.41</v>
      </c>
      <c r="K180" s="693"/>
      <c r="L180" s="693">
        <v>0</v>
      </c>
      <c r="M180" s="693"/>
      <c r="N180" s="693">
        <v>0</v>
      </c>
    </row>
    <row r="181" spans="1:14" ht="26.25">
      <c r="A181" s="54"/>
      <c r="B181" s="367" t="s">
        <v>214</v>
      </c>
      <c r="C181" s="54"/>
      <c r="D181" s="54"/>
      <c r="E181" s="55"/>
      <c r="F181" s="134"/>
      <c r="G181" s="134"/>
      <c r="H181" s="134"/>
      <c r="I181" s="134"/>
      <c r="J181" s="134"/>
      <c r="K181" s="134"/>
      <c r="L181" s="134"/>
      <c r="M181" s="134"/>
      <c r="N181" s="134"/>
    </row>
    <row r="182" spans="1:14" ht="26.25">
      <c r="A182" s="54"/>
      <c r="B182" s="54"/>
      <c r="C182" s="54" t="s">
        <v>371</v>
      </c>
      <c r="D182" s="54"/>
      <c r="E182" s="55"/>
      <c r="F182" s="303"/>
      <c r="G182" s="55"/>
      <c r="H182" s="821">
        <v>0</v>
      </c>
      <c r="I182" s="819"/>
      <c r="J182" s="821">
        <v>-1494216.5299999993</v>
      </c>
      <c r="K182" s="819"/>
      <c r="L182" s="821">
        <v>0</v>
      </c>
      <c r="M182" s="819"/>
      <c r="N182" s="821">
        <v>-1886530.5</v>
      </c>
    </row>
    <row r="183" spans="1:14" ht="26.25">
      <c r="A183" s="54"/>
      <c r="B183" s="706" t="s">
        <v>150</v>
      </c>
      <c r="C183" s="54"/>
      <c r="D183" s="54"/>
      <c r="E183" s="55"/>
      <c r="F183" s="303"/>
      <c r="G183" s="55"/>
      <c r="H183" s="820">
        <v>0</v>
      </c>
      <c r="I183" s="709"/>
      <c r="J183" s="820">
        <v>298843.31</v>
      </c>
      <c r="K183" s="709"/>
      <c r="L183" s="820">
        <v>0</v>
      </c>
      <c r="M183" s="709"/>
      <c r="N183" s="820">
        <v>377306.1</v>
      </c>
    </row>
    <row r="184" spans="1:14" ht="26.25">
      <c r="A184" s="54"/>
      <c r="B184" s="367" t="s">
        <v>388</v>
      </c>
      <c r="C184" s="54"/>
      <c r="D184" s="54"/>
      <c r="E184" s="55"/>
      <c r="F184" s="303"/>
      <c r="G184" s="55"/>
      <c r="H184" s="693"/>
      <c r="I184" s="689"/>
      <c r="J184" s="693"/>
      <c r="K184" s="689"/>
      <c r="L184" s="693"/>
      <c r="M184" s="689"/>
      <c r="N184" s="693"/>
    </row>
    <row r="185" spans="1:14" ht="26.25">
      <c r="A185" s="54"/>
      <c r="B185" s="54"/>
      <c r="C185" s="54" t="s">
        <v>182</v>
      </c>
      <c r="D185" s="54"/>
      <c r="E185" s="55"/>
      <c r="F185" s="303"/>
      <c r="G185" s="55"/>
      <c r="H185" s="709">
        <v>0</v>
      </c>
      <c r="I185" s="709"/>
      <c r="J185" s="709">
        <v>-1195373.2199999993</v>
      </c>
      <c r="K185" s="709"/>
      <c r="L185" s="709">
        <v>0</v>
      </c>
      <c r="M185" s="709"/>
      <c r="N185" s="709">
        <v>-1509224.4</v>
      </c>
    </row>
    <row r="186" spans="1:14" ht="26.25">
      <c r="A186" s="143" t="s">
        <v>372</v>
      </c>
      <c r="B186" s="143"/>
      <c r="C186" s="143"/>
      <c r="D186" s="54"/>
      <c r="E186" s="55"/>
      <c r="F186" s="303"/>
      <c r="G186" s="55"/>
      <c r="H186" s="693"/>
      <c r="I186" s="689"/>
      <c r="J186" s="693"/>
      <c r="K186" s="689"/>
      <c r="L186" s="693"/>
      <c r="M186" s="689"/>
      <c r="N186" s="693"/>
    </row>
    <row r="187" spans="1:14" ht="26.25">
      <c r="A187" s="26"/>
      <c r="B187" s="850" t="s">
        <v>486</v>
      </c>
      <c r="C187" s="26"/>
      <c r="D187" s="21"/>
      <c r="E187" s="26"/>
      <c r="F187" s="7"/>
      <c r="G187" s="21"/>
      <c r="H187" s="841"/>
      <c r="I187" s="41"/>
      <c r="J187" s="841"/>
      <c r="K187" s="41"/>
      <c r="L187" s="842"/>
      <c r="M187" s="41"/>
      <c r="N187" s="842"/>
    </row>
    <row r="188" spans="1:14" ht="26.25">
      <c r="A188" s="26"/>
      <c r="B188" s="26"/>
      <c r="C188" s="26" t="s">
        <v>415</v>
      </c>
      <c r="D188" s="21"/>
      <c r="E188" s="26"/>
      <c r="F188" s="843"/>
      <c r="G188" s="21"/>
      <c r="H188" s="847">
        <v>5288422.95</v>
      </c>
      <c r="I188" s="41"/>
      <c r="J188" s="844">
        <v>0</v>
      </c>
      <c r="K188" s="41"/>
      <c r="L188" s="847">
        <v>5280782.32</v>
      </c>
      <c r="M188" s="41"/>
      <c r="N188" s="844">
        <v>0</v>
      </c>
    </row>
    <row r="189" spans="1:14" ht="26.25">
      <c r="A189" s="26"/>
      <c r="B189" s="855" t="s">
        <v>150</v>
      </c>
      <c r="C189" s="26"/>
      <c r="D189" s="21"/>
      <c r="E189" s="26"/>
      <c r="F189" s="843"/>
      <c r="G189" s="21"/>
      <c r="H189" s="848">
        <v>-1057684.5900000001</v>
      </c>
      <c r="I189" s="41"/>
      <c r="J189" s="845">
        <v>0</v>
      </c>
      <c r="K189" s="41"/>
      <c r="L189" s="848">
        <v>-1056156.46</v>
      </c>
      <c r="M189" s="41"/>
      <c r="N189" s="845">
        <v>0</v>
      </c>
    </row>
    <row r="190" spans="1:14" ht="26.25">
      <c r="A190" s="26"/>
      <c r="B190" s="850" t="s">
        <v>486</v>
      </c>
      <c r="C190" s="26"/>
      <c r="D190" s="21"/>
      <c r="E190" s="26"/>
      <c r="F190" s="843"/>
      <c r="G190" s="21"/>
      <c r="H190" s="849"/>
      <c r="I190" s="41"/>
      <c r="J190" s="846"/>
      <c r="K190" s="41"/>
      <c r="L190" s="849"/>
      <c r="M190" s="41"/>
      <c r="N190" s="846"/>
    </row>
    <row r="191" spans="1:14" ht="26.25">
      <c r="A191" s="26"/>
      <c r="B191" s="26"/>
      <c r="C191" s="26" t="s">
        <v>414</v>
      </c>
      <c r="D191" s="21"/>
      <c r="E191" s="26"/>
      <c r="F191" s="843"/>
      <c r="G191" s="21"/>
      <c r="H191" s="849">
        <v>4230738.3600000003</v>
      </c>
      <c r="I191" s="41"/>
      <c r="J191" s="846">
        <v>0</v>
      </c>
      <c r="K191" s="41"/>
      <c r="L191" s="849">
        <v>4224625.8600000003</v>
      </c>
      <c r="M191" s="41"/>
      <c r="N191" s="846">
        <v>0</v>
      </c>
    </row>
    <row r="192" spans="1:14" ht="26.25">
      <c r="A192" s="26"/>
      <c r="B192" s="850" t="s">
        <v>486</v>
      </c>
      <c r="C192" s="26"/>
      <c r="D192" s="26"/>
      <c r="E192" s="26"/>
      <c r="F192" s="7"/>
      <c r="G192" s="26"/>
      <c r="H192" s="851"/>
      <c r="I192" s="347"/>
      <c r="J192" s="851"/>
      <c r="K192" s="347"/>
      <c r="L192" s="852"/>
      <c r="M192" s="347"/>
      <c r="N192" s="852"/>
    </row>
    <row r="193" spans="1:14" ht="26.25">
      <c r="A193" s="26"/>
      <c r="B193" s="26"/>
      <c r="C193" s="26" t="s">
        <v>432</v>
      </c>
      <c r="D193" s="26"/>
      <c r="E193" s="26"/>
      <c r="F193" s="843"/>
      <c r="G193" s="26"/>
      <c r="H193" s="853">
        <v>8637970.0700000003</v>
      </c>
      <c r="I193" s="347"/>
      <c r="J193" s="854">
        <v>0</v>
      </c>
      <c r="K193" s="347"/>
      <c r="L193" s="853">
        <v>8637970.0700000003</v>
      </c>
      <c r="M193" s="347"/>
      <c r="N193" s="854">
        <v>0</v>
      </c>
    </row>
    <row r="194" spans="1:14" ht="26.25">
      <c r="A194" s="26"/>
      <c r="B194" s="855" t="s">
        <v>150</v>
      </c>
      <c r="C194" s="26"/>
      <c r="D194" s="26"/>
      <c r="E194" s="26"/>
      <c r="F194" s="843"/>
      <c r="G194" s="26"/>
      <c r="H194" s="856">
        <v>-1727594.01</v>
      </c>
      <c r="I194" s="347"/>
      <c r="J194" s="857">
        <v>0</v>
      </c>
      <c r="K194" s="347"/>
      <c r="L194" s="856">
        <v>-1727594.01</v>
      </c>
      <c r="M194" s="347"/>
      <c r="N194" s="857">
        <v>0</v>
      </c>
    </row>
    <row r="195" spans="1:14" ht="26.25">
      <c r="A195" s="26"/>
      <c r="B195" s="850" t="s">
        <v>486</v>
      </c>
      <c r="C195" s="26"/>
      <c r="D195" s="26"/>
      <c r="E195" s="26"/>
      <c r="F195" s="843"/>
      <c r="G195" s="26"/>
      <c r="H195" s="858"/>
      <c r="I195" s="347"/>
      <c r="J195" s="859"/>
      <c r="K195" s="347"/>
      <c r="L195" s="858"/>
      <c r="M195" s="347"/>
      <c r="N195" s="859"/>
    </row>
    <row r="196" spans="1:14" ht="26.25">
      <c r="A196" s="26"/>
      <c r="B196" s="26"/>
      <c r="C196" s="26" t="s">
        <v>416</v>
      </c>
      <c r="D196" s="26"/>
      <c r="E196" s="26"/>
      <c r="F196" s="843"/>
      <c r="G196" s="26"/>
      <c r="H196" s="858">
        <v>6910376.0600000005</v>
      </c>
      <c r="I196" s="347"/>
      <c r="J196" s="859">
        <v>0</v>
      </c>
      <c r="K196" s="347"/>
      <c r="L196" s="858">
        <v>6910376.0600000005</v>
      </c>
      <c r="M196" s="347"/>
      <c r="N196" s="859">
        <v>0</v>
      </c>
    </row>
    <row r="197" spans="1:14" ht="26.25">
      <c r="A197" s="422"/>
      <c r="B197" s="578" t="s">
        <v>389</v>
      </c>
      <c r="C197" s="422"/>
      <c r="D197" s="312"/>
      <c r="E197" s="314"/>
      <c r="F197" s="459">
        <v>14</v>
      </c>
      <c r="G197" s="315"/>
      <c r="H197" s="821">
        <v>0</v>
      </c>
      <c r="I197" s="709"/>
      <c r="J197" s="821">
        <v>8758404.3399999999</v>
      </c>
      <c r="K197" s="709"/>
      <c r="L197" s="821">
        <v>0</v>
      </c>
      <c r="M197" s="709"/>
      <c r="N197" s="821">
        <v>5682617.3399999999</v>
      </c>
    </row>
    <row r="198" spans="1:14" ht="26.25">
      <c r="A198" s="422"/>
      <c r="B198" s="579" t="s">
        <v>150</v>
      </c>
      <c r="C198" s="422"/>
      <c r="D198" s="312"/>
      <c r="E198" s="314"/>
      <c r="F198" s="316"/>
      <c r="G198" s="315"/>
      <c r="H198" s="820">
        <v>0</v>
      </c>
      <c r="I198" s="709"/>
      <c r="J198" s="820">
        <v>-1751680.868</v>
      </c>
      <c r="K198" s="709"/>
      <c r="L198" s="820">
        <v>0</v>
      </c>
      <c r="M198" s="709"/>
      <c r="N198" s="820">
        <v>-1136523.47</v>
      </c>
    </row>
    <row r="199" spans="1:14" ht="26.25">
      <c r="A199" s="422"/>
      <c r="B199" s="578" t="s">
        <v>390</v>
      </c>
      <c r="C199" s="422"/>
      <c r="D199" s="312"/>
      <c r="E199" s="314"/>
      <c r="F199" s="312"/>
      <c r="G199" s="315">
        <v>0</v>
      </c>
      <c r="H199" s="819"/>
      <c r="I199" s="709"/>
      <c r="J199" s="819"/>
      <c r="K199" s="709"/>
      <c r="L199" s="819"/>
      <c r="M199" s="709"/>
      <c r="N199" s="819"/>
    </row>
    <row r="200" spans="1:14" ht="26.25">
      <c r="A200" s="422"/>
      <c r="B200" s="860"/>
      <c r="C200" s="578" t="s">
        <v>169</v>
      </c>
      <c r="D200" s="312"/>
      <c r="E200" s="314"/>
      <c r="F200" s="312"/>
      <c r="G200" s="315"/>
      <c r="H200" s="709">
        <v>0</v>
      </c>
      <c r="I200" s="709"/>
      <c r="J200" s="709">
        <v>7006723.4720000001</v>
      </c>
      <c r="K200" s="709"/>
      <c r="L200" s="709">
        <v>0</v>
      </c>
      <c r="M200" s="709"/>
      <c r="N200" s="709">
        <v>4546093.87</v>
      </c>
    </row>
    <row r="201" spans="1:14" ht="26.25">
      <c r="A201" s="312"/>
      <c r="B201" s="317" t="s">
        <v>316</v>
      </c>
      <c r="C201" s="317"/>
      <c r="D201" s="312"/>
      <c r="E201" s="314"/>
      <c r="F201" s="312"/>
      <c r="G201" s="315"/>
      <c r="H201" s="709"/>
      <c r="I201" s="709"/>
      <c r="J201" s="709"/>
      <c r="K201" s="709"/>
      <c r="L201" s="709"/>
      <c r="M201" s="709"/>
      <c r="N201" s="709"/>
    </row>
    <row r="202" spans="1:14" ht="26.25">
      <c r="A202" s="312"/>
      <c r="B202" s="318"/>
      <c r="C202" s="317" t="s">
        <v>315</v>
      </c>
      <c r="D202" s="312"/>
      <c r="E202" s="314"/>
      <c r="F202" s="312"/>
      <c r="G202" s="315"/>
      <c r="H202" s="822">
        <v>0</v>
      </c>
      <c r="I202" s="709"/>
      <c r="J202" s="822">
        <v>496141.81</v>
      </c>
      <c r="K202" s="709"/>
      <c r="L202" s="822">
        <v>0</v>
      </c>
      <c r="M202" s="709"/>
      <c r="N202" s="822">
        <v>0</v>
      </c>
    </row>
    <row r="203" spans="1:14" ht="26.25">
      <c r="A203" s="22" t="s">
        <v>448</v>
      </c>
      <c r="B203" s="54"/>
      <c r="C203" s="54"/>
      <c r="D203" s="54"/>
      <c r="E203" s="55"/>
      <c r="F203" s="134"/>
      <c r="G203" s="55"/>
      <c r="H203" s="822">
        <v>11160467.860000001</v>
      </c>
      <c r="I203" s="709"/>
      <c r="J203" s="822">
        <v>6289791.6520000007</v>
      </c>
      <c r="K203" s="709"/>
      <c r="L203" s="822">
        <v>11135001.920000002</v>
      </c>
      <c r="M203" s="709"/>
      <c r="N203" s="822">
        <v>3036869.47</v>
      </c>
    </row>
    <row r="204" spans="1:14" ht="26.25">
      <c r="A204" s="22"/>
      <c r="B204" s="54"/>
      <c r="C204" s="54"/>
      <c r="D204" s="54"/>
      <c r="E204" s="55"/>
      <c r="F204" s="134"/>
      <c r="G204" s="55"/>
      <c r="H204" s="707"/>
      <c r="I204" s="689"/>
      <c r="J204" s="689"/>
      <c r="K204" s="689"/>
      <c r="L204" s="707"/>
      <c r="M204" s="689"/>
      <c r="N204" s="707"/>
    </row>
    <row r="205" spans="1:14" ht="27" thickBot="1">
      <c r="A205" s="200" t="s">
        <v>370</v>
      </c>
      <c r="B205" s="54"/>
      <c r="C205" s="54"/>
      <c r="D205" s="54"/>
      <c r="E205" s="55"/>
      <c r="F205" s="134"/>
      <c r="G205" s="55"/>
      <c r="H205" s="708">
        <v>80957398.600000083</v>
      </c>
      <c r="I205" s="689"/>
      <c r="J205" s="708">
        <v>104346139.91199997</v>
      </c>
      <c r="K205" s="689"/>
      <c r="L205" s="708">
        <v>79047636.589999929</v>
      </c>
      <c r="M205" s="689"/>
      <c r="N205" s="708">
        <v>86192706.310000062</v>
      </c>
    </row>
    <row r="206" spans="1:14" ht="27" thickTop="1">
      <c r="A206" s="18"/>
      <c r="B206" s="54"/>
      <c r="C206" s="17"/>
      <c r="D206" s="17"/>
      <c r="E206" s="55"/>
      <c r="F206" s="134"/>
      <c r="G206" s="55"/>
      <c r="H206" s="689"/>
      <c r="I206" s="689"/>
      <c r="J206" s="689"/>
      <c r="K206" s="689"/>
      <c r="L206" s="689"/>
      <c r="M206" s="689"/>
      <c r="N206" s="689"/>
    </row>
    <row r="207" spans="1:14" ht="26.25">
      <c r="A207" s="305" t="s">
        <v>246</v>
      </c>
      <c r="B207" s="54"/>
      <c r="C207" s="54"/>
      <c r="D207" s="22"/>
      <c r="E207" s="55"/>
      <c r="F207" s="134"/>
      <c r="G207" s="55"/>
      <c r="H207" s="689"/>
      <c r="I207" s="689"/>
      <c r="J207" s="689"/>
      <c r="K207" s="689"/>
      <c r="L207" s="689"/>
      <c r="M207" s="689"/>
      <c r="N207" s="689"/>
    </row>
    <row r="208" spans="1:14" ht="26.25">
      <c r="A208" s="17"/>
      <c r="B208" s="17" t="s">
        <v>77</v>
      </c>
      <c r="C208" s="17"/>
      <c r="D208" s="18"/>
      <c r="E208" s="55"/>
      <c r="F208" s="134"/>
      <c r="G208" s="55"/>
      <c r="H208" s="693">
        <v>79262571.01000008</v>
      </c>
      <c r="I208" s="693">
        <v>0</v>
      </c>
      <c r="J208" s="693">
        <v>100452322.77199997</v>
      </c>
      <c r="K208" s="693">
        <v>0</v>
      </c>
      <c r="L208" s="693">
        <v>79047636.589999929</v>
      </c>
      <c r="M208" s="693">
        <v>0</v>
      </c>
      <c r="N208" s="693">
        <v>86192706.310000062</v>
      </c>
    </row>
    <row r="209" spans="1:30" ht="26.25">
      <c r="A209" s="17"/>
      <c r="B209" s="17" t="s">
        <v>54</v>
      </c>
      <c r="C209" s="17"/>
      <c r="D209" s="18"/>
      <c r="E209" s="55"/>
      <c r="F209" s="134"/>
      <c r="G209" s="55"/>
      <c r="H209" s="691">
        <v>1694827.59</v>
      </c>
      <c r="I209" s="689"/>
      <c r="J209" s="691">
        <v>3893817.1400000006</v>
      </c>
      <c r="K209" s="689"/>
      <c r="L209" s="691">
        <v>0</v>
      </c>
      <c r="M209" s="709"/>
      <c r="N209" s="691">
        <v>0</v>
      </c>
    </row>
    <row r="210" spans="1:30" ht="27" thickBot="1">
      <c r="A210" s="17"/>
      <c r="B210" s="17"/>
      <c r="C210" s="17"/>
      <c r="D210" s="18"/>
      <c r="E210" s="55"/>
      <c r="F210" s="134"/>
      <c r="G210" s="55"/>
      <c r="H210" s="708">
        <v>80957398.600000083</v>
      </c>
      <c r="I210" s="689"/>
      <c r="J210" s="708">
        <v>104346139.91199997</v>
      </c>
      <c r="K210" s="689"/>
      <c r="L210" s="708">
        <v>79047636.589999929</v>
      </c>
      <c r="M210" s="689"/>
      <c r="N210" s="708">
        <v>86192706.310000062</v>
      </c>
    </row>
    <row r="211" spans="1:30" ht="27" thickTop="1">
      <c r="A211" s="17"/>
      <c r="B211" s="17"/>
      <c r="C211" s="17"/>
      <c r="D211" s="18"/>
      <c r="E211" s="55"/>
      <c r="F211" s="134"/>
      <c r="G211" s="55"/>
      <c r="H211" s="704"/>
      <c r="I211" s="704"/>
      <c r="J211" s="704"/>
      <c r="K211" s="704"/>
      <c r="L211" s="704"/>
      <c r="M211" s="704"/>
      <c r="N211" s="704"/>
    </row>
    <row r="212" spans="1:30" ht="26.25">
      <c r="A212" s="37" t="s">
        <v>344</v>
      </c>
      <c r="B212" s="17"/>
      <c r="C212" s="17"/>
      <c r="D212" s="18"/>
      <c r="E212" s="55"/>
      <c r="F212" s="134"/>
      <c r="G212" s="55"/>
      <c r="H212" s="705"/>
      <c r="I212" s="705"/>
      <c r="J212" s="705"/>
      <c r="K212" s="705"/>
      <c r="L212" s="705"/>
      <c r="M212" s="705"/>
      <c r="N212" s="682" t="s">
        <v>326</v>
      </c>
    </row>
    <row r="213" spans="1:30" ht="25.5">
      <c r="A213" s="890" t="s">
        <v>256</v>
      </c>
      <c r="B213" s="890"/>
      <c r="C213" s="890"/>
      <c r="D213" s="890"/>
      <c r="E213" s="890"/>
      <c r="F213" s="890"/>
      <c r="G213" s="890"/>
      <c r="H213" s="890"/>
      <c r="I213" s="890"/>
      <c r="J213" s="890"/>
      <c r="K213" s="890"/>
      <c r="L213" s="890"/>
      <c r="M213" s="890"/>
      <c r="N213" s="890"/>
      <c r="O213" s="890"/>
      <c r="P213" s="890"/>
      <c r="Q213" s="890"/>
      <c r="R213" s="890"/>
      <c r="S213" s="890"/>
      <c r="T213" s="890"/>
      <c r="U213" s="890"/>
      <c r="V213" s="890"/>
      <c r="W213" s="890"/>
      <c r="X213" s="890"/>
      <c r="Y213" s="890"/>
      <c r="Z213" s="890"/>
      <c r="AA213" s="890"/>
      <c r="AB213" s="890"/>
      <c r="AC213" s="890"/>
      <c r="AD213" s="890"/>
    </row>
    <row r="214" spans="1:30" ht="25.5">
      <c r="A214" s="890" t="s">
        <v>9</v>
      </c>
      <c r="B214" s="890"/>
      <c r="C214" s="890"/>
      <c r="D214" s="890"/>
      <c r="E214" s="890"/>
      <c r="F214" s="890"/>
      <c r="G214" s="890"/>
      <c r="H214" s="890"/>
      <c r="I214" s="890"/>
      <c r="J214" s="890"/>
      <c r="K214" s="890"/>
      <c r="L214" s="890"/>
      <c r="M214" s="890"/>
      <c r="N214" s="890"/>
      <c r="O214" s="890"/>
      <c r="P214" s="890"/>
      <c r="Q214" s="890"/>
      <c r="R214" s="890"/>
      <c r="S214" s="890"/>
      <c r="T214" s="890"/>
      <c r="U214" s="890"/>
      <c r="V214" s="890"/>
      <c r="W214" s="890"/>
      <c r="X214" s="890"/>
      <c r="Y214" s="890"/>
      <c r="Z214" s="890"/>
      <c r="AA214" s="890"/>
      <c r="AB214" s="890"/>
      <c r="AC214" s="890"/>
      <c r="AD214" s="890"/>
    </row>
    <row r="215" spans="1:30" ht="25.5">
      <c r="A215" s="890" t="s">
        <v>400</v>
      </c>
      <c r="B215" s="890"/>
      <c r="C215" s="890"/>
      <c r="D215" s="890"/>
      <c r="E215" s="890"/>
      <c r="F215" s="890"/>
      <c r="G215" s="890"/>
      <c r="H215" s="890"/>
      <c r="I215" s="890"/>
      <c r="J215" s="890"/>
      <c r="K215" s="890"/>
      <c r="L215" s="890"/>
      <c r="M215" s="890"/>
      <c r="N215" s="890"/>
      <c r="O215" s="890"/>
      <c r="P215" s="890"/>
      <c r="Q215" s="890"/>
      <c r="R215" s="890"/>
      <c r="S215" s="890"/>
      <c r="T215" s="890"/>
      <c r="U215" s="890"/>
      <c r="V215" s="890"/>
      <c r="W215" s="890"/>
      <c r="X215" s="890"/>
      <c r="Y215" s="890"/>
      <c r="Z215" s="890"/>
      <c r="AA215" s="890"/>
      <c r="AB215" s="890"/>
      <c r="AC215" s="890"/>
      <c r="AD215" s="890"/>
    </row>
    <row r="216" spans="1:30" ht="25.5">
      <c r="A216" s="890" t="s">
        <v>10</v>
      </c>
      <c r="B216" s="890"/>
      <c r="C216" s="890"/>
      <c r="D216" s="890"/>
      <c r="E216" s="890"/>
      <c r="F216" s="890"/>
      <c r="G216" s="890"/>
      <c r="H216" s="890"/>
      <c r="I216" s="890"/>
      <c r="J216" s="890"/>
      <c r="K216" s="890"/>
      <c r="L216" s="890"/>
      <c r="M216" s="890"/>
      <c r="N216" s="890"/>
      <c r="O216" s="890"/>
      <c r="P216" s="890"/>
      <c r="Q216" s="890"/>
      <c r="R216" s="890"/>
      <c r="S216" s="890"/>
      <c r="T216" s="890"/>
      <c r="U216" s="890"/>
      <c r="V216" s="890"/>
      <c r="W216" s="890"/>
      <c r="X216" s="890"/>
      <c r="Y216" s="890"/>
      <c r="Z216" s="890"/>
      <c r="AA216" s="890"/>
      <c r="AB216" s="890"/>
      <c r="AC216" s="890"/>
      <c r="AD216" s="890"/>
    </row>
    <row r="217" spans="1:30" ht="26.25">
      <c r="A217" s="552"/>
      <c r="B217" s="553"/>
      <c r="C217" s="553"/>
      <c r="D217" s="553"/>
      <c r="E217" s="553"/>
      <c r="F217" s="716"/>
      <c r="G217" s="716"/>
      <c r="H217" s="891" t="s">
        <v>342</v>
      </c>
      <c r="I217" s="891"/>
      <c r="J217" s="891"/>
      <c r="K217" s="891"/>
      <c r="L217" s="891"/>
      <c r="M217" s="891"/>
      <c r="N217" s="891"/>
      <c r="O217" s="891"/>
      <c r="P217" s="891"/>
      <c r="Q217" s="891"/>
      <c r="R217" s="891"/>
      <c r="S217" s="891"/>
      <c r="T217" s="891"/>
      <c r="U217" s="891"/>
      <c r="V217" s="891"/>
      <c r="W217" s="891"/>
      <c r="X217" s="891"/>
      <c r="Y217" s="891"/>
      <c r="Z217" s="891"/>
      <c r="AA217" s="891"/>
      <c r="AB217" s="891"/>
      <c r="AC217" s="891"/>
      <c r="AD217" s="891"/>
    </row>
    <row r="218" spans="1:30" ht="26.25">
      <c r="A218" s="190"/>
      <c r="B218" s="190"/>
      <c r="C218" s="190"/>
      <c r="D218" s="190"/>
      <c r="E218" s="136"/>
      <c r="F218" s="298"/>
      <c r="G218" s="298"/>
      <c r="H218" s="895" t="s">
        <v>66</v>
      </c>
      <c r="I218" s="895"/>
      <c r="J218" s="895"/>
      <c r="K218" s="895"/>
      <c r="L218" s="895"/>
      <c r="M218" s="895"/>
      <c r="N218" s="895"/>
      <c r="O218" s="895"/>
      <c r="P218" s="895"/>
      <c r="Q218" s="895"/>
      <c r="R218" s="895"/>
      <c r="S218" s="895"/>
      <c r="T218" s="895"/>
      <c r="U218" s="895"/>
      <c r="V218" s="895"/>
      <c r="W218" s="895"/>
      <c r="X218" s="895"/>
      <c r="Y218" s="895"/>
      <c r="Z218" s="895"/>
      <c r="AA218" s="633"/>
      <c r="AB218" s="896" t="s">
        <v>54</v>
      </c>
      <c r="AC218" s="633"/>
      <c r="AD218" s="896" t="s">
        <v>118</v>
      </c>
    </row>
    <row r="219" spans="1:30" ht="26.25">
      <c r="A219" s="193"/>
      <c r="B219" s="121"/>
      <c r="C219" s="121"/>
      <c r="D219" s="121"/>
      <c r="E219" s="144"/>
      <c r="F219" s="135"/>
      <c r="G219" s="298"/>
      <c r="H219" s="774"/>
      <c r="I219" s="145"/>
      <c r="J219" s="774"/>
      <c r="K219" s="146"/>
      <c r="L219" s="146"/>
      <c r="M219" s="146"/>
      <c r="N219" s="774"/>
      <c r="O219" s="146"/>
      <c r="P219" s="900" t="s">
        <v>13</v>
      </c>
      <c r="Q219" s="900"/>
      <c r="R219" s="900"/>
      <c r="S219" s="554"/>
      <c r="T219" s="901" t="s">
        <v>53</v>
      </c>
      <c r="U219" s="901"/>
      <c r="V219" s="901"/>
      <c r="W219" s="901"/>
      <c r="X219" s="901"/>
      <c r="Y219" s="801"/>
      <c r="Z219" s="899" t="s">
        <v>64</v>
      </c>
      <c r="AA219" s="801"/>
      <c r="AB219" s="897"/>
      <c r="AC219" s="145"/>
      <c r="AD219" s="899"/>
    </row>
    <row r="220" spans="1:30" ht="26.25">
      <c r="A220" s="193"/>
      <c r="B220" s="121"/>
      <c r="C220" s="121"/>
      <c r="D220" s="121"/>
      <c r="E220" s="144"/>
      <c r="F220" s="135"/>
      <c r="G220" s="298"/>
      <c r="H220" s="899" t="s">
        <v>129</v>
      </c>
      <c r="I220" s="145"/>
      <c r="J220" s="899" t="s">
        <v>130</v>
      </c>
      <c r="K220" s="146"/>
      <c r="L220" s="899" t="s">
        <v>357</v>
      </c>
      <c r="M220" s="146"/>
      <c r="N220" s="899" t="s">
        <v>503</v>
      </c>
      <c r="O220" s="146"/>
      <c r="P220" s="896" t="s">
        <v>112</v>
      </c>
      <c r="Q220" s="554"/>
      <c r="R220" s="904" t="s">
        <v>6</v>
      </c>
      <c r="S220" s="554"/>
      <c r="T220" s="907" t="s">
        <v>504</v>
      </c>
      <c r="U220" s="907"/>
      <c r="V220" s="907"/>
      <c r="W220" s="146"/>
      <c r="X220" s="896" t="s">
        <v>364</v>
      </c>
      <c r="Y220" s="801"/>
      <c r="Z220" s="899"/>
      <c r="AA220" s="801"/>
      <c r="AB220" s="897"/>
      <c r="AC220" s="145"/>
      <c r="AD220" s="899"/>
    </row>
    <row r="221" spans="1:30" ht="26.25">
      <c r="A221" s="121"/>
      <c r="B221" s="121"/>
      <c r="C221" s="121"/>
      <c r="D221" s="121"/>
      <c r="E221" s="144"/>
      <c r="F221" s="634"/>
      <c r="G221" s="634"/>
      <c r="H221" s="899"/>
      <c r="I221" s="145"/>
      <c r="J221" s="899"/>
      <c r="K221" s="146"/>
      <c r="L221" s="899"/>
      <c r="M221" s="146"/>
      <c r="N221" s="899"/>
      <c r="O221" s="146"/>
      <c r="P221" s="902"/>
      <c r="Q221" s="801"/>
      <c r="R221" s="905"/>
      <c r="S221" s="800"/>
      <c r="T221" s="896" t="s">
        <v>345</v>
      </c>
      <c r="U221" s="145"/>
      <c r="V221" s="908" t="s">
        <v>346</v>
      </c>
      <c r="W221" s="146"/>
      <c r="X221" s="899"/>
      <c r="Y221" s="801"/>
      <c r="Z221" s="899"/>
      <c r="AA221" s="801"/>
      <c r="AB221" s="897"/>
      <c r="AC221" s="145"/>
      <c r="AD221" s="899"/>
    </row>
    <row r="222" spans="1:30" ht="26.25">
      <c r="A222" s="121"/>
      <c r="B222" s="121"/>
      <c r="C222" s="121"/>
      <c r="D222" s="121"/>
      <c r="E222" s="144"/>
      <c r="F222" s="634"/>
      <c r="G222" s="634"/>
      <c r="H222" s="899"/>
      <c r="I222" s="145"/>
      <c r="J222" s="899"/>
      <c r="K222" s="146"/>
      <c r="L222" s="899"/>
      <c r="M222" s="146"/>
      <c r="N222" s="899"/>
      <c r="O222" s="146"/>
      <c r="P222" s="902"/>
      <c r="Q222" s="801"/>
      <c r="R222" s="905"/>
      <c r="S222" s="800"/>
      <c r="T222" s="897"/>
      <c r="U222" s="145"/>
      <c r="V222" s="909"/>
      <c r="W222" s="146"/>
      <c r="X222" s="899"/>
      <c r="Y222" s="801"/>
      <c r="Z222" s="899"/>
      <c r="AA222" s="801"/>
      <c r="AB222" s="897"/>
      <c r="AC222" s="145"/>
      <c r="AD222" s="899"/>
    </row>
    <row r="223" spans="1:30" ht="26.25">
      <c r="A223" s="121"/>
      <c r="B223" s="121"/>
      <c r="C223" s="121"/>
      <c r="D223" s="121"/>
      <c r="E223" s="144"/>
      <c r="F223" s="634"/>
      <c r="G223" s="634"/>
      <c r="H223" s="899"/>
      <c r="I223" s="145"/>
      <c r="J223" s="899"/>
      <c r="K223" s="146"/>
      <c r="L223" s="899"/>
      <c r="M223" s="146"/>
      <c r="N223" s="899"/>
      <c r="O223" s="146"/>
      <c r="P223" s="902"/>
      <c r="Q223" s="801"/>
      <c r="R223" s="905"/>
      <c r="S223" s="800"/>
      <c r="T223" s="897"/>
      <c r="U223" s="145"/>
      <c r="V223" s="909"/>
      <c r="W223" s="146"/>
      <c r="X223" s="899"/>
      <c r="Y223" s="801"/>
      <c r="Z223" s="899"/>
      <c r="AA223" s="801"/>
      <c r="AB223" s="897"/>
      <c r="AC223" s="145"/>
      <c r="AD223" s="899"/>
    </row>
    <row r="224" spans="1:30" ht="26.25">
      <c r="A224" s="194"/>
      <c r="B224" s="121"/>
      <c r="C224" s="121"/>
      <c r="D224" s="121"/>
      <c r="E224" s="144"/>
      <c r="F224" s="561" t="s">
        <v>38</v>
      </c>
      <c r="G224" s="634"/>
      <c r="H224" s="898"/>
      <c r="I224" s="145"/>
      <c r="J224" s="898"/>
      <c r="K224" s="146"/>
      <c r="L224" s="898"/>
      <c r="M224" s="146"/>
      <c r="N224" s="898"/>
      <c r="O224" s="146"/>
      <c r="P224" s="903"/>
      <c r="Q224" s="801"/>
      <c r="R224" s="906"/>
      <c r="S224" s="800"/>
      <c r="T224" s="898"/>
      <c r="U224" s="145"/>
      <c r="V224" s="910"/>
      <c r="W224" s="146"/>
      <c r="X224" s="898"/>
      <c r="Y224" s="555"/>
      <c r="Z224" s="898"/>
      <c r="AA224" s="555"/>
      <c r="AB224" s="898"/>
      <c r="AC224" s="146"/>
      <c r="AD224" s="898"/>
    </row>
    <row r="225" spans="1:30" ht="26.25">
      <c r="A225" s="831" t="s">
        <v>386</v>
      </c>
      <c r="B225" s="143"/>
      <c r="C225" s="143"/>
      <c r="D225" s="121"/>
      <c r="E225" s="144"/>
      <c r="F225" s="135"/>
      <c r="G225" s="298"/>
      <c r="H225" s="718"/>
      <c r="I225" s="95"/>
      <c r="J225" s="718"/>
      <c r="K225" s="471"/>
      <c r="L225" s="471"/>
      <c r="M225" s="471"/>
      <c r="N225" s="718"/>
      <c r="O225" s="471"/>
      <c r="P225" s="718"/>
      <c r="Q225" s="95"/>
      <c r="R225" s="718"/>
      <c r="S225" s="95"/>
      <c r="T225" s="718"/>
      <c r="U225" s="95"/>
      <c r="V225" s="721"/>
      <c r="W225" s="471"/>
      <c r="X225" s="718"/>
      <c r="Y225" s="95"/>
      <c r="Z225" s="718"/>
      <c r="AA225" s="95"/>
      <c r="AB225" s="718"/>
      <c r="AC225" s="95"/>
      <c r="AD225" s="775"/>
    </row>
    <row r="226" spans="1:30" ht="26.25">
      <c r="A226" s="143" t="s">
        <v>375</v>
      </c>
      <c r="B226" s="143"/>
      <c r="C226" s="143"/>
      <c r="D226" s="121"/>
      <c r="E226" s="144"/>
      <c r="F226" s="135"/>
      <c r="G226" s="298"/>
      <c r="H226" s="776">
        <v>77499500</v>
      </c>
      <c r="I226" s="730"/>
      <c r="J226" s="776">
        <v>117245550</v>
      </c>
      <c r="K226" s="730"/>
      <c r="L226" s="730">
        <v>22495500</v>
      </c>
      <c r="M226" s="730"/>
      <c r="N226" s="776">
        <v>19948.150000000009</v>
      </c>
      <c r="O226" s="730"/>
      <c r="P226" s="776">
        <v>8500000</v>
      </c>
      <c r="Q226" s="730"/>
      <c r="R226" s="776">
        <v>866823277.98999989</v>
      </c>
      <c r="S226" s="730"/>
      <c r="T226" s="724">
        <v>-193442.21</v>
      </c>
      <c r="U226" s="730"/>
      <c r="V226" s="776">
        <v>133660603.31</v>
      </c>
      <c r="W226" s="730"/>
      <c r="X226" s="776">
        <v>133467161.10000001</v>
      </c>
      <c r="Y226" s="724"/>
      <c r="Z226" s="776">
        <v>1226050937.2399998</v>
      </c>
      <c r="AA226" s="724"/>
      <c r="AB226" s="776">
        <v>22447638.685999997</v>
      </c>
      <c r="AC226" s="730"/>
      <c r="AD226" s="776">
        <v>1248498575.9259999</v>
      </c>
    </row>
    <row r="227" spans="1:30" ht="26.25">
      <c r="A227" s="143" t="s">
        <v>358</v>
      </c>
      <c r="B227" s="121"/>
      <c r="C227" s="143"/>
      <c r="D227" s="121"/>
      <c r="E227" s="144"/>
      <c r="F227" s="784" t="s">
        <v>487</v>
      </c>
      <c r="G227" s="790"/>
      <c r="H227" s="776">
        <v>1200500</v>
      </c>
      <c r="I227" s="730"/>
      <c r="J227" s="734">
        <v>10684450</v>
      </c>
      <c r="K227" s="730"/>
      <c r="L227" s="776"/>
      <c r="M227" s="730"/>
      <c r="N227" s="776"/>
      <c r="O227" s="730"/>
      <c r="P227" s="776"/>
      <c r="Q227" s="730"/>
      <c r="R227" s="776"/>
      <c r="S227" s="730"/>
      <c r="T227" s="776"/>
      <c r="U227" s="730"/>
      <c r="V227" s="776"/>
      <c r="W227" s="730"/>
      <c r="X227" s="776"/>
      <c r="Y227" s="724"/>
      <c r="Z227" s="776">
        <v>11884950</v>
      </c>
      <c r="AA227" s="724"/>
      <c r="AB227" s="776"/>
      <c r="AC227" s="730"/>
      <c r="AD227" s="776">
        <v>11884950</v>
      </c>
    </row>
    <row r="228" spans="1:30" ht="26.25">
      <c r="A228" s="121" t="s">
        <v>357</v>
      </c>
      <c r="B228" s="121"/>
      <c r="C228" s="143"/>
      <c r="D228" s="121"/>
      <c r="E228" s="144"/>
      <c r="F228" s="784" t="s">
        <v>488</v>
      </c>
      <c r="G228" s="791"/>
      <c r="H228" s="776"/>
      <c r="I228" s="730"/>
      <c r="J228" s="734"/>
      <c r="K228" s="730"/>
      <c r="L228" s="776">
        <v>12125050</v>
      </c>
      <c r="M228" s="730"/>
      <c r="N228" s="776"/>
      <c r="O228" s="730"/>
      <c r="P228" s="776"/>
      <c r="Q228" s="730"/>
      <c r="R228" s="776"/>
      <c r="S228" s="730"/>
      <c r="T228" s="776"/>
      <c r="U228" s="730"/>
      <c r="V228" s="776"/>
      <c r="W228" s="730"/>
      <c r="X228" s="776"/>
      <c r="Y228" s="724"/>
      <c r="Z228" s="776">
        <v>12125050</v>
      </c>
      <c r="AA228" s="724"/>
      <c r="AB228" s="776"/>
      <c r="AC228" s="730"/>
      <c r="AD228" s="776">
        <v>12125050</v>
      </c>
    </row>
    <row r="229" spans="1:30" ht="26.25">
      <c r="A229" s="26" t="s">
        <v>377</v>
      </c>
      <c r="B229" s="143"/>
      <c r="C229" s="143"/>
      <c r="D229" s="121"/>
      <c r="E229" s="144"/>
      <c r="F229" s="135"/>
      <c r="G229" s="298"/>
      <c r="H229" s="730"/>
      <c r="I229" s="730"/>
      <c r="J229" s="730"/>
      <c r="K229" s="730"/>
      <c r="L229" s="730"/>
      <c r="M229" s="730"/>
      <c r="N229" s="730"/>
      <c r="O229" s="730"/>
      <c r="P229" s="730"/>
      <c r="Q229" s="730"/>
      <c r="R229" s="730"/>
      <c r="S229" s="730"/>
      <c r="T229" s="730"/>
      <c r="U229" s="730"/>
      <c r="V229" s="730"/>
      <c r="W229" s="730"/>
      <c r="X229" s="730"/>
      <c r="Y229" s="724"/>
      <c r="Z229" s="730"/>
      <c r="AA229" s="724"/>
      <c r="AB229" s="730"/>
      <c r="AC229" s="730"/>
      <c r="AD229" s="730"/>
    </row>
    <row r="230" spans="1:30" ht="26.25">
      <c r="A230" s="286"/>
      <c r="B230" s="143" t="s">
        <v>318</v>
      </c>
      <c r="C230" s="580"/>
      <c r="D230" s="580"/>
      <c r="E230" s="805"/>
      <c r="F230" s="781"/>
      <c r="G230" s="475"/>
      <c r="H230" s="727"/>
      <c r="I230" s="727"/>
      <c r="J230" s="727"/>
      <c r="K230" s="727"/>
      <c r="L230" s="727"/>
      <c r="M230" s="727"/>
      <c r="N230" s="727"/>
      <c r="O230" s="727"/>
      <c r="P230" s="727"/>
      <c r="Q230" s="727"/>
      <c r="R230" s="728">
        <v>95827219.589999974</v>
      </c>
      <c r="S230" s="727">
        <v>0</v>
      </c>
      <c r="T230" s="777">
        <v>-17700.41</v>
      </c>
      <c r="U230" s="727">
        <v>0</v>
      </c>
      <c r="V230" s="777">
        <v>-1383683.93</v>
      </c>
      <c r="W230" s="727">
        <v>0</v>
      </c>
      <c r="X230" s="777">
        <v>-1401384.3399999999</v>
      </c>
      <c r="Y230" s="666"/>
      <c r="Z230" s="728">
        <v>94425835.24999997</v>
      </c>
      <c r="AA230" s="666"/>
      <c r="AB230" s="728">
        <v>2417439.38</v>
      </c>
      <c r="AC230" s="666"/>
      <c r="AD230" s="728">
        <v>96843274.629999965</v>
      </c>
    </row>
    <row r="231" spans="1:30" ht="26.25">
      <c r="A231" s="286"/>
      <c r="B231" s="26" t="s">
        <v>310</v>
      </c>
      <c r="C231" s="806"/>
      <c r="D231" s="580"/>
      <c r="E231" s="805"/>
      <c r="F231" s="781"/>
      <c r="G231" s="475"/>
      <c r="H231" s="727"/>
      <c r="I231" s="727"/>
      <c r="J231" s="727"/>
      <c r="K231" s="727"/>
      <c r="L231" s="727"/>
      <c r="M231" s="727"/>
      <c r="N231" s="727"/>
      <c r="O231" s="727"/>
      <c r="P231" s="727"/>
      <c r="Q231" s="727"/>
      <c r="R231" s="802"/>
      <c r="S231" s="727"/>
      <c r="T231" s="803"/>
      <c r="U231" s="727"/>
      <c r="V231" s="803"/>
      <c r="W231" s="727"/>
      <c r="X231" s="803"/>
      <c r="Y231" s="666"/>
      <c r="Z231" s="802"/>
      <c r="AA231" s="666"/>
      <c r="AB231" s="802"/>
      <c r="AC231" s="666"/>
      <c r="AD231" s="802"/>
    </row>
    <row r="232" spans="1:30" ht="26.25">
      <c r="A232" s="286"/>
      <c r="B232" s="26"/>
      <c r="C232" s="806" t="s">
        <v>378</v>
      </c>
      <c r="D232" s="580"/>
      <c r="E232" s="805"/>
      <c r="F232" s="781"/>
      <c r="G232" s="475"/>
      <c r="H232" s="727"/>
      <c r="I232" s="727"/>
      <c r="J232" s="727"/>
      <c r="K232" s="727"/>
      <c r="L232" s="727"/>
      <c r="M232" s="727"/>
      <c r="N232" s="727"/>
      <c r="O232" s="727"/>
      <c r="P232" s="727"/>
      <c r="Q232" s="727"/>
      <c r="R232" s="802">
        <v>5530345.7119999994</v>
      </c>
      <c r="S232" s="727"/>
      <c r="T232" s="803"/>
      <c r="U232" s="727"/>
      <c r="V232" s="803"/>
      <c r="W232" s="727"/>
      <c r="X232" s="803"/>
      <c r="Y232" s="666"/>
      <c r="Z232" s="802">
        <v>5530345.7119999994</v>
      </c>
      <c r="AA232" s="666"/>
      <c r="AB232" s="802">
        <v>1476377.76</v>
      </c>
      <c r="AC232" s="666"/>
      <c r="AD232" s="802">
        <v>7006723.4719999991</v>
      </c>
    </row>
    <row r="233" spans="1:30" ht="26.25">
      <c r="A233" s="143"/>
      <c r="B233" s="26" t="s">
        <v>310</v>
      </c>
      <c r="C233" s="806"/>
      <c r="D233" s="121"/>
      <c r="E233" s="144"/>
      <c r="F233" s="135"/>
      <c r="G233" s="298"/>
      <c r="H233" s="730"/>
      <c r="I233" s="730"/>
      <c r="J233" s="730"/>
      <c r="K233" s="730"/>
      <c r="L233" s="730"/>
      <c r="M233" s="730"/>
      <c r="N233" s="730"/>
      <c r="O233" s="730"/>
      <c r="P233" s="730"/>
      <c r="Q233" s="730"/>
      <c r="R233" s="778"/>
      <c r="S233" s="675"/>
      <c r="T233" s="778"/>
      <c r="U233" s="675"/>
      <c r="V233" s="778"/>
      <c r="W233" s="675"/>
      <c r="X233" s="778"/>
      <c r="Y233" s="675"/>
      <c r="Z233" s="778"/>
      <c r="AA233" s="675"/>
      <c r="AB233" s="778"/>
      <c r="AC233" s="675"/>
      <c r="AD233" s="778"/>
    </row>
    <row r="234" spans="1:30" ht="26.25">
      <c r="A234" s="143"/>
      <c r="B234" s="26"/>
      <c r="C234" s="26" t="s">
        <v>379</v>
      </c>
      <c r="D234" s="121"/>
      <c r="E234" s="144"/>
      <c r="F234" s="135"/>
      <c r="G234" s="298"/>
      <c r="H234" s="730"/>
      <c r="I234" s="730"/>
      <c r="J234" s="730"/>
      <c r="K234" s="730"/>
      <c r="L234" s="730"/>
      <c r="M234" s="730"/>
      <c r="N234" s="730"/>
      <c r="O234" s="730"/>
      <c r="P234" s="730"/>
      <c r="Q234" s="730"/>
      <c r="R234" s="779">
        <v>496141.81</v>
      </c>
      <c r="S234" s="730"/>
      <c r="T234" s="779"/>
      <c r="U234" s="730"/>
      <c r="V234" s="779"/>
      <c r="W234" s="730"/>
      <c r="X234" s="779"/>
      <c r="Y234" s="724"/>
      <c r="Z234" s="729">
        <v>496141.81</v>
      </c>
      <c r="AA234" s="724"/>
      <c r="AB234" s="779">
        <v>0</v>
      </c>
      <c r="AC234" s="730"/>
      <c r="AD234" s="779">
        <v>496141.81</v>
      </c>
    </row>
    <row r="235" spans="1:30" ht="26.25">
      <c r="A235" s="143" t="s">
        <v>383</v>
      </c>
      <c r="B235" s="143"/>
      <c r="C235" s="143"/>
      <c r="D235" s="121"/>
      <c r="E235" s="144"/>
      <c r="F235" s="135"/>
      <c r="G235" s="298"/>
      <c r="H235" s="730"/>
      <c r="I235" s="730"/>
      <c r="J235" s="730"/>
      <c r="K235" s="730"/>
      <c r="L235" s="730"/>
      <c r="M235" s="730"/>
      <c r="N235" s="730"/>
      <c r="O235" s="730"/>
      <c r="P235" s="730"/>
      <c r="Q235" s="730"/>
      <c r="R235" s="730">
        <v>101853707.11199997</v>
      </c>
      <c r="S235" s="730"/>
      <c r="T235" s="730">
        <v>-17700.41</v>
      </c>
      <c r="U235" s="730"/>
      <c r="V235" s="730">
        <v>-1383683.93</v>
      </c>
      <c r="W235" s="730"/>
      <c r="X235" s="730">
        <v>-1401384.3399999999</v>
      </c>
      <c r="Y235" s="724"/>
      <c r="Z235" s="730">
        <v>100452322.77199997</v>
      </c>
      <c r="AA235" s="724"/>
      <c r="AB235" s="730">
        <v>3893817.1399999997</v>
      </c>
      <c r="AC235" s="730"/>
      <c r="AD235" s="675">
        <v>104346139.91199997</v>
      </c>
    </row>
    <row r="236" spans="1:30" ht="26.25">
      <c r="A236" s="143" t="s">
        <v>489</v>
      </c>
      <c r="B236" s="143"/>
      <c r="C236" s="143"/>
      <c r="D236" s="121"/>
      <c r="E236" s="144"/>
      <c r="F236" s="135"/>
      <c r="G236" s="298"/>
      <c r="H236" s="730"/>
      <c r="I236" s="730"/>
      <c r="J236" s="730"/>
      <c r="K236" s="730"/>
      <c r="L236" s="730"/>
      <c r="M236" s="730"/>
      <c r="N236" s="730"/>
      <c r="O236" s="730"/>
      <c r="P236" s="730"/>
      <c r="Q236" s="730"/>
      <c r="R236" s="730"/>
      <c r="S236" s="730"/>
      <c r="T236" s="730"/>
      <c r="U236" s="730"/>
      <c r="V236" s="730"/>
      <c r="W236" s="730"/>
      <c r="X236" s="730"/>
      <c r="Y236" s="724"/>
      <c r="Z236" s="730"/>
      <c r="AA236" s="724"/>
      <c r="AB236" s="730"/>
      <c r="AC236" s="730"/>
      <c r="AD236" s="675"/>
    </row>
    <row r="237" spans="1:30" ht="26.25">
      <c r="A237" s="567"/>
      <c r="B237" s="143" t="s">
        <v>490</v>
      </c>
      <c r="C237" s="143"/>
      <c r="D237" s="121"/>
      <c r="E237" s="144"/>
      <c r="F237" s="135"/>
      <c r="G237" s="298"/>
      <c r="H237" s="730"/>
      <c r="I237" s="730"/>
      <c r="J237" s="730"/>
      <c r="K237" s="730"/>
      <c r="L237" s="730"/>
      <c r="M237" s="730"/>
      <c r="N237" s="730">
        <v>184198.1</v>
      </c>
      <c r="O237" s="730"/>
      <c r="P237" s="730"/>
      <c r="Q237" s="730"/>
      <c r="R237" s="730"/>
      <c r="S237" s="730"/>
      <c r="T237" s="730"/>
      <c r="U237" s="730"/>
      <c r="V237" s="730"/>
      <c r="W237" s="730"/>
      <c r="X237" s="730"/>
      <c r="Y237" s="724"/>
      <c r="Z237" s="730">
        <v>184198.1</v>
      </c>
      <c r="AA237" s="724"/>
      <c r="AB237" s="730"/>
      <c r="AC237" s="730"/>
      <c r="AD237" s="776">
        <v>184198.1</v>
      </c>
    </row>
    <row r="238" spans="1:30" ht="26.25">
      <c r="A238" s="143" t="s">
        <v>82</v>
      </c>
      <c r="B238" s="143"/>
      <c r="C238" s="143"/>
      <c r="D238" s="121"/>
      <c r="E238" s="144"/>
      <c r="F238" s="135">
        <v>18</v>
      </c>
      <c r="G238" s="298"/>
      <c r="H238" s="730"/>
      <c r="I238" s="730"/>
      <c r="J238" s="730"/>
      <c r="K238" s="730"/>
      <c r="L238" s="730"/>
      <c r="M238" s="730"/>
      <c r="N238" s="730"/>
      <c r="O238" s="730"/>
      <c r="P238" s="730"/>
      <c r="Q238" s="730"/>
      <c r="R238" s="730">
        <v>-77499500</v>
      </c>
      <c r="S238" s="730"/>
      <c r="T238" s="730"/>
      <c r="U238" s="730"/>
      <c r="V238" s="730"/>
      <c r="W238" s="730"/>
      <c r="X238" s="730"/>
      <c r="Y238" s="724"/>
      <c r="Z238" s="730">
        <v>-77499500</v>
      </c>
      <c r="AA238" s="724"/>
      <c r="AB238" s="730"/>
      <c r="AC238" s="730"/>
      <c r="AD238" s="776">
        <v>-77499500</v>
      </c>
    </row>
    <row r="239" spans="1:30" ht="26.25">
      <c r="A239" s="598" t="s">
        <v>85</v>
      </c>
      <c r="B239" s="143"/>
      <c r="C239" s="143"/>
      <c r="D239" s="121"/>
      <c r="E239" s="144"/>
      <c r="F239" s="135"/>
      <c r="G239" s="298"/>
      <c r="H239" s="730"/>
      <c r="I239" s="730"/>
      <c r="J239" s="730"/>
      <c r="K239" s="730"/>
      <c r="L239" s="730"/>
      <c r="M239" s="730"/>
      <c r="N239" s="730"/>
      <c r="O239" s="730"/>
      <c r="P239" s="730"/>
      <c r="Q239" s="730"/>
      <c r="R239" s="730"/>
      <c r="S239" s="730"/>
      <c r="T239" s="730"/>
      <c r="U239" s="730"/>
      <c r="V239" s="730"/>
      <c r="W239" s="730"/>
      <c r="X239" s="730"/>
      <c r="Y239" s="724"/>
      <c r="Z239" s="730"/>
      <c r="AA239" s="724"/>
      <c r="AB239" s="730">
        <v>-2520000</v>
      </c>
      <c r="AC239" s="730"/>
      <c r="AD239" s="776">
        <v>-2520000</v>
      </c>
    </row>
    <row r="240" spans="1:30" ht="27" thickBot="1">
      <c r="A240" s="121" t="s">
        <v>376</v>
      </c>
      <c r="B240" s="433"/>
      <c r="C240" s="433"/>
      <c r="D240" s="472"/>
      <c r="E240" s="473"/>
      <c r="F240" s="135"/>
      <c r="G240" s="298"/>
      <c r="H240" s="780">
        <v>78700000</v>
      </c>
      <c r="I240" s="730"/>
      <c r="J240" s="780">
        <v>127930000</v>
      </c>
      <c r="K240" s="730"/>
      <c r="L240" s="780">
        <v>34620550</v>
      </c>
      <c r="M240" s="730"/>
      <c r="N240" s="780">
        <v>204146.25</v>
      </c>
      <c r="O240" s="730"/>
      <c r="P240" s="780">
        <v>8500000</v>
      </c>
      <c r="Q240" s="730"/>
      <c r="R240" s="780">
        <v>891177485.10199988</v>
      </c>
      <c r="S240" s="730"/>
      <c r="T240" s="780">
        <v>-211142.62</v>
      </c>
      <c r="U240" s="730"/>
      <c r="V240" s="780">
        <v>132276919.38</v>
      </c>
      <c r="W240" s="730"/>
      <c r="X240" s="780">
        <v>132065776.76000001</v>
      </c>
      <c r="Y240" s="730"/>
      <c r="Z240" s="780">
        <v>1273197958.1119998</v>
      </c>
      <c r="AA240" s="730"/>
      <c r="AB240" s="780">
        <v>23821455.825999998</v>
      </c>
      <c r="AC240" s="730"/>
      <c r="AD240" s="780">
        <v>1297019413.9379997</v>
      </c>
    </row>
    <row r="241" spans="1:32" ht="27" thickTop="1">
      <c r="A241" s="713"/>
      <c r="B241" s="711"/>
      <c r="C241" s="711"/>
      <c r="D241" s="711"/>
      <c r="E241" s="711"/>
      <c r="F241" s="717"/>
      <c r="G241" s="714"/>
      <c r="H241" s="712"/>
      <c r="I241" s="712"/>
      <c r="J241" s="712"/>
      <c r="K241" s="712"/>
      <c r="L241" s="712"/>
      <c r="M241" s="712"/>
      <c r="N241" s="712"/>
      <c r="O241" s="715"/>
      <c r="P241" s="712"/>
      <c r="Q241" s="712"/>
      <c r="R241" s="712"/>
      <c r="S241" s="712"/>
      <c r="T241" s="712"/>
      <c r="U241" s="712"/>
      <c r="V241" s="712"/>
      <c r="W241" s="712"/>
      <c r="X241" s="712"/>
      <c r="Y241" s="712"/>
      <c r="Z241" s="712"/>
      <c r="AA241" s="712"/>
      <c r="AB241" s="712"/>
      <c r="AC241" s="712"/>
      <c r="AD241" s="712"/>
    </row>
    <row r="242" spans="1:32" ht="26.25">
      <c r="A242" s="713"/>
      <c r="B242" s="711"/>
      <c r="C242" s="711"/>
      <c r="D242" s="711"/>
      <c r="E242" s="711"/>
      <c r="F242" s="717"/>
      <c r="G242" s="714"/>
      <c r="H242" s="712"/>
      <c r="I242" s="712"/>
      <c r="J242" s="712"/>
      <c r="K242" s="712"/>
      <c r="L242" s="712"/>
      <c r="M242" s="712"/>
      <c r="N242" s="712"/>
      <c r="O242" s="715"/>
      <c r="P242" s="712"/>
      <c r="Q242" s="712"/>
      <c r="R242" s="712"/>
      <c r="S242" s="712"/>
      <c r="T242" s="712"/>
      <c r="U242" s="712"/>
      <c r="V242" s="712"/>
      <c r="W242" s="712"/>
      <c r="X242" s="712"/>
      <c r="Y242" s="712"/>
      <c r="Z242" s="712"/>
      <c r="AA242" s="712"/>
      <c r="AB242" s="712"/>
      <c r="AC242" s="712"/>
      <c r="AD242" s="712"/>
    </row>
    <row r="243" spans="1:32" ht="26.25">
      <c r="A243" s="713"/>
      <c r="B243" s="711"/>
      <c r="C243" s="711"/>
      <c r="D243" s="711"/>
      <c r="E243" s="711"/>
      <c r="F243" s="717"/>
      <c r="G243" s="714"/>
      <c r="H243" s="712"/>
      <c r="I243" s="712"/>
      <c r="J243" s="712"/>
      <c r="K243" s="712"/>
      <c r="L243" s="712"/>
      <c r="M243" s="712"/>
      <c r="N243" s="712"/>
      <c r="O243" s="715"/>
      <c r="P243" s="712"/>
      <c r="Q243" s="712"/>
      <c r="R243" s="712"/>
      <c r="S243" s="712"/>
      <c r="T243" s="712"/>
      <c r="U243" s="712"/>
      <c r="V243" s="712"/>
      <c r="W243" s="712"/>
      <c r="X243" s="712"/>
      <c r="Y243" s="712"/>
      <c r="Z243" s="712"/>
      <c r="AA243" s="712"/>
      <c r="AB243" s="712"/>
      <c r="AC243" s="712"/>
      <c r="AD243" s="712"/>
    </row>
    <row r="244" spans="1:32" ht="26.25">
      <c r="A244" s="713"/>
      <c r="B244" s="711"/>
      <c r="C244" s="711"/>
      <c r="D244" s="711"/>
      <c r="E244" s="711"/>
      <c r="F244" s="717"/>
      <c r="G244" s="714"/>
      <c r="H244" s="712"/>
      <c r="I244" s="712"/>
      <c r="J244" s="712"/>
      <c r="K244" s="712"/>
      <c r="L244" s="712"/>
      <c r="M244" s="712"/>
      <c r="N244" s="712"/>
      <c r="O244" s="715"/>
      <c r="P244" s="712"/>
      <c r="Q244" s="712"/>
      <c r="R244" s="712"/>
      <c r="S244" s="712"/>
      <c r="T244" s="712"/>
      <c r="U244" s="712"/>
      <c r="V244" s="712"/>
      <c r="W244" s="712"/>
      <c r="X244" s="712"/>
      <c r="Y244" s="712"/>
      <c r="Z244" s="712"/>
      <c r="AA244" s="712"/>
      <c r="AB244" s="712"/>
      <c r="AC244" s="712"/>
      <c r="AD244" s="712"/>
    </row>
    <row r="245" spans="1:32" ht="26.25">
      <c r="A245" s="713"/>
      <c r="B245" s="711"/>
      <c r="C245" s="711"/>
      <c r="D245" s="711"/>
      <c r="E245" s="711"/>
      <c r="F245" s="717"/>
      <c r="G245" s="714"/>
      <c r="H245" s="712"/>
      <c r="I245" s="712"/>
      <c r="J245" s="712"/>
      <c r="K245" s="712"/>
      <c r="L245" s="712"/>
      <c r="M245" s="712"/>
      <c r="N245" s="712"/>
      <c r="O245" s="715"/>
      <c r="P245" s="712"/>
      <c r="Q245" s="712"/>
      <c r="R245" s="712"/>
      <c r="S245" s="712"/>
      <c r="T245" s="712"/>
      <c r="U245" s="712"/>
      <c r="V245" s="712"/>
      <c r="W245" s="712"/>
      <c r="X245" s="712"/>
      <c r="Y245" s="712"/>
      <c r="Z245" s="712"/>
      <c r="AA245" s="712"/>
      <c r="AB245" s="712"/>
      <c r="AC245" s="712"/>
      <c r="AD245" s="712"/>
    </row>
    <row r="246" spans="1:32" ht="26.25">
      <c r="A246" s="582" t="s">
        <v>344</v>
      </c>
      <c r="B246" s="143"/>
      <c r="C246" s="143"/>
      <c r="D246" s="143"/>
      <c r="E246" s="143"/>
      <c r="F246" s="717"/>
      <c r="G246" s="189"/>
      <c r="H246" s="364"/>
      <c r="I246" s="363"/>
      <c r="J246" s="364"/>
      <c r="K246" s="363"/>
      <c r="L246" s="363"/>
      <c r="M246" s="363"/>
      <c r="N246" s="363"/>
      <c r="O246" s="363"/>
      <c r="P246" s="364"/>
      <c r="Q246" s="363"/>
      <c r="R246" s="364"/>
      <c r="S246" s="363"/>
      <c r="T246" s="363"/>
      <c r="U246" s="363"/>
      <c r="V246" s="364"/>
      <c r="W246" s="363"/>
      <c r="X246" s="363"/>
      <c r="Y246" s="363"/>
      <c r="Z246" s="363"/>
      <c r="AA246" s="363"/>
      <c r="AB246" s="161"/>
      <c r="AC246" s="365"/>
      <c r="AD246" s="600" t="s">
        <v>350</v>
      </c>
    </row>
    <row r="247" spans="1:32" ht="25.5">
      <c r="A247" s="890" t="s">
        <v>256</v>
      </c>
      <c r="B247" s="890"/>
      <c r="C247" s="890"/>
      <c r="D247" s="890"/>
      <c r="E247" s="890"/>
      <c r="F247" s="890"/>
      <c r="G247" s="890"/>
      <c r="H247" s="890"/>
      <c r="I247" s="890"/>
      <c r="J247" s="890"/>
      <c r="K247" s="890"/>
      <c r="L247" s="890"/>
      <c r="M247" s="890"/>
      <c r="N247" s="890"/>
      <c r="O247" s="890"/>
      <c r="P247" s="890"/>
      <c r="Q247" s="890"/>
      <c r="R247" s="890"/>
      <c r="S247" s="890"/>
      <c r="T247" s="890"/>
      <c r="U247" s="890"/>
      <c r="V247" s="890"/>
      <c r="W247" s="890"/>
      <c r="X247" s="890"/>
      <c r="Y247" s="890"/>
      <c r="Z247" s="890"/>
      <c r="AA247" s="890"/>
      <c r="AB247" s="890"/>
      <c r="AC247" s="890"/>
      <c r="AD247" s="890"/>
      <c r="AE247" s="890"/>
      <c r="AF247" s="890"/>
    </row>
    <row r="248" spans="1:32" ht="25.5">
      <c r="A248" s="890" t="s">
        <v>9</v>
      </c>
      <c r="B248" s="890"/>
      <c r="C248" s="890"/>
      <c r="D248" s="890"/>
      <c r="E248" s="890"/>
      <c r="F248" s="890"/>
      <c r="G248" s="890"/>
      <c r="H248" s="890"/>
      <c r="I248" s="890"/>
      <c r="J248" s="890"/>
      <c r="K248" s="890"/>
      <c r="L248" s="890"/>
      <c r="M248" s="890"/>
      <c r="N248" s="890"/>
      <c r="O248" s="890"/>
      <c r="P248" s="890"/>
      <c r="Q248" s="890"/>
      <c r="R248" s="890"/>
      <c r="S248" s="890"/>
      <c r="T248" s="890"/>
      <c r="U248" s="890"/>
      <c r="V248" s="890"/>
      <c r="W248" s="890"/>
      <c r="X248" s="890"/>
      <c r="Y248" s="890"/>
      <c r="Z248" s="890"/>
      <c r="AA248" s="890"/>
      <c r="AB248" s="890"/>
      <c r="AC248" s="890"/>
      <c r="AD248" s="890"/>
      <c r="AE248" s="890"/>
      <c r="AF248" s="890"/>
    </row>
    <row r="249" spans="1:32" ht="25.5">
      <c r="A249" s="890" t="s">
        <v>400</v>
      </c>
      <c r="B249" s="890"/>
      <c r="C249" s="890"/>
      <c r="D249" s="890"/>
      <c r="E249" s="890"/>
      <c r="F249" s="890"/>
      <c r="G249" s="890"/>
      <c r="H249" s="890"/>
      <c r="I249" s="890"/>
      <c r="J249" s="890"/>
      <c r="K249" s="890"/>
      <c r="L249" s="890"/>
      <c r="M249" s="890"/>
      <c r="N249" s="890"/>
      <c r="O249" s="890"/>
      <c r="P249" s="890"/>
      <c r="Q249" s="890"/>
      <c r="R249" s="890"/>
      <c r="S249" s="890"/>
      <c r="T249" s="890"/>
      <c r="U249" s="890"/>
      <c r="V249" s="890"/>
      <c r="W249" s="890"/>
      <c r="X249" s="890"/>
      <c r="Y249" s="890"/>
      <c r="Z249" s="890"/>
      <c r="AA249" s="890"/>
      <c r="AB249" s="890"/>
      <c r="AC249" s="890"/>
      <c r="AD249" s="890"/>
      <c r="AE249" s="890"/>
      <c r="AF249" s="890"/>
    </row>
    <row r="250" spans="1:32" ht="25.5">
      <c r="A250" s="890" t="s">
        <v>335</v>
      </c>
      <c r="B250" s="890"/>
      <c r="C250" s="890"/>
      <c r="D250" s="890"/>
      <c r="E250" s="890"/>
      <c r="F250" s="890"/>
      <c r="G250" s="890"/>
      <c r="H250" s="890"/>
      <c r="I250" s="890"/>
      <c r="J250" s="890"/>
      <c r="K250" s="890"/>
      <c r="L250" s="890"/>
      <c r="M250" s="890"/>
      <c r="N250" s="890"/>
      <c r="O250" s="890"/>
      <c r="P250" s="890"/>
      <c r="Q250" s="890"/>
      <c r="R250" s="890"/>
      <c r="S250" s="890"/>
      <c r="T250" s="890"/>
      <c r="U250" s="890"/>
      <c r="V250" s="890"/>
      <c r="W250" s="890"/>
      <c r="X250" s="890"/>
      <c r="Y250" s="890"/>
      <c r="Z250" s="890"/>
      <c r="AA250" s="890"/>
      <c r="AB250" s="890"/>
      <c r="AC250" s="890"/>
      <c r="AD250" s="890"/>
      <c r="AE250" s="890"/>
      <c r="AF250" s="890"/>
    </row>
    <row r="251" spans="1:32" ht="26.25">
      <c r="A251" s="552"/>
      <c r="B251" s="553"/>
      <c r="C251" s="553"/>
      <c r="D251" s="553"/>
      <c r="E251" s="553"/>
      <c r="F251" s="716"/>
      <c r="G251" s="716"/>
      <c r="H251" s="891" t="s">
        <v>342</v>
      </c>
      <c r="I251" s="891"/>
      <c r="J251" s="891"/>
      <c r="K251" s="891"/>
      <c r="L251" s="891"/>
      <c r="M251" s="891"/>
      <c r="N251" s="891"/>
      <c r="O251" s="891"/>
      <c r="P251" s="891"/>
      <c r="Q251" s="891"/>
      <c r="R251" s="891"/>
      <c r="S251" s="891"/>
      <c r="T251" s="891"/>
      <c r="U251" s="891"/>
      <c r="V251" s="891"/>
      <c r="W251" s="891"/>
      <c r="X251" s="891"/>
      <c r="Y251" s="891"/>
      <c r="Z251" s="891"/>
      <c r="AA251" s="891"/>
      <c r="AB251" s="891"/>
      <c r="AC251" s="891"/>
      <c r="AD251" s="891"/>
      <c r="AE251" s="891"/>
      <c r="AF251" s="891"/>
    </row>
    <row r="252" spans="1:32" ht="26.25">
      <c r="A252" s="190"/>
      <c r="B252" s="190"/>
      <c r="C252" s="190"/>
      <c r="D252" s="190"/>
      <c r="E252" s="136"/>
      <c r="F252" s="298"/>
      <c r="G252" s="298"/>
      <c r="H252" s="895" t="s">
        <v>66</v>
      </c>
      <c r="I252" s="895"/>
      <c r="J252" s="895"/>
      <c r="K252" s="895"/>
      <c r="L252" s="895"/>
      <c r="M252" s="895"/>
      <c r="N252" s="895"/>
      <c r="O252" s="895"/>
      <c r="P252" s="895"/>
      <c r="Q252" s="895"/>
      <c r="R252" s="895"/>
      <c r="S252" s="895"/>
      <c r="T252" s="895"/>
      <c r="U252" s="895"/>
      <c r="V252" s="895"/>
      <c r="W252" s="895"/>
      <c r="X252" s="895"/>
      <c r="Y252" s="895"/>
      <c r="Z252" s="895"/>
      <c r="AA252" s="895"/>
      <c r="AB252" s="895"/>
      <c r="AC252" s="633"/>
      <c r="AD252" s="896" t="s">
        <v>54</v>
      </c>
      <c r="AE252" s="633"/>
      <c r="AF252" s="896" t="s">
        <v>118</v>
      </c>
    </row>
    <row r="253" spans="1:32" ht="26.25">
      <c r="A253" s="193"/>
      <c r="B253" s="121"/>
      <c r="C253" s="121"/>
      <c r="D253" s="121"/>
      <c r="E253" s="144"/>
      <c r="F253" s="135"/>
      <c r="G253" s="298"/>
      <c r="H253" s="774"/>
      <c r="I253" s="145"/>
      <c r="J253" s="774"/>
      <c r="K253" s="146"/>
      <c r="L253" s="146"/>
      <c r="M253" s="146"/>
      <c r="N253" s="774"/>
      <c r="O253" s="146"/>
      <c r="P253" s="900" t="s">
        <v>13</v>
      </c>
      <c r="Q253" s="900"/>
      <c r="R253" s="900"/>
      <c r="S253" s="554"/>
      <c r="T253" s="901" t="s">
        <v>53</v>
      </c>
      <c r="U253" s="901"/>
      <c r="V253" s="901"/>
      <c r="W253" s="901"/>
      <c r="X253" s="901"/>
      <c r="Y253" s="901"/>
      <c r="Z253" s="901"/>
      <c r="AA253" s="801"/>
      <c r="AB253" s="899" t="s">
        <v>64</v>
      </c>
      <c r="AC253" s="801"/>
      <c r="AD253" s="897"/>
      <c r="AE253" s="145"/>
      <c r="AF253" s="899"/>
    </row>
    <row r="254" spans="1:32" ht="26.25">
      <c r="A254" s="193"/>
      <c r="B254" s="121"/>
      <c r="C254" s="121"/>
      <c r="D254" s="121"/>
      <c r="E254" s="144"/>
      <c r="F254" s="135"/>
      <c r="G254" s="298"/>
      <c r="H254" s="899" t="s">
        <v>129</v>
      </c>
      <c r="I254" s="145"/>
      <c r="J254" s="899" t="s">
        <v>130</v>
      </c>
      <c r="K254" s="146"/>
      <c r="L254" s="899" t="s">
        <v>357</v>
      </c>
      <c r="M254" s="146"/>
      <c r="N254" s="899" t="s">
        <v>505</v>
      </c>
      <c r="O254" s="146"/>
      <c r="P254" s="896" t="s">
        <v>112</v>
      </c>
      <c r="Q254" s="554"/>
      <c r="R254" s="904" t="s">
        <v>6</v>
      </c>
      <c r="S254" s="554"/>
      <c r="T254" s="907" t="s">
        <v>504</v>
      </c>
      <c r="U254" s="907"/>
      <c r="V254" s="907"/>
      <c r="W254" s="907"/>
      <c r="X254" s="907"/>
      <c r="Y254" s="146"/>
      <c r="Z254" s="896" t="s">
        <v>364</v>
      </c>
      <c r="AA254" s="801"/>
      <c r="AB254" s="899"/>
      <c r="AC254" s="801"/>
      <c r="AD254" s="897"/>
      <c r="AE254" s="145"/>
      <c r="AF254" s="899"/>
    </row>
    <row r="255" spans="1:32" ht="26.25">
      <c r="A255" s="121"/>
      <c r="B255" s="121"/>
      <c r="C255" s="121"/>
      <c r="D255" s="121"/>
      <c r="E255" s="144"/>
      <c r="F255" s="634"/>
      <c r="G255" s="634"/>
      <c r="H255" s="899"/>
      <c r="I255" s="145"/>
      <c r="J255" s="899"/>
      <c r="K255" s="146"/>
      <c r="L255" s="899"/>
      <c r="M255" s="146"/>
      <c r="N255" s="899"/>
      <c r="O255" s="146"/>
      <c r="P255" s="902"/>
      <c r="Q255" s="801"/>
      <c r="R255" s="905"/>
      <c r="S255" s="800"/>
      <c r="T255" s="899" t="s">
        <v>345</v>
      </c>
      <c r="U255" s="145"/>
      <c r="V255" s="908" t="s">
        <v>346</v>
      </c>
      <c r="W255" s="146"/>
      <c r="X255" s="896" t="s">
        <v>409</v>
      </c>
      <c r="Y255" s="146"/>
      <c r="Z255" s="899"/>
      <c r="AA255" s="801"/>
      <c r="AB255" s="899"/>
      <c r="AC255" s="801"/>
      <c r="AD255" s="897"/>
      <c r="AE255" s="145"/>
      <c r="AF255" s="899"/>
    </row>
    <row r="256" spans="1:32" ht="26.25">
      <c r="A256" s="121"/>
      <c r="B256" s="121"/>
      <c r="C256" s="121"/>
      <c r="D256" s="121"/>
      <c r="E256" s="144"/>
      <c r="F256" s="634"/>
      <c r="G256" s="634"/>
      <c r="H256" s="899"/>
      <c r="I256" s="145"/>
      <c r="J256" s="899"/>
      <c r="K256" s="146"/>
      <c r="L256" s="899"/>
      <c r="M256" s="146"/>
      <c r="N256" s="899"/>
      <c r="O256" s="146"/>
      <c r="P256" s="902"/>
      <c r="Q256" s="801"/>
      <c r="R256" s="905"/>
      <c r="S256" s="800"/>
      <c r="T256" s="897"/>
      <c r="U256" s="145"/>
      <c r="V256" s="909"/>
      <c r="W256" s="146"/>
      <c r="X256" s="899"/>
      <c r="Y256" s="146"/>
      <c r="Z256" s="899"/>
      <c r="AA256" s="801"/>
      <c r="AB256" s="899"/>
      <c r="AC256" s="801"/>
      <c r="AD256" s="897"/>
      <c r="AE256" s="145"/>
      <c r="AF256" s="899"/>
    </row>
    <row r="257" spans="1:32" ht="26.25">
      <c r="A257" s="121"/>
      <c r="B257" s="121"/>
      <c r="C257" s="121"/>
      <c r="D257" s="121"/>
      <c r="E257" s="144"/>
      <c r="F257" s="634"/>
      <c r="G257" s="634"/>
      <c r="H257" s="899"/>
      <c r="I257" s="145"/>
      <c r="J257" s="899"/>
      <c r="K257" s="146"/>
      <c r="L257" s="899"/>
      <c r="M257" s="146"/>
      <c r="N257" s="899"/>
      <c r="O257" s="146"/>
      <c r="P257" s="902"/>
      <c r="Q257" s="801"/>
      <c r="R257" s="905"/>
      <c r="S257" s="800"/>
      <c r="T257" s="897"/>
      <c r="U257" s="145"/>
      <c r="V257" s="909"/>
      <c r="W257" s="146"/>
      <c r="X257" s="899"/>
      <c r="Y257" s="146"/>
      <c r="Z257" s="899"/>
      <c r="AA257" s="801"/>
      <c r="AB257" s="899"/>
      <c r="AC257" s="801"/>
      <c r="AD257" s="897"/>
      <c r="AE257" s="145"/>
      <c r="AF257" s="899"/>
    </row>
    <row r="258" spans="1:32" ht="26.25">
      <c r="A258" s="194"/>
      <c r="B258" s="121"/>
      <c r="C258" s="121"/>
      <c r="D258" s="121"/>
      <c r="E258" s="144"/>
      <c r="F258" s="561" t="s">
        <v>38</v>
      </c>
      <c r="G258" s="634"/>
      <c r="H258" s="898"/>
      <c r="I258" s="145"/>
      <c r="J258" s="898"/>
      <c r="K258" s="146"/>
      <c r="L258" s="898"/>
      <c r="M258" s="146"/>
      <c r="N258" s="898"/>
      <c r="O258" s="146"/>
      <c r="P258" s="903"/>
      <c r="Q258" s="801"/>
      <c r="R258" s="906"/>
      <c r="S258" s="800"/>
      <c r="T258" s="898"/>
      <c r="U258" s="145"/>
      <c r="V258" s="910"/>
      <c r="W258" s="146"/>
      <c r="X258" s="898"/>
      <c r="Y258" s="146"/>
      <c r="Z258" s="898"/>
      <c r="AA258" s="555"/>
      <c r="AB258" s="898"/>
      <c r="AC258" s="555"/>
      <c r="AD258" s="898"/>
      <c r="AE258" s="146"/>
      <c r="AF258" s="898"/>
    </row>
    <row r="259" spans="1:32" ht="26.25">
      <c r="A259" s="831" t="s">
        <v>402</v>
      </c>
      <c r="B259" s="143"/>
      <c r="C259" s="143"/>
      <c r="D259" s="121"/>
      <c r="E259" s="144"/>
      <c r="F259" s="135"/>
      <c r="G259" s="298"/>
      <c r="H259" s="718"/>
      <c r="I259" s="95"/>
      <c r="J259" s="718"/>
      <c r="K259" s="471"/>
      <c r="L259" s="471"/>
      <c r="M259" s="471"/>
      <c r="N259" s="718"/>
      <c r="O259" s="471"/>
      <c r="P259" s="718"/>
      <c r="Q259" s="95"/>
      <c r="R259" s="718"/>
      <c r="S259" s="95"/>
      <c r="T259" s="718"/>
      <c r="U259" s="95"/>
      <c r="V259" s="721"/>
      <c r="W259" s="471"/>
      <c r="X259" s="471"/>
      <c r="Y259" s="471"/>
      <c r="Z259" s="718"/>
      <c r="AA259" s="95"/>
      <c r="AB259" s="718"/>
      <c r="AC259" s="95"/>
      <c r="AD259" s="718"/>
      <c r="AE259" s="95"/>
      <c r="AF259" s="775"/>
    </row>
    <row r="260" spans="1:32" ht="26.25">
      <c r="A260" s="143" t="s">
        <v>422</v>
      </c>
      <c r="B260" s="143"/>
      <c r="C260" s="143"/>
      <c r="D260" s="121"/>
      <c r="E260" s="144"/>
      <c r="F260" s="135"/>
      <c r="G260" s="298"/>
      <c r="H260" s="776">
        <v>78700000</v>
      </c>
      <c r="I260" s="730"/>
      <c r="J260" s="776">
        <v>127930000</v>
      </c>
      <c r="K260" s="730"/>
      <c r="L260" s="730">
        <v>34620550</v>
      </c>
      <c r="M260" s="730"/>
      <c r="N260" s="776">
        <v>204146.25</v>
      </c>
      <c r="O260" s="730"/>
      <c r="P260" s="776">
        <v>8500000</v>
      </c>
      <c r="Q260" s="730"/>
      <c r="R260" s="776">
        <v>891177485.10199988</v>
      </c>
      <c r="S260" s="730"/>
      <c r="T260" s="724">
        <v>-211142.62</v>
      </c>
      <c r="U260" s="730"/>
      <c r="V260" s="776">
        <v>132276919.38</v>
      </c>
      <c r="W260" s="730"/>
      <c r="X260" s="730">
        <v>0</v>
      </c>
      <c r="Y260" s="730"/>
      <c r="Z260" s="776">
        <v>132065776.75999999</v>
      </c>
      <c r="AA260" s="724"/>
      <c r="AB260" s="776">
        <v>1273197958.112</v>
      </c>
      <c r="AC260" s="724"/>
      <c r="AD260" s="776">
        <v>23821455.825999998</v>
      </c>
      <c r="AE260" s="730"/>
      <c r="AF260" s="776">
        <v>1297019413.938</v>
      </c>
    </row>
    <row r="261" spans="1:32" ht="26.25">
      <c r="A261" s="143" t="s">
        <v>417</v>
      </c>
      <c r="B261" s="143"/>
      <c r="C261" s="143"/>
      <c r="D261" s="121"/>
      <c r="E261" s="144"/>
      <c r="F261" s="135">
        <v>3</v>
      </c>
      <c r="G261" s="298"/>
      <c r="H261" s="861"/>
      <c r="I261" s="730"/>
      <c r="J261" s="776"/>
      <c r="K261" s="730"/>
      <c r="L261" s="730"/>
      <c r="M261" s="730"/>
      <c r="N261" s="776"/>
      <c r="O261" s="730"/>
      <c r="P261" s="776"/>
      <c r="Q261" s="730"/>
      <c r="R261" s="776"/>
      <c r="S261" s="730"/>
      <c r="T261" s="724"/>
      <c r="U261" s="730"/>
      <c r="V261" s="776">
        <v>-132276919.38</v>
      </c>
      <c r="W261" s="730"/>
      <c r="X261" s="730">
        <v>254798924.94999999</v>
      </c>
      <c r="Y261" s="730"/>
      <c r="Z261" s="776">
        <v>122522005.56999999</v>
      </c>
      <c r="AA261" s="724"/>
      <c r="AB261" s="776">
        <v>122522005.56999999</v>
      </c>
      <c r="AC261" s="724"/>
      <c r="AD261" s="776">
        <v>0</v>
      </c>
      <c r="AE261" s="730"/>
      <c r="AF261" s="776">
        <v>122522005.56999999</v>
      </c>
    </row>
    <row r="262" spans="1:32" ht="26.25">
      <c r="A262" s="143" t="s">
        <v>422</v>
      </c>
      <c r="B262" s="143"/>
      <c r="C262" s="143"/>
      <c r="D262" s="121"/>
      <c r="E262" s="144"/>
      <c r="F262" s="135"/>
      <c r="G262" s="298"/>
      <c r="H262" s="862">
        <v>78700000</v>
      </c>
      <c r="I262" s="730"/>
      <c r="J262" s="862">
        <v>127930000</v>
      </c>
      <c r="K262" s="730"/>
      <c r="L262" s="862">
        <v>34620550</v>
      </c>
      <c r="M262" s="730"/>
      <c r="N262" s="862">
        <v>204146.25</v>
      </c>
      <c r="O262" s="730"/>
      <c r="P262" s="862">
        <v>8500000</v>
      </c>
      <c r="Q262" s="730"/>
      <c r="R262" s="862">
        <v>891177485.10199988</v>
      </c>
      <c r="S262" s="730"/>
      <c r="T262" s="862">
        <v>-211142.62</v>
      </c>
      <c r="U262" s="730"/>
      <c r="V262" s="862">
        <v>0</v>
      </c>
      <c r="W262" s="730"/>
      <c r="X262" s="862">
        <v>254798924.94999999</v>
      </c>
      <c r="Y262" s="730"/>
      <c r="Z262" s="862">
        <v>254587782.32999998</v>
      </c>
      <c r="AA262" s="724"/>
      <c r="AB262" s="862">
        <v>1395719963.6819999</v>
      </c>
      <c r="AC262" s="724"/>
      <c r="AD262" s="862">
        <v>23821455.825999998</v>
      </c>
      <c r="AE262" s="730"/>
      <c r="AF262" s="862">
        <v>1419541419.5079999</v>
      </c>
    </row>
    <row r="263" spans="1:32" ht="26.25">
      <c r="A263" s="143" t="s">
        <v>449</v>
      </c>
      <c r="B263" s="143"/>
      <c r="C263" s="143"/>
      <c r="D263" s="121"/>
      <c r="E263" s="144"/>
      <c r="F263" s="135"/>
      <c r="G263" s="298"/>
      <c r="H263" s="730"/>
      <c r="I263" s="730"/>
      <c r="J263" s="730"/>
      <c r="K263" s="730"/>
      <c r="L263" s="730"/>
      <c r="M263" s="730"/>
      <c r="N263" s="730"/>
      <c r="O263" s="730"/>
      <c r="P263" s="730"/>
      <c r="Q263" s="730"/>
      <c r="R263" s="730">
        <v>68105770.65000008</v>
      </c>
      <c r="S263" s="730"/>
      <c r="T263" s="730">
        <v>19353.439999999999</v>
      </c>
      <c r="U263" s="730"/>
      <c r="V263" s="730"/>
      <c r="W263" s="730"/>
      <c r="X263" s="730">
        <v>11137446.92</v>
      </c>
      <c r="Y263" s="730"/>
      <c r="Z263" s="730">
        <v>11156800.359999999</v>
      </c>
      <c r="AA263" s="724"/>
      <c r="AB263" s="730">
        <v>79262571.01000008</v>
      </c>
      <c r="AC263" s="724"/>
      <c r="AD263" s="730">
        <v>1694827.59</v>
      </c>
      <c r="AE263" s="730"/>
      <c r="AF263" s="675">
        <v>80957398.600000083</v>
      </c>
    </row>
    <row r="264" spans="1:32" ht="26.25">
      <c r="A264" s="567" t="s">
        <v>418</v>
      </c>
      <c r="B264" s="143"/>
      <c r="C264" s="143"/>
      <c r="D264" s="121"/>
      <c r="E264" s="144"/>
      <c r="F264" s="135"/>
      <c r="G264" s="298"/>
      <c r="H264" s="730"/>
      <c r="I264" s="730"/>
      <c r="J264" s="730"/>
      <c r="K264" s="730"/>
      <c r="L264" s="730"/>
      <c r="M264" s="730"/>
      <c r="N264" s="730"/>
      <c r="O264" s="730"/>
      <c r="P264" s="730"/>
      <c r="Q264" s="730"/>
      <c r="R264" s="730"/>
      <c r="S264" s="730"/>
      <c r="T264" s="730"/>
      <c r="U264" s="730"/>
      <c r="V264" s="730"/>
      <c r="W264" s="730"/>
      <c r="X264" s="730"/>
      <c r="Y264" s="730"/>
      <c r="Z264" s="730"/>
      <c r="AA264" s="724"/>
      <c r="AB264" s="730"/>
      <c r="AC264" s="724"/>
      <c r="AD264" s="730"/>
      <c r="AE264" s="730"/>
      <c r="AF264" s="776"/>
    </row>
    <row r="265" spans="1:32" ht="26.25">
      <c r="A265" s="567"/>
      <c r="B265" s="143" t="s">
        <v>419</v>
      </c>
      <c r="C265" s="143"/>
      <c r="D265" s="121"/>
      <c r="E265" s="144"/>
      <c r="F265" s="135"/>
      <c r="G265" s="298"/>
      <c r="H265" s="730"/>
      <c r="I265" s="730"/>
      <c r="J265" s="730"/>
      <c r="K265" s="730"/>
      <c r="L265" s="730"/>
      <c r="M265" s="730"/>
      <c r="N265" s="730">
        <v>-5226.3100000000004</v>
      </c>
      <c r="O265" s="730"/>
      <c r="P265" s="730"/>
      <c r="Q265" s="730"/>
      <c r="R265" s="730"/>
      <c r="S265" s="730"/>
      <c r="T265" s="730"/>
      <c r="U265" s="730"/>
      <c r="V265" s="730"/>
      <c r="W265" s="730"/>
      <c r="X265" s="730"/>
      <c r="Y265" s="730"/>
      <c r="Z265" s="730"/>
      <c r="AA265" s="724"/>
      <c r="AB265" s="730">
        <v>-5226.3100000000004</v>
      </c>
      <c r="AC265" s="724"/>
      <c r="AD265" s="730"/>
      <c r="AE265" s="730"/>
      <c r="AF265" s="776">
        <v>-5226.3100000000004</v>
      </c>
    </row>
    <row r="266" spans="1:32" ht="26.25">
      <c r="A266" s="143" t="s">
        <v>82</v>
      </c>
      <c r="B266" s="143"/>
      <c r="C266" s="143"/>
      <c r="D266" s="121"/>
      <c r="E266" s="144"/>
      <c r="F266" s="135">
        <v>18</v>
      </c>
      <c r="G266" s="298"/>
      <c r="H266" s="730"/>
      <c r="I266" s="730"/>
      <c r="J266" s="730"/>
      <c r="K266" s="730"/>
      <c r="L266" s="730"/>
      <c r="M266" s="730"/>
      <c r="N266" s="730"/>
      <c r="O266" s="730"/>
      <c r="P266" s="730"/>
      <c r="Q266" s="730"/>
      <c r="R266" s="730">
        <v>-78700000</v>
      </c>
      <c r="S266" s="730"/>
      <c r="T266" s="730"/>
      <c r="U266" s="730"/>
      <c r="V266" s="730"/>
      <c r="W266" s="730"/>
      <c r="X266" s="730"/>
      <c r="Y266" s="730"/>
      <c r="Z266" s="730"/>
      <c r="AA266" s="724"/>
      <c r="AB266" s="730">
        <v>-78700000</v>
      </c>
      <c r="AC266" s="724"/>
      <c r="AD266" s="730"/>
      <c r="AE266" s="730"/>
      <c r="AF266" s="776">
        <v>-78700000</v>
      </c>
    </row>
    <row r="267" spans="1:32" ht="26.25">
      <c r="A267" s="143" t="s">
        <v>491</v>
      </c>
      <c r="B267" s="413"/>
      <c r="C267" s="143"/>
      <c r="D267" s="121"/>
      <c r="E267" s="144"/>
      <c r="F267" s="135"/>
      <c r="G267" s="298"/>
      <c r="H267" s="730"/>
      <c r="I267" s="730"/>
      <c r="J267" s="730"/>
      <c r="K267" s="730"/>
      <c r="L267" s="730"/>
      <c r="M267" s="730"/>
      <c r="N267" s="730"/>
      <c r="O267" s="730"/>
      <c r="P267" s="730"/>
      <c r="Q267" s="730"/>
      <c r="R267" s="730">
        <v>159839.93000000017</v>
      </c>
      <c r="S267" s="730"/>
      <c r="T267" s="730"/>
      <c r="U267" s="730"/>
      <c r="V267" s="730"/>
      <c r="W267" s="730"/>
      <c r="X267" s="730"/>
      <c r="Y267" s="730"/>
      <c r="Z267" s="730"/>
      <c r="AA267" s="724"/>
      <c r="AB267" s="730">
        <v>159839.93000000017</v>
      </c>
      <c r="AC267" s="724"/>
      <c r="AD267" s="730"/>
      <c r="AE267" s="730"/>
      <c r="AF267" s="776">
        <v>159839.93000000017</v>
      </c>
    </row>
    <row r="268" spans="1:32" ht="26.25">
      <c r="A268" s="598" t="s">
        <v>85</v>
      </c>
      <c r="B268" s="143"/>
      <c r="C268" s="143"/>
      <c r="D268" s="121"/>
      <c r="E268" s="144"/>
      <c r="F268" s="135"/>
      <c r="G268" s="298"/>
      <c r="H268" s="730"/>
      <c r="I268" s="730"/>
      <c r="J268" s="730"/>
      <c r="K268" s="730"/>
      <c r="L268" s="730"/>
      <c r="M268" s="730"/>
      <c r="N268" s="730"/>
      <c r="O268" s="730"/>
      <c r="P268" s="730"/>
      <c r="Q268" s="730"/>
      <c r="R268" s="730"/>
      <c r="S268" s="730"/>
      <c r="T268" s="730"/>
      <c r="U268" s="730"/>
      <c r="V268" s="730"/>
      <c r="W268" s="730"/>
      <c r="X268" s="730"/>
      <c r="Y268" s="730"/>
      <c r="Z268" s="730"/>
      <c r="AA268" s="724"/>
      <c r="AB268" s="730"/>
      <c r="AC268" s="724"/>
      <c r="AD268" s="730">
        <v>-2100000</v>
      </c>
      <c r="AE268" s="730"/>
      <c r="AF268" s="776">
        <v>-2100000</v>
      </c>
    </row>
    <row r="269" spans="1:32" ht="26.25">
      <c r="A269" s="598" t="s">
        <v>492</v>
      </c>
      <c r="B269" s="143"/>
      <c r="C269" s="143"/>
      <c r="D269" s="121"/>
      <c r="E269" s="144"/>
      <c r="F269" s="135"/>
      <c r="G269" s="298"/>
      <c r="H269" s="730"/>
      <c r="I269" s="730"/>
      <c r="J269" s="730"/>
      <c r="K269" s="730"/>
      <c r="L269" s="730"/>
      <c r="M269" s="730"/>
      <c r="N269" s="730"/>
      <c r="O269" s="730"/>
      <c r="P269" s="730"/>
      <c r="Q269" s="730"/>
      <c r="R269" s="730"/>
      <c r="S269" s="730"/>
      <c r="T269" s="730"/>
      <c r="U269" s="730"/>
      <c r="V269" s="730"/>
      <c r="W269" s="730"/>
      <c r="X269" s="730"/>
      <c r="Y269" s="730"/>
      <c r="Z269" s="730"/>
      <c r="AA269" s="724"/>
      <c r="AB269" s="730"/>
      <c r="AC269" s="724"/>
      <c r="AD269" s="730"/>
      <c r="AE269" s="730"/>
      <c r="AF269" s="776"/>
    </row>
    <row r="270" spans="1:32" ht="26.25">
      <c r="A270" s="598"/>
      <c r="B270" s="143" t="s">
        <v>450</v>
      </c>
      <c r="C270" s="143"/>
      <c r="D270" s="121"/>
      <c r="E270" s="144"/>
      <c r="F270" s="135"/>
      <c r="G270" s="298"/>
      <c r="H270" s="730"/>
      <c r="I270" s="730"/>
      <c r="J270" s="730"/>
      <c r="K270" s="730"/>
      <c r="L270" s="730"/>
      <c r="M270" s="730"/>
      <c r="N270" s="730"/>
      <c r="O270" s="730"/>
      <c r="P270" s="730"/>
      <c r="Q270" s="730"/>
      <c r="R270" s="730"/>
      <c r="S270" s="730"/>
      <c r="T270" s="730"/>
      <c r="U270" s="730"/>
      <c r="V270" s="730"/>
      <c r="W270" s="730"/>
      <c r="X270" s="730"/>
      <c r="Y270" s="730"/>
      <c r="Z270" s="730"/>
      <c r="AA270" s="724"/>
      <c r="AB270" s="730"/>
      <c r="AC270" s="724"/>
      <c r="AD270" s="730">
        <v>29815.57</v>
      </c>
      <c r="AE270" s="730"/>
      <c r="AF270" s="776">
        <v>29815.57</v>
      </c>
    </row>
    <row r="271" spans="1:32" ht="27" thickBot="1">
      <c r="A271" s="121" t="s">
        <v>403</v>
      </c>
      <c r="B271" s="433"/>
      <c r="C271" s="433"/>
      <c r="D271" s="472"/>
      <c r="E271" s="473"/>
      <c r="F271" s="135"/>
      <c r="G271" s="298"/>
      <c r="H271" s="780">
        <v>78700000</v>
      </c>
      <c r="I271" s="730"/>
      <c r="J271" s="780">
        <v>127930000</v>
      </c>
      <c r="K271" s="730"/>
      <c r="L271" s="780">
        <v>34620550</v>
      </c>
      <c r="M271" s="730"/>
      <c r="N271" s="780">
        <v>198919.94</v>
      </c>
      <c r="O271" s="730"/>
      <c r="P271" s="780">
        <v>8500000</v>
      </c>
      <c r="Q271" s="730"/>
      <c r="R271" s="780">
        <v>880743095.68199992</v>
      </c>
      <c r="S271" s="730"/>
      <c r="T271" s="780">
        <v>-191789.18</v>
      </c>
      <c r="U271" s="730"/>
      <c r="V271" s="780">
        <v>0</v>
      </c>
      <c r="W271" s="730"/>
      <c r="X271" s="780">
        <v>265936371.86999997</v>
      </c>
      <c r="Y271" s="730"/>
      <c r="Z271" s="780">
        <v>265744582.69</v>
      </c>
      <c r="AA271" s="730"/>
      <c r="AB271" s="780">
        <v>1396437148.312</v>
      </c>
      <c r="AC271" s="730"/>
      <c r="AD271" s="780">
        <v>23446098.985999998</v>
      </c>
      <c r="AE271" s="730"/>
      <c r="AF271" s="780">
        <v>1419883247.2980001</v>
      </c>
    </row>
    <row r="272" spans="1:32" ht="27" thickTop="1">
      <c r="A272" s="54"/>
      <c r="B272" s="433"/>
      <c r="C272" s="433"/>
      <c r="D272" s="472"/>
      <c r="E272" s="473"/>
      <c r="F272" s="135"/>
      <c r="G272" s="298"/>
      <c r="H272" s="712"/>
      <c r="I272" s="712"/>
      <c r="J272" s="712"/>
      <c r="K272" s="712"/>
      <c r="L272" s="712"/>
      <c r="M272" s="712"/>
      <c r="N272" s="712"/>
      <c r="O272" s="712"/>
      <c r="P272" s="712"/>
      <c r="Q272" s="712"/>
      <c r="R272" s="712"/>
      <c r="S272" s="712"/>
      <c r="T272" s="712"/>
      <c r="U272" s="712"/>
      <c r="V272" s="712"/>
      <c r="W272" s="712"/>
      <c r="X272" s="712"/>
      <c r="Y272" s="712"/>
      <c r="Z272" s="712"/>
      <c r="AA272" s="712"/>
      <c r="AB272" s="712"/>
      <c r="AC272" s="712"/>
      <c r="AD272" s="712"/>
      <c r="AE272" s="712"/>
      <c r="AF272" s="712"/>
    </row>
    <row r="273" spans="1:32" ht="26.25">
      <c r="A273" s="54"/>
      <c r="B273" s="433"/>
      <c r="C273" s="433"/>
      <c r="D273" s="472"/>
      <c r="E273" s="473"/>
      <c r="F273" s="135"/>
      <c r="G273" s="298"/>
      <c r="H273" s="712"/>
      <c r="I273" s="712"/>
      <c r="J273" s="712"/>
      <c r="K273" s="712"/>
      <c r="L273" s="712"/>
      <c r="M273" s="712"/>
      <c r="N273" s="712"/>
      <c r="O273" s="712"/>
      <c r="P273" s="712"/>
      <c r="Q273" s="712"/>
      <c r="R273" s="712"/>
      <c r="S273" s="712"/>
      <c r="T273" s="712"/>
      <c r="U273" s="712"/>
      <c r="V273" s="712"/>
      <c r="W273" s="712"/>
      <c r="X273" s="712"/>
      <c r="Y273" s="712"/>
      <c r="Z273" s="712"/>
      <c r="AA273" s="712"/>
      <c r="AB273" s="712"/>
      <c r="AC273" s="712"/>
      <c r="AD273" s="712"/>
      <c r="AE273" s="712"/>
      <c r="AF273" s="712"/>
    </row>
    <row r="274" spans="1:32" ht="26.25">
      <c r="A274" s="54"/>
      <c r="B274" s="433"/>
      <c r="C274" s="433"/>
      <c r="D274" s="472"/>
      <c r="E274" s="473"/>
      <c r="F274" s="135"/>
      <c r="G274" s="298"/>
      <c r="H274" s="712"/>
      <c r="I274" s="712"/>
      <c r="J274" s="712"/>
      <c r="K274" s="712"/>
      <c r="L274" s="712"/>
      <c r="M274" s="712"/>
      <c r="N274" s="712"/>
      <c r="O274" s="712"/>
      <c r="P274" s="712"/>
      <c r="Q274" s="712"/>
      <c r="R274" s="712"/>
      <c r="S274" s="712"/>
      <c r="T274" s="712"/>
      <c r="U274" s="712"/>
      <c r="V274" s="712"/>
      <c r="W274" s="712"/>
      <c r="X274" s="712"/>
      <c r="Y274" s="712"/>
      <c r="Z274" s="712"/>
      <c r="AA274" s="712"/>
      <c r="AB274" s="712"/>
      <c r="AC274" s="712"/>
      <c r="AD274" s="712"/>
      <c r="AE274" s="712"/>
      <c r="AF274" s="712"/>
    </row>
    <row r="275" spans="1:32" ht="26.25">
      <c r="A275" s="54"/>
      <c r="B275" s="433"/>
      <c r="C275" s="433"/>
      <c r="D275" s="472"/>
      <c r="E275" s="473"/>
      <c r="F275" s="135"/>
      <c r="G275" s="298"/>
      <c r="H275" s="712"/>
      <c r="I275" s="712"/>
      <c r="J275" s="712"/>
      <c r="K275" s="712"/>
      <c r="L275" s="712"/>
      <c r="M275" s="712"/>
      <c r="N275" s="712"/>
      <c r="O275" s="712"/>
      <c r="P275" s="712"/>
      <c r="Q275" s="712"/>
      <c r="R275" s="712"/>
      <c r="S275" s="712"/>
      <c r="T275" s="712"/>
      <c r="U275" s="712"/>
      <c r="V275" s="712"/>
      <c r="W275" s="712"/>
      <c r="X275" s="712"/>
      <c r="Y275" s="712"/>
      <c r="Z275" s="712"/>
      <c r="AA275" s="712"/>
      <c r="AB275" s="712"/>
      <c r="AC275" s="712"/>
      <c r="AD275" s="712"/>
      <c r="AE275" s="712"/>
      <c r="AF275" s="712"/>
    </row>
    <row r="276" spans="1:32" ht="26.25">
      <c r="A276" s="54"/>
      <c r="B276" s="433"/>
      <c r="C276" s="433"/>
      <c r="D276" s="472"/>
      <c r="E276" s="473"/>
      <c r="F276" s="135"/>
      <c r="G276" s="298"/>
      <c r="H276" s="712"/>
      <c r="I276" s="712"/>
      <c r="J276" s="712"/>
      <c r="K276" s="712"/>
      <c r="L276" s="712"/>
      <c r="M276" s="712"/>
      <c r="N276" s="712"/>
      <c r="O276" s="712"/>
      <c r="P276" s="712"/>
      <c r="Q276" s="712"/>
      <c r="R276" s="712"/>
      <c r="S276" s="712"/>
      <c r="T276" s="712"/>
      <c r="U276" s="712"/>
      <c r="V276" s="712"/>
      <c r="W276" s="712"/>
      <c r="X276" s="712"/>
      <c r="Y276" s="712"/>
      <c r="Z276" s="712"/>
      <c r="AA276" s="712"/>
      <c r="AB276" s="712"/>
      <c r="AC276" s="712"/>
      <c r="AD276" s="712"/>
      <c r="AE276" s="712"/>
      <c r="AF276" s="712"/>
    </row>
    <row r="277" spans="1:32" ht="26.25">
      <c r="A277" s="54"/>
      <c r="B277" s="433"/>
      <c r="C277" s="433"/>
      <c r="D277" s="472"/>
      <c r="E277" s="473"/>
      <c r="F277" s="135"/>
      <c r="G277" s="298"/>
      <c r="H277" s="712"/>
      <c r="I277" s="712"/>
      <c r="J277" s="712"/>
      <c r="K277" s="712"/>
      <c r="L277" s="712"/>
      <c r="M277" s="712"/>
      <c r="N277" s="712"/>
      <c r="O277" s="712"/>
      <c r="P277" s="712"/>
      <c r="Q277" s="712"/>
      <c r="R277" s="712"/>
      <c r="S277" s="712"/>
      <c r="T277" s="712"/>
      <c r="U277" s="712"/>
      <c r="V277" s="712"/>
      <c r="W277" s="712"/>
      <c r="X277" s="712"/>
      <c r="Y277" s="712"/>
      <c r="Z277" s="712"/>
      <c r="AA277" s="712"/>
      <c r="AB277" s="712"/>
      <c r="AC277" s="712"/>
      <c r="AD277" s="712"/>
      <c r="AE277" s="712"/>
      <c r="AF277" s="712"/>
    </row>
    <row r="278" spans="1:32" ht="26.25">
      <c r="A278" s="54"/>
      <c r="B278" s="433"/>
      <c r="C278" s="433"/>
      <c r="D278" s="472"/>
      <c r="E278" s="473"/>
      <c r="F278" s="135"/>
      <c r="G278" s="298"/>
      <c r="H278" s="712"/>
      <c r="I278" s="712"/>
      <c r="J278" s="712"/>
      <c r="K278" s="712"/>
      <c r="L278" s="712"/>
      <c r="M278" s="712"/>
      <c r="N278" s="712"/>
      <c r="O278" s="712"/>
      <c r="P278" s="712"/>
      <c r="Q278" s="712"/>
      <c r="R278" s="712"/>
      <c r="S278" s="712"/>
      <c r="T278" s="712"/>
      <c r="U278" s="712"/>
      <c r="V278" s="712"/>
      <c r="W278" s="712"/>
      <c r="X278" s="712"/>
      <c r="Y278" s="712"/>
      <c r="Z278" s="712"/>
      <c r="AA278" s="712"/>
      <c r="AB278" s="712"/>
      <c r="AC278" s="712"/>
      <c r="AD278" s="712"/>
      <c r="AE278" s="712"/>
      <c r="AF278" s="712"/>
    </row>
    <row r="279" spans="1:32" ht="26.25">
      <c r="A279" s="54"/>
      <c r="B279" s="433"/>
      <c r="C279" s="433"/>
      <c r="D279" s="472"/>
      <c r="E279" s="473"/>
      <c r="F279" s="135"/>
      <c r="G279" s="298"/>
      <c r="H279" s="712"/>
      <c r="I279" s="712"/>
      <c r="J279" s="712"/>
      <c r="K279" s="712"/>
      <c r="L279" s="712"/>
      <c r="M279" s="712"/>
      <c r="N279" s="712"/>
      <c r="O279" s="712"/>
      <c r="P279" s="712"/>
      <c r="Q279" s="712"/>
      <c r="R279" s="712"/>
      <c r="S279" s="712"/>
      <c r="T279" s="712"/>
      <c r="U279" s="712"/>
      <c r="V279" s="712"/>
      <c r="W279" s="712"/>
      <c r="X279" s="712"/>
      <c r="Y279" s="712"/>
      <c r="Z279" s="712"/>
      <c r="AA279" s="712"/>
      <c r="AB279" s="712"/>
      <c r="AC279" s="712"/>
      <c r="AD279" s="712"/>
      <c r="AE279" s="712"/>
      <c r="AF279" s="712"/>
    </row>
    <row r="280" spans="1:32" ht="26.25">
      <c r="A280" s="54"/>
      <c r="B280" s="433"/>
      <c r="C280" s="433"/>
      <c r="D280" s="472"/>
      <c r="E280" s="473"/>
      <c r="F280" s="135"/>
      <c r="G280" s="298"/>
      <c r="H280" s="712"/>
      <c r="I280" s="712"/>
      <c r="J280" s="712"/>
      <c r="K280" s="712"/>
      <c r="L280" s="712"/>
      <c r="M280" s="712"/>
      <c r="N280" s="712"/>
      <c r="O280" s="712"/>
      <c r="P280" s="712"/>
      <c r="Q280" s="712"/>
      <c r="R280" s="712"/>
      <c r="S280" s="712"/>
      <c r="T280" s="712"/>
      <c r="U280" s="712"/>
      <c r="V280" s="712"/>
      <c r="W280" s="712"/>
      <c r="X280" s="712"/>
      <c r="Y280" s="712"/>
      <c r="Z280" s="712"/>
      <c r="AA280" s="712"/>
      <c r="AB280" s="712"/>
      <c r="AC280" s="712"/>
      <c r="AD280" s="712"/>
      <c r="AE280" s="712"/>
      <c r="AF280" s="712"/>
    </row>
    <row r="281" spans="1:32" ht="26.25">
      <c r="A281" s="582" t="s">
        <v>344</v>
      </c>
      <c r="B281" s="143"/>
      <c r="C281" s="143"/>
      <c r="D281" s="143"/>
      <c r="E281" s="143"/>
      <c r="F281" s="189"/>
      <c r="G281" s="192"/>
      <c r="H281" s="719"/>
      <c r="I281" s="363"/>
      <c r="J281" s="719"/>
      <c r="K281" s="363"/>
      <c r="L281" s="363"/>
      <c r="M281" s="363"/>
      <c r="N281" s="720"/>
      <c r="O281" s="363"/>
      <c r="P281" s="719"/>
      <c r="Q281" s="363"/>
      <c r="R281" s="719"/>
      <c r="S281" s="363"/>
      <c r="T281" s="719"/>
      <c r="U281" s="363"/>
      <c r="V281" s="719"/>
      <c r="W281" s="363"/>
      <c r="X281" s="363"/>
      <c r="Y281" s="363"/>
      <c r="Z281" s="720"/>
      <c r="AA281" s="363"/>
      <c r="AB281" s="720"/>
      <c r="AC281" s="363"/>
      <c r="AD281" s="722"/>
      <c r="AE281" s="365"/>
      <c r="AF281" s="723" t="s">
        <v>351</v>
      </c>
    </row>
    <row r="282" spans="1:32" ht="23.25">
      <c r="A282" s="911" t="s">
        <v>256</v>
      </c>
      <c r="B282" s="911"/>
      <c r="C282" s="911"/>
      <c r="D282" s="911"/>
      <c r="E282" s="911"/>
      <c r="F282" s="911"/>
      <c r="G282" s="911"/>
      <c r="H282" s="911"/>
      <c r="I282" s="911"/>
      <c r="J282" s="911"/>
      <c r="K282" s="911"/>
      <c r="L282" s="911"/>
      <c r="M282" s="911"/>
      <c r="N282" s="911"/>
      <c r="O282" s="911"/>
      <c r="P282" s="911"/>
      <c r="Q282" s="911"/>
      <c r="R282" s="911"/>
      <c r="S282" s="911"/>
      <c r="T282" s="911"/>
      <c r="U282" s="911"/>
      <c r="V282" s="911"/>
    </row>
    <row r="283" spans="1:32" ht="23.25">
      <c r="A283" s="912" t="s">
        <v>9</v>
      </c>
      <c r="B283" s="912"/>
      <c r="C283" s="912"/>
      <c r="D283" s="912"/>
      <c r="E283" s="912"/>
      <c r="F283" s="912"/>
      <c r="G283" s="912"/>
      <c r="H283" s="912"/>
      <c r="I283" s="912"/>
      <c r="J283" s="912"/>
      <c r="K283" s="912"/>
      <c r="L283" s="912"/>
      <c r="M283" s="912"/>
      <c r="N283" s="912"/>
      <c r="O283" s="912"/>
      <c r="P283" s="912"/>
      <c r="Q283" s="912"/>
      <c r="R283" s="912"/>
      <c r="S283" s="912"/>
      <c r="T283" s="912"/>
      <c r="U283" s="912"/>
      <c r="V283" s="912"/>
    </row>
    <row r="284" spans="1:32" ht="25.5">
      <c r="A284" s="890" t="s">
        <v>400</v>
      </c>
      <c r="B284" s="890"/>
      <c r="C284" s="890"/>
      <c r="D284" s="890"/>
      <c r="E284" s="890"/>
      <c r="F284" s="890"/>
      <c r="G284" s="890"/>
      <c r="H284" s="890"/>
      <c r="I284" s="890"/>
      <c r="J284" s="890"/>
      <c r="K284" s="890"/>
      <c r="L284" s="890"/>
      <c r="M284" s="890"/>
      <c r="N284" s="890"/>
      <c r="O284" s="890"/>
      <c r="P284" s="890"/>
      <c r="Q284" s="890"/>
      <c r="R284" s="890"/>
      <c r="S284" s="890"/>
      <c r="T284" s="890"/>
      <c r="U284" s="890"/>
      <c r="V284" s="890"/>
    </row>
    <row r="285" spans="1:32" ht="23.25">
      <c r="A285" s="912" t="s">
        <v>26</v>
      </c>
      <c r="B285" s="912"/>
      <c r="C285" s="912"/>
      <c r="D285" s="912"/>
      <c r="E285" s="912"/>
      <c r="F285" s="912"/>
      <c r="G285" s="912"/>
      <c r="H285" s="912"/>
      <c r="I285" s="912"/>
      <c r="J285" s="912"/>
      <c r="K285" s="912"/>
      <c r="L285" s="912"/>
      <c r="M285" s="912"/>
      <c r="N285" s="912"/>
      <c r="O285" s="912"/>
      <c r="P285" s="912"/>
      <c r="Q285" s="912"/>
      <c r="R285" s="912"/>
      <c r="S285" s="912"/>
      <c r="T285" s="912"/>
      <c r="U285" s="912"/>
      <c r="V285" s="912"/>
    </row>
    <row r="286" spans="1:32" ht="26.25">
      <c r="A286" s="788"/>
      <c r="B286" s="788"/>
      <c r="C286" s="788"/>
      <c r="D286" s="788"/>
      <c r="E286" s="788"/>
      <c r="F286" s="789"/>
      <c r="G286" s="789"/>
      <c r="H286" s="915" t="s">
        <v>342</v>
      </c>
      <c r="I286" s="915"/>
      <c r="J286" s="915"/>
      <c r="K286" s="915"/>
      <c r="L286" s="915"/>
      <c r="M286" s="915"/>
      <c r="N286" s="915"/>
      <c r="O286" s="915"/>
      <c r="P286" s="915"/>
      <c r="Q286" s="915"/>
      <c r="R286" s="915"/>
      <c r="S286" s="915"/>
      <c r="T286" s="915"/>
      <c r="U286" s="915"/>
      <c r="V286" s="915"/>
    </row>
    <row r="287" spans="1:32" ht="23.25">
      <c r="A287" s="833"/>
      <c r="B287" s="209"/>
      <c r="C287" s="209"/>
      <c r="D287" s="209"/>
      <c r="E287" s="209"/>
      <c r="F287" s="322"/>
      <c r="G287" s="322"/>
      <c r="H287" s="917" t="s">
        <v>281</v>
      </c>
      <c r="I287" s="834"/>
      <c r="J287" s="917" t="s">
        <v>348</v>
      </c>
      <c r="K287" s="875"/>
      <c r="L287" s="917" t="s">
        <v>395</v>
      </c>
      <c r="M287" s="835"/>
      <c r="N287" s="920" t="s">
        <v>13</v>
      </c>
      <c r="O287" s="920"/>
      <c r="P287" s="920"/>
      <c r="Q287" s="836"/>
      <c r="R287" s="921" t="s">
        <v>157</v>
      </c>
      <c r="S287" s="921"/>
      <c r="T287" s="921"/>
      <c r="U287" s="834"/>
      <c r="V287" s="917" t="s">
        <v>347</v>
      </c>
    </row>
    <row r="288" spans="1:32" ht="23.25">
      <c r="A288" s="833"/>
      <c r="B288" s="209"/>
      <c r="C288" s="209"/>
      <c r="D288" s="209"/>
      <c r="E288" s="209"/>
      <c r="F288" s="322"/>
      <c r="G288" s="322"/>
      <c r="H288" s="918"/>
      <c r="I288" s="872"/>
      <c r="J288" s="918"/>
      <c r="K288" s="875"/>
      <c r="L288" s="918"/>
      <c r="M288" s="835"/>
      <c r="N288" s="874" t="s">
        <v>63</v>
      </c>
      <c r="O288" s="565"/>
      <c r="P288" s="923" t="s">
        <v>6</v>
      </c>
      <c r="Q288" s="565"/>
      <c r="R288" s="921" t="s">
        <v>508</v>
      </c>
      <c r="S288" s="921"/>
      <c r="T288" s="921"/>
      <c r="U288" s="834"/>
      <c r="V288" s="922"/>
    </row>
    <row r="289" spans="1:22" ht="69.75">
      <c r="A289" s="837"/>
      <c r="B289" s="209"/>
      <c r="C289" s="209"/>
      <c r="D289" s="209"/>
      <c r="E289" s="209"/>
      <c r="F289" s="838" t="s">
        <v>38</v>
      </c>
      <c r="G289" s="834"/>
      <c r="H289" s="919"/>
      <c r="I289" s="834"/>
      <c r="J289" s="919"/>
      <c r="K289" s="875"/>
      <c r="L289" s="919"/>
      <c r="M289" s="835"/>
      <c r="N289" s="873" t="s">
        <v>11</v>
      </c>
      <c r="O289" s="163"/>
      <c r="P289" s="915"/>
      <c r="Q289" s="163"/>
      <c r="R289" s="839" t="s">
        <v>165</v>
      </c>
      <c r="S289" s="863"/>
      <c r="T289" s="839" t="s">
        <v>409</v>
      </c>
      <c r="U289" s="834"/>
      <c r="V289" s="919"/>
    </row>
    <row r="290" spans="1:22" ht="26.25">
      <c r="A290" s="54"/>
      <c r="B290" s="433"/>
      <c r="C290" s="121"/>
      <c r="D290" s="121"/>
      <c r="E290" s="121"/>
      <c r="F290" s="189"/>
      <c r="G290" s="192"/>
      <c r="H290" s="131"/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131"/>
      <c r="T290" s="131"/>
      <c r="U290" s="131"/>
      <c r="V290" s="131"/>
    </row>
    <row r="291" spans="1:22" ht="26.25">
      <c r="A291" s="832" t="s">
        <v>386</v>
      </c>
      <c r="B291" s="121"/>
      <c r="C291" s="121"/>
      <c r="D291" s="121"/>
      <c r="E291" s="121"/>
      <c r="F291" s="189"/>
      <c r="G291" s="192"/>
      <c r="H291" s="95"/>
      <c r="I291" s="95"/>
      <c r="J291" s="95"/>
      <c r="K291" s="95"/>
      <c r="L291" s="471"/>
      <c r="M291" s="471"/>
      <c r="N291" s="95"/>
      <c r="O291" s="95"/>
      <c r="P291" s="95"/>
      <c r="Q291" s="95"/>
      <c r="R291" s="95"/>
      <c r="S291" s="95"/>
      <c r="T291" s="95"/>
      <c r="U291" s="95"/>
      <c r="V291" s="95"/>
    </row>
    <row r="292" spans="1:22" ht="26.25">
      <c r="A292" s="121" t="s">
        <v>375</v>
      </c>
      <c r="B292" s="143"/>
      <c r="C292" s="121"/>
      <c r="D292" s="121"/>
      <c r="E292" s="121"/>
      <c r="F292" s="189"/>
      <c r="G292" s="192"/>
      <c r="H292" s="689">
        <v>77499500</v>
      </c>
      <c r="I292" s="693"/>
      <c r="J292" s="689">
        <v>117245550</v>
      </c>
      <c r="K292" s="689"/>
      <c r="L292" s="693">
        <v>22495500</v>
      </c>
      <c r="M292" s="693"/>
      <c r="N292" s="689">
        <v>8500000</v>
      </c>
      <c r="O292" s="693"/>
      <c r="P292" s="689">
        <v>695118390.09000003</v>
      </c>
      <c r="Q292" s="693"/>
      <c r="R292" s="689">
        <v>133721290.91000001</v>
      </c>
      <c r="S292" s="689"/>
      <c r="T292" s="689">
        <v>0</v>
      </c>
      <c r="U292" s="693"/>
      <c r="V292" s="689">
        <v>1054580231</v>
      </c>
    </row>
    <row r="293" spans="1:22" ht="26.25">
      <c r="A293" s="143" t="s">
        <v>358</v>
      </c>
      <c r="B293" s="121"/>
      <c r="C293" s="121"/>
      <c r="D293" s="121"/>
      <c r="E293" s="121"/>
      <c r="F293" s="783" t="s">
        <v>493</v>
      </c>
      <c r="G293" s="785"/>
      <c r="H293" s="689">
        <v>1200500</v>
      </c>
      <c r="I293" s="693"/>
      <c r="J293" s="829">
        <v>10684450</v>
      </c>
      <c r="K293" s="826"/>
      <c r="L293" s="830"/>
      <c r="M293" s="693"/>
      <c r="N293" s="563"/>
      <c r="O293" s="693"/>
      <c r="P293" s="689"/>
      <c r="Q293" s="693"/>
      <c r="R293" s="689"/>
      <c r="S293" s="689"/>
      <c r="T293" s="689"/>
      <c r="U293" s="693"/>
      <c r="V293" s="689">
        <v>11884950</v>
      </c>
    </row>
    <row r="294" spans="1:22" ht="26.25">
      <c r="A294" s="143" t="s">
        <v>357</v>
      </c>
      <c r="B294" s="121"/>
      <c r="C294" s="121"/>
      <c r="D294" s="121"/>
      <c r="E294" s="121"/>
      <c r="F294" s="783" t="s">
        <v>494</v>
      </c>
      <c r="G294" s="786"/>
      <c r="H294" s="689"/>
      <c r="I294" s="693"/>
      <c r="J294" s="829"/>
      <c r="K294" s="826"/>
      <c r="L294" s="829">
        <v>12125050</v>
      </c>
      <c r="M294" s="693"/>
      <c r="N294" s="563"/>
      <c r="O294" s="693"/>
      <c r="P294" s="689"/>
      <c r="Q294" s="693"/>
      <c r="R294" s="689"/>
      <c r="S294" s="689"/>
      <c r="T294" s="689"/>
      <c r="U294" s="693"/>
      <c r="V294" s="689">
        <v>12125050</v>
      </c>
    </row>
    <row r="295" spans="1:22" ht="26.25">
      <c r="A295" s="143" t="s">
        <v>380</v>
      </c>
      <c r="B295" s="121"/>
      <c r="C295" s="121"/>
      <c r="D295" s="121"/>
      <c r="E295" s="121"/>
      <c r="F295" s="189"/>
      <c r="G295" s="192"/>
      <c r="H295" s="693"/>
      <c r="I295" s="693"/>
      <c r="J295" s="693"/>
      <c r="K295" s="693"/>
      <c r="L295" s="693"/>
      <c r="M295" s="693"/>
      <c r="N295" s="693"/>
      <c r="O295" s="693"/>
      <c r="P295" s="693"/>
      <c r="Q295" s="693"/>
      <c r="R295" s="693"/>
      <c r="S295" s="693"/>
      <c r="T295" s="693"/>
      <c r="U295" s="693"/>
      <c r="V295" s="689"/>
    </row>
    <row r="296" spans="1:22" ht="26.25">
      <c r="A296" s="143"/>
      <c r="B296" s="121" t="s">
        <v>506</v>
      </c>
      <c r="C296" s="121"/>
      <c r="D296" s="121"/>
      <c r="E296" s="121"/>
      <c r="F296" s="189"/>
      <c r="G296" s="192"/>
      <c r="H296" s="693"/>
      <c r="I296" s="693"/>
      <c r="J296" s="693"/>
      <c r="K296" s="693"/>
      <c r="L296" s="693"/>
      <c r="M296" s="693"/>
      <c r="N296" s="693"/>
      <c r="O296" s="693"/>
      <c r="P296" s="824">
        <v>83155836.840000063</v>
      </c>
      <c r="Q296" s="823"/>
      <c r="R296" s="824">
        <v>-1509224.4</v>
      </c>
      <c r="S296" s="824"/>
      <c r="T296" s="824">
        <v>0</v>
      </c>
      <c r="U296" s="823"/>
      <c r="V296" s="824">
        <v>81646612.440000057</v>
      </c>
    </row>
    <row r="297" spans="1:22" ht="26.25">
      <c r="A297" s="143"/>
      <c r="B297" s="121" t="s">
        <v>398</v>
      </c>
      <c r="C297" s="121"/>
      <c r="D297" s="121"/>
      <c r="E297" s="121"/>
      <c r="F297" s="189"/>
      <c r="G297" s="192"/>
      <c r="H297" s="693"/>
      <c r="I297" s="693"/>
      <c r="J297" s="693"/>
      <c r="K297" s="693"/>
      <c r="L297" s="693"/>
      <c r="M297" s="693"/>
      <c r="N297" s="693"/>
      <c r="O297" s="693"/>
      <c r="P297" s="825">
        <v>4546093.87</v>
      </c>
      <c r="Q297" s="823"/>
      <c r="R297" s="825"/>
      <c r="S297" s="825"/>
      <c r="T297" s="825"/>
      <c r="U297" s="823"/>
      <c r="V297" s="825">
        <v>4546093.87</v>
      </c>
    </row>
    <row r="298" spans="1:22" ht="26.25">
      <c r="A298" s="143" t="s">
        <v>387</v>
      </c>
      <c r="B298" s="121"/>
      <c r="C298" s="121"/>
      <c r="D298" s="121"/>
      <c r="E298" s="121"/>
      <c r="F298" s="189"/>
      <c r="G298" s="192"/>
      <c r="H298" s="693"/>
      <c r="I298" s="693"/>
      <c r="J298" s="693"/>
      <c r="K298" s="693"/>
      <c r="L298" s="693"/>
      <c r="M298" s="693"/>
      <c r="N298" s="693"/>
      <c r="O298" s="693"/>
      <c r="P298" s="693">
        <v>87701930.710000068</v>
      </c>
      <c r="Q298" s="693"/>
      <c r="R298" s="693">
        <v>-1509224.4</v>
      </c>
      <c r="S298" s="693"/>
      <c r="T298" s="693">
        <v>0</v>
      </c>
      <c r="U298" s="693"/>
      <c r="V298" s="693">
        <v>86192706.310000062</v>
      </c>
    </row>
    <row r="299" spans="1:22" ht="26.25">
      <c r="A299" s="286" t="s">
        <v>82</v>
      </c>
      <c r="B299" s="121"/>
      <c r="C299" s="121"/>
      <c r="D299" s="121"/>
      <c r="E299" s="121"/>
      <c r="F299" s="189">
        <v>18</v>
      </c>
      <c r="G299" s="192"/>
      <c r="H299" s="823"/>
      <c r="I299" s="823"/>
      <c r="J299" s="823"/>
      <c r="K299" s="823"/>
      <c r="L299" s="823"/>
      <c r="M299" s="823"/>
      <c r="N299" s="823"/>
      <c r="O299" s="823"/>
      <c r="P299" s="823">
        <v>-77499500</v>
      </c>
      <c r="Q299" s="823"/>
      <c r="R299" s="823"/>
      <c r="S299" s="823"/>
      <c r="T299" s="823"/>
      <c r="U299" s="823"/>
      <c r="V299" s="823">
        <v>-77499500</v>
      </c>
    </row>
    <row r="300" spans="1:22" ht="27" thickBot="1">
      <c r="A300" s="121" t="s">
        <v>376</v>
      </c>
      <c r="B300" s="433"/>
      <c r="C300" s="121"/>
      <c r="D300" s="121"/>
      <c r="E300" s="121"/>
      <c r="F300" s="189"/>
      <c r="G300" s="192"/>
      <c r="H300" s="710">
        <v>78700000</v>
      </c>
      <c r="I300" s="693" t="e">
        <v>#REF!</v>
      </c>
      <c r="J300" s="710">
        <v>127930000</v>
      </c>
      <c r="K300" s="693"/>
      <c r="L300" s="710">
        <v>34620550</v>
      </c>
      <c r="M300" s="693"/>
      <c r="N300" s="710">
        <v>8500000</v>
      </c>
      <c r="O300" s="693" t="e">
        <v>#REF!</v>
      </c>
      <c r="P300" s="710">
        <v>705320820.80000007</v>
      </c>
      <c r="Q300" s="693" t="e">
        <v>#REF!</v>
      </c>
      <c r="R300" s="710">
        <v>132212066.51000001</v>
      </c>
      <c r="S300" s="710"/>
      <c r="T300" s="710">
        <v>0</v>
      </c>
      <c r="U300" s="693" t="e">
        <v>#REF!</v>
      </c>
      <c r="V300" s="710">
        <v>1087283437.3099999</v>
      </c>
    </row>
    <row r="301" spans="1:22" ht="27" thickTop="1">
      <c r="A301" s="121"/>
      <c r="B301" s="433"/>
      <c r="C301" s="121"/>
      <c r="D301" s="121"/>
      <c r="E301" s="121"/>
      <c r="F301" s="189"/>
      <c r="G301" s="192"/>
      <c r="H301" s="693"/>
      <c r="I301" s="693"/>
      <c r="J301" s="693"/>
      <c r="K301" s="693"/>
      <c r="L301" s="693"/>
      <c r="M301" s="693"/>
      <c r="N301" s="693"/>
      <c r="O301" s="693"/>
      <c r="P301" s="693"/>
      <c r="Q301" s="693"/>
      <c r="R301" s="693"/>
      <c r="S301" s="693"/>
      <c r="T301" s="693"/>
      <c r="U301" s="693"/>
      <c r="V301" s="693"/>
    </row>
    <row r="302" spans="1:22" ht="26.25">
      <c r="A302" s="832" t="s">
        <v>402</v>
      </c>
      <c r="B302" s="190"/>
      <c r="C302" s="190"/>
      <c r="D302" s="190"/>
      <c r="E302" s="190"/>
      <c r="F302" s="192"/>
      <c r="G302" s="192"/>
      <c r="H302" s="827"/>
      <c r="I302" s="827"/>
      <c r="J302" s="827"/>
      <c r="K302" s="827"/>
      <c r="L302" s="828"/>
      <c r="M302" s="828"/>
      <c r="N302" s="827"/>
      <c r="O302" s="827"/>
      <c r="P302" s="827"/>
      <c r="Q302" s="827"/>
      <c r="R302" s="827"/>
      <c r="S302" s="827"/>
      <c r="T302" s="827"/>
      <c r="U302" s="827"/>
      <c r="V302" s="827"/>
    </row>
    <row r="303" spans="1:22" ht="26.25">
      <c r="A303" s="121" t="s">
        <v>422</v>
      </c>
      <c r="B303" s="121"/>
      <c r="C303" s="121"/>
      <c r="D303" s="121"/>
      <c r="E303" s="121"/>
      <c r="F303" s="189"/>
      <c r="G303" s="192"/>
      <c r="H303" s="689">
        <v>78700000</v>
      </c>
      <c r="I303" s="693"/>
      <c r="J303" s="689">
        <v>127930000</v>
      </c>
      <c r="K303" s="689"/>
      <c r="L303" s="689">
        <v>34620550</v>
      </c>
      <c r="M303" s="693"/>
      <c r="N303" s="689">
        <v>8500000</v>
      </c>
      <c r="O303" s="693"/>
      <c r="P303" s="689">
        <v>705320820.80000007</v>
      </c>
      <c r="Q303" s="693"/>
      <c r="R303" s="689">
        <v>132212066.51000001</v>
      </c>
      <c r="S303" s="689"/>
      <c r="T303" s="689">
        <v>0</v>
      </c>
      <c r="U303" s="693"/>
      <c r="V303" s="689">
        <v>1087283437.3100002</v>
      </c>
    </row>
    <row r="304" spans="1:22" ht="26.25">
      <c r="A304" s="121" t="s">
        <v>417</v>
      </c>
      <c r="B304" s="121"/>
      <c r="C304" s="121"/>
      <c r="D304" s="121"/>
      <c r="E304" s="121"/>
      <c r="F304" s="189">
        <v>3</v>
      </c>
      <c r="G304" s="192"/>
      <c r="H304" s="691"/>
      <c r="I304" s="693"/>
      <c r="J304" s="691"/>
      <c r="K304" s="689"/>
      <c r="L304" s="691"/>
      <c r="M304" s="693"/>
      <c r="N304" s="691"/>
      <c r="O304" s="693"/>
      <c r="P304" s="691"/>
      <c r="Q304" s="693"/>
      <c r="R304" s="691">
        <v>-132212066.51000001</v>
      </c>
      <c r="S304" s="689"/>
      <c r="T304" s="691">
        <v>254734072.08000001</v>
      </c>
      <c r="U304" s="693"/>
      <c r="V304" s="691">
        <v>122522005.57000001</v>
      </c>
    </row>
    <row r="305" spans="1:22" ht="26.25">
      <c r="A305" s="121" t="s">
        <v>422</v>
      </c>
      <c r="B305" s="121"/>
      <c r="C305" s="121"/>
      <c r="D305" s="121"/>
      <c r="E305" s="121"/>
      <c r="F305" s="189"/>
      <c r="G305" s="192"/>
      <c r="H305" s="689">
        <v>78700000</v>
      </c>
      <c r="I305" s="693"/>
      <c r="J305" s="689">
        <v>127930000</v>
      </c>
      <c r="K305" s="689"/>
      <c r="L305" s="689">
        <v>34620550</v>
      </c>
      <c r="M305" s="693"/>
      <c r="N305" s="689">
        <v>8500000</v>
      </c>
      <c r="O305" s="693"/>
      <c r="P305" s="689">
        <v>705320820.80000007</v>
      </c>
      <c r="Q305" s="693"/>
      <c r="R305" s="689">
        <v>0</v>
      </c>
      <c r="S305" s="689"/>
      <c r="T305" s="689">
        <v>254734072.08000001</v>
      </c>
      <c r="U305" s="693"/>
      <c r="V305" s="689">
        <v>1209805442.8800001</v>
      </c>
    </row>
    <row r="306" spans="1:22" ht="26.25">
      <c r="A306" s="143" t="s">
        <v>451</v>
      </c>
      <c r="B306" s="121"/>
      <c r="C306" s="121"/>
      <c r="D306" s="121"/>
      <c r="E306" s="121"/>
      <c r="F306" s="189"/>
      <c r="G306" s="192"/>
      <c r="H306" s="693"/>
      <c r="I306" s="693"/>
      <c r="J306" s="693"/>
      <c r="K306" s="693"/>
      <c r="L306" s="693"/>
      <c r="M306" s="693"/>
      <c r="N306" s="693"/>
      <c r="O306" s="693"/>
      <c r="P306" s="693">
        <v>67912634.669999927</v>
      </c>
      <c r="Q306" s="693"/>
      <c r="R306" s="693"/>
      <c r="S306" s="693"/>
      <c r="T306" s="693">
        <v>11135001.920000002</v>
      </c>
      <c r="U306" s="693"/>
      <c r="V306" s="693">
        <v>79047636.589999929</v>
      </c>
    </row>
    <row r="307" spans="1:22" ht="26.25">
      <c r="A307" s="286" t="s">
        <v>82</v>
      </c>
      <c r="B307" s="121"/>
      <c r="C307" s="121"/>
      <c r="D307" s="121"/>
      <c r="E307" s="121"/>
      <c r="F307" s="189">
        <v>18</v>
      </c>
      <c r="G307" s="192"/>
      <c r="H307" s="823"/>
      <c r="I307" s="823"/>
      <c r="J307" s="823"/>
      <c r="K307" s="823"/>
      <c r="L307" s="823"/>
      <c r="M307" s="823"/>
      <c r="N307" s="823"/>
      <c r="O307" s="823"/>
      <c r="P307" s="823">
        <v>-78700000</v>
      </c>
      <c r="Q307" s="823"/>
      <c r="R307" s="823"/>
      <c r="S307" s="823"/>
      <c r="T307" s="823"/>
      <c r="U307" s="823"/>
      <c r="V307" s="689">
        <v>-78700000</v>
      </c>
    </row>
    <row r="308" spans="1:22" ht="26.25">
      <c r="A308" s="286" t="s">
        <v>491</v>
      </c>
      <c r="B308" s="562"/>
      <c r="C308" s="121"/>
      <c r="D308" s="121"/>
      <c r="E308" s="121"/>
      <c r="F308" s="189"/>
      <c r="G308" s="192"/>
      <c r="H308" s="823"/>
      <c r="I308" s="823"/>
      <c r="J308" s="823"/>
      <c r="K308" s="823"/>
      <c r="L308" s="823"/>
      <c r="M308" s="823"/>
      <c r="N308" s="823"/>
      <c r="O308" s="823"/>
      <c r="P308" s="823">
        <v>573954.49</v>
      </c>
      <c r="Q308" s="823"/>
      <c r="R308" s="823"/>
      <c r="S308" s="823"/>
      <c r="T308" s="823"/>
      <c r="U308" s="823"/>
      <c r="V308" s="689">
        <v>573954.49</v>
      </c>
    </row>
    <row r="309" spans="1:22" ht="27" thickBot="1">
      <c r="A309" s="121" t="s">
        <v>403</v>
      </c>
      <c r="B309" s="121"/>
      <c r="C309" s="121"/>
      <c r="D309" s="121"/>
      <c r="E309" s="121"/>
      <c r="F309" s="189"/>
      <c r="G309" s="192"/>
      <c r="H309" s="710">
        <v>78700000</v>
      </c>
      <c r="I309" s="693"/>
      <c r="J309" s="710">
        <v>127930000</v>
      </c>
      <c r="K309" s="693"/>
      <c r="L309" s="710">
        <v>34620550</v>
      </c>
      <c r="M309" s="693"/>
      <c r="N309" s="710">
        <v>8500000</v>
      </c>
      <c r="O309" s="693"/>
      <c r="P309" s="710">
        <v>695107409.96000004</v>
      </c>
      <c r="Q309" s="693"/>
      <c r="R309" s="710">
        <v>0</v>
      </c>
      <c r="S309" s="693"/>
      <c r="T309" s="710">
        <v>265869074</v>
      </c>
      <c r="U309" s="693"/>
      <c r="V309" s="710">
        <v>1210727033.96</v>
      </c>
    </row>
    <row r="310" spans="1:22" ht="27.75" thickTop="1">
      <c r="A310" s="726"/>
      <c r="B310" s="121"/>
      <c r="C310" s="121"/>
      <c r="D310" s="121"/>
      <c r="E310" s="121"/>
      <c r="F310" s="189"/>
      <c r="G310" s="192"/>
      <c r="H310" s="676"/>
      <c r="I310" s="676"/>
      <c r="J310" s="676"/>
      <c r="K310" s="676"/>
      <c r="L310" s="676"/>
      <c r="M310" s="676"/>
      <c r="N310" s="676"/>
      <c r="O310" s="676"/>
      <c r="P310" s="676"/>
      <c r="Q310" s="676"/>
      <c r="R310" s="676"/>
      <c r="S310" s="676"/>
      <c r="T310" s="676"/>
      <c r="U310" s="676"/>
      <c r="V310" s="676"/>
    </row>
    <row r="311" spans="1:22" ht="27">
      <c r="A311" s="726"/>
      <c r="B311" s="121"/>
      <c r="C311" s="121"/>
      <c r="D311" s="121"/>
      <c r="E311" s="121"/>
      <c r="F311" s="189"/>
      <c r="G311" s="192"/>
      <c r="H311" s="676"/>
      <c r="I311" s="676"/>
      <c r="J311" s="676"/>
      <c r="K311" s="676"/>
      <c r="L311" s="676"/>
      <c r="M311" s="676"/>
      <c r="N311" s="676"/>
      <c r="O311" s="676"/>
      <c r="P311" s="676"/>
      <c r="Q311" s="676"/>
      <c r="R311" s="676"/>
      <c r="S311" s="676"/>
      <c r="T311" s="676"/>
      <c r="U311" s="676"/>
      <c r="V311" s="676"/>
    </row>
    <row r="312" spans="1:22" ht="27">
      <c r="A312" s="726"/>
      <c r="B312" s="121"/>
      <c r="C312" s="121"/>
      <c r="D312" s="121"/>
      <c r="E312" s="121"/>
      <c r="F312" s="189"/>
      <c r="G312" s="192"/>
      <c r="H312" s="676"/>
      <c r="I312" s="676"/>
      <c r="J312" s="676"/>
      <c r="K312" s="676"/>
      <c r="L312" s="676"/>
      <c r="M312" s="676"/>
      <c r="N312" s="676"/>
      <c r="O312" s="676"/>
      <c r="P312" s="676"/>
      <c r="Q312" s="676"/>
      <c r="R312" s="676"/>
      <c r="S312" s="676"/>
      <c r="T312" s="676"/>
      <c r="U312" s="676"/>
      <c r="V312" s="676"/>
    </row>
    <row r="313" spans="1:22" ht="27">
      <c r="A313" s="726"/>
      <c r="B313" s="121"/>
      <c r="C313" s="121"/>
      <c r="D313" s="121"/>
      <c r="E313" s="121"/>
      <c r="F313" s="189"/>
      <c r="G313" s="192"/>
      <c r="H313" s="676"/>
      <c r="I313" s="676"/>
      <c r="J313" s="676"/>
      <c r="K313" s="676"/>
      <c r="L313" s="676"/>
      <c r="M313" s="676"/>
      <c r="N313" s="676"/>
      <c r="O313" s="676"/>
      <c r="P313" s="676"/>
      <c r="Q313" s="676"/>
      <c r="R313" s="676"/>
      <c r="S313" s="676"/>
      <c r="T313" s="676"/>
      <c r="U313" s="676"/>
      <c r="V313" s="676"/>
    </row>
    <row r="314" spans="1:22" ht="27">
      <c r="A314" s="726"/>
      <c r="B314" s="121"/>
      <c r="C314" s="121"/>
      <c r="D314" s="121"/>
      <c r="E314" s="121"/>
      <c r="F314" s="189"/>
      <c r="G314" s="192"/>
      <c r="H314" s="676"/>
      <c r="I314" s="676"/>
      <c r="J314" s="676"/>
      <c r="K314" s="676"/>
      <c r="L314" s="676"/>
      <c r="M314" s="676"/>
      <c r="N314" s="676"/>
      <c r="O314" s="676"/>
      <c r="P314" s="676"/>
      <c r="Q314" s="676"/>
      <c r="R314" s="676"/>
      <c r="S314" s="676"/>
      <c r="T314" s="676"/>
      <c r="U314" s="676"/>
      <c r="V314" s="676"/>
    </row>
    <row r="315" spans="1:22" ht="26.25">
      <c r="A315" s="191" t="s">
        <v>344</v>
      </c>
      <c r="B315" s="26"/>
      <c r="C315" s="26"/>
      <c r="D315" s="26"/>
      <c r="E315" s="26"/>
      <c r="F315" s="86"/>
      <c r="G315" s="787"/>
      <c r="H315" s="121"/>
      <c r="I315" s="190"/>
      <c r="J315" s="121"/>
      <c r="K315" s="121"/>
      <c r="L315" s="190"/>
      <c r="M315" s="190"/>
      <c r="N315" s="121"/>
      <c r="O315" s="190"/>
      <c r="P315" s="121"/>
      <c r="Q315" s="190"/>
      <c r="R315" s="121"/>
      <c r="S315" s="121"/>
      <c r="T315" s="121"/>
      <c r="U315" s="190"/>
      <c r="V315" s="603" t="s">
        <v>352</v>
      </c>
    </row>
    <row r="316" spans="1:22" ht="23.25">
      <c r="A316" s="913" t="s">
        <v>256</v>
      </c>
      <c r="B316" s="913"/>
      <c r="C316" s="913"/>
      <c r="D316" s="913"/>
      <c r="E316" s="913"/>
      <c r="F316" s="913"/>
      <c r="G316" s="913"/>
      <c r="H316" s="913"/>
      <c r="I316" s="913"/>
      <c r="J316" s="913"/>
      <c r="K316" s="913"/>
      <c r="L316" s="913"/>
      <c r="M316" s="913"/>
      <c r="N316" s="913"/>
    </row>
    <row r="317" spans="1:22" ht="23.25">
      <c r="A317" s="914" t="s">
        <v>405</v>
      </c>
      <c r="B317" s="914"/>
      <c r="C317" s="914"/>
      <c r="D317" s="914"/>
      <c r="E317" s="914"/>
      <c r="F317" s="914"/>
      <c r="G317" s="914"/>
      <c r="H317" s="914"/>
      <c r="I317" s="914"/>
      <c r="J317" s="914"/>
      <c r="K317" s="914"/>
      <c r="L317" s="914"/>
      <c r="M317" s="914"/>
      <c r="N317" s="914"/>
    </row>
    <row r="318" spans="1:22" ht="23.25">
      <c r="A318" s="886" t="s">
        <v>400</v>
      </c>
      <c r="B318" s="886"/>
      <c r="C318" s="886"/>
      <c r="D318" s="886"/>
      <c r="E318" s="886"/>
      <c r="F318" s="886"/>
      <c r="G318" s="886"/>
      <c r="H318" s="886"/>
      <c r="I318" s="886"/>
      <c r="J318" s="886"/>
      <c r="K318" s="886"/>
      <c r="L318" s="886"/>
      <c r="M318" s="886"/>
      <c r="N318" s="886"/>
    </row>
    <row r="319" spans="1:22" ht="23.25">
      <c r="A319" s="209"/>
      <c r="B319" s="209"/>
      <c r="C319" s="732"/>
      <c r="D319" s="209"/>
      <c r="E319" s="209"/>
      <c r="F319" s="209"/>
      <c r="G319" s="209"/>
      <c r="H319" s="915" t="s">
        <v>342</v>
      </c>
      <c r="I319" s="915"/>
      <c r="J319" s="915"/>
      <c r="K319" s="915"/>
      <c r="L319" s="915"/>
      <c r="M319" s="915"/>
      <c r="N319" s="915"/>
    </row>
    <row r="320" spans="1:22" ht="23.25">
      <c r="A320" s="163"/>
      <c r="B320" s="163"/>
      <c r="C320" s="163"/>
      <c r="D320" s="163"/>
      <c r="E320" s="533"/>
      <c r="F320" s="533"/>
      <c r="G320" s="533"/>
      <c r="H320" s="883" t="s">
        <v>10</v>
      </c>
      <c r="I320" s="883"/>
      <c r="J320" s="883"/>
      <c r="K320" s="163"/>
      <c r="L320" s="916" t="s">
        <v>26</v>
      </c>
      <c r="M320" s="916"/>
      <c r="N320" s="916"/>
    </row>
    <row r="321" spans="1:14" ht="23.25">
      <c r="A321" s="209"/>
      <c r="B321" s="209"/>
      <c r="C321" s="209"/>
      <c r="D321" s="209"/>
      <c r="E321" s="733"/>
      <c r="F321" s="733"/>
      <c r="G321" s="733"/>
      <c r="H321" s="207" t="s">
        <v>401</v>
      </c>
      <c r="I321" s="212"/>
      <c r="J321" s="207" t="s">
        <v>374</v>
      </c>
      <c r="K321" s="213"/>
      <c r="L321" s="207" t="s">
        <v>401</v>
      </c>
      <c r="M321" s="212"/>
      <c r="N321" s="207" t="s">
        <v>374</v>
      </c>
    </row>
    <row r="322" spans="1:14" ht="26.25">
      <c r="A322" s="222" t="s">
        <v>15</v>
      </c>
      <c r="B322" s="118"/>
      <c r="C322" s="208"/>
      <c r="D322" s="118"/>
      <c r="E322" s="208"/>
      <c r="F322" s="208"/>
      <c r="G322" s="208"/>
      <c r="H322" s="734"/>
      <c r="I322" s="734"/>
      <c r="J322" s="734"/>
      <c r="K322" s="734"/>
      <c r="L322" s="734"/>
      <c r="M322" s="734"/>
      <c r="N322" s="734"/>
    </row>
    <row r="323" spans="1:14" ht="26.25">
      <c r="A323" s="118"/>
      <c r="B323" s="581" t="s">
        <v>369</v>
      </c>
      <c r="C323" s="191"/>
      <c r="D323" s="191"/>
      <c r="E323" s="581"/>
      <c r="F323" s="581"/>
      <c r="G323" s="581"/>
      <c r="H323" s="735">
        <v>69796930.740000084</v>
      </c>
      <c r="I323" s="730"/>
      <c r="J323" s="735">
        <v>98056348.259999976</v>
      </c>
      <c r="K323" s="735"/>
      <c r="L323" s="735">
        <v>67912634.669999927</v>
      </c>
      <c r="M323" s="735"/>
      <c r="N323" s="735">
        <v>83155836.840000063</v>
      </c>
    </row>
    <row r="324" spans="1:14" ht="26.25">
      <c r="A324" s="118"/>
      <c r="B324" s="582" t="s">
        <v>495</v>
      </c>
      <c r="C324" s="191"/>
      <c r="D324" s="191"/>
      <c r="E324" s="581"/>
      <c r="F324" s="581"/>
      <c r="G324" s="581"/>
      <c r="H324" s="735"/>
      <c r="I324" s="730"/>
      <c r="J324" s="735"/>
      <c r="K324" s="730"/>
      <c r="L324" s="735"/>
      <c r="M324" s="730"/>
      <c r="N324" s="735"/>
    </row>
    <row r="325" spans="1:14" ht="26.25">
      <c r="A325" s="118"/>
      <c r="B325" s="191"/>
      <c r="C325" s="582" t="s">
        <v>267</v>
      </c>
      <c r="D325" s="191"/>
      <c r="E325" s="581"/>
      <c r="F325" s="581"/>
      <c r="G325" s="581"/>
      <c r="H325" s="735"/>
      <c r="I325" s="676"/>
      <c r="J325" s="735"/>
      <c r="K325" s="676"/>
      <c r="L325" s="735"/>
      <c r="M325" s="676"/>
      <c r="N325" s="735"/>
    </row>
    <row r="326" spans="1:14" ht="26.25">
      <c r="A326" s="118"/>
      <c r="B326" s="191"/>
      <c r="C326" s="582"/>
      <c r="D326" s="191" t="s">
        <v>212</v>
      </c>
      <c r="E326" s="581"/>
      <c r="F326" s="581"/>
      <c r="G326" s="581"/>
      <c r="H326" s="735">
        <v>15685223.149999999</v>
      </c>
      <c r="I326" s="676"/>
      <c r="J326" s="735">
        <v>19405080.690000001</v>
      </c>
      <c r="K326" s="676"/>
      <c r="L326" s="735">
        <v>14724256.389999999</v>
      </c>
      <c r="M326" s="676"/>
      <c r="N326" s="735">
        <v>18249270.710000001</v>
      </c>
    </row>
    <row r="327" spans="1:14" ht="26.25">
      <c r="A327" s="118"/>
      <c r="B327" s="191"/>
      <c r="C327" s="121"/>
      <c r="D327" s="191" t="s">
        <v>437</v>
      </c>
      <c r="E327" s="191"/>
      <c r="F327" s="191"/>
      <c r="G327" s="191"/>
      <c r="H327" s="735">
        <v>11628917.27</v>
      </c>
      <c r="I327" s="748"/>
      <c r="J327" s="735">
        <v>8839291.5700000003</v>
      </c>
      <c r="K327" s="748"/>
      <c r="L327" s="735">
        <v>11185822.869999999</v>
      </c>
      <c r="M327" s="569"/>
      <c r="N327" s="735">
        <v>8683205.8900000006</v>
      </c>
    </row>
    <row r="328" spans="1:14" ht="26.25">
      <c r="A328" s="118"/>
      <c r="B328" s="191"/>
      <c r="C328" s="121"/>
      <c r="D328" s="191" t="s">
        <v>438</v>
      </c>
      <c r="E328" s="191"/>
      <c r="F328" s="191"/>
      <c r="G328" s="191"/>
      <c r="H328" s="735">
        <v>862191.6</v>
      </c>
      <c r="I328" s="748"/>
      <c r="J328" s="735">
        <v>0</v>
      </c>
      <c r="K328" s="748"/>
      <c r="L328" s="735">
        <v>862191.6</v>
      </c>
      <c r="M328" s="569"/>
      <c r="N328" s="735">
        <v>0</v>
      </c>
    </row>
    <row r="329" spans="1:14" ht="26.25">
      <c r="A329" s="118"/>
      <c r="B329" s="191"/>
      <c r="C329" s="121"/>
      <c r="D329" s="191" t="s">
        <v>507</v>
      </c>
      <c r="E329" s="191"/>
      <c r="F329" s="191"/>
      <c r="G329" s="191"/>
      <c r="H329" s="749">
        <v>-9919097.5</v>
      </c>
      <c r="I329" s="748"/>
      <c r="J329" s="749">
        <v>108605</v>
      </c>
      <c r="K329" s="748"/>
      <c r="L329" s="749">
        <v>-9919097.5</v>
      </c>
      <c r="M329" s="569"/>
      <c r="N329" s="749">
        <v>108605</v>
      </c>
    </row>
    <row r="330" spans="1:14" ht="26.25">
      <c r="A330" s="118"/>
      <c r="B330" s="191"/>
      <c r="C330" s="121"/>
      <c r="D330" s="191" t="s">
        <v>439</v>
      </c>
      <c r="E330" s="191"/>
      <c r="F330" s="191"/>
      <c r="G330" s="191"/>
      <c r="H330" s="749">
        <v>10881685</v>
      </c>
      <c r="I330" s="748"/>
      <c r="J330" s="749">
        <v>0</v>
      </c>
      <c r="K330" s="748"/>
      <c r="L330" s="749">
        <v>9919097.5</v>
      </c>
      <c r="M330" s="569"/>
      <c r="N330" s="749">
        <v>0</v>
      </c>
    </row>
    <row r="331" spans="1:14" ht="26.25">
      <c r="A331" s="118"/>
      <c r="B331" s="191"/>
      <c r="C331" s="121"/>
      <c r="D331" s="144" t="s">
        <v>243</v>
      </c>
      <c r="E331" s="121"/>
      <c r="F331" s="121"/>
      <c r="G331" s="121"/>
      <c r="H331" s="749">
        <v>0</v>
      </c>
      <c r="I331" s="750"/>
      <c r="J331" s="749">
        <v>0</v>
      </c>
      <c r="K331" s="750"/>
      <c r="L331" s="735">
        <v>-15000000</v>
      </c>
      <c r="M331" s="570"/>
      <c r="N331" s="735">
        <v>-15810000</v>
      </c>
    </row>
    <row r="332" spans="1:14" ht="26.25">
      <c r="A332" s="118"/>
      <c r="B332" s="191"/>
      <c r="C332" s="121"/>
      <c r="D332" s="144" t="s">
        <v>247</v>
      </c>
      <c r="E332" s="121"/>
      <c r="F332" s="121"/>
      <c r="G332" s="121"/>
      <c r="H332" s="749">
        <v>0</v>
      </c>
      <c r="I332" s="750"/>
      <c r="J332" s="749">
        <v>0</v>
      </c>
      <c r="K332" s="750"/>
      <c r="L332" s="735">
        <v>-1400000</v>
      </c>
      <c r="M332" s="570"/>
      <c r="N332" s="735">
        <v>-1680000</v>
      </c>
    </row>
    <row r="333" spans="1:14" ht="26.25">
      <c r="A333" s="118"/>
      <c r="B333" s="191"/>
      <c r="C333" s="121"/>
      <c r="D333" s="121" t="s">
        <v>452</v>
      </c>
      <c r="E333" s="121"/>
      <c r="F333" s="121"/>
      <c r="G333" s="121"/>
      <c r="H333" s="638">
        <v>-3254017</v>
      </c>
      <c r="I333" s="751"/>
      <c r="J333" s="638">
        <v>-5190857.9000000004</v>
      </c>
      <c r="K333" s="751"/>
      <c r="L333" s="662">
        <v>-3254017</v>
      </c>
      <c r="M333" s="573"/>
      <c r="N333" s="662">
        <v>-5147657.9000000004</v>
      </c>
    </row>
    <row r="334" spans="1:14" ht="26.25">
      <c r="A334" s="118"/>
      <c r="B334" s="191"/>
      <c r="C334" s="121"/>
      <c r="D334" s="121" t="s">
        <v>268</v>
      </c>
      <c r="E334" s="144"/>
      <c r="F334" s="144"/>
      <c r="G334" s="144"/>
      <c r="H334" s="735">
        <v>0</v>
      </c>
      <c r="I334" s="748"/>
      <c r="J334" s="735">
        <v>-12000000</v>
      </c>
      <c r="K334" s="748"/>
      <c r="L334" s="735">
        <v>0</v>
      </c>
      <c r="M334" s="569"/>
      <c r="N334" s="735">
        <v>-12000000</v>
      </c>
    </row>
    <row r="335" spans="1:14" ht="26.25">
      <c r="A335" s="118"/>
      <c r="B335" s="191"/>
      <c r="C335" s="121"/>
      <c r="D335" s="121" t="s">
        <v>251</v>
      </c>
      <c r="E335" s="144"/>
      <c r="F335" s="144"/>
      <c r="G335" s="144"/>
      <c r="H335" s="735">
        <v>-1147878.27</v>
      </c>
      <c r="I335" s="748"/>
      <c r="J335" s="735">
        <v>-2386046.64</v>
      </c>
      <c r="K335" s="748"/>
      <c r="L335" s="735">
        <v>-641239.1</v>
      </c>
      <c r="M335" s="569"/>
      <c r="N335" s="735">
        <v>-2173855.4200000004</v>
      </c>
    </row>
    <row r="336" spans="1:14" ht="26.25">
      <c r="A336" s="118"/>
      <c r="B336" s="191"/>
      <c r="C336" s="121"/>
      <c r="D336" s="121" t="s">
        <v>70</v>
      </c>
      <c r="E336" s="144"/>
      <c r="F336" s="144"/>
      <c r="G336" s="144"/>
      <c r="H336" s="735">
        <v>110995.14</v>
      </c>
      <c r="I336" s="748"/>
      <c r="J336" s="735">
        <v>0</v>
      </c>
      <c r="K336" s="748"/>
      <c r="L336" s="735">
        <v>110995.13999999998</v>
      </c>
      <c r="M336" s="569"/>
      <c r="N336" s="735">
        <v>0</v>
      </c>
    </row>
    <row r="337" spans="1:14" ht="26.25">
      <c r="A337" s="118"/>
      <c r="B337" s="191"/>
      <c r="C337" s="121"/>
      <c r="D337" s="121" t="s">
        <v>453</v>
      </c>
      <c r="E337" s="144"/>
      <c r="F337" s="144"/>
      <c r="G337" s="144"/>
      <c r="H337" s="735">
        <v>32126.84</v>
      </c>
      <c r="I337" s="748"/>
      <c r="J337" s="735">
        <v>225867.2</v>
      </c>
      <c r="K337" s="748"/>
      <c r="L337" s="735">
        <v>0</v>
      </c>
      <c r="M337" s="569"/>
      <c r="N337" s="735">
        <v>0</v>
      </c>
    </row>
    <row r="338" spans="1:14" ht="26.25">
      <c r="A338" s="118"/>
      <c r="B338" s="191"/>
      <c r="C338" s="121"/>
      <c r="D338" s="144" t="s">
        <v>440</v>
      </c>
      <c r="E338" s="121"/>
      <c r="F338" s="121"/>
      <c r="G338" s="121"/>
      <c r="H338" s="735">
        <v>265420.56</v>
      </c>
      <c r="I338" s="750"/>
      <c r="J338" s="735">
        <v>6719.08</v>
      </c>
      <c r="K338" s="750"/>
      <c r="L338" s="735">
        <v>0</v>
      </c>
      <c r="M338" s="570"/>
      <c r="N338" s="735">
        <v>977</v>
      </c>
    </row>
    <row r="339" spans="1:14" ht="26.25">
      <c r="A339" s="118"/>
      <c r="B339" s="191"/>
      <c r="C339" s="121"/>
      <c r="D339" s="144" t="s">
        <v>242</v>
      </c>
      <c r="E339" s="121"/>
      <c r="F339" s="121"/>
      <c r="G339" s="121"/>
      <c r="H339" s="735">
        <v>0</v>
      </c>
      <c r="I339" s="693"/>
      <c r="J339" s="735">
        <v>84.17</v>
      </c>
      <c r="K339" s="693"/>
      <c r="L339" s="735">
        <v>0</v>
      </c>
      <c r="M339" s="693"/>
      <c r="N339" s="735">
        <v>84.17</v>
      </c>
    </row>
    <row r="340" spans="1:14" ht="26.25">
      <c r="A340" s="118"/>
      <c r="B340" s="191"/>
      <c r="C340" s="121"/>
      <c r="D340" s="584" t="s">
        <v>454</v>
      </c>
      <c r="E340" s="144"/>
      <c r="F340" s="144"/>
      <c r="G340" s="144"/>
      <c r="H340" s="735">
        <v>294843.94</v>
      </c>
      <c r="I340" s="748"/>
      <c r="J340" s="735">
        <v>782296.72000000009</v>
      </c>
      <c r="K340" s="748"/>
      <c r="L340" s="735">
        <v>77783.929999999993</v>
      </c>
      <c r="M340" s="569"/>
      <c r="N340" s="735">
        <v>879303.81</v>
      </c>
    </row>
    <row r="341" spans="1:14" ht="26.25">
      <c r="A341" s="118"/>
      <c r="B341" s="191"/>
      <c r="C341" s="121"/>
      <c r="D341" s="144" t="s">
        <v>269</v>
      </c>
      <c r="E341" s="121"/>
      <c r="F341" s="121"/>
      <c r="G341" s="121"/>
      <c r="H341" s="735">
        <v>3361467</v>
      </c>
      <c r="I341" s="750"/>
      <c r="J341" s="735">
        <v>15511121</v>
      </c>
      <c r="K341" s="750"/>
      <c r="L341" s="735">
        <v>2934563</v>
      </c>
      <c r="M341" s="570"/>
      <c r="N341" s="735">
        <v>13714070</v>
      </c>
    </row>
    <row r="342" spans="1:14" ht="26.25">
      <c r="A342" s="118"/>
      <c r="B342" s="191"/>
      <c r="C342" s="121"/>
      <c r="D342" s="144" t="s">
        <v>337</v>
      </c>
      <c r="E342" s="121"/>
      <c r="F342" s="121"/>
      <c r="G342" s="121"/>
      <c r="H342" s="735">
        <v>0</v>
      </c>
      <c r="I342" s="693"/>
      <c r="J342" s="735">
        <v>12125050</v>
      </c>
      <c r="K342" s="693"/>
      <c r="L342" s="735">
        <v>0</v>
      </c>
      <c r="M342" s="693"/>
      <c r="N342" s="735">
        <v>12125050</v>
      </c>
    </row>
    <row r="343" spans="1:14" ht="26.25">
      <c r="A343" s="118"/>
      <c r="B343" s="118"/>
      <c r="C343" s="121"/>
      <c r="D343" s="121" t="s">
        <v>396</v>
      </c>
      <c r="E343" s="562"/>
      <c r="F343" s="562"/>
      <c r="G343" s="562"/>
      <c r="H343" s="638">
        <v>0</v>
      </c>
      <c r="I343" s="751"/>
      <c r="J343" s="638">
        <v>-32770</v>
      </c>
      <c r="K343" s="751"/>
      <c r="L343" s="674">
        <v>0</v>
      </c>
      <c r="M343" s="573"/>
      <c r="N343" s="674">
        <v>-32770</v>
      </c>
    </row>
    <row r="344" spans="1:14" ht="26.25">
      <c r="A344" s="118"/>
      <c r="B344" s="191"/>
      <c r="C344" s="121"/>
      <c r="D344" s="530" t="s">
        <v>355</v>
      </c>
      <c r="E344" s="587"/>
      <c r="F344" s="587"/>
      <c r="G344" s="587"/>
      <c r="H344" s="745">
        <v>-15993529.67</v>
      </c>
      <c r="I344" s="748"/>
      <c r="J344" s="745">
        <v>-28101815.899999999</v>
      </c>
      <c r="K344" s="748"/>
      <c r="L344" s="753">
        <v>0</v>
      </c>
      <c r="M344" s="569"/>
      <c r="N344" s="753">
        <v>0</v>
      </c>
    </row>
    <row r="345" spans="1:14" ht="26.25">
      <c r="A345" s="118"/>
      <c r="B345" s="144" t="s">
        <v>328</v>
      </c>
      <c r="C345" s="191"/>
      <c r="D345" s="191"/>
      <c r="E345" s="191"/>
      <c r="F345" s="191"/>
      <c r="G345" s="191"/>
      <c r="H345" s="735"/>
      <c r="I345" s="735"/>
      <c r="J345" s="735"/>
      <c r="K345" s="735"/>
      <c r="L345" s="735"/>
      <c r="M345" s="735">
        <v>0</v>
      </c>
      <c r="N345" s="735"/>
    </row>
    <row r="346" spans="1:14" ht="26.25">
      <c r="A346" s="537"/>
      <c r="B346" s="588"/>
      <c r="C346" s="582" t="s">
        <v>252</v>
      </c>
      <c r="D346" s="191"/>
      <c r="E346" s="191"/>
      <c r="F346" s="191"/>
      <c r="G346" s="191"/>
      <c r="H346" s="735">
        <v>82605278.800000072</v>
      </c>
      <c r="I346" s="676"/>
      <c r="J346" s="735">
        <v>107348973.24999997</v>
      </c>
      <c r="K346" s="676"/>
      <c r="L346" s="735">
        <v>77512991.49999994</v>
      </c>
      <c r="M346" s="676"/>
      <c r="N346" s="735">
        <v>100072120.10000007</v>
      </c>
    </row>
    <row r="347" spans="1:14" ht="26.25">
      <c r="A347" s="118"/>
      <c r="B347" s="531" t="s">
        <v>16</v>
      </c>
      <c r="C347" s="119"/>
      <c r="D347" s="118"/>
      <c r="E347" s="208"/>
      <c r="F347" s="208"/>
      <c r="G347" s="208"/>
      <c r="H347" s="676"/>
      <c r="I347" s="676"/>
      <c r="J347" s="676"/>
      <c r="K347" s="676"/>
      <c r="L347" s="676"/>
      <c r="M347" s="676"/>
      <c r="N347" s="676"/>
    </row>
    <row r="348" spans="1:14" ht="26.25">
      <c r="A348" s="118"/>
      <c r="B348" s="119"/>
      <c r="C348" s="119" t="s">
        <v>456</v>
      </c>
      <c r="D348" s="118"/>
      <c r="E348" s="208"/>
      <c r="F348" s="208"/>
      <c r="G348" s="208"/>
      <c r="H348" s="674">
        <v>-8814529.2799999993</v>
      </c>
      <c r="I348" s="749"/>
      <c r="J348" s="674">
        <v>90828401.560000002</v>
      </c>
      <c r="K348" s="749"/>
      <c r="L348" s="674">
        <v>-24174424.719999999</v>
      </c>
      <c r="M348" s="568"/>
      <c r="N348" s="674">
        <v>94999831.159999996</v>
      </c>
    </row>
    <row r="349" spans="1:14" ht="26.25">
      <c r="A349" s="118"/>
      <c r="B349" s="119"/>
      <c r="C349" s="119" t="s">
        <v>262</v>
      </c>
      <c r="D349" s="118"/>
      <c r="E349" s="208"/>
      <c r="F349" s="208"/>
      <c r="G349" s="208"/>
      <c r="H349" s="735">
        <v>112954310.39</v>
      </c>
      <c r="I349" s="749"/>
      <c r="J349" s="735">
        <v>6495854.9699999988</v>
      </c>
      <c r="K349" s="749"/>
      <c r="L349" s="735">
        <v>98494388.950000003</v>
      </c>
      <c r="M349" s="568"/>
      <c r="N349" s="735">
        <v>5159660.92</v>
      </c>
    </row>
    <row r="350" spans="1:14" ht="26.25">
      <c r="A350" s="118"/>
      <c r="B350" s="119"/>
      <c r="C350" s="120" t="s">
        <v>263</v>
      </c>
      <c r="D350" s="118"/>
      <c r="E350" s="208"/>
      <c r="F350" s="208"/>
      <c r="G350" s="208"/>
      <c r="H350" s="735">
        <v>1422802.48</v>
      </c>
      <c r="I350" s="749"/>
      <c r="J350" s="735">
        <v>1227411.9099999999</v>
      </c>
      <c r="K350" s="749"/>
      <c r="L350" s="735">
        <v>2157937.3199999998</v>
      </c>
      <c r="M350" s="568"/>
      <c r="N350" s="735">
        <v>884122.18</v>
      </c>
    </row>
    <row r="351" spans="1:14" ht="26.25">
      <c r="A351" s="118"/>
      <c r="B351" s="119"/>
      <c r="C351" s="605" t="s">
        <v>313</v>
      </c>
      <c r="D351" s="118"/>
      <c r="E351" s="208"/>
      <c r="F351" s="208"/>
      <c r="G351" s="208"/>
      <c r="H351" s="735">
        <v>3567862.03</v>
      </c>
      <c r="I351" s="749"/>
      <c r="J351" s="735">
        <v>-306905.20999999961</v>
      </c>
      <c r="K351" s="749"/>
      <c r="L351" s="735">
        <v>2900926.7600000002</v>
      </c>
      <c r="M351" s="568"/>
      <c r="N351" s="735">
        <v>372153.98000000045</v>
      </c>
    </row>
    <row r="352" spans="1:14" ht="26.25">
      <c r="A352" s="118"/>
      <c r="B352" s="119"/>
      <c r="C352" s="119" t="s">
        <v>264</v>
      </c>
      <c r="D352" s="118"/>
      <c r="E352" s="208"/>
      <c r="F352" s="208"/>
      <c r="G352" s="208"/>
      <c r="H352" s="735">
        <v>3928172.63</v>
      </c>
      <c r="I352" s="749"/>
      <c r="J352" s="735">
        <v>-547444.71</v>
      </c>
      <c r="K352" s="749"/>
      <c r="L352" s="735">
        <v>2862402.9400000013</v>
      </c>
      <c r="M352" s="568"/>
      <c r="N352" s="735">
        <v>462303.2</v>
      </c>
    </row>
    <row r="353" spans="1:14" ht="26.25">
      <c r="A353" s="118"/>
      <c r="B353" s="119"/>
      <c r="C353" s="119" t="s">
        <v>271</v>
      </c>
      <c r="D353" s="118"/>
      <c r="E353" s="208"/>
      <c r="F353" s="208"/>
      <c r="G353" s="208"/>
      <c r="H353" s="735">
        <v>154000</v>
      </c>
      <c r="I353" s="749"/>
      <c r="J353" s="735">
        <v>245977.5</v>
      </c>
      <c r="K353" s="749"/>
      <c r="L353" s="735">
        <v>-194000</v>
      </c>
      <c r="M353" s="568"/>
      <c r="N353" s="735">
        <v>0</v>
      </c>
    </row>
    <row r="354" spans="1:14" ht="23.25">
      <c r="A354" s="529"/>
      <c r="B354" s="799" t="s">
        <v>86</v>
      </c>
      <c r="C354" s="442"/>
      <c r="D354" s="529"/>
      <c r="E354" s="799"/>
      <c r="F354" s="799"/>
      <c r="G354" s="799"/>
      <c r="H354" s="735"/>
      <c r="I354" s="749"/>
      <c r="J354" s="735"/>
      <c r="K354" s="749"/>
      <c r="L354" s="735"/>
      <c r="M354" s="568"/>
      <c r="N354" s="735"/>
    </row>
    <row r="355" spans="1:14" ht="26.25">
      <c r="A355" s="118"/>
      <c r="B355" s="119"/>
      <c r="C355" s="119" t="s">
        <v>24</v>
      </c>
      <c r="D355" s="118"/>
      <c r="E355" s="208"/>
      <c r="F355" s="208"/>
      <c r="G355" s="208"/>
      <c r="H355" s="638">
        <v>-64866407.990000002</v>
      </c>
      <c r="I355" s="751"/>
      <c r="J355" s="638">
        <v>6041137.890000008</v>
      </c>
      <c r="K355" s="751"/>
      <c r="L355" s="638">
        <v>-44365663.830000013</v>
      </c>
      <c r="M355" s="573"/>
      <c r="N355" s="638">
        <v>-5235193.8799999952</v>
      </c>
    </row>
    <row r="356" spans="1:14" ht="26.25">
      <c r="A356" s="118"/>
      <c r="B356" s="119"/>
      <c r="C356" s="119" t="s">
        <v>330</v>
      </c>
      <c r="D356" s="118"/>
      <c r="E356" s="208"/>
      <c r="F356" s="208"/>
      <c r="G356" s="208"/>
      <c r="H356" s="638">
        <v>-25987580.830000002</v>
      </c>
      <c r="I356" s="751"/>
      <c r="J356" s="638">
        <v>870237.33</v>
      </c>
      <c r="K356" s="751"/>
      <c r="L356" s="638">
        <v>-24086523.510000002</v>
      </c>
      <c r="M356" s="573"/>
      <c r="N356" s="638">
        <v>-1823703.57</v>
      </c>
    </row>
    <row r="357" spans="1:14" ht="26.25">
      <c r="A357" s="118"/>
      <c r="B357" s="119"/>
      <c r="C357" s="119" t="s">
        <v>3</v>
      </c>
      <c r="D357" s="118"/>
      <c r="E357" s="208"/>
      <c r="F357" s="208"/>
      <c r="G357" s="208"/>
      <c r="H357" s="638">
        <v>-7123190.3300000001</v>
      </c>
      <c r="I357" s="751"/>
      <c r="J357" s="638">
        <v>-779460.32</v>
      </c>
      <c r="K357" s="751"/>
      <c r="L357" s="638">
        <v>-5672012.5300000003</v>
      </c>
      <c r="M357" s="573"/>
      <c r="N357" s="638">
        <v>-1243967.6299999999</v>
      </c>
    </row>
    <row r="358" spans="1:14" ht="26.25">
      <c r="A358" s="118"/>
      <c r="B358" s="119"/>
      <c r="C358" s="120" t="s">
        <v>190</v>
      </c>
      <c r="D358" s="118"/>
      <c r="E358" s="208"/>
      <c r="F358" s="208"/>
      <c r="G358" s="208"/>
      <c r="H358" s="735">
        <v>-9821860</v>
      </c>
      <c r="I358" s="749"/>
      <c r="J358" s="735">
        <v>-4402162</v>
      </c>
      <c r="K358" s="749"/>
      <c r="L358" s="735">
        <v>-9821860</v>
      </c>
      <c r="M358" s="568"/>
      <c r="N358" s="735">
        <v>-2035168</v>
      </c>
    </row>
    <row r="359" spans="1:14" ht="26.25">
      <c r="A359" s="118"/>
      <c r="B359" s="119"/>
      <c r="C359" s="119" t="s">
        <v>17</v>
      </c>
      <c r="D359" s="118"/>
      <c r="E359" s="208"/>
      <c r="F359" s="208"/>
      <c r="G359" s="208"/>
      <c r="H359" s="735">
        <v>-100000</v>
      </c>
      <c r="I359" s="749"/>
      <c r="J359" s="735">
        <v>-16000</v>
      </c>
      <c r="K359" s="749"/>
      <c r="L359" s="735">
        <v>-100000</v>
      </c>
      <c r="M359" s="568"/>
      <c r="N359" s="735">
        <v>-16000</v>
      </c>
    </row>
    <row r="360" spans="1:14" ht="26.25">
      <c r="A360" s="488"/>
      <c r="B360" s="489" t="s">
        <v>455</v>
      </c>
      <c r="C360" s="585"/>
      <c r="D360" s="488"/>
      <c r="E360" s="490"/>
      <c r="F360" s="490"/>
      <c r="G360" s="490"/>
      <c r="H360" s="746">
        <v>87918857.900000066</v>
      </c>
      <c r="I360" s="735"/>
      <c r="J360" s="746">
        <v>207006022.16999999</v>
      </c>
      <c r="K360" s="735"/>
      <c r="L360" s="746">
        <v>75514162.879999921</v>
      </c>
      <c r="M360" s="735"/>
      <c r="N360" s="746">
        <v>191596158.46000004</v>
      </c>
    </row>
    <row r="361" spans="1:14" ht="26.25">
      <c r="A361" s="488"/>
      <c r="B361" s="489"/>
      <c r="C361" s="585"/>
      <c r="D361" s="488"/>
      <c r="E361" s="490"/>
      <c r="F361" s="490"/>
      <c r="G361" s="490"/>
      <c r="H361" s="735"/>
      <c r="I361" s="735"/>
      <c r="J361" s="735"/>
      <c r="K361" s="735"/>
      <c r="L361" s="735"/>
      <c r="M361" s="735"/>
      <c r="N361" s="735"/>
    </row>
    <row r="362" spans="1:14" ht="26.25">
      <c r="A362" s="488"/>
      <c r="B362" s="489"/>
      <c r="C362" s="585"/>
      <c r="D362" s="488"/>
      <c r="E362" s="490"/>
      <c r="F362" s="490"/>
      <c r="G362" s="490"/>
      <c r="H362" s="735"/>
      <c r="I362" s="735"/>
      <c r="J362" s="735"/>
      <c r="K362" s="735"/>
      <c r="L362" s="735"/>
      <c r="M362" s="735"/>
      <c r="N362" s="735"/>
    </row>
    <row r="363" spans="1:14" ht="27">
      <c r="A363" s="731" t="s">
        <v>344</v>
      </c>
      <c r="B363" s="546"/>
      <c r="C363" s="547"/>
      <c r="D363" s="205"/>
      <c r="E363" s="205"/>
      <c r="F363" s="205"/>
      <c r="G363" s="205"/>
      <c r="H363" s="205"/>
      <c r="I363" s="205"/>
      <c r="J363" s="205"/>
      <c r="K363" s="205"/>
      <c r="L363" s="205"/>
      <c r="M363" s="205"/>
      <c r="N363" s="601" t="s">
        <v>365</v>
      </c>
    </row>
    <row r="364" spans="1:14" ht="23.25">
      <c r="A364" s="913" t="s">
        <v>256</v>
      </c>
      <c r="B364" s="913"/>
      <c r="C364" s="913"/>
      <c r="D364" s="913"/>
      <c r="E364" s="913"/>
      <c r="F364" s="913"/>
      <c r="G364" s="913"/>
      <c r="H364" s="913"/>
      <c r="I364" s="913"/>
      <c r="J364" s="913"/>
      <c r="K364" s="913"/>
      <c r="L364" s="913"/>
      <c r="M364" s="913"/>
      <c r="N364" s="913"/>
    </row>
    <row r="365" spans="1:14" ht="23.25">
      <c r="A365" s="914" t="s">
        <v>404</v>
      </c>
      <c r="B365" s="914"/>
      <c r="C365" s="914"/>
      <c r="D365" s="914"/>
      <c r="E365" s="914"/>
      <c r="F365" s="914"/>
      <c r="G365" s="914"/>
      <c r="H365" s="914"/>
      <c r="I365" s="914"/>
      <c r="J365" s="914"/>
      <c r="K365" s="914"/>
      <c r="L365" s="914"/>
      <c r="M365" s="914"/>
      <c r="N365" s="914"/>
    </row>
    <row r="366" spans="1:14" ht="23.25">
      <c r="A366" s="886" t="s">
        <v>400</v>
      </c>
      <c r="B366" s="886"/>
      <c r="C366" s="886"/>
      <c r="D366" s="886"/>
      <c r="E366" s="886"/>
      <c r="F366" s="886"/>
      <c r="G366" s="886"/>
      <c r="H366" s="886"/>
      <c r="I366" s="886"/>
      <c r="J366" s="886"/>
      <c r="K366" s="886"/>
      <c r="L366" s="886"/>
      <c r="M366" s="886"/>
      <c r="N366" s="886"/>
    </row>
    <row r="367" spans="1:14" ht="23.25">
      <c r="A367" s="209"/>
      <c r="B367" s="209"/>
      <c r="C367" s="732"/>
      <c r="D367" s="209"/>
      <c r="E367" s="209"/>
      <c r="F367" s="209"/>
      <c r="G367" s="209"/>
      <c r="H367" s="915" t="s">
        <v>342</v>
      </c>
      <c r="I367" s="915"/>
      <c r="J367" s="915"/>
      <c r="K367" s="915"/>
      <c r="L367" s="915"/>
      <c r="M367" s="915"/>
      <c r="N367" s="915"/>
    </row>
    <row r="368" spans="1:14" ht="26.25">
      <c r="A368" s="54"/>
      <c r="B368" s="54"/>
      <c r="C368" s="54"/>
      <c r="D368" s="54"/>
      <c r="E368" s="22"/>
      <c r="F368" s="22"/>
      <c r="G368" s="22"/>
      <c r="H368" s="924" t="s">
        <v>10</v>
      </c>
      <c r="I368" s="924"/>
      <c r="J368" s="924"/>
      <c r="K368" s="56"/>
      <c r="L368" s="925" t="s">
        <v>26</v>
      </c>
      <c r="M368" s="925"/>
      <c r="N368" s="925"/>
    </row>
    <row r="369" spans="1:14" ht="26.25">
      <c r="A369" s="122"/>
      <c r="B369" s="122"/>
      <c r="C369" s="122"/>
      <c r="D369" s="122"/>
      <c r="E369" s="223"/>
      <c r="F369" s="223"/>
      <c r="G369" s="223"/>
      <c r="H369" s="207" t="s">
        <v>401</v>
      </c>
      <c r="I369" s="212"/>
      <c r="J369" s="207" t="s">
        <v>374</v>
      </c>
      <c r="K369" s="213"/>
      <c r="L369" s="207" t="s">
        <v>401</v>
      </c>
      <c r="M369" s="212"/>
      <c r="N369" s="207" t="s">
        <v>374</v>
      </c>
    </row>
    <row r="370" spans="1:14" ht="26.25">
      <c r="A370" s="442"/>
      <c r="B370" s="121"/>
      <c r="C370" s="119"/>
      <c r="D370" s="118"/>
      <c r="E370" s="208"/>
      <c r="F370" s="208"/>
      <c r="G370" s="208"/>
      <c r="H370" s="735"/>
      <c r="I370" s="735"/>
      <c r="J370" s="735"/>
      <c r="K370" s="735"/>
      <c r="L370" s="735"/>
      <c r="M370" s="735"/>
      <c r="N370" s="735"/>
    </row>
    <row r="371" spans="1:14" ht="26.25">
      <c r="A371" s="866"/>
      <c r="B371" s="121" t="s">
        <v>32</v>
      </c>
      <c r="C371" s="121"/>
      <c r="D371" s="121"/>
      <c r="E371" s="121"/>
      <c r="F371" s="121"/>
      <c r="G371" s="121"/>
      <c r="H371" s="738">
        <v>-110995.14</v>
      </c>
      <c r="I371" s="758"/>
      <c r="J371" s="738">
        <v>0</v>
      </c>
      <c r="K371" s="758"/>
      <c r="L371" s="738">
        <v>-110995.14</v>
      </c>
      <c r="M371" s="571"/>
      <c r="N371" s="738">
        <v>0</v>
      </c>
    </row>
    <row r="372" spans="1:14" ht="26.25">
      <c r="A372" s="867"/>
      <c r="B372" s="868" t="s">
        <v>33</v>
      </c>
      <c r="C372" s="190"/>
      <c r="D372" s="867"/>
      <c r="E372" s="869"/>
      <c r="F372" s="869"/>
      <c r="G372" s="869"/>
      <c r="H372" s="735">
        <v>-19562432.079999998</v>
      </c>
      <c r="I372" s="749"/>
      <c r="J372" s="735">
        <v>-25655776.350000001</v>
      </c>
      <c r="K372" s="749"/>
      <c r="L372" s="735">
        <v>-17373618.740000002</v>
      </c>
      <c r="M372" s="568"/>
      <c r="N372" s="735">
        <v>-21925285.609999999</v>
      </c>
    </row>
    <row r="373" spans="1:14" ht="26.25">
      <c r="A373" s="867"/>
      <c r="B373" s="870" t="s">
        <v>272</v>
      </c>
      <c r="C373" s="190"/>
      <c r="D373" s="867"/>
      <c r="E373" s="869"/>
      <c r="F373" s="869"/>
      <c r="G373" s="869"/>
      <c r="H373" s="735">
        <v>1236088.3500000001</v>
      </c>
      <c r="I373" s="749"/>
      <c r="J373" s="735">
        <v>4120758.84</v>
      </c>
      <c r="K373" s="749"/>
      <c r="L373" s="735">
        <v>0</v>
      </c>
      <c r="M373" s="568"/>
      <c r="N373" s="735">
        <v>0</v>
      </c>
    </row>
    <row r="374" spans="1:14" ht="26.25">
      <c r="A374" s="866" t="s">
        <v>426</v>
      </c>
      <c r="B374" s="868"/>
      <c r="C374" s="868"/>
      <c r="D374" s="867"/>
      <c r="E374" s="869"/>
      <c r="F374" s="869"/>
      <c r="G374" s="869"/>
      <c r="H374" s="747">
        <v>69481519.030000061</v>
      </c>
      <c r="I374" s="735"/>
      <c r="J374" s="747">
        <v>185471004.66</v>
      </c>
      <c r="K374" s="735"/>
      <c r="L374" s="747">
        <v>58029548.999999918</v>
      </c>
      <c r="M374" s="735"/>
      <c r="N374" s="747">
        <v>169670872.85000002</v>
      </c>
    </row>
    <row r="375" spans="1:14" ht="26.25">
      <c r="A375" s="866" t="s">
        <v>18</v>
      </c>
      <c r="B375" s="191"/>
      <c r="C375" s="581"/>
      <c r="D375" s="191"/>
      <c r="E375" s="581"/>
      <c r="F375" s="581"/>
      <c r="G375" s="581"/>
      <c r="H375" s="164"/>
      <c r="I375" s="164"/>
      <c r="J375" s="366"/>
      <c r="K375" s="164"/>
      <c r="L375" s="164"/>
      <c r="M375" s="164"/>
      <c r="N375" s="366"/>
    </row>
    <row r="376" spans="1:14" ht="26.25">
      <c r="A376" s="866"/>
      <c r="B376" s="191" t="s">
        <v>427</v>
      </c>
      <c r="C376" s="581"/>
      <c r="D376" s="191"/>
      <c r="E376" s="581"/>
      <c r="F376" s="581"/>
      <c r="G376" s="581"/>
      <c r="H376" s="164"/>
      <c r="I376" s="164"/>
      <c r="J376" s="366"/>
      <c r="K376" s="164"/>
      <c r="L376" s="164"/>
      <c r="M376" s="164"/>
      <c r="N376" s="366"/>
    </row>
    <row r="377" spans="1:14" ht="26.25">
      <c r="A377" s="205"/>
      <c r="B377" s="121"/>
      <c r="C377" s="121" t="s">
        <v>428</v>
      </c>
      <c r="D377" s="121"/>
      <c r="E377" s="121"/>
      <c r="F377" s="121"/>
      <c r="G377" s="121"/>
      <c r="H377" s="735">
        <v>3407959.66</v>
      </c>
      <c r="I377" s="755"/>
      <c r="J377" s="735">
        <v>26746838.789999999</v>
      </c>
      <c r="K377" s="755"/>
      <c r="L377" s="689">
        <v>-7554234.6100000078</v>
      </c>
      <c r="M377" s="572"/>
      <c r="N377" s="689">
        <v>34784078.640000001</v>
      </c>
    </row>
    <row r="378" spans="1:14" ht="26.25">
      <c r="A378" s="205"/>
      <c r="B378" s="121" t="s">
        <v>273</v>
      </c>
      <c r="C378" s="121"/>
      <c r="D378" s="121"/>
      <c r="E378" s="121"/>
      <c r="F378" s="121"/>
      <c r="G378" s="121"/>
      <c r="H378" s="735">
        <v>1332524.8899999999</v>
      </c>
      <c r="I378" s="755"/>
      <c r="J378" s="735">
        <v>2217894.7100000004</v>
      </c>
      <c r="K378" s="755"/>
      <c r="L378" s="689">
        <v>807920.73</v>
      </c>
      <c r="M378" s="572"/>
      <c r="N378" s="689">
        <v>2013264.1800000004</v>
      </c>
    </row>
    <row r="379" spans="1:14" ht="26.25">
      <c r="A379" s="205"/>
      <c r="B379" s="121" t="s">
        <v>384</v>
      </c>
      <c r="C379" s="121"/>
      <c r="D379" s="121"/>
      <c r="E379" s="121"/>
      <c r="F379" s="121"/>
      <c r="G379" s="121"/>
      <c r="H379" s="735">
        <v>0</v>
      </c>
      <c r="I379" s="755"/>
      <c r="J379" s="735">
        <v>-5000000</v>
      </c>
      <c r="K379" s="755"/>
      <c r="L379" s="689">
        <v>0</v>
      </c>
      <c r="M379" s="572"/>
      <c r="N379" s="689">
        <v>-5000000</v>
      </c>
    </row>
    <row r="380" spans="1:14" ht="26.25">
      <c r="A380" s="205"/>
      <c r="B380" s="121" t="s">
        <v>496</v>
      </c>
      <c r="C380" s="121"/>
      <c r="D380" s="121"/>
      <c r="E380" s="121"/>
      <c r="F380" s="121"/>
      <c r="G380" s="121"/>
      <c r="H380" s="735"/>
      <c r="I380" s="755"/>
      <c r="J380" s="735"/>
      <c r="K380" s="755"/>
      <c r="L380" s="689"/>
      <c r="M380" s="572"/>
      <c r="N380" s="689"/>
    </row>
    <row r="381" spans="1:14" ht="26.25">
      <c r="A381" s="205"/>
      <c r="B381" s="121"/>
      <c r="C381" s="121" t="s">
        <v>423</v>
      </c>
      <c r="D381" s="121"/>
      <c r="E381" s="121"/>
      <c r="F381" s="121"/>
      <c r="G381" s="121"/>
      <c r="H381" s="638">
        <v>-60000000</v>
      </c>
      <c r="I381" s="752"/>
      <c r="J381" s="638">
        <v>0</v>
      </c>
      <c r="K381" s="751"/>
      <c r="L381" s="638">
        <v>-60000000</v>
      </c>
      <c r="M381" s="573"/>
      <c r="N381" s="638">
        <v>0</v>
      </c>
    </row>
    <row r="382" spans="1:14" ht="26.25">
      <c r="A382" s="205"/>
      <c r="B382" s="121" t="s">
        <v>496</v>
      </c>
      <c r="C382" s="121"/>
      <c r="D382" s="121"/>
      <c r="E382" s="121"/>
      <c r="F382" s="121"/>
      <c r="G382" s="121"/>
      <c r="H382" s="749"/>
      <c r="I382" s="755"/>
      <c r="J382" s="749"/>
      <c r="K382" s="755"/>
      <c r="L382" s="749"/>
      <c r="M382" s="572"/>
      <c r="N382" s="749"/>
    </row>
    <row r="383" spans="1:14" ht="26.25">
      <c r="A383" s="205"/>
      <c r="B383" s="121"/>
      <c r="C383" s="548" t="s">
        <v>424</v>
      </c>
      <c r="D383" s="121"/>
      <c r="E383" s="121"/>
      <c r="F383" s="121"/>
      <c r="G383" s="121"/>
      <c r="H383" s="638">
        <v>-1847020</v>
      </c>
      <c r="I383" s="752"/>
      <c r="J383" s="638">
        <v>-41918200</v>
      </c>
      <c r="K383" s="751"/>
      <c r="L383" s="751">
        <v>-1847020</v>
      </c>
      <c r="M383" s="573"/>
      <c r="N383" s="751">
        <v>-41918200</v>
      </c>
    </row>
    <row r="384" spans="1:14" ht="27">
      <c r="A384" s="205"/>
      <c r="B384" s="726" t="s">
        <v>496</v>
      </c>
      <c r="C384" s="121"/>
      <c r="D384" s="121"/>
      <c r="E384" s="121"/>
      <c r="F384" s="121"/>
      <c r="G384" s="121"/>
      <c r="H384" s="749"/>
      <c r="I384" s="755"/>
      <c r="J384" s="749"/>
      <c r="K384" s="755"/>
      <c r="L384" s="749"/>
      <c r="M384" s="572"/>
      <c r="N384" s="749"/>
    </row>
    <row r="385" spans="1:14" ht="26.25">
      <c r="A385" s="205"/>
      <c r="B385" s="121"/>
      <c r="C385" s="548" t="s">
        <v>442</v>
      </c>
      <c r="D385" s="121"/>
      <c r="E385" s="121"/>
      <c r="F385" s="121"/>
      <c r="G385" s="121"/>
      <c r="H385" s="638">
        <v>-1000000</v>
      </c>
      <c r="I385" s="752"/>
      <c r="J385" s="638">
        <v>0</v>
      </c>
      <c r="K385" s="751"/>
      <c r="L385" s="751">
        <v>0</v>
      </c>
      <c r="M385" s="573"/>
      <c r="N385" s="751">
        <v>0</v>
      </c>
    </row>
    <row r="386" spans="1:14" ht="26.25">
      <c r="A386" s="205"/>
      <c r="B386" s="121" t="s">
        <v>274</v>
      </c>
      <c r="C386" s="121"/>
      <c r="D386" s="121"/>
      <c r="E386" s="121"/>
      <c r="F386" s="121"/>
      <c r="G386" s="121"/>
      <c r="H386" s="638">
        <v>-14064632.699999999</v>
      </c>
      <c r="I386" s="751"/>
      <c r="J386" s="638">
        <v>-19386848.179999992</v>
      </c>
      <c r="K386" s="751"/>
      <c r="L386" s="638">
        <v>-13729916.669999981</v>
      </c>
      <c r="M386" s="573"/>
      <c r="N386" s="638">
        <v>-18330989.679999992</v>
      </c>
    </row>
    <row r="387" spans="1:14" ht="26.25">
      <c r="A387" s="205"/>
      <c r="B387" s="121" t="s">
        <v>441</v>
      </c>
      <c r="C387" s="121"/>
      <c r="D387" s="121"/>
      <c r="E387" s="121"/>
      <c r="F387" s="121"/>
      <c r="G387" s="121"/>
      <c r="H387" s="638"/>
      <c r="I387" s="751"/>
      <c r="J387" s="638"/>
      <c r="K387" s="751"/>
      <c r="L387" s="638"/>
      <c r="M387" s="573"/>
      <c r="N387" s="638"/>
    </row>
    <row r="388" spans="1:14" ht="26.25">
      <c r="A388" s="205"/>
      <c r="B388" s="121"/>
      <c r="C388" s="548" t="s">
        <v>444</v>
      </c>
      <c r="D388" s="121"/>
      <c r="E388" s="121"/>
      <c r="F388" s="121"/>
      <c r="G388" s="121"/>
      <c r="H388" s="638">
        <v>3548972.9099999997</v>
      </c>
      <c r="I388" s="751"/>
      <c r="J388" s="638">
        <v>0</v>
      </c>
      <c r="K388" s="751"/>
      <c r="L388" s="638">
        <v>3259280.2899999996</v>
      </c>
      <c r="M388" s="573"/>
      <c r="N388" s="638">
        <v>0</v>
      </c>
    </row>
    <row r="389" spans="1:14" ht="26.25">
      <c r="A389" s="205"/>
      <c r="B389" s="121" t="s">
        <v>443</v>
      </c>
      <c r="C389" s="121"/>
      <c r="D389" s="121"/>
      <c r="E389" s="121"/>
      <c r="F389" s="121"/>
      <c r="G389" s="121"/>
      <c r="H389" s="735">
        <v>1000000</v>
      </c>
      <c r="I389" s="735"/>
      <c r="J389" s="735">
        <v>0</v>
      </c>
      <c r="K389" s="735"/>
      <c r="L389" s="735">
        <v>0</v>
      </c>
      <c r="M389" s="735"/>
      <c r="N389" s="735">
        <v>0</v>
      </c>
    </row>
    <row r="390" spans="1:14" ht="26.25">
      <c r="A390" s="205"/>
      <c r="B390" s="121" t="s">
        <v>159</v>
      </c>
      <c r="C390" s="121"/>
      <c r="D390" s="121"/>
      <c r="E390" s="121"/>
      <c r="F390" s="121"/>
      <c r="G390" s="121"/>
      <c r="H390" s="735">
        <v>934579.44</v>
      </c>
      <c r="I390" s="749"/>
      <c r="J390" s="735">
        <v>560.75</v>
      </c>
      <c r="K390" s="749"/>
      <c r="L390" s="735">
        <v>0</v>
      </c>
      <c r="M390" s="568"/>
      <c r="N390" s="735">
        <v>0</v>
      </c>
    </row>
    <row r="391" spans="1:14" ht="26.25">
      <c r="A391" s="205"/>
      <c r="B391" s="121" t="s">
        <v>243</v>
      </c>
      <c r="C391" s="121"/>
      <c r="D391" s="121"/>
      <c r="E391" s="121"/>
      <c r="F391" s="121"/>
      <c r="G391" s="121"/>
      <c r="H391" s="645">
        <v>15000000</v>
      </c>
      <c r="I391" s="756"/>
      <c r="J391" s="645">
        <v>15838800</v>
      </c>
      <c r="K391" s="756"/>
      <c r="L391" s="645">
        <v>15000000</v>
      </c>
      <c r="M391" s="757"/>
      <c r="N391" s="645">
        <v>15810000</v>
      </c>
    </row>
    <row r="392" spans="1:14" ht="26.25">
      <c r="A392" s="205"/>
      <c r="B392" s="121" t="s">
        <v>247</v>
      </c>
      <c r="C392" s="121"/>
      <c r="D392" s="121"/>
      <c r="E392" s="121"/>
      <c r="F392" s="121"/>
      <c r="G392" s="121"/>
      <c r="H392" s="756">
        <v>0</v>
      </c>
      <c r="I392" s="756"/>
      <c r="J392" s="756">
        <v>0</v>
      </c>
      <c r="K392" s="756"/>
      <c r="L392" s="645">
        <v>1400000</v>
      </c>
      <c r="M392" s="757"/>
      <c r="N392" s="645">
        <v>1680000</v>
      </c>
    </row>
    <row r="393" spans="1:14" ht="26.25">
      <c r="A393" s="191"/>
      <c r="B393" s="121" t="s">
        <v>425</v>
      </c>
      <c r="C393" s="121"/>
      <c r="D393" s="121"/>
      <c r="E393" s="121"/>
      <c r="F393" s="121"/>
      <c r="G393" s="121"/>
      <c r="H393" s="645">
        <v>3254017</v>
      </c>
      <c r="I393" s="756"/>
      <c r="J393" s="645">
        <v>5190857.9000000004</v>
      </c>
      <c r="K393" s="756"/>
      <c r="L393" s="645">
        <v>3254017</v>
      </c>
      <c r="M393" s="757"/>
      <c r="N393" s="645">
        <v>5147657.9000000004</v>
      </c>
    </row>
    <row r="394" spans="1:14" ht="26.25">
      <c r="A394" s="191"/>
      <c r="B394" s="121" t="s">
        <v>457</v>
      </c>
      <c r="C394" s="121"/>
      <c r="D394" s="121"/>
      <c r="E394" s="121"/>
      <c r="F394" s="121"/>
      <c r="G394" s="121"/>
      <c r="H394" s="645"/>
      <c r="I394" s="756"/>
      <c r="J394" s="645"/>
      <c r="K394" s="756"/>
      <c r="L394" s="645"/>
      <c r="M394" s="757"/>
      <c r="N394" s="645"/>
    </row>
    <row r="395" spans="1:14" ht="26.25">
      <c r="A395" s="205"/>
      <c r="B395" s="121"/>
      <c r="C395" s="548" t="s">
        <v>423</v>
      </c>
      <c r="D395" s="121"/>
      <c r="E395" s="121"/>
      <c r="F395" s="121"/>
      <c r="G395" s="121"/>
      <c r="H395" s="645">
        <v>0</v>
      </c>
      <c r="I395" s="756"/>
      <c r="J395" s="645">
        <v>12000000</v>
      </c>
      <c r="K395" s="756"/>
      <c r="L395" s="645">
        <v>0</v>
      </c>
      <c r="M395" s="757"/>
      <c r="N395" s="645">
        <v>12000000</v>
      </c>
    </row>
    <row r="396" spans="1:14" ht="26.25">
      <c r="A396" s="866" t="s">
        <v>367</v>
      </c>
      <c r="B396" s="563"/>
      <c r="C396" s="121"/>
      <c r="D396" s="121"/>
      <c r="E396" s="549"/>
      <c r="F396" s="549"/>
      <c r="G396" s="549"/>
      <c r="H396" s="737">
        <v>-48433598.800000012</v>
      </c>
      <c r="I396" s="738"/>
      <c r="J396" s="737">
        <v>-4310096.0299999919</v>
      </c>
      <c r="K396" s="738"/>
      <c r="L396" s="737">
        <v>-59409953.25999999</v>
      </c>
      <c r="M396" s="738"/>
      <c r="N396" s="737">
        <v>6185811.0400000084</v>
      </c>
    </row>
    <row r="397" spans="1:14" ht="26.25">
      <c r="A397" s="866" t="s">
        <v>19</v>
      </c>
      <c r="B397" s="563"/>
      <c r="C397" s="121"/>
      <c r="D397" s="121"/>
      <c r="E397" s="538"/>
      <c r="F397" s="538"/>
      <c r="G397" s="538"/>
      <c r="H397" s="739"/>
      <c r="I397" s="739"/>
      <c r="J397" s="739"/>
      <c r="K397" s="739"/>
      <c r="L397" s="739"/>
      <c r="M397" s="739"/>
      <c r="N397" s="739"/>
    </row>
    <row r="398" spans="1:14" ht="26.25">
      <c r="A398" s="866"/>
      <c r="B398" s="121" t="s">
        <v>429</v>
      </c>
      <c r="C398" s="121"/>
      <c r="D398" s="121"/>
      <c r="E398" s="538"/>
      <c r="F398" s="538"/>
      <c r="G398" s="538"/>
      <c r="H398" s="738">
        <v>-825254.86</v>
      </c>
      <c r="I398" s="758"/>
      <c r="J398" s="738">
        <v>0</v>
      </c>
      <c r="K398" s="758"/>
      <c r="L398" s="754">
        <v>-825254.86</v>
      </c>
      <c r="M398" s="571"/>
      <c r="N398" s="754">
        <v>0</v>
      </c>
    </row>
    <row r="399" spans="1:14" ht="26.25">
      <c r="A399" s="866"/>
      <c r="B399" s="121" t="s">
        <v>85</v>
      </c>
      <c r="C399" s="121"/>
      <c r="D399" s="121"/>
      <c r="E399" s="538"/>
      <c r="F399" s="538"/>
      <c r="G399" s="538"/>
      <c r="H399" s="738">
        <v>-2100000</v>
      </c>
      <c r="I399" s="758"/>
      <c r="J399" s="738">
        <v>-2520000</v>
      </c>
      <c r="K399" s="758"/>
      <c r="L399" s="754">
        <v>0</v>
      </c>
      <c r="M399" s="571"/>
      <c r="N399" s="754">
        <v>0</v>
      </c>
    </row>
    <row r="400" spans="1:14" ht="26.25">
      <c r="A400" s="866"/>
      <c r="B400" s="121" t="s">
        <v>245</v>
      </c>
      <c r="C400" s="121"/>
      <c r="D400" s="121"/>
      <c r="E400" s="538"/>
      <c r="F400" s="538"/>
      <c r="G400" s="538"/>
      <c r="H400" s="738">
        <v>-78700000</v>
      </c>
      <c r="I400" s="754"/>
      <c r="J400" s="738">
        <v>-77499500</v>
      </c>
      <c r="K400" s="754"/>
      <c r="L400" s="738">
        <v>-78700000</v>
      </c>
      <c r="M400" s="571"/>
      <c r="N400" s="738">
        <v>-77499500</v>
      </c>
    </row>
    <row r="401" spans="1:14" ht="26.25">
      <c r="A401" s="866"/>
      <c r="B401" s="121" t="s">
        <v>368</v>
      </c>
      <c r="C401" s="121"/>
      <c r="D401" s="121"/>
      <c r="E401" s="538"/>
      <c r="F401" s="538"/>
      <c r="G401" s="538"/>
      <c r="H401" s="738">
        <v>0</v>
      </c>
      <c r="I401" s="758"/>
      <c r="J401" s="738">
        <v>11884950</v>
      </c>
      <c r="K401" s="758"/>
      <c r="L401" s="738">
        <v>0</v>
      </c>
      <c r="M401" s="571"/>
      <c r="N401" s="738">
        <v>11884950</v>
      </c>
    </row>
    <row r="402" spans="1:14" ht="26.25">
      <c r="A402" s="539" t="s">
        <v>248</v>
      </c>
      <c r="B402" s="590"/>
      <c r="C402" s="538"/>
      <c r="D402" s="538"/>
      <c r="E402" s="538"/>
      <c r="F402" s="538"/>
      <c r="G402" s="538"/>
      <c r="H402" s="737">
        <v>-81625254.859999999</v>
      </c>
      <c r="I402" s="738">
        <v>0</v>
      </c>
      <c r="J402" s="737">
        <v>-68134550</v>
      </c>
      <c r="K402" s="738">
        <v>0</v>
      </c>
      <c r="L402" s="737">
        <v>-79525254.859999999</v>
      </c>
      <c r="M402" s="738">
        <v>0</v>
      </c>
      <c r="N402" s="737">
        <v>-65614550</v>
      </c>
    </row>
    <row r="403" spans="1:14" ht="26.25">
      <c r="A403" s="539" t="s">
        <v>329</v>
      </c>
      <c r="B403" s="589"/>
      <c r="C403" s="549"/>
      <c r="D403" s="549"/>
      <c r="E403" s="549"/>
      <c r="F403" s="549"/>
      <c r="G403" s="549"/>
      <c r="H403" s="738">
        <v>-60577334.629999951</v>
      </c>
      <c r="I403" s="738"/>
      <c r="J403" s="738">
        <v>113026358.63000001</v>
      </c>
      <c r="K403" s="738"/>
      <c r="L403" s="738">
        <v>-80905659.120000094</v>
      </c>
      <c r="M403" s="738"/>
      <c r="N403" s="738">
        <v>110242133.89000003</v>
      </c>
    </row>
    <row r="404" spans="1:14" ht="26.25">
      <c r="A404" s="539" t="s">
        <v>20</v>
      </c>
      <c r="B404" s="589"/>
      <c r="C404" s="549"/>
      <c r="D404" s="549"/>
      <c r="E404" s="549"/>
      <c r="F404" s="549"/>
      <c r="G404" s="549"/>
      <c r="H404" s="738">
        <v>177396040.13</v>
      </c>
      <c r="I404" s="738"/>
      <c r="J404" s="738">
        <v>64369681.5</v>
      </c>
      <c r="K404" s="738"/>
      <c r="L404" s="754">
        <v>164788096.22</v>
      </c>
      <c r="M404" s="738"/>
      <c r="N404" s="754">
        <v>54545962.329999998</v>
      </c>
    </row>
    <row r="405" spans="1:14" ht="27" thickBot="1">
      <c r="A405" s="539" t="s">
        <v>353</v>
      </c>
      <c r="B405" s="589"/>
      <c r="C405" s="549"/>
      <c r="D405" s="549"/>
      <c r="E405" s="549"/>
      <c r="F405" s="549"/>
      <c r="G405" s="549"/>
      <c r="H405" s="741">
        <v>116818705.50000004</v>
      </c>
      <c r="I405" s="740"/>
      <c r="J405" s="741">
        <v>177396040.13</v>
      </c>
      <c r="K405" s="740"/>
      <c r="L405" s="741">
        <v>83882437.099999905</v>
      </c>
      <c r="M405" s="740"/>
      <c r="N405" s="741">
        <v>164788096.22000003</v>
      </c>
    </row>
    <row r="406" spans="1:14" ht="27" thickTop="1">
      <c r="A406" s="540"/>
      <c r="B406" s="589"/>
      <c r="C406" s="549"/>
      <c r="D406" s="549"/>
      <c r="E406" s="549"/>
      <c r="F406" s="549"/>
      <c r="G406" s="549"/>
      <c r="H406" s="738"/>
      <c r="I406" s="740"/>
      <c r="J406" s="738"/>
      <c r="K406" s="740"/>
      <c r="L406" s="738"/>
      <c r="M406" s="740"/>
      <c r="N406" s="738"/>
    </row>
    <row r="407" spans="1:14" ht="26.25">
      <c r="A407" s="540"/>
      <c r="B407" s="589"/>
      <c r="C407" s="549"/>
      <c r="D407" s="549"/>
      <c r="E407" s="549"/>
      <c r="F407" s="549"/>
      <c r="G407" s="549"/>
      <c r="H407" s="738"/>
      <c r="I407" s="740"/>
      <c r="J407" s="738"/>
      <c r="K407" s="740"/>
      <c r="L407" s="738"/>
      <c r="M407" s="740"/>
      <c r="N407" s="738"/>
    </row>
    <row r="408" spans="1:14" ht="26.25">
      <c r="A408" s="540"/>
      <c r="B408" s="589"/>
      <c r="C408" s="549"/>
      <c r="D408" s="549"/>
      <c r="E408" s="549"/>
      <c r="F408" s="549"/>
      <c r="G408" s="549"/>
      <c r="H408" s="738"/>
      <c r="I408" s="740"/>
      <c r="J408" s="738"/>
      <c r="K408" s="740"/>
      <c r="L408" s="738"/>
      <c r="M408" s="740"/>
      <c r="N408" s="738"/>
    </row>
    <row r="409" spans="1:14" ht="26.25">
      <c r="A409" s="540"/>
      <c r="B409" s="589"/>
      <c r="C409" s="549"/>
      <c r="D409" s="549"/>
      <c r="E409" s="549"/>
      <c r="F409" s="549"/>
      <c r="G409" s="549"/>
      <c r="H409" s="738"/>
      <c r="I409" s="740"/>
      <c r="J409" s="738"/>
      <c r="K409" s="740"/>
      <c r="L409" s="738"/>
      <c r="M409" s="740"/>
      <c r="N409" s="738"/>
    </row>
    <row r="410" spans="1:14" ht="26.25">
      <c r="A410" s="540"/>
      <c r="B410" s="589"/>
      <c r="C410" s="549"/>
      <c r="D410" s="549"/>
      <c r="E410" s="549"/>
      <c r="F410" s="549"/>
      <c r="G410" s="549"/>
      <c r="H410" s="738"/>
      <c r="I410" s="740"/>
      <c r="J410" s="738"/>
      <c r="K410" s="740"/>
      <c r="L410" s="738"/>
      <c r="M410" s="740"/>
      <c r="N410" s="738"/>
    </row>
    <row r="411" spans="1:14" ht="27">
      <c r="A411" s="731" t="s">
        <v>344</v>
      </c>
      <c r="B411" s="546"/>
      <c r="C411" s="547"/>
      <c r="D411" s="205"/>
      <c r="E411" s="205"/>
      <c r="F411" s="205"/>
      <c r="G411" s="205"/>
      <c r="H411" s="205"/>
      <c r="I411" s="205"/>
      <c r="J411" s="205"/>
      <c r="K411" s="205"/>
      <c r="L411" s="205"/>
      <c r="M411" s="205"/>
      <c r="N411" s="601" t="s">
        <v>354</v>
      </c>
    </row>
    <row r="412" spans="1:14" ht="23.25">
      <c r="A412" s="913" t="s">
        <v>256</v>
      </c>
      <c r="B412" s="913"/>
      <c r="C412" s="913"/>
      <c r="D412" s="913"/>
      <c r="E412" s="913"/>
      <c r="F412" s="913"/>
      <c r="G412" s="913"/>
      <c r="H412" s="913"/>
      <c r="I412" s="913"/>
      <c r="J412" s="913"/>
      <c r="K412" s="913"/>
      <c r="L412" s="913"/>
      <c r="M412" s="913"/>
      <c r="N412" s="913"/>
    </row>
    <row r="413" spans="1:14" ht="23.25">
      <c r="A413" s="914" t="s">
        <v>127</v>
      </c>
      <c r="B413" s="914"/>
      <c r="C413" s="914"/>
      <c r="D413" s="914"/>
      <c r="E413" s="914"/>
      <c r="F413" s="914"/>
      <c r="G413" s="914"/>
      <c r="H413" s="914"/>
      <c r="I413" s="914"/>
      <c r="J413" s="914"/>
      <c r="K413" s="914"/>
      <c r="L413" s="914"/>
      <c r="M413" s="914"/>
      <c r="N413" s="914"/>
    </row>
    <row r="414" spans="1:14" ht="23.25">
      <c r="A414" s="886" t="s">
        <v>400</v>
      </c>
      <c r="B414" s="886"/>
      <c r="C414" s="886"/>
      <c r="D414" s="886"/>
      <c r="E414" s="886"/>
      <c r="F414" s="886"/>
      <c r="G414" s="886"/>
      <c r="H414" s="886"/>
      <c r="I414" s="886"/>
      <c r="J414" s="886"/>
      <c r="K414" s="886"/>
      <c r="L414" s="886"/>
      <c r="M414" s="886"/>
      <c r="N414" s="886"/>
    </row>
    <row r="415" spans="1:14" ht="23.25">
      <c r="A415" s="209"/>
      <c r="B415" s="209"/>
      <c r="C415" s="732"/>
      <c r="D415" s="209"/>
      <c r="E415" s="209"/>
      <c r="F415" s="209"/>
      <c r="G415" s="209"/>
      <c r="H415" s="915" t="s">
        <v>342</v>
      </c>
      <c r="I415" s="915"/>
      <c r="J415" s="915"/>
      <c r="K415" s="915"/>
      <c r="L415" s="915"/>
      <c r="M415" s="915"/>
      <c r="N415" s="915"/>
    </row>
    <row r="416" spans="1:14" ht="26.25">
      <c r="A416" s="54"/>
      <c r="B416" s="54"/>
      <c r="C416" s="54"/>
      <c r="D416" s="54"/>
      <c r="E416" s="22"/>
      <c r="F416" s="22"/>
      <c r="G416" s="22"/>
      <c r="H416" s="924" t="s">
        <v>10</v>
      </c>
      <c r="I416" s="924"/>
      <c r="J416" s="924"/>
      <c r="K416" s="56"/>
      <c r="L416" s="925" t="s">
        <v>26</v>
      </c>
      <c r="M416" s="925"/>
      <c r="N416" s="925"/>
    </row>
    <row r="417" spans="1:14" ht="26.25">
      <c r="A417" s="122"/>
      <c r="B417" s="122"/>
      <c r="C417" s="122"/>
      <c r="D417" s="122"/>
      <c r="E417" s="223"/>
      <c r="F417" s="223"/>
      <c r="G417" s="223"/>
      <c r="H417" s="207" t="s">
        <v>401</v>
      </c>
      <c r="I417" s="212"/>
      <c r="J417" s="207" t="s">
        <v>374</v>
      </c>
      <c r="K417" s="213"/>
      <c r="L417" s="207" t="s">
        <v>401</v>
      </c>
      <c r="M417" s="212"/>
      <c r="N417" s="207" t="s">
        <v>374</v>
      </c>
    </row>
    <row r="418" spans="1:14" ht="26.25">
      <c r="A418" s="563" t="s">
        <v>22</v>
      </c>
      <c r="B418" s="563"/>
      <c r="C418" s="563"/>
      <c r="D418" s="121"/>
      <c r="E418" s="121"/>
      <c r="F418" s="121"/>
      <c r="G418" s="121"/>
      <c r="H418" s="736"/>
      <c r="I418" s="736"/>
      <c r="J418" s="736"/>
      <c r="K418" s="736"/>
      <c r="L418" s="736"/>
      <c r="M418" s="736"/>
      <c r="N418" s="736"/>
    </row>
    <row r="419" spans="1:14" ht="26.25">
      <c r="A419" s="563"/>
      <c r="B419" s="563" t="s">
        <v>25</v>
      </c>
      <c r="C419" s="563"/>
      <c r="D419" s="121"/>
      <c r="E419" s="121"/>
      <c r="F419" s="121"/>
      <c r="G419" s="121"/>
      <c r="H419" s="736"/>
      <c r="I419" s="736"/>
      <c r="J419" s="736"/>
      <c r="K419" s="736"/>
      <c r="L419" s="736"/>
      <c r="M419" s="736"/>
      <c r="N419" s="736"/>
    </row>
    <row r="420" spans="1:14" ht="26.25">
      <c r="A420" s="563"/>
      <c r="B420" s="563"/>
      <c r="C420" s="121" t="s">
        <v>385</v>
      </c>
      <c r="D420" s="121"/>
      <c r="E420" s="121"/>
      <c r="F420" s="121"/>
      <c r="G420" s="121"/>
      <c r="H420" s="744">
        <v>-2708070.78</v>
      </c>
      <c r="I420" s="759"/>
      <c r="J420" s="744">
        <v>-2048934.95</v>
      </c>
      <c r="K420" s="759"/>
      <c r="L420" s="744">
        <v>0</v>
      </c>
      <c r="M420" s="583"/>
      <c r="N420" s="744">
        <v>0</v>
      </c>
    </row>
    <row r="421" spans="1:14" ht="26.25">
      <c r="A421" s="205"/>
      <c r="B421" s="121"/>
      <c r="C421" s="121" t="s">
        <v>446</v>
      </c>
      <c r="D421" s="121"/>
      <c r="E421" s="121"/>
      <c r="F421" s="121"/>
      <c r="G421" s="121"/>
      <c r="H421" s="736"/>
      <c r="I421" s="736"/>
      <c r="J421" s="736"/>
      <c r="K421" s="736"/>
      <c r="L421" s="736"/>
      <c r="M421" s="736"/>
      <c r="N421" s="736"/>
    </row>
    <row r="422" spans="1:14" ht="26.25">
      <c r="A422" s="205"/>
      <c r="B422" s="121"/>
      <c r="C422" s="121"/>
      <c r="D422" s="121" t="s">
        <v>234</v>
      </c>
      <c r="E422" s="121"/>
      <c r="F422" s="121"/>
      <c r="G422" s="121"/>
      <c r="H422" s="749">
        <v>19353.439999999999</v>
      </c>
      <c r="I422" s="568"/>
      <c r="J422" s="749">
        <v>-17700.41</v>
      </c>
      <c r="K422" s="568"/>
      <c r="L422" s="568">
        <v>0</v>
      </c>
      <c r="M422" s="568"/>
      <c r="N422" s="568">
        <v>0</v>
      </c>
    </row>
    <row r="423" spans="1:14" ht="26.25">
      <c r="A423" s="205"/>
      <c r="B423" s="121"/>
      <c r="C423" s="550" t="s">
        <v>430</v>
      </c>
      <c r="D423" s="121"/>
      <c r="E423" s="121"/>
      <c r="F423" s="121"/>
      <c r="G423" s="121"/>
      <c r="H423" s="742"/>
      <c r="I423" s="743"/>
      <c r="J423" s="742"/>
      <c r="K423" s="743"/>
      <c r="L423" s="743"/>
      <c r="M423" s="743"/>
      <c r="N423" s="743"/>
    </row>
    <row r="424" spans="1:14" ht="26.25">
      <c r="A424" s="205"/>
      <c r="B424" s="121"/>
      <c r="C424" s="121"/>
      <c r="D424" s="121" t="s">
        <v>458</v>
      </c>
      <c r="E424" s="121"/>
      <c r="F424" s="121"/>
      <c r="G424" s="121"/>
      <c r="H424" s="744">
        <v>5288422.95</v>
      </c>
      <c r="I424" s="759"/>
      <c r="J424" s="744">
        <v>-1494216.5299999993</v>
      </c>
      <c r="K424" s="759"/>
      <c r="L424" s="744">
        <v>5280782.32</v>
      </c>
      <c r="M424" s="583"/>
      <c r="N424" s="744">
        <v>-1886530.5</v>
      </c>
    </row>
    <row r="425" spans="1:14" ht="26.25">
      <c r="A425" s="205"/>
      <c r="B425" s="121"/>
      <c r="C425" s="550" t="s">
        <v>431</v>
      </c>
      <c r="D425" s="121"/>
      <c r="E425" s="550"/>
      <c r="F425" s="550"/>
      <c r="G425" s="550"/>
      <c r="H425" s="744"/>
      <c r="I425" s="759"/>
      <c r="J425" s="744"/>
      <c r="K425" s="759"/>
      <c r="L425" s="744"/>
      <c r="M425" s="583"/>
      <c r="N425" s="744"/>
    </row>
    <row r="426" spans="1:14" ht="26.25">
      <c r="A426" s="205"/>
      <c r="B426" s="121"/>
      <c r="C426" s="121"/>
      <c r="D426" s="121" t="s">
        <v>459</v>
      </c>
      <c r="E426" s="121"/>
      <c r="F426" s="121"/>
      <c r="G426" s="121"/>
      <c r="H426" s="744">
        <v>8637970.0700000003</v>
      </c>
      <c r="I426" s="759"/>
      <c r="J426" s="744">
        <v>0</v>
      </c>
      <c r="K426" s="759"/>
      <c r="L426" s="744">
        <v>8637970.0700000003</v>
      </c>
      <c r="M426" s="583"/>
      <c r="N426" s="744">
        <v>0</v>
      </c>
    </row>
    <row r="427" spans="1:14" ht="26.25">
      <c r="A427" s="205"/>
      <c r="B427" s="121"/>
      <c r="C427" s="586" t="s">
        <v>497</v>
      </c>
      <c r="D427" s="121"/>
      <c r="E427" s="121"/>
      <c r="F427" s="121"/>
      <c r="G427" s="121"/>
      <c r="H427" s="744">
        <v>0</v>
      </c>
      <c r="I427" s="759"/>
      <c r="J427" s="744">
        <v>-1000000</v>
      </c>
      <c r="K427" s="759"/>
      <c r="L427" s="744">
        <v>0</v>
      </c>
      <c r="M427" s="583"/>
      <c r="N427" s="744">
        <v>0</v>
      </c>
    </row>
    <row r="428" spans="1:14" ht="26.25">
      <c r="A428" s="205"/>
      <c r="B428" s="121"/>
      <c r="C428" s="586" t="s">
        <v>433</v>
      </c>
      <c r="D428" s="121"/>
      <c r="E428" s="121"/>
      <c r="F428" s="121"/>
      <c r="G428" s="121"/>
      <c r="H428" s="744"/>
      <c r="I428" s="759"/>
      <c r="J428" s="744"/>
      <c r="K428" s="759"/>
      <c r="L428" s="744"/>
      <c r="M428" s="583"/>
      <c r="N428" s="744"/>
    </row>
    <row r="429" spans="1:14" ht="26.25">
      <c r="A429" s="205"/>
      <c r="B429" s="121"/>
      <c r="C429" s="586"/>
      <c r="D429" s="121" t="s">
        <v>459</v>
      </c>
      <c r="E429" s="121"/>
      <c r="F429" s="121"/>
      <c r="G429" s="121"/>
      <c r="H429" s="744">
        <v>0</v>
      </c>
      <c r="I429" s="759"/>
      <c r="J429" s="744">
        <v>-3373991.61</v>
      </c>
      <c r="K429" s="759"/>
      <c r="L429" s="744">
        <v>0</v>
      </c>
      <c r="M429" s="583"/>
      <c r="N429" s="744">
        <v>-2700000</v>
      </c>
    </row>
    <row r="430" spans="1:14" ht="26.25">
      <c r="A430" s="205"/>
      <c r="B430" s="121"/>
      <c r="C430" s="121" t="s">
        <v>320</v>
      </c>
      <c r="D430" s="121"/>
      <c r="E430" s="121"/>
      <c r="F430" s="121"/>
      <c r="G430" s="121"/>
      <c r="H430" s="735"/>
      <c r="I430" s="735"/>
      <c r="J430" s="735"/>
      <c r="K430" s="735"/>
      <c r="L430" s="735"/>
      <c r="M430" s="735"/>
      <c r="N430" s="735"/>
    </row>
    <row r="431" spans="1:14" ht="26.25">
      <c r="A431" s="205"/>
      <c r="B431" s="121"/>
      <c r="C431" s="121"/>
      <c r="D431" s="121" t="s">
        <v>312</v>
      </c>
      <c r="E431" s="121"/>
      <c r="F431" s="121"/>
      <c r="G431" s="121"/>
      <c r="H431" s="759">
        <v>0</v>
      </c>
      <c r="I431" s="761"/>
      <c r="J431" s="759">
        <v>496141.81</v>
      </c>
      <c r="K431" s="749"/>
      <c r="L431" s="760">
        <v>0</v>
      </c>
      <c r="M431" s="568"/>
      <c r="N431" s="760">
        <v>0</v>
      </c>
    </row>
    <row r="432" spans="1:14" ht="26.25">
      <c r="A432" s="205"/>
      <c r="B432" s="121"/>
      <c r="C432" s="121" t="s">
        <v>434</v>
      </c>
      <c r="D432" s="121"/>
      <c r="E432" s="121"/>
      <c r="F432" s="121"/>
      <c r="G432" s="121"/>
      <c r="H432" s="759"/>
      <c r="I432" s="761"/>
      <c r="J432" s="759"/>
      <c r="K432" s="749"/>
      <c r="L432" s="760"/>
      <c r="M432" s="568"/>
      <c r="N432" s="760"/>
    </row>
    <row r="433" spans="1:14" ht="26.25">
      <c r="A433" s="205"/>
      <c r="B433" s="121"/>
      <c r="C433" s="121"/>
      <c r="D433" s="121" t="s">
        <v>435</v>
      </c>
      <c r="E433" s="121"/>
      <c r="F433" s="121"/>
      <c r="G433" s="121"/>
      <c r="H433" s="759">
        <v>-5226.3100000000004</v>
      </c>
      <c r="I433" s="761"/>
      <c r="J433" s="759">
        <v>184198.1</v>
      </c>
      <c r="K433" s="749"/>
      <c r="L433" s="760">
        <v>0</v>
      </c>
      <c r="M433" s="568"/>
      <c r="N433" s="760">
        <v>0</v>
      </c>
    </row>
    <row r="434" spans="1:14" ht="26.25">
      <c r="A434" s="205"/>
      <c r="B434" s="121"/>
      <c r="C434" s="121" t="s">
        <v>149</v>
      </c>
      <c r="D434" s="121"/>
      <c r="E434" s="121"/>
      <c r="F434" s="121"/>
      <c r="G434" s="121"/>
      <c r="H434" s="724">
        <v>282406</v>
      </c>
      <c r="I434" s="751"/>
      <c r="J434" s="724">
        <v>1271169.68</v>
      </c>
      <c r="K434" s="751"/>
      <c r="L434" s="724">
        <v>136668</v>
      </c>
      <c r="M434" s="573"/>
      <c r="N434" s="724">
        <v>780335</v>
      </c>
    </row>
    <row r="435" spans="1:14" ht="26.25">
      <c r="A435" s="205"/>
      <c r="B435" s="121"/>
      <c r="C435" s="121" t="s">
        <v>491</v>
      </c>
      <c r="D435" s="121"/>
      <c r="E435" s="121"/>
      <c r="F435" s="121"/>
      <c r="G435" s="121"/>
      <c r="H435" s="724">
        <v>159839.93</v>
      </c>
      <c r="I435" s="751"/>
      <c r="J435" s="724">
        <v>0</v>
      </c>
      <c r="K435" s="751"/>
      <c r="L435" s="724">
        <v>573954.49</v>
      </c>
      <c r="M435" s="573"/>
      <c r="N435" s="724">
        <v>0</v>
      </c>
    </row>
    <row r="436" spans="1:14" ht="26.25">
      <c r="A436" s="205"/>
      <c r="B436" s="121"/>
      <c r="C436" s="121" t="s">
        <v>492</v>
      </c>
      <c r="D436" s="121"/>
      <c r="E436" s="121"/>
      <c r="F436" s="121"/>
      <c r="G436" s="121"/>
      <c r="H436" s="724"/>
      <c r="I436" s="751"/>
      <c r="J436" s="724"/>
      <c r="K436" s="751"/>
      <c r="L436" s="724"/>
      <c r="M436" s="573"/>
      <c r="N436" s="724"/>
    </row>
    <row r="437" spans="1:14" ht="26.25">
      <c r="A437" s="205"/>
      <c r="B437" s="121"/>
      <c r="C437" s="121"/>
      <c r="D437" s="121" t="s">
        <v>450</v>
      </c>
      <c r="E437" s="121"/>
      <c r="F437" s="121"/>
      <c r="G437" s="121"/>
      <c r="H437" s="724">
        <v>29815.57</v>
      </c>
      <c r="I437" s="751"/>
      <c r="J437" s="724">
        <v>0</v>
      </c>
      <c r="K437" s="751"/>
      <c r="L437" s="724">
        <v>0</v>
      </c>
      <c r="M437" s="573"/>
      <c r="N437" s="724">
        <v>0</v>
      </c>
    </row>
    <row r="438" spans="1:14" ht="26.25">
      <c r="A438" s="205"/>
      <c r="B438" s="121"/>
      <c r="C438" s="121" t="s">
        <v>445</v>
      </c>
      <c r="D438" s="121"/>
      <c r="E438" s="121"/>
      <c r="F438" s="121"/>
      <c r="G438" s="121"/>
      <c r="H438" s="724"/>
      <c r="I438" s="751"/>
      <c r="J438" s="724"/>
      <c r="K438" s="751"/>
      <c r="L438" s="724"/>
      <c r="M438" s="573"/>
      <c r="N438" s="724"/>
    </row>
    <row r="439" spans="1:14" ht="26.25">
      <c r="A439" s="205"/>
      <c r="B439" s="121"/>
      <c r="C439" s="121"/>
      <c r="D439" s="121" t="s">
        <v>460</v>
      </c>
      <c r="E439" s="121"/>
      <c r="F439" s="121"/>
      <c r="G439" s="121"/>
      <c r="H439" s="724">
        <v>576879.43999999994</v>
      </c>
      <c r="I439" s="751"/>
      <c r="J439" s="724">
        <v>0</v>
      </c>
      <c r="K439" s="751"/>
      <c r="L439" s="724">
        <v>576879.43999999994</v>
      </c>
      <c r="M439" s="573"/>
      <c r="N439" s="724">
        <v>0</v>
      </c>
    </row>
    <row r="440" spans="1:14" ht="26.25">
      <c r="A440" s="205"/>
      <c r="B440" s="121"/>
      <c r="C440" s="121" t="s">
        <v>463</v>
      </c>
      <c r="D440" s="121"/>
      <c r="E440" s="121"/>
      <c r="F440" s="121"/>
      <c r="G440" s="121"/>
      <c r="H440" s="724"/>
      <c r="I440" s="751"/>
      <c r="J440" s="724"/>
      <c r="K440" s="751"/>
      <c r="L440" s="724"/>
      <c r="M440" s="573"/>
      <c r="N440" s="724"/>
    </row>
    <row r="441" spans="1:14" ht="26.25">
      <c r="A441" s="205"/>
      <c r="B441" s="121"/>
      <c r="C441" s="121"/>
      <c r="D441" s="121" t="s">
        <v>461</v>
      </c>
      <c r="E441" s="121"/>
      <c r="F441" s="121"/>
      <c r="G441" s="121"/>
      <c r="H441" s="724"/>
      <c r="I441" s="751"/>
      <c r="J441" s="724"/>
      <c r="K441" s="751"/>
      <c r="L441" s="724"/>
      <c r="M441" s="573"/>
      <c r="N441" s="724"/>
    </row>
    <row r="442" spans="1:14" ht="26.25">
      <c r="A442" s="205"/>
      <c r="B442" s="121"/>
      <c r="C442" s="121"/>
      <c r="D442" s="121" t="s">
        <v>462</v>
      </c>
      <c r="E442" s="121"/>
      <c r="F442" s="121"/>
      <c r="G442" s="121"/>
      <c r="H442" s="724">
        <v>153152506.97</v>
      </c>
      <c r="I442" s="751"/>
      <c r="J442" s="724">
        <v>0</v>
      </c>
      <c r="K442" s="751"/>
      <c r="L442" s="724">
        <v>153152506.97</v>
      </c>
      <c r="M442" s="573"/>
      <c r="N442" s="724">
        <v>0</v>
      </c>
    </row>
    <row r="443" spans="1:14" ht="26.25">
      <c r="A443" s="205"/>
      <c r="B443" s="121"/>
      <c r="C443" s="121" t="s">
        <v>275</v>
      </c>
      <c r="D443" s="121"/>
      <c r="E443" s="121"/>
      <c r="F443" s="121"/>
      <c r="G443" s="121"/>
      <c r="H443" s="735"/>
      <c r="I443" s="735"/>
      <c r="J443" s="735"/>
      <c r="K443" s="735"/>
      <c r="L443" s="735"/>
      <c r="M443" s="735"/>
      <c r="N443" s="735"/>
    </row>
    <row r="444" spans="1:14" ht="26.25">
      <c r="A444" s="205"/>
      <c r="B444" s="121"/>
      <c r="C444" s="121"/>
      <c r="D444" s="548" t="s">
        <v>140</v>
      </c>
      <c r="E444" s="121" t="s">
        <v>391</v>
      </c>
      <c r="F444" s="121"/>
      <c r="G444" s="121"/>
      <c r="H444" s="760">
        <v>0</v>
      </c>
      <c r="I444" s="751"/>
      <c r="J444" s="760">
        <v>1751680.87</v>
      </c>
      <c r="K444" s="751"/>
      <c r="L444" s="760">
        <v>0</v>
      </c>
      <c r="M444" s="573"/>
      <c r="N444" s="760">
        <v>1136523.47</v>
      </c>
    </row>
    <row r="445" spans="1:14" ht="26.25">
      <c r="A445" s="205"/>
      <c r="B445" s="121"/>
      <c r="C445" s="121"/>
      <c r="D445" s="548" t="s">
        <v>140</v>
      </c>
      <c r="E445" s="121" t="s">
        <v>392</v>
      </c>
      <c r="F445" s="121"/>
      <c r="G445" s="121"/>
      <c r="H445" s="760">
        <v>0</v>
      </c>
      <c r="I445" s="751"/>
      <c r="J445" s="760">
        <v>-8758404.3399999999</v>
      </c>
      <c r="K445" s="751"/>
      <c r="L445" s="760">
        <v>0</v>
      </c>
      <c r="M445" s="573"/>
      <c r="N445" s="760">
        <v>-5682617.3399999999</v>
      </c>
    </row>
    <row r="446" spans="1:14" ht="26.25">
      <c r="A446" s="205"/>
      <c r="B446" s="121"/>
      <c r="C446" s="121"/>
      <c r="D446" s="548" t="s">
        <v>260</v>
      </c>
      <c r="E446" s="121" t="s">
        <v>393</v>
      </c>
      <c r="F446" s="121"/>
      <c r="G446" s="121"/>
      <c r="H446" s="760">
        <v>0</v>
      </c>
      <c r="I446" s="751"/>
      <c r="J446" s="760">
        <v>5530345.7100000009</v>
      </c>
      <c r="K446" s="751"/>
      <c r="L446" s="760">
        <v>0</v>
      </c>
      <c r="M446" s="573"/>
      <c r="N446" s="760">
        <v>4546093.87</v>
      </c>
    </row>
    <row r="447" spans="1:14" ht="26.25">
      <c r="A447" s="205"/>
      <c r="B447" s="121"/>
      <c r="C447" s="121"/>
      <c r="D447" s="548" t="s">
        <v>276</v>
      </c>
      <c r="E447" s="121" t="s">
        <v>394</v>
      </c>
      <c r="F447" s="121"/>
      <c r="G447" s="121"/>
      <c r="H447" s="760">
        <v>0</v>
      </c>
      <c r="I447" s="751"/>
      <c r="J447" s="760">
        <v>1476377.76</v>
      </c>
      <c r="K447" s="751"/>
      <c r="L447" s="760">
        <v>0</v>
      </c>
      <c r="M447" s="573"/>
      <c r="N447" s="760">
        <v>0</v>
      </c>
    </row>
    <row r="448" spans="1:14" ht="26.25">
      <c r="A448" s="205"/>
      <c r="B448" s="121"/>
      <c r="C448" s="205"/>
      <c r="D448" s="121"/>
      <c r="E448" s="121"/>
      <c r="F448" s="121"/>
      <c r="G448" s="121"/>
      <c r="H448" s="736"/>
      <c r="I448" s="572"/>
      <c r="J448" s="572"/>
      <c r="K448" s="572"/>
      <c r="L448" s="736"/>
      <c r="M448" s="572"/>
      <c r="N448" s="572"/>
    </row>
    <row r="449" spans="1:14" ht="26.25">
      <c r="A449" s="205"/>
      <c r="B449" s="121"/>
      <c r="C449" s="121"/>
      <c r="D449" s="121"/>
      <c r="E449" s="120"/>
      <c r="F449" s="120"/>
      <c r="G449" s="120"/>
      <c r="H449" s="736"/>
      <c r="I449" s="572"/>
      <c r="J449" s="572"/>
      <c r="K449" s="572"/>
      <c r="L449" s="736"/>
      <c r="M449" s="572"/>
      <c r="N449" s="572"/>
    </row>
    <row r="450" spans="1:14" ht="26.25">
      <c r="A450" s="205"/>
      <c r="B450" s="121"/>
      <c r="C450" s="121"/>
      <c r="D450" s="121"/>
      <c r="E450" s="120"/>
      <c r="F450" s="120"/>
      <c r="G450" s="120"/>
      <c r="H450" s="736"/>
      <c r="I450" s="572"/>
      <c r="J450" s="572"/>
      <c r="K450" s="572"/>
      <c r="L450" s="736"/>
      <c r="M450" s="572"/>
      <c r="N450" s="572"/>
    </row>
    <row r="451" spans="1:14" ht="26.25">
      <c r="A451" s="205"/>
      <c r="B451" s="121"/>
      <c r="C451" s="121"/>
      <c r="D451" s="121"/>
      <c r="E451" s="120"/>
      <c r="F451" s="120"/>
      <c r="G451" s="120"/>
      <c r="H451" s="736"/>
      <c r="I451" s="572"/>
      <c r="J451" s="572"/>
      <c r="K451" s="572"/>
      <c r="L451" s="736"/>
      <c r="M451" s="572"/>
      <c r="N451" s="572"/>
    </row>
    <row r="452" spans="1:14" ht="26.25">
      <c r="A452" s="205"/>
      <c r="B452" s="121"/>
      <c r="C452" s="121"/>
      <c r="D452" s="121"/>
      <c r="E452" s="120"/>
      <c r="F452" s="120"/>
      <c r="G452" s="120"/>
      <c r="H452" s="736"/>
      <c r="I452" s="572"/>
      <c r="J452" s="572"/>
      <c r="K452" s="572"/>
      <c r="L452" s="736"/>
      <c r="M452" s="572"/>
      <c r="N452" s="572"/>
    </row>
    <row r="453" spans="1:14" ht="26.25">
      <c r="A453" s="205"/>
      <c r="B453" s="121"/>
      <c r="C453" s="121"/>
      <c r="D453" s="121"/>
      <c r="E453" s="121"/>
      <c r="F453" s="121"/>
      <c r="G453" s="121"/>
      <c r="H453" s="736"/>
      <c r="I453" s="572"/>
      <c r="J453" s="572"/>
      <c r="K453" s="572"/>
      <c r="L453" s="736"/>
      <c r="M453" s="572"/>
      <c r="N453" s="572"/>
    </row>
    <row r="454" spans="1:14" ht="26.25">
      <c r="A454" s="205"/>
      <c r="B454" s="121"/>
      <c r="C454" s="121"/>
      <c r="D454" s="121"/>
      <c r="E454" s="121"/>
      <c r="F454" s="121"/>
      <c r="G454" s="121"/>
      <c r="H454" s="736"/>
      <c r="I454" s="572"/>
      <c r="J454" s="572"/>
      <c r="K454" s="572"/>
      <c r="L454" s="736"/>
      <c r="M454" s="572"/>
      <c r="N454" s="572"/>
    </row>
    <row r="455" spans="1:14" ht="26.25">
      <c r="A455" s="205"/>
      <c r="B455" s="121"/>
      <c r="C455" s="121"/>
      <c r="D455" s="121"/>
      <c r="E455" s="121"/>
      <c r="F455" s="121"/>
      <c r="G455" s="121"/>
      <c r="H455" s="736"/>
      <c r="I455" s="572"/>
      <c r="J455" s="572"/>
      <c r="K455" s="572"/>
      <c r="L455" s="736"/>
      <c r="M455" s="572"/>
      <c r="N455" s="572"/>
    </row>
    <row r="456" spans="1:14" ht="26.25">
      <c r="A456" s="205"/>
      <c r="B456" s="121"/>
      <c r="C456" s="121"/>
      <c r="D456" s="121"/>
      <c r="E456" s="121"/>
      <c r="F456" s="121"/>
      <c r="G456" s="121"/>
      <c r="H456" s="736"/>
      <c r="I456" s="572"/>
      <c r="J456" s="572"/>
      <c r="K456" s="572"/>
      <c r="L456" s="736"/>
      <c r="M456" s="572"/>
      <c r="N456" s="572"/>
    </row>
    <row r="457" spans="1:14" ht="26.25">
      <c r="A457" s="205"/>
      <c r="B457" s="121"/>
      <c r="C457" s="121"/>
      <c r="D457" s="121"/>
      <c r="E457" s="121"/>
      <c r="F457" s="121"/>
      <c r="G457" s="121"/>
      <c r="H457" s="736"/>
      <c r="I457" s="572"/>
      <c r="J457" s="572"/>
      <c r="K457" s="572"/>
      <c r="L457" s="736"/>
      <c r="M457" s="572"/>
      <c r="N457" s="572"/>
    </row>
    <row r="458" spans="1:14" ht="26.25">
      <c r="A458" s="205"/>
      <c r="B458" s="121"/>
      <c r="C458" s="121"/>
      <c r="D458" s="121"/>
      <c r="E458" s="121"/>
      <c r="F458" s="121"/>
      <c r="G458" s="121"/>
      <c r="H458" s="736"/>
      <c r="I458" s="572"/>
      <c r="J458" s="572"/>
      <c r="K458" s="572"/>
      <c r="L458" s="736"/>
      <c r="M458" s="572"/>
      <c r="N458" s="572"/>
    </row>
    <row r="459" spans="1:14" ht="27">
      <c r="A459" s="731" t="s">
        <v>344</v>
      </c>
      <c r="B459" s="121"/>
      <c r="C459" s="121"/>
      <c r="D459" s="121"/>
      <c r="E459" s="121"/>
      <c r="F459" s="121"/>
      <c r="G459" s="121"/>
      <c r="H459" s="205"/>
      <c r="I459" s="205"/>
      <c r="J459" s="205"/>
      <c r="K459" s="205"/>
      <c r="L459" s="205"/>
      <c r="M459" s="205"/>
      <c r="N459" s="602" t="s">
        <v>366</v>
      </c>
    </row>
  </sheetData>
  <mergeCells count="103">
    <mergeCell ref="A412:N412"/>
    <mergeCell ref="A413:N413"/>
    <mergeCell ref="A414:N414"/>
    <mergeCell ref="H415:N415"/>
    <mergeCell ref="H416:J416"/>
    <mergeCell ref="L416:N416"/>
    <mergeCell ref="A364:N364"/>
    <mergeCell ref="A365:N365"/>
    <mergeCell ref="A366:N366"/>
    <mergeCell ref="H367:N367"/>
    <mergeCell ref="H368:J368"/>
    <mergeCell ref="L368:N368"/>
    <mergeCell ref="A316:N316"/>
    <mergeCell ref="A317:N317"/>
    <mergeCell ref="A318:N318"/>
    <mergeCell ref="H319:N319"/>
    <mergeCell ref="H320:J320"/>
    <mergeCell ref="L320:N320"/>
    <mergeCell ref="H286:V286"/>
    <mergeCell ref="H287:H289"/>
    <mergeCell ref="J287:J289"/>
    <mergeCell ref="L287:L289"/>
    <mergeCell ref="N287:P287"/>
    <mergeCell ref="R287:T287"/>
    <mergeCell ref="V287:V289"/>
    <mergeCell ref="P288:P289"/>
    <mergeCell ref="R288:T288"/>
    <mergeCell ref="X255:X258"/>
    <mergeCell ref="A282:V282"/>
    <mergeCell ref="A283:V283"/>
    <mergeCell ref="A284:V284"/>
    <mergeCell ref="A285:V285"/>
    <mergeCell ref="H252:AB252"/>
    <mergeCell ref="AD252:AD258"/>
    <mergeCell ref="AF252:AF258"/>
    <mergeCell ref="P253:R253"/>
    <mergeCell ref="T253:Z253"/>
    <mergeCell ref="AB253:AB258"/>
    <mergeCell ref="H254:H258"/>
    <mergeCell ref="J254:J258"/>
    <mergeCell ref="L254:L258"/>
    <mergeCell ref="N254:N258"/>
    <mergeCell ref="P254:P258"/>
    <mergeCell ref="R254:R258"/>
    <mergeCell ref="T254:X254"/>
    <mergeCell ref="Z254:Z258"/>
    <mergeCell ref="T255:T258"/>
    <mergeCell ref="V255:V258"/>
    <mergeCell ref="A247:AF247"/>
    <mergeCell ref="A248:AF248"/>
    <mergeCell ref="A249:AF249"/>
    <mergeCell ref="A250:AF250"/>
    <mergeCell ref="H251:AF251"/>
    <mergeCell ref="H218:Z218"/>
    <mergeCell ref="AB218:AB224"/>
    <mergeCell ref="AD218:AD224"/>
    <mergeCell ref="P219:R219"/>
    <mergeCell ref="T219:X219"/>
    <mergeCell ref="Z219:Z224"/>
    <mergeCell ref="H220:H224"/>
    <mergeCell ref="J220:J224"/>
    <mergeCell ref="L220:L224"/>
    <mergeCell ref="N220:N224"/>
    <mergeCell ref="P220:P224"/>
    <mergeCell ref="R220:R224"/>
    <mergeCell ref="T220:V220"/>
    <mergeCell ref="X220:X224"/>
    <mergeCell ref="T221:T224"/>
    <mergeCell ref="V221:V224"/>
    <mergeCell ref="A213:AD213"/>
    <mergeCell ref="A214:AD214"/>
    <mergeCell ref="A215:AD215"/>
    <mergeCell ref="A216:AD216"/>
    <mergeCell ref="H217:AD217"/>
    <mergeCell ref="A169:N169"/>
    <mergeCell ref="A170:N170"/>
    <mergeCell ref="A171:N171"/>
    <mergeCell ref="H173:N173"/>
    <mergeCell ref="H174:J174"/>
    <mergeCell ref="K174:N174"/>
    <mergeCell ref="A125:N125"/>
    <mergeCell ref="A126:N126"/>
    <mergeCell ref="A127:N127"/>
    <mergeCell ref="H130:J130"/>
    <mergeCell ref="L130:N130"/>
    <mergeCell ref="A84:N84"/>
    <mergeCell ref="A85:N85"/>
    <mergeCell ref="A86:N86"/>
    <mergeCell ref="H87:N87"/>
    <mergeCell ref="H88:J88"/>
    <mergeCell ref="L88:N88"/>
    <mergeCell ref="A1:N1"/>
    <mergeCell ref="A2:N2"/>
    <mergeCell ref="A45:N45"/>
    <mergeCell ref="A46:N46"/>
    <mergeCell ref="A47:N47"/>
    <mergeCell ref="H48:N48"/>
    <mergeCell ref="H49:J49"/>
    <mergeCell ref="L49:N49"/>
    <mergeCell ref="A3:N3"/>
    <mergeCell ref="L5:N5"/>
    <mergeCell ref="H5:J5"/>
    <mergeCell ref="H4:N4"/>
  </mergeCells>
  <pageMargins left="0.9055118110236221" right="0.19685039370078741" top="0.31496062992125984" bottom="0.23622047244094491" header="0.15748031496062992" footer="0.19685039370078741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zoomScaleNormal="130" zoomScaleSheetLayoutView="100" workbookViewId="0">
      <selection activeCell="E7" sqref="E7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0.7109375" style="4" customWidth="1"/>
    <col min="6" max="6" width="8.7109375" style="4" customWidth="1"/>
    <col min="7" max="7" width="1" style="4" customWidth="1"/>
    <col min="8" max="8" width="13.7109375" style="167" customWidth="1"/>
    <col min="9" max="9" width="1" style="4" customWidth="1"/>
    <col min="10" max="10" width="13.7109375" style="167" customWidth="1"/>
    <col min="11" max="11" width="1" style="4" customWidth="1"/>
    <col min="12" max="12" width="13.7109375" style="167" customWidth="1"/>
    <col min="13" max="13" width="1" style="167" customWidth="1"/>
    <col min="14" max="14" width="13.7109375" style="167" customWidth="1"/>
    <col min="15" max="15" width="0.85546875" style="167" customWidth="1"/>
    <col min="16" max="16" width="9.7109375" style="167" customWidth="1"/>
    <col min="17" max="16384" width="9.140625" style="4"/>
  </cols>
  <sheetData>
    <row r="1" spans="1:18" ht="24" customHeight="1">
      <c r="N1" s="168" t="s">
        <v>29</v>
      </c>
    </row>
    <row r="2" spans="1:18" ht="24" customHeight="1">
      <c r="N2" s="168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69"/>
      <c r="I3" s="14"/>
      <c r="J3" s="169"/>
      <c r="K3" s="14"/>
      <c r="L3" s="169"/>
      <c r="M3" s="170"/>
      <c r="N3" s="169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69"/>
      <c r="I4" s="14"/>
      <c r="J4" s="169"/>
      <c r="K4" s="14"/>
      <c r="L4" s="169"/>
      <c r="M4" s="170"/>
      <c r="N4" s="169"/>
    </row>
    <row r="5" spans="1:18" ht="24" customHeight="1">
      <c r="A5" s="105" t="s">
        <v>213</v>
      </c>
      <c r="B5" s="15"/>
      <c r="C5" s="16"/>
      <c r="D5" s="14"/>
      <c r="E5" s="14"/>
      <c r="F5" s="82"/>
      <c r="G5" s="14"/>
      <c r="H5" s="169"/>
      <c r="I5" s="14"/>
      <c r="J5" s="169"/>
      <c r="K5" s="14"/>
      <c r="L5" s="169"/>
      <c r="M5" s="170"/>
      <c r="N5" s="169"/>
    </row>
    <row r="6" spans="1:18" ht="6.75" customHeight="1">
      <c r="A6" s="14"/>
      <c r="B6" s="15"/>
      <c r="C6" s="16"/>
      <c r="D6" s="14"/>
      <c r="E6" s="14"/>
      <c r="F6" s="82"/>
      <c r="G6" s="14"/>
      <c r="H6" s="169"/>
      <c r="I6" s="14"/>
      <c r="J6" s="169"/>
      <c r="K6" s="14"/>
      <c r="L6" s="169"/>
      <c r="M6" s="170"/>
      <c r="N6" s="169"/>
    </row>
    <row r="7" spans="1:18" ht="24.75" customHeight="1">
      <c r="A7" s="378"/>
      <c r="B7" s="378"/>
      <c r="C7" s="378"/>
      <c r="D7" s="378"/>
      <c r="E7" s="378"/>
      <c r="F7" s="378"/>
      <c r="G7" s="378"/>
      <c r="H7" s="379" t="s">
        <v>44</v>
      </c>
      <c r="I7" s="380"/>
      <c r="J7" s="379"/>
      <c r="K7" s="381"/>
      <c r="L7" s="379"/>
      <c r="M7" s="379"/>
      <c r="N7" s="379"/>
      <c r="P7" s="172"/>
      <c r="Q7" s="69"/>
      <c r="R7" s="69"/>
    </row>
    <row r="8" spans="1:18" s="31" customFormat="1" ht="24.75" customHeight="1">
      <c r="A8" s="378"/>
      <c r="B8" s="378"/>
      <c r="C8" s="378"/>
      <c r="D8" s="378"/>
      <c r="E8" s="382"/>
      <c r="F8" s="382"/>
      <c r="G8" s="382"/>
      <c r="H8" s="926" t="s">
        <v>10</v>
      </c>
      <c r="I8" s="926"/>
      <c r="J8" s="926"/>
      <c r="K8" s="420" t="s">
        <v>26</v>
      </c>
      <c r="L8" s="467"/>
      <c r="M8" s="383"/>
      <c r="N8" s="383"/>
      <c r="O8" s="175"/>
      <c r="P8" s="311"/>
      <c r="Q8" s="311"/>
      <c r="R8" s="311"/>
    </row>
    <row r="9" spans="1:18" ht="24.75" customHeight="1">
      <c r="A9" s="378"/>
      <c r="B9" s="378"/>
      <c r="C9" s="378"/>
      <c r="D9" s="378"/>
      <c r="E9" s="382"/>
      <c r="F9" s="97" t="s">
        <v>52</v>
      </c>
      <c r="G9" s="382"/>
      <c r="H9" s="439" t="s">
        <v>199</v>
      </c>
      <c r="I9" s="384"/>
      <c r="J9" s="439" t="s">
        <v>184</v>
      </c>
      <c r="K9" s="384"/>
      <c r="L9" s="439" t="s">
        <v>199</v>
      </c>
      <c r="M9" s="385"/>
      <c r="N9" s="439" t="s">
        <v>184</v>
      </c>
      <c r="P9" s="178"/>
      <c r="Q9" s="71"/>
      <c r="R9" s="72"/>
    </row>
    <row r="10" spans="1:18" ht="18" customHeight="1">
      <c r="A10" s="378"/>
      <c r="B10" s="378"/>
      <c r="C10" s="378"/>
      <c r="D10" s="378"/>
      <c r="E10" s="382"/>
      <c r="F10" s="386"/>
      <c r="G10" s="382"/>
      <c r="H10" s="385"/>
      <c r="I10" s="384"/>
      <c r="J10" s="387"/>
      <c r="K10" s="384"/>
      <c r="L10" s="385"/>
      <c r="M10" s="385"/>
      <c r="N10" s="387"/>
      <c r="P10" s="178"/>
      <c r="Q10" s="71"/>
      <c r="R10" s="72"/>
    </row>
    <row r="11" spans="1:18" s="2" customFormat="1" ht="23.25" customHeight="1">
      <c r="A11" s="24" t="s">
        <v>7</v>
      </c>
      <c r="B11" s="24"/>
      <c r="C11" s="24"/>
      <c r="D11" s="24"/>
      <c r="E11" s="48"/>
      <c r="F11" s="48"/>
      <c r="G11" s="388"/>
      <c r="H11" s="481">
        <v>1563237</v>
      </c>
      <c r="I11" s="346"/>
      <c r="J11" s="346">
        <v>1516012</v>
      </c>
      <c r="K11" s="346"/>
      <c r="L11" s="481">
        <v>1362061</v>
      </c>
      <c r="M11" s="346"/>
      <c r="N11" s="346">
        <v>1348298</v>
      </c>
      <c r="O11" s="161"/>
      <c r="P11" s="161"/>
    </row>
    <row r="12" spans="1:18" s="2" customFormat="1" ht="23.25" customHeight="1">
      <c r="A12" s="409" t="s">
        <v>8</v>
      </c>
      <c r="B12" s="24"/>
      <c r="C12" s="24"/>
      <c r="D12" s="24"/>
      <c r="E12" s="48"/>
      <c r="F12" s="48"/>
      <c r="G12" s="388"/>
      <c r="H12" s="483">
        <v>1163038</v>
      </c>
      <c r="I12" s="346"/>
      <c r="J12" s="360">
        <v>1160806</v>
      </c>
      <c r="K12" s="346"/>
      <c r="L12" s="482">
        <v>1009103</v>
      </c>
      <c r="M12" s="346"/>
      <c r="N12" s="360">
        <v>1025068</v>
      </c>
      <c r="O12" s="161"/>
      <c r="P12" s="161"/>
    </row>
    <row r="13" spans="1:18" s="2" customFormat="1" ht="23.25" customHeight="1">
      <c r="A13" s="409" t="s">
        <v>34</v>
      </c>
      <c r="B13" s="24"/>
      <c r="C13" s="24"/>
      <c r="D13" s="24"/>
      <c r="E13" s="48"/>
      <c r="F13" s="48"/>
      <c r="G13" s="388"/>
      <c r="H13" s="346">
        <f>+H11-H12</f>
        <v>400199</v>
      </c>
      <c r="I13" s="346"/>
      <c r="J13" s="346">
        <f>J11-J12</f>
        <v>355206</v>
      </c>
      <c r="K13" s="346"/>
      <c r="L13" s="346">
        <f>+L11-L12</f>
        <v>352958</v>
      </c>
      <c r="M13" s="346"/>
      <c r="N13" s="346">
        <f>N11-N12</f>
        <v>323230</v>
      </c>
      <c r="O13" s="161"/>
      <c r="P13" s="161"/>
    </row>
    <row r="14" spans="1:18" s="2" customFormat="1" ht="23.25" customHeight="1">
      <c r="A14" s="409" t="s">
        <v>41</v>
      </c>
      <c r="B14" s="24"/>
      <c r="C14" s="24"/>
      <c r="D14" s="24"/>
      <c r="E14" s="48"/>
      <c r="F14" s="48"/>
      <c r="G14" s="388"/>
      <c r="H14" s="360"/>
      <c r="I14" s="346"/>
      <c r="J14" s="360"/>
      <c r="K14" s="346"/>
      <c r="L14" s="360"/>
      <c r="M14" s="346"/>
      <c r="N14" s="360"/>
      <c r="O14" s="161"/>
      <c r="P14" s="161"/>
    </row>
    <row r="15" spans="1:18" s="161" customFormat="1" ht="23.25" customHeight="1">
      <c r="A15" s="410"/>
      <c r="B15" s="143" t="s">
        <v>78</v>
      </c>
      <c r="C15" s="143"/>
      <c r="D15" s="143"/>
      <c r="E15" s="411"/>
      <c r="F15" s="411"/>
      <c r="G15" s="390"/>
      <c r="H15" s="352">
        <v>3457</v>
      </c>
      <c r="I15" s="346"/>
      <c r="J15" s="352">
        <v>3727</v>
      </c>
      <c r="K15" s="346"/>
      <c r="L15" s="352">
        <v>15157</v>
      </c>
      <c r="M15" s="346"/>
      <c r="N15" s="352">
        <v>17227</v>
      </c>
    </row>
    <row r="16" spans="1:18" s="161" customFormat="1" ht="23.25" customHeight="1">
      <c r="A16" s="410"/>
      <c r="B16" s="143" t="s">
        <v>1</v>
      </c>
      <c r="C16" s="143"/>
      <c r="D16" s="143"/>
      <c r="E16" s="411"/>
      <c r="F16" s="411"/>
      <c r="G16" s="390"/>
      <c r="H16" s="484">
        <v>18639</v>
      </c>
      <c r="I16" s="346"/>
      <c r="J16" s="391">
        <v>29608</v>
      </c>
      <c r="K16" s="346"/>
      <c r="L16" s="391">
        <v>17796</v>
      </c>
      <c r="M16" s="346"/>
      <c r="N16" s="391">
        <v>27804</v>
      </c>
    </row>
    <row r="17" spans="1:16" s="161" customFormat="1" ht="23.25" customHeight="1">
      <c r="A17" s="412" t="s">
        <v>172</v>
      </c>
      <c r="B17" s="413"/>
      <c r="C17" s="143"/>
      <c r="D17" s="143"/>
      <c r="E17" s="411"/>
      <c r="F17" s="411"/>
      <c r="G17" s="390"/>
      <c r="H17" s="392">
        <f>SUM(H15:H16)</f>
        <v>22096</v>
      </c>
      <c r="I17" s="346"/>
      <c r="J17" s="360">
        <f>SUM(J15:J16)</f>
        <v>33335</v>
      </c>
      <c r="K17" s="346"/>
      <c r="L17" s="360">
        <f>SUM(L15:L16)</f>
        <v>32953</v>
      </c>
      <c r="M17" s="346"/>
      <c r="N17" s="360">
        <f>SUM(N15:N16)</f>
        <v>45031</v>
      </c>
    </row>
    <row r="18" spans="1:16" s="2" customFormat="1" ht="23.25" customHeight="1">
      <c r="A18" s="414" t="s">
        <v>120</v>
      </c>
      <c r="B18" s="24"/>
      <c r="C18" s="24"/>
      <c r="D18" s="24"/>
      <c r="E18" s="48"/>
      <c r="F18" s="48"/>
      <c r="G18" s="388"/>
      <c r="H18" s="393">
        <f>+H13+H17</f>
        <v>422295</v>
      </c>
      <c r="I18" s="346"/>
      <c r="J18" s="393">
        <f>+J13+J17</f>
        <v>388541</v>
      </c>
      <c r="K18" s="346"/>
      <c r="L18" s="393">
        <f>+L13+L17</f>
        <v>385911</v>
      </c>
      <c r="M18" s="346"/>
      <c r="N18" s="393">
        <f>+N13+N17</f>
        <v>368261</v>
      </c>
      <c r="O18" s="161"/>
      <c r="P18" s="161"/>
    </row>
    <row r="19" spans="1:16" s="2" customFormat="1" ht="23.25" customHeight="1">
      <c r="A19" s="24" t="s">
        <v>35</v>
      </c>
      <c r="B19" s="24"/>
      <c r="C19" s="24"/>
      <c r="D19" s="24"/>
      <c r="E19" s="48"/>
      <c r="F19" s="48"/>
      <c r="G19" s="388"/>
      <c r="H19" s="485">
        <v>33497</v>
      </c>
      <c r="I19" s="346"/>
      <c r="J19" s="352">
        <v>27681</v>
      </c>
      <c r="K19" s="346"/>
      <c r="L19" s="352">
        <v>22096</v>
      </c>
      <c r="M19" s="346"/>
      <c r="N19" s="352">
        <v>19241</v>
      </c>
      <c r="O19" s="161"/>
      <c r="P19" s="161"/>
    </row>
    <row r="20" spans="1:16" s="2" customFormat="1" ht="23.25" customHeight="1">
      <c r="A20" s="24" t="s">
        <v>36</v>
      </c>
      <c r="B20" s="24"/>
      <c r="C20" s="24"/>
      <c r="D20" s="24"/>
      <c r="E20" s="48"/>
      <c r="F20" s="48"/>
      <c r="G20" s="388"/>
      <c r="H20" s="486">
        <v>233389</v>
      </c>
      <c r="I20" s="346"/>
      <c r="J20" s="394">
        <v>224373</v>
      </c>
      <c r="K20" s="346"/>
      <c r="L20" s="394">
        <v>207808</v>
      </c>
      <c r="M20" s="346"/>
      <c r="N20" s="394">
        <v>201701</v>
      </c>
      <c r="O20" s="161"/>
      <c r="P20" s="161"/>
    </row>
    <row r="21" spans="1:16" s="161" customFormat="1" ht="23.25" hidden="1" customHeight="1">
      <c r="A21" s="143" t="s">
        <v>194</v>
      </c>
      <c r="B21" s="143"/>
      <c r="C21" s="143"/>
      <c r="D21" s="143"/>
      <c r="E21" s="411"/>
      <c r="F21" s="419"/>
      <c r="G21" s="390"/>
      <c r="H21" s="486"/>
      <c r="I21" s="349"/>
      <c r="J21" s="394"/>
      <c r="K21" s="349"/>
      <c r="L21" s="396"/>
      <c r="M21" s="349"/>
      <c r="N21" s="396"/>
    </row>
    <row r="22" spans="1:16" s="161" customFormat="1" ht="23.25" hidden="1" customHeight="1">
      <c r="A22" s="143"/>
      <c r="B22" s="121" t="s">
        <v>192</v>
      </c>
      <c r="C22" s="221"/>
      <c r="D22" s="121"/>
      <c r="E22" s="411"/>
      <c r="F22" s="419"/>
      <c r="G22" s="390"/>
      <c r="H22" s="486">
        <v>0</v>
      </c>
      <c r="I22" s="349"/>
      <c r="J22" s="394">
        <v>0</v>
      </c>
      <c r="K22" s="349"/>
      <c r="L22" s="396">
        <v>0</v>
      </c>
      <c r="M22" s="349"/>
      <c r="N22" s="396">
        <v>0</v>
      </c>
    </row>
    <row r="23" spans="1:16" s="161" customFormat="1" ht="23.25" hidden="1" customHeight="1">
      <c r="A23" s="143" t="s">
        <v>195</v>
      </c>
      <c r="B23" s="143"/>
      <c r="C23" s="143"/>
      <c r="D23" s="143"/>
      <c r="E23" s="411"/>
      <c r="F23" s="419"/>
      <c r="G23" s="390"/>
      <c r="H23" s="486">
        <v>0</v>
      </c>
      <c r="I23" s="349"/>
      <c r="J23" s="394">
        <v>0</v>
      </c>
      <c r="K23" s="349"/>
      <c r="L23" s="396">
        <v>0</v>
      </c>
      <c r="M23" s="349"/>
      <c r="N23" s="396">
        <v>0</v>
      </c>
    </row>
    <row r="24" spans="1:16" s="161" customFormat="1" ht="23.25" hidden="1" customHeight="1">
      <c r="A24" s="143" t="s">
        <v>88</v>
      </c>
      <c r="B24" s="143"/>
      <c r="C24" s="143"/>
      <c r="D24" s="143"/>
      <c r="E24" s="411"/>
      <c r="F24" s="464"/>
      <c r="G24" s="390"/>
      <c r="H24" s="486">
        <v>0</v>
      </c>
      <c r="I24" s="349"/>
      <c r="J24" s="394">
        <v>0</v>
      </c>
      <c r="K24" s="349"/>
      <c r="L24" s="396">
        <v>0</v>
      </c>
      <c r="M24" s="349"/>
      <c r="N24" s="396">
        <v>0</v>
      </c>
    </row>
    <row r="25" spans="1:16" s="2" customFormat="1" ht="23.25" customHeight="1">
      <c r="A25" s="24" t="s">
        <v>70</v>
      </c>
      <c r="B25" s="24"/>
      <c r="C25" s="24"/>
      <c r="D25" s="24"/>
      <c r="E25" s="48"/>
      <c r="F25" s="48"/>
      <c r="G25" s="388"/>
      <c r="H25" s="487">
        <v>4812</v>
      </c>
      <c r="I25" s="346"/>
      <c r="J25" s="391">
        <v>5189</v>
      </c>
      <c r="K25" s="346"/>
      <c r="L25" s="391">
        <v>4474</v>
      </c>
      <c r="M25" s="346"/>
      <c r="N25" s="391">
        <v>4516</v>
      </c>
      <c r="O25" s="161"/>
      <c r="P25" s="161"/>
    </row>
    <row r="26" spans="1:16" s="2" customFormat="1" ht="23.25" customHeight="1">
      <c r="A26" s="24" t="s">
        <v>69</v>
      </c>
      <c r="B26" s="24"/>
      <c r="C26" s="24"/>
      <c r="D26" s="24"/>
      <c r="E26" s="48"/>
      <c r="F26" s="48"/>
      <c r="G26" s="388"/>
      <c r="H26" s="349">
        <f>SUM(H19:H25)</f>
        <v>271698</v>
      </c>
      <c r="I26" s="349"/>
      <c r="J26" s="349">
        <f>SUM(J19:J25)</f>
        <v>257243</v>
      </c>
      <c r="K26" s="349"/>
      <c r="L26" s="349">
        <f>SUM(L19:L25)</f>
        <v>234378</v>
      </c>
      <c r="M26" s="349"/>
      <c r="N26" s="349">
        <f>SUM(N19:N25)</f>
        <v>225458</v>
      </c>
      <c r="O26" s="161"/>
      <c r="P26" s="161"/>
    </row>
    <row r="27" spans="1:16" s="2" customFormat="1" ht="23.25" customHeight="1">
      <c r="A27" s="416" t="s">
        <v>37</v>
      </c>
      <c r="B27" s="24"/>
      <c r="C27" s="24"/>
      <c r="D27" s="24"/>
      <c r="E27" s="48"/>
      <c r="F27" s="395"/>
      <c r="G27" s="388"/>
      <c r="H27" s="392">
        <v>24264</v>
      </c>
      <c r="I27" s="346"/>
      <c r="J27" s="392">
        <v>14289</v>
      </c>
      <c r="K27" s="346"/>
      <c r="L27" s="360">
        <v>0</v>
      </c>
      <c r="M27" s="346"/>
      <c r="N27" s="360">
        <v>0</v>
      </c>
      <c r="O27" s="161"/>
      <c r="P27" s="161"/>
    </row>
    <row r="28" spans="1:16" s="2" customFormat="1" ht="23.25" customHeight="1">
      <c r="A28" s="414" t="s">
        <v>211</v>
      </c>
      <c r="B28" s="24"/>
      <c r="C28" s="24"/>
      <c r="D28" s="24"/>
      <c r="E28" s="48"/>
      <c r="F28" s="48"/>
      <c r="G28" s="388"/>
      <c r="H28" s="346">
        <f>H18-H26+H27</f>
        <v>174861</v>
      </c>
      <c r="I28" s="346"/>
      <c r="J28" s="346">
        <f>J18-J26+J27</f>
        <v>145587</v>
      </c>
      <c r="K28" s="346"/>
      <c r="L28" s="346">
        <f>L18-L26+L27</f>
        <v>151533</v>
      </c>
      <c r="M28" s="346"/>
      <c r="N28" s="346">
        <f>N18-N26+N27</f>
        <v>142803</v>
      </c>
      <c r="O28" s="161"/>
      <c r="P28" s="161"/>
    </row>
    <row r="29" spans="1:16" s="161" customFormat="1" ht="23.25" customHeight="1">
      <c r="A29" s="143" t="s">
        <v>212</v>
      </c>
      <c r="B29" s="143"/>
      <c r="C29" s="143"/>
      <c r="D29" s="143"/>
      <c r="E29" s="411"/>
      <c r="F29" s="464">
        <v>14</v>
      </c>
      <c r="G29" s="390"/>
      <c r="H29" s="443">
        <v>28139</v>
      </c>
      <c r="I29" s="448"/>
      <c r="J29" s="443">
        <v>21571</v>
      </c>
      <c r="K29" s="448"/>
      <c r="L29" s="443">
        <v>27940</v>
      </c>
      <c r="M29" s="346"/>
      <c r="N29" s="443">
        <v>25027</v>
      </c>
    </row>
    <row r="30" spans="1:16" s="2" customFormat="1" ht="23.25" customHeight="1" thickBot="1">
      <c r="A30" s="24" t="s">
        <v>92</v>
      </c>
      <c r="B30" s="24"/>
      <c r="C30" s="24"/>
      <c r="D30" s="24"/>
      <c r="E30" s="48"/>
      <c r="F30" s="48"/>
      <c r="G30" s="388"/>
      <c r="H30" s="397">
        <f>+H28-H29</f>
        <v>146722</v>
      </c>
      <c r="I30" s="346"/>
      <c r="J30" s="397">
        <f>+J28-J29</f>
        <v>124016</v>
      </c>
      <c r="K30" s="346"/>
      <c r="L30" s="397">
        <f>+L28-L29</f>
        <v>123593</v>
      </c>
      <c r="M30" s="346"/>
      <c r="N30" s="398">
        <f>+N28-N29</f>
        <v>117776</v>
      </c>
      <c r="O30" s="161"/>
      <c r="P30" s="161"/>
    </row>
    <row r="31" spans="1:16" s="2" customFormat="1" ht="7.5" customHeight="1" thickTop="1">
      <c r="A31" s="414"/>
      <c r="B31" s="24"/>
      <c r="C31" s="24"/>
      <c r="D31" s="24"/>
      <c r="E31" s="48"/>
      <c r="F31" s="48"/>
      <c r="G31" s="388"/>
      <c r="H31" s="349"/>
      <c r="I31" s="346"/>
      <c r="J31" s="349"/>
      <c r="K31" s="346"/>
      <c r="L31" s="349"/>
      <c r="M31" s="346"/>
      <c r="N31" s="349"/>
      <c r="O31" s="161"/>
      <c r="P31" s="161"/>
    </row>
    <row r="32" spans="1:16" ht="21.75" customHeight="1">
      <c r="A32" s="143" t="s">
        <v>193</v>
      </c>
      <c r="B32" s="143"/>
      <c r="C32" s="143"/>
      <c r="D32" s="412"/>
      <c r="E32" s="411"/>
      <c r="F32" s="48"/>
      <c r="G32" s="388"/>
      <c r="H32" s="349"/>
      <c r="I32" s="349"/>
      <c r="J32" s="349"/>
      <c r="K32" s="349"/>
      <c r="L32" s="349"/>
      <c r="M32" s="349"/>
      <c r="N32" s="349"/>
    </row>
    <row r="33" spans="1:16" ht="21.75" customHeight="1">
      <c r="A33" s="24"/>
      <c r="B33" s="24" t="s">
        <v>77</v>
      </c>
      <c r="C33" s="24"/>
      <c r="D33" s="414"/>
      <c r="E33" s="48"/>
      <c r="F33" s="48"/>
      <c r="G33" s="388"/>
      <c r="H33" s="399">
        <f>+H30-H34</f>
        <v>146627</v>
      </c>
      <c r="I33" s="400"/>
      <c r="J33" s="399">
        <f>+J30-J34</f>
        <v>125460</v>
      </c>
      <c r="K33" s="400"/>
      <c r="L33" s="400">
        <f>+L30-L34</f>
        <v>123593</v>
      </c>
      <c r="M33" s="400"/>
      <c r="N33" s="401">
        <f>+N30-N34</f>
        <v>117776</v>
      </c>
    </row>
    <row r="34" spans="1:16" s="2" customFormat="1" ht="23.25" customHeight="1">
      <c r="A34" s="414"/>
      <c r="B34" s="24" t="s">
        <v>54</v>
      </c>
      <c r="C34" s="24"/>
      <c r="D34" s="24"/>
      <c r="E34" s="48"/>
      <c r="F34" s="48"/>
      <c r="G34" s="388"/>
      <c r="H34" s="443">
        <v>95</v>
      </c>
      <c r="I34" s="346"/>
      <c r="J34" s="443">
        <v>-1444</v>
      </c>
      <c r="K34" s="346"/>
      <c r="L34" s="346">
        <v>0</v>
      </c>
      <c r="M34" s="346"/>
      <c r="N34" s="346">
        <v>0</v>
      </c>
      <c r="O34" s="161"/>
      <c r="P34" s="161"/>
    </row>
    <row r="35" spans="1:16" ht="24.75" customHeight="1" thickBot="1">
      <c r="A35" s="24"/>
      <c r="B35" s="24"/>
      <c r="C35" s="24"/>
      <c r="D35" s="414"/>
      <c r="E35" s="48"/>
      <c r="F35" s="48"/>
      <c r="G35" s="388"/>
      <c r="H35" s="397">
        <f>+H33+H34</f>
        <v>146722</v>
      </c>
      <c r="I35" s="349"/>
      <c r="J35" s="397">
        <f>+J33+J34</f>
        <v>124016</v>
      </c>
      <c r="K35" s="349"/>
      <c r="L35" s="397">
        <f>+L33+L34</f>
        <v>123593</v>
      </c>
      <c r="M35" s="349"/>
      <c r="N35" s="397">
        <f>+N33+N34</f>
        <v>117776</v>
      </c>
    </row>
    <row r="36" spans="1:16" ht="7.5" customHeight="1" thickTop="1">
      <c r="A36" s="24"/>
      <c r="B36" s="24"/>
      <c r="C36" s="24"/>
      <c r="D36" s="414"/>
      <c r="E36" s="48"/>
      <c r="F36" s="48"/>
      <c r="G36" s="388"/>
      <c r="H36" s="349"/>
      <c r="I36" s="349"/>
      <c r="J36" s="349"/>
      <c r="K36" s="349"/>
      <c r="L36" s="349"/>
      <c r="M36" s="349"/>
      <c r="N36" s="349"/>
    </row>
    <row r="37" spans="1:16" ht="11.25" customHeight="1">
      <c r="A37" s="24"/>
      <c r="B37" s="24"/>
      <c r="C37" s="24"/>
      <c r="D37" s="414"/>
      <c r="E37" s="48"/>
      <c r="F37" s="415"/>
      <c r="G37" s="388"/>
      <c r="H37" s="349"/>
      <c r="I37" s="349"/>
      <c r="J37" s="349"/>
      <c r="K37" s="349"/>
      <c r="L37" s="349"/>
      <c r="M37" s="349"/>
      <c r="N37" s="349"/>
    </row>
    <row r="38" spans="1:16" s="2" customFormat="1" ht="21.75" customHeight="1">
      <c r="A38" s="143" t="s">
        <v>154</v>
      </c>
      <c r="B38" s="143"/>
      <c r="C38" s="143"/>
      <c r="D38" s="286"/>
      <c r="E38" s="417"/>
      <c r="F38" s="418"/>
      <c r="G38" s="402"/>
      <c r="H38" s="444"/>
      <c r="I38" s="402"/>
      <c r="J38" s="444"/>
      <c r="K38" s="445"/>
      <c r="L38" s="468"/>
      <c r="M38" s="403"/>
      <c r="N38" s="346"/>
      <c r="O38" s="161"/>
      <c r="P38" s="161"/>
    </row>
    <row r="39" spans="1:16" s="2" customFormat="1" ht="24" customHeight="1">
      <c r="A39" s="143"/>
      <c r="B39" s="143" t="s">
        <v>158</v>
      </c>
      <c r="C39" s="143"/>
      <c r="D39" s="286"/>
      <c r="E39" s="417"/>
      <c r="F39" s="419"/>
      <c r="G39" s="282"/>
      <c r="H39" s="435">
        <f>+ROUND(H33*1000/H40,2)</f>
        <v>0.98</v>
      </c>
      <c r="I39" s="282"/>
      <c r="J39" s="282">
        <f>+ROUND(J33*1000/J40,2)</f>
        <v>0.84</v>
      </c>
      <c r="K39" s="282"/>
      <c r="L39" s="282">
        <f>+ROUND(L33*1000/L40,2)</f>
        <v>0.82</v>
      </c>
      <c r="M39" s="404"/>
      <c r="N39" s="282">
        <f>+ROUND(N33*1000/N40,2)</f>
        <v>0.79</v>
      </c>
      <c r="O39" s="161"/>
      <c r="P39" s="161"/>
    </row>
    <row r="40" spans="1:16" s="2" customFormat="1" ht="23.25" customHeight="1">
      <c r="A40" s="143"/>
      <c r="B40" s="143"/>
      <c r="C40" s="143" t="s">
        <v>174</v>
      </c>
      <c r="D40" s="286"/>
      <c r="E40" s="286"/>
      <c r="F40" s="286"/>
      <c r="G40" s="405"/>
      <c r="H40" s="436">
        <v>149930828</v>
      </c>
      <c r="I40" s="446"/>
      <c r="J40" s="436">
        <v>149930828</v>
      </c>
      <c r="K40" s="447"/>
      <c r="L40" s="436">
        <v>149930828</v>
      </c>
      <c r="M40" s="437"/>
      <c r="N40" s="436">
        <v>149930828</v>
      </c>
      <c r="O40" s="161"/>
      <c r="P40" s="161"/>
    </row>
    <row r="41" spans="1:16" s="2" customFormat="1" ht="23.25" customHeight="1">
      <c r="A41" s="143"/>
      <c r="B41" s="143"/>
      <c r="C41" s="143"/>
      <c r="D41" s="286"/>
      <c r="E41" s="286"/>
      <c r="F41" s="286"/>
      <c r="G41" s="405"/>
      <c r="H41" s="436"/>
      <c r="I41" s="446"/>
      <c r="J41" s="436"/>
      <c r="K41" s="447"/>
      <c r="L41" s="436"/>
      <c r="M41" s="437"/>
      <c r="N41" s="436"/>
      <c r="O41" s="161"/>
      <c r="P41" s="161"/>
    </row>
    <row r="42" spans="1:16" s="2" customFormat="1" ht="23.25" customHeight="1">
      <c r="A42" s="143"/>
      <c r="B42" s="143"/>
      <c r="C42" s="143"/>
      <c r="D42" s="286"/>
      <c r="E42" s="286"/>
      <c r="F42" s="286"/>
      <c r="G42" s="405"/>
      <c r="H42" s="436"/>
      <c r="I42" s="446"/>
      <c r="J42" s="436"/>
      <c r="K42" s="447"/>
      <c r="L42" s="436"/>
      <c r="M42" s="437"/>
      <c r="N42" s="436"/>
      <c r="O42" s="161"/>
      <c r="P42" s="161"/>
    </row>
    <row r="43" spans="1:16" s="2" customFormat="1" ht="23.25" customHeight="1">
      <c r="A43" s="143"/>
      <c r="B43" s="143"/>
      <c r="C43" s="143"/>
      <c r="D43" s="286"/>
      <c r="E43" s="286"/>
      <c r="F43" s="286"/>
      <c r="G43" s="405"/>
      <c r="H43" s="436"/>
      <c r="I43" s="446"/>
      <c r="J43" s="436"/>
      <c r="K43" s="447"/>
      <c r="L43" s="436"/>
      <c r="M43" s="437"/>
      <c r="N43" s="436"/>
      <c r="O43" s="161"/>
      <c r="P43" s="161"/>
    </row>
    <row r="44" spans="1:16" s="2" customFormat="1" ht="23.25" customHeight="1">
      <c r="A44" s="143"/>
      <c r="B44" s="143"/>
      <c r="C44" s="143"/>
      <c r="D44" s="286"/>
      <c r="E44" s="286"/>
      <c r="F44" s="286"/>
      <c r="G44" s="405"/>
      <c r="H44" s="436"/>
      <c r="I44" s="446"/>
      <c r="J44" s="436"/>
      <c r="K44" s="447"/>
      <c r="L44" s="436"/>
      <c r="M44" s="437"/>
      <c r="N44" s="436"/>
      <c r="O44" s="161"/>
      <c r="P44" s="161"/>
    </row>
    <row r="45" spans="1:16" s="2" customFormat="1" ht="16.5" customHeight="1">
      <c r="A45" s="143"/>
      <c r="B45" s="143"/>
      <c r="C45" s="143"/>
      <c r="D45" s="286"/>
      <c r="E45" s="286"/>
      <c r="F45" s="286"/>
      <c r="G45" s="405"/>
      <c r="H45" s="436"/>
      <c r="I45" s="446"/>
      <c r="J45" s="436"/>
      <c r="K45" s="447"/>
      <c r="L45" s="436"/>
      <c r="M45" s="437"/>
      <c r="N45" s="436"/>
      <c r="O45" s="161"/>
      <c r="P45" s="161"/>
    </row>
    <row r="46" spans="1:16" s="2" customFormat="1" ht="27" customHeight="1">
      <c r="A46" s="423" t="s">
        <v>28</v>
      </c>
      <c r="B46" s="143"/>
      <c r="C46" s="143"/>
      <c r="D46" s="286"/>
      <c r="E46" s="286"/>
      <c r="F46" s="286"/>
      <c r="G46" s="405"/>
      <c r="H46" s="466"/>
      <c r="I46" s="406"/>
      <c r="J46" s="407"/>
      <c r="K46" s="408"/>
      <c r="L46" s="407"/>
      <c r="M46" s="408"/>
      <c r="N46" s="407"/>
      <c r="O46" s="161"/>
      <c r="P46" s="161"/>
    </row>
    <row r="47" spans="1:16" ht="24.75" customHeight="1">
      <c r="A47" s="423"/>
      <c r="B47" s="24"/>
      <c r="C47" s="24"/>
      <c r="D47" s="24"/>
      <c r="E47" s="48"/>
      <c r="F47" s="48"/>
      <c r="G47" s="388"/>
      <c r="H47" s="389"/>
      <c r="I47" s="378"/>
      <c r="J47" s="389"/>
      <c r="K47" s="378"/>
      <c r="L47" s="389"/>
      <c r="M47" s="389"/>
      <c r="N47" s="389"/>
    </row>
    <row r="48" spans="1:16" ht="18.95" customHeight="1">
      <c r="E48" s="6"/>
      <c r="F48" s="6"/>
      <c r="G48" s="6"/>
    </row>
    <row r="49" spans="5:7" ht="18.95" customHeight="1">
      <c r="E49" s="6"/>
      <c r="F49" s="6"/>
      <c r="G49" s="6"/>
    </row>
  </sheetData>
  <mergeCells count="1">
    <mergeCell ref="H8:J8"/>
  </mergeCells>
  <phoneticPr fontId="21" type="noConversion"/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SheetLayoutView="100" workbookViewId="0">
      <selection activeCell="S11" sqref="S11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10.140625" style="4" customWidth="1"/>
    <col min="7" max="7" width="1" style="4" customWidth="1"/>
    <col min="8" max="8" width="16.7109375" style="167" customWidth="1"/>
    <col min="9" max="9" width="1" style="4" customWidth="1"/>
    <col min="10" max="10" width="16.7109375" style="167" customWidth="1"/>
    <col min="11" max="11" width="1" style="167" customWidth="1"/>
    <col min="12" max="12" width="16.7109375" style="167" customWidth="1"/>
    <col min="13" max="13" width="1" style="167" customWidth="1"/>
    <col min="14" max="14" width="16.7109375" style="167" customWidth="1"/>
    <col min="15" max="15" width="0.28515625" style="4" customWidth="1"/>
    <col min="16" max="16384" width="9.7109375" style="4"/>
  </cols>
  <sheetData>
    <row r="1" spans="1:18" ht="24" customHeight="1">
      <c r="N1" s="168" t="s">
        <v>29</v>
      </c>
    </row>
    <row r="2" spans="1:18" ht="24" customHeight="1">
      <c r="N2" s="168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69"/>
      <c r="I3" s="14"/>
      <c r="J3" s="169"/>
      <c r="K3" s="170"/>
      <c r="L3" s="169"/>
      <c r="M3" s="170"/>
      <c r="N3" s="169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69"/>
      <c r="I4" s="14"/>
      <c r="J4" s="169"/>
      <c r="K4" s="170"/>
      <c r="L4" s="169"/>
      <c r="M4" s="170"/>
      <c r="N4" s="169"/>
    </row>
    <row r="5" spans="1:18" ht="24" customHeight="1">
      <c r="A5" s="105" t="s">
        <v>213</v>
      </c>
      <c r="B5" s="15"/>
      <c r="C5" s="16"/>
      <c r="D5" s="14"/>
      <c r="E5" s="14"/>
      <c r="F5" s="82"/>
      <c r="G5" s="14"/>
      <c r="H5" s="169"/>
      <c r="I5" s="14"/>
      <c r="J5" s="169"/>
      <c r="K5" s="170"/>
      <c r="L5" s="169"/>
      <c r="M5" s="170"/>
      <c r="N5" s="169"/>
    </row>
    <row r="6" spans="1:18" ht="6.75" hidden="1" customHeight="1">
      <c r="A6" s="14"/>
      <c r="B6" s="15"/>
      <c r="C6" s="16"/>
      <c r="D6" s="14"/>
      <c r="E6" s="14"/>
      <c r="F6" s="82"/>
      <c r="G6" s="14"/>
      <c r="H6" s="169"/>
      <c r="I6" s="14"/>
      <c r="J6" s="169"/>
      <c r="K6" s="170"/>
      <c r="L6" s="169"/>
      <c r="M6" s="170"/>
      <c r="N6" s="169"/>
    </row>
    <row r="7" spans="1:18" ht="24" customHeight="1">
      <c r="A7" s="24"/>
      <c r="B7" s="24"/>
      <c r="C7" s="24"/>
      <c r="D7" s="24"/>
      <c r="E7" s="24"/>
      <c r="G7" s="24"/>
      <c r="H7" s="373" t="s">
        <v>12</v>
      </c>
      <c r="I7" s="103"/>
      <c r="J7" s="373"/>
      <c r="K7" s="127"/>
      <c r="L7" s="373"/>
      <c r="M7" s="127"/>
      <c r="N7" s="373"/>
      <c r="P7" s="69"/>
      <c r="Q7" s="69"/>
      <c r="R7" s="69"/>
    </row>
    <row r="8" spans="1:18" s="31" customFormat="1" ht="24.75" customHeight="1">
      <c r="E8" s="32"/>
      <c r="F8" s="5"/>
      <c r="G8" s="32"/>
      <c r="H8" s="928" t="s">
        <v>10</v>
      </c>
      <c r="I8" s="928"/>
      <c r="J8" s="928"/>
      <c r="K8" s="929" t="s">
        <v>26</v>
      </c>
      <c r="L8" s="929"/>
      <c r="M8" s="929"/>
      <c r="N8" s="929"/>
      <c r="P8" s="927"/>
      <c r="Q8" s="927"/>
      <c r="R8" s="927"/>
    </row>
    <row r="9" spans="1:18" ht="24.75" customHeight="1">
      <c r="C9" s="107"/>
      <c r="E9" s="5"/>
      <c r="F9" s="229"/>
      <c r="G9" s="5"/>
      <c r="H9" s="421" t="s">
        <v>199</v>
      </c>
      <c r="I9" s="372"/>
      <c r="J9" s="421" t="s">
        <v>184</v>
      </c>
      <c r="K9" s="210"/>
      <c r="L9" s="421" t="s">
        <v>199</v>
      </c>
      <c r="M9" s="371"/>
      <c r="N9" s="421" t="s">
        <v>184</v>
      </c>
      <c r="P9" s="70"/>
      <c r="Q9" s="71"/>
      <c r="R9" s="72"/>
    </row>
    <row r="10" spans="1:18" s="2" customFormat="1" ht="24" customHeight="1">
      <c r="A10" s="17"/>
      <c r="B10" s="17"/>
      <c r="C10" s="17"/>
      <c r="D10" s="17"/>
      <c r="E10" s="19"/>
      <c r="F10" s="6"/>
      <c r="G10" s="19"/>
      <c r="H10" s="179"/>
      <c r="I10" s="73"/>
      <c r="J10" s="179"/>
      <c r="K10" s="179"/>
      <c r="L10" s="179"/>
      <c r="M10" s="179"/>
      <c r="N10" s="179"/>
    </row>
    <row r="11" spans="1:18" s="2" customFormat="1" ht="24" customHeight="1">
      <c r="A11" s="17" t="s">
        <v>92</v>
      </c>
      <c r="B11" s="17"/>
      <c r="C11" s="17"/>
      <c r="D11" s="17"/>
      <c r="E11" s="19"/>
      <c r="F11" s="6"/>
      <c r="G11" s="19"/>
      <c r="H11" s="346">
        <f>+'pl3'!H30</f>
        <v>146722</v>
      </c>
      <c r="I11" s="346"/>
      <c r="J11" s="346">
        <f>+'pl3'!J30</f>
        <v>124016</v>
      </c>
      <c r="K11" s="346"/>
      <c r="L11" s="346">
        <f>+'pl3'!L30</f>
        <v>123593</v>
      </c>
      <c r="M11" s="346"/>
      <c r="N11" s="346">
        <f>+'pl3'!N30</f>
        <v>117776</v>
      </c>
    </row>
    <row r="12" spans="1:18" s="2" customFormat="1" ht="24" customHeight="1">
      <c r="A12" s="54" t="s">
        <v>191</v>
      </c>
      <c r="B12" s="54"/>
      <c r="C12" s="54"/>
      <c r="D12" s="54"/>
      <c r="E12" s="55"/>
      <c r="F12" s="134"/>
      <c r="G12" s="19"/>
      <c r="H12" s="346"/>
      <c r="I12" s="346"/>
      <c r="J12" s="346"/>
      <c r="K12" s="346"/>
      <c r="L12" s="346"/>
      <c r="M12" s="346"/>
      <c r="N12" s="346"/>
    </row>
    <row r="13" spans="1:18" s="2" customFormat="1" ht="24" customHeight="1">
      <c r="A13" s="54"/>
      <c r="B13" s="54" t="s">
        <v>39</v>
      </c>
      <c r="C13" s="54"/>
      <c r="D13" s="54"/>
      <c r="E13" s="55"/>
      <c r="F13" s="134"/>
      <c r="G13" s="19"/>
      <c r="H13" s="306">
        <v>-6801</v>
      </c>
      <c r="I13" s="349"/>
      <c r="J13" s="306">
        <v>1324</v>
      </c>
      <c r="K13" s="349"/>
      <c r="L13" s="326">
        <v>0</v>
      </c>
      <c r="M13" s="349"/>
      <c r="N13" s="326">
        <v>0</v>
      </c>
    </row>
    <row r="14" spans="1:18" s="2" customFormat="1" ht="24" customHeight="1">
      <c r="A14" s="54"/>
      <c r="B14" s="305" t="s">
        <v>214</v>
      </c>
      <c r="C14" s="54"/>
      <c r="D14" s="54"/>
      <c r="E14" s="55"/>
      <c r="F14" s="134"/>
      <c r="G14" s="19"/>
      <c r="H14" s="351"/>
      <c r="I14" s="346"/>
      <c r="J14" s="351"/>
      <c r="K14" s="346"/>
      <c r="L14" s="352"/>
      <c r="M14" s="346"/>
      <c r="N14" s="352"/>
    </row>
    <row r="15" spans="1:18" s="2" customFormat="1" ht="24" customHeight="1">
      <c r="A15" s="54"/>
      <c r="B15" s="54"/>
      <c r="C15" s="54" t="s">
        <v>180</v>
      </c>
      <c r="D15" s="54"/>
      <c r="E15" s="55"/>
      <c r="F15" s="115"/>
      <c r="G15" s="19"/>
      <c r="H15" s="353">
        <v>-8292</v>
      </c>
      <c r="I15" s="346"/>
      <c r="J15" s="353">
        <v>-73757</v>
      </c>
      <c r="K15" s="346"/>
      <c r="L15" s="353">
        <v>-8292</v>
      </c>
      <c r="M15" s="346"/>
      <c r="N15" s="353">
        <v>-73757</v>
      </c>
    </row>
    <row r="16" spans="1:18" s="2" customFormat="1" ht="24" customHeight="1">
      <c r="A16" s="54"/>
      <c r="B16" s="304" t="s">
        <v>150</v>
      </c>
      <c r="C16" s="54"/>
      <c r="D16" s="54"/>
      <c r="E16" s="55"/>
      <c r="F16" s="115"/>
      <c r="G16" s="19"/>
      <c r="H16" s="469">
        <f>-ROUND(H15*0.2,0)</f>
        <v>1658</v>
      </c>
      <c r="I16" s="346"/>
      <c r="J16" s="354">
        <f>-ROUND(J15*0.2,0)</f>
        <v>14751</v>
      </c>
      <c r="K16" s="346"/>
      <c r="L16" s="354">
        <f>-ROUND(L15*0.2,0)</f>
        <v>1658</v>
      </c>
      <c r="M16" s="346"/>
      <c r="N16" s="354">
        <f>-ROUND(N15*0.2,0)</f>
        <v>14751</v>
      </c>
    </row>
    <row r="17" spans="1:14" s="2" customFormat="1" ht="24" customHeight="1">
      <c r="A17" s="54"/>
      <c r="B17" s="305" t="s">
        <v>215</v>
      </c>
      <c r="C17" s="54"/>
      <c r="D17" s="54"/>
      <c r="E17" s="55"/>
      <c r="F17" s="115"/>
      <c r="G17" s="19"/>
      <c r="H17" s="306"/>
      <c r="I17" s="346"/>
      <c r="J17" s="306"/>
      <c r="K17" s="346"/>
      <c r="L17" s="306"/>
      <c r="M17" s="346"/>
      <c r="N17" s="306"/>
    </row>
    <row r="18" spans="1:14" s="2" customFormat="1" ht="24" customHeight="1">
      <c r="A18" s="54"/>
      <c r="B18" s="54"/>
      <c r="C18" s="54" t="s">
        <v>182</v>
      </c>
      <c r="D18" s="54"/>
      <c r="E18" s="55"/>
      <c r="F18" s="115"/>
      <c r="G18" s="19"/>
      <c r="H18" s="306">
        <f>SUM(H14:H16)</f>
        <v>-6634</v>
      </c>
      <c r="I18" s="346"/>
      <c r="J18" s="306">
        <f>SUM(J15:J16)</f>
        <v>-59006</v>
      </c>
      <c r="K18" s="346"/>
      <c r="L18" s="306">
        <f>SUM(L14:L16)</f>
        <v>-6634</v>
      </c>
      <c r="M18" s="346"/>
      <c r="N18" s="306">
        <f>SUM(N15:N16)</f>
        <v>-59006</v>
      </c>
    </row>
    <row r="19" spans="1:14" s="312" customFormat="1" ht="25.5" hidden="1" customHeight="1">
      <c r="B19" s="317" t="s">
        <v>161</v>
      </c>
      <c r="E19" s="314"/>
      <c r="F19" s="316"/>
      <c r="G19" s="315"/>
      <c r="H19" s="428">
        <v>0</v>
      </c>
      <c r="I19" s="356">
        <v>0</v>
      </c>
      <c r="J19" s="355">
        <v>0</v>
      </c>
      <c r="K19" s="356">
        <v>-836</v>
      </c>
      <c r="L19" s="428">
        <v>0</v>
      </c>
      <c r="M19" s="356">
        <v>0</v>
      </c>
      <c r="N19" s="355">
        <f>+[1]กำไรเบ็ดเสร็จ3เดือน!$M$19</f>
        <v>0</v>
      </c>
    </row>
    <row r="20" spans="1:14" s="312" customFormat="1" ht="25.5" hidden="1" customHeight="1">
      <c r="B20" s="318" t="s">
        <v>150</v>
      </c>
      <c r="E20" s="314"/>
      <c r="F20" s="316"/>
      <c r="G20" s="315"/>
      <c r="H20" s="429">
        <f>-ROUND(H19*0.2,0)</f>
        <v>0</v>
      </c>
      <c r="I20" s="356">
        <v>0</v>
      </c>
      <c r="J20" s="357">
        <f>-ROUND(J19*0.2,0)</f>
        <v>0</v>
      </c>
      <c r="K20" s="356">
        <v>167</v>
      </c>
      <c r="L20" s="429">
        <f>-ROUND(L19*0.2,0)</f>
        <v>0</v>
      </c>
      <c r="M20" s="356">
        <v>0</v>
      </c>
      <c r="N20" s="357">
        <f>-ROUND(N19*0.2,0)</f>
        <v>0</v>
      </c>
    </row>
    <row r="21" spans="1:14" s="312" customFormat="1" ht="25.5" hidden="1" customHeight="1">
      <c r="B21" s="317" t="s">
        <v>168</v>
      </c>
      <c r="E21" s="314"/>
      <c r="G21" s="315">
        <f>SUM(G19:G20)</f>
        <v>0</v>
      </c>
    </row>
    <row r="22" spans="1:14" s="312" customFormat="1" ht="25.5" hidden="1" customHeight="1">
      <c r="B22" s="313"/>
      <c r="C22" s="317" t="s">
        <v>169</v>
      </c>
      <c r="E22" s="314"/>
      <c r="G22" s="315"/>
      <c r="H22" s="430">
        <f>SUM(H19:H20)</f>
        <v>0</v>
      </c>
      <c r="I22" s="356">
        <f t="shared" ref="I22:N22" si="0">SUM(I19:I20)</f>
        <v>0</v>
      </c>
      <c r="J22" s="356">
        <f t="shared" si="0"/>
        <v>0</v>
      </c>
      <c r="K22" s="356">
        <f t="shared" si="0"/>
        <v>-669</v>
      </c>
      <c r="L22" s="430">
        <f t="shared" si="0"/>
        <v>0</v>
      </c>
      <c r="M22" s="356">
        <f t="shared" si="0"/>
        <v>0</v>
      </c>
      <c r="N22" s="356">
        <f t="shared" si="0"/>
        <v>0</v>
      </c>
    </row>
    <row r="23" spans="1:14" s="2" customFormat="1" ht="24" customHeight="1">
      <c r="A23" s="22" t="s">
        <v>216</v>
      </c>
      <c r="B23" s="54"/>
      <c r="C23" s="54"/>
      <c r="D23" s="54"/>
      <c r="E23" s="55"/>
      <c r="F23" s="134"/>
      <c r="G23" s="19"/>
      <c r="H23" s="374">
        <f>H18+H13+H22</f>
        <v>-13435</v>
      </c>
      <c r="I23" s="346"/>
      <c r="J23" s="374">
        <f>J18+J13+J22</f>
        <v>-57682</v>
      </c>
      <c r="K23" s="306"/>
      <c r="L23" s="374">
        <f>L18+L13+L22</f>
        <v>-6634</v>
      </c>
      <c r="M23" s="346"/>
      <c r="N23" s="374">
        <f>N18+N13+N22</f>
        <v>-59006</v>
      </c>
    </row>
    <row r="24" spans="1:14" s="2" customFormat="1" ht="24" customHeight="1">
      <c r="A24" s="18"/>
      <c r="B24" s="17"/>
      <c r="C24" s="17"/>
      <c r="D24" s="17"/>
      <c r="E24" s="19"/>
      <c r="F24" s="6"/>
      <c r="G24" s="19"/>
      <c r="H24" s="470"/>
      <c r="I24" s="346"/>
      <c r="J24" s="346"/>
      <c r="K24" s="346"/>
      <c r="L24" s="346"/>
      <c r="M24" s="346"/>
      <c r="N24" s="346"/>
    </row>
    <row r="25" spans="1:14" s="2" customFormat="1" ht="24" customHeight="1" thickBot="1">
      <c r="A25" s="200" t="s">
        <v>73</v>
      </c>
      <c r="B25" s="17"/>
      <c r="C25" s="17"/>
      <c r="D25" s="17"/>
      <c r="E25" s="19"/>
      <c r="F25" s="6"/>
      <c r="G25" s="19"/>
      <c r="H25" s="359">
        <f>+H11+H23</f>
        <v>133287</v>
      </c>
      <c r="I25" s="346"/>
      <c r="J25" s="359">
        <f>+J11+J23</f>
        <v>66334</v>
      </c>
      <c r="K25" s="346"/>
      <c r="L25" s="359">
        <f>+L11+L23</f>
        <v>116959</v>
      </c>
      <c r="M25" s="346"/>
      <c r="N25" s="359">
        <f>+N11+N23</f>
        <v>58770</v>
      </c>
    </row>
    <row r="26" spans="1:14" s="2" customFormat="1" ht="24" customHeight="1" thickTop="1">
      <c r="A26" s="18"/>
      <c r="B26" s="54"/>
      <c r="C26" s="17"/>
      <c r="D26" s="17"/>
      <c r="E26" s="19"/>
      <c r="F26" s="6"/>
      <c r="G26" s="19"/>
      <c r="H26" s="346"/>
      <c r="I26" s="346"/>
      <c r="J26" s="346"/>
      <c r="K26" s="346"/>
      <c r="L26" s="346"/>
      <c r="M26" s="346"/>
      <c r="N26" s="346"/>
    </row>
    <row r="27" spans="1:14" s="2" customFormat="1" ht="24" customHeight="1">
      <c r="A27" s="305" t="s">
        <v>152</v>
      </c>
      <c r="B27" s="54"/>
      <c r="C27" s="54"/>
      <c r="D27" s="22"/>
      <c r="E27" s="55"/>
      <c r="F27" s="134"/>
      <c r="G27" s="19"/>
      <c r="H27" s="346"/>
      <c r="I27" s="346"/>
      <c r="J27" s="346"/>
      <c r="K27" s="346"/>
      <c r="L27" s="346"/>
      <c r="M27" s="346"/>
      <c r="N27" s="346"/>
    </row>
    <row r="28" spans="1:14" s="2" customFormat="1" ht="24" customHeight="1">
      <c r="A28" s="17"/>
      <c r="B28" s="17" t="s">
        <v>77</v>
      </c>
      <c r="C28" s="17"/>
      <c r="D28" s="18"/>
      <c r="E28" s="19"/>
      <c r="F28" s="6"/>
      <c r="G28" s="19"/>
      <c r="H28" s="306">
        <f>+H25-H29</f>
        <v>133192</v>
      </c>
      <c r="I28" s="346"/>
      <c r="J28" s="306">
        <f>+J25-J29</f>
        <v>67778</v>
      </c>
      <c r="K28" s="346"/>
      <c r="L28" s="306">
        <f>+L25</f>
        <v>116959</v>
      </c>
      <c r="M28" s="346"/>
      <c r="N28" s="306">
        <f>+N25</f>
        <v>58770</v>
      </c>
    </row>
    <row r="29" spans="1:14" s="2" customFormat="1" ht="24" customHeight="1">
      <c r="A29" s="17"/>
      <c r="B29" s="17" t="s">
        <v>54</v>
      </c>
      <c r="C29" s="17"/>
      <c r="D29" s="18"/>
      <c r="E29" s="19"/>
      <c r="F29" s="6"/>
      <c r="G29" s="19"/>
      <c r="H29" s="450">
        <f>'pl3'!H34</f>
        <v>95</v>
      </c>
      <c r="I29" s="346"/>
      <c r="J29" s="450">
        <v>-1444</v>
      </c>
      <c r="K29" s="346"/>
      <c r="L29" s="326">
        <f>+'pl3'!L34</f>
        <v>0</v>
      </c>
      <c r="M29" s="346"/>
      <c r="N29" s="326">
        <f>+'pl3'!N34</f>
        <v>0</v>
      </c>
    </row>
    <row r="30" spans="1:14" s="2" customFormat="1" ht="24" customHeight="1" thickBot="1">
      <c r="A30" s="17"/>
      <c r="B30" s="17"/>
      <c r="C30" s="17"/>
      <c r="D30" s="18"/>
      <c r="E30" s="19"/>
      <c r="F30" s="6"/>
      <c r="G30" s="19"/>
      <c r="H30" s="359">
        <f>SUM(H28:H29)</f>
        <v>133287</v>
      </c>
      <c r="I30" s="346"/>
      <c r="J30" s="307">
        <f>SUM(J28:J29)</f>
        <v>66334</v>
      </c>
      <c r="K30" s="346"/>
      <c r="L30" s="307">
        <f>SUM(L28:L29)</f>
        <v>116959</v>
      </c>
      <c r="M30" s="346"/>
      <c r="N30" s="307">
        <f>SUM(N28:N29)</f>
        <v>58770</v>
      </c>
    </row>
    <row r="31" spans="1:14" s="2" customFormat="1" ht="24" customHeight="1" thickTop="1">
      <c r="A31" s="17"/>
      <c r="B31" s="17"/>
      <c r="C31" s="17"/>
      <c r="D31" s="18"/>
      <c r="E31" s="19"/>
      <c r="F31" s="6"/>
      <c r="G31" s="19"/>
      <c r="H31" s="346"/>
      <c r="I31" s="347"/>
      <c r="J31" s="346"/>
      <c r="K31" s="346"/>
      <c r="L31" s="346"/>
      <c r="M31" s="346"/>
      <c r="N31" s="346"/>
    </row>
    <row r="32" spans="1:14" s="2" customFormat="1" ht="24" customHeight="1">
      <c r="A32" s="17"/>
      <c r="B32" s="17"/>
      <c r="C32" s="17"/>
      <c r="D32" s="18"/>
      <c r="E32" s="19"/>
      <c r="F32" s="6"/>
      <c r="G32" s="19"/>
      <c r="H32" s="346"/>
      <c r="I32" s="347"/>
      <c r="J32" s="346"/>
      <c r="K32" s="346"/>
      <c r="L32" s="346"/>
      <c r="M32" s="346"/>
      <c r="N32" s="346"/>
    </row>
    <row r="33" spans="1:14" s="2" customFormat="1" ht="24" customHeight="1">
      <c r="A33" s="17"/>
      <c r="B33" s="17"/>
      <c r="C33" s="17"/>
      <c r="D33" s="18"/>
      <c r="E33" s="19"/>
      <c r="F33" s="6"/>
      <c r="G33" s="19"/>
      <c r="H33" s="346"/>
      <c r="I33" s="347"/>
      <c r="J33" s="346"/>
      <c r="K33" s="346"/>
      <c r="L33" s="346"/>
      <c r="M33" s="346"/>
      <c r="N33" s="346"/>
    </row>
    <row r="34" spans="1:14" s="2" customFormat="1" ht="24" customHeight="1">
      <c r="A34" s="17"/>
      <c r="B34" s="17"/>
      <c r="C34" s="17"/>
      <c r="D34" s="18"/>
      <c r="E34" s="19"/>
      <c r="F34" s="6"/>
      <c r="G34" s="19"/>
      <c r="H34" s="346"/>
      <c r="I34" s="347"/>
      <c r="J34" s="346"/>
      <c r="K34" s="346"/>
      <c r="L34" s="346"/>
      <c r="M34" s="346"/>
      <c r="N34" s="346"/>
    </row>
    <row r="35" spans="1:14" s="2" customFormat="1" ht="24" customHeight="1">
      <c r="A35" s="17"/>
      <c r="B35" s="17"/>
      <c r="C35" s="17"/>
      <c r="D35" s="18"/>
      <c r="E35" s="19"/>
      <c r="F35" s="6"/>
      <c r="G35" s="19"/>
      <c r="H35" s="346"/>
      <c r="I35" s="347"/>
      <c r="J35" s="346"/>
      <c r="K35" s="346"/>
      <c r="L35" s="346"/>
      <c r="M35" s="346"/>
      <c r="N35" s="346"/>
    </row>
    <row r="36" spans="1:14" s="2" customFormat="1" ht="24" customHeight="1">
      <c r="A36" s="17"/>
      <c r="B36" s="17"/>
      <c r="C36" s="17"/>
      <c r="D36" s="18"/>
      <c r="E36" s="19"/>
      <c r="F36" s="6"/>
      <c r="G36" s="19"/>
      <c r="H36" s="346"/>
      <c r="I36" s="347"/>
      <c r="J36" s="346"/>
      <c r="K36" s="346"/>
      <c r="L36" s="346"/>
      <c r="M36" s="346"/>
      <c r="N36" s="346"/>
    </row>
    <row r="37" spans="1:14" s="2" customFormat="1" ht="24" customHeight="1">
      <c r="A37" s="17"/>
      <c r="B37" s="17"/>
      <c r="C37" s="17"/>
      <c r="D37" s="18"/>
      <c r="E37" s="19"/>
      <c r="F37" s="6"/>
      <c r="G37" s="19"/>
      <c r="H37" s="346"/>
      <c r="I37" s="347"/>
      <c r="J37" s="346"/>
      <c r="K37" s="346"/>
      <c r="L37" s="346"/>
      <c r="M37" s="346"/>
      <c r="N37" s="346"/>
    </row>
    <row r="38" spans="1:14" s="2" customFormat="1" ht="24" customHeight="1">
      <c r="A38" s="17"/>
      <c r="B38" s="17"/>
      <c r="C38" s="17"/>
      <c r="D38" s="18"/>
      <c r="E38" s="19"/>
      <c r="F38" s="6"/>
      <c r="G38" s="19"/>
      <c r="H38" s="346"/>
      <c r="I38" s="347"/>
      <c r="J38" s="346"/>
      <c r="K38" s="346"/>
      <c r="L38" s="346"/>
      <c r="M38" s="346"/>
      <c r="N38" s="346"/>
    </row>
    <row r="39" spans="1:14" s="2" customFormat="1" ht="24" customHeight="1">
      <c r="A39" s="17"/>
      <c r="B39" s="17"/>
      <c r="C39" s="17"/>
      <c r="D39" s="18"/>
      <c r="E39" s="19"/>
      <c r="F39" s="6"/>
      <c r="G39" s="19"/>
      <c r="H39" s="346"/>
      <c r="I39" s="347"/>
      <c r="J39" s="346"/>
      <c r="K39" s="346"/>
      <c r="L39" s="346"/>
      <c r="M39" s="346"/>
      <c r="N39" s="346"/>
    </row>
    <row r="40" spans="1:14" s="2" customFormat="1" ht="24" customHeight="1">
      <c r="A40" s="17"/>
      <c r="B40" s="17"/>
      <c r="C40" s="17"/>
      <c r="D40" s="18"/>
      <c r="E40" s="19"/>
      <c r="F40" s="6"/>
      <c r="G40" s="19"/>
      <c r="H40" s="346"/>
      <c r="I40" s="347"/>
      <c r="J40" s="346"/>
      <c r="K40" s="346"/>
      <c r="L40" s="346"/>
      <c r="M40" s="346"/>
      <c r="N40" s="346"/>
    </row>
    <row r="41" spans="1:14" s="2" customFormat="1" ht="24" customHeight="1">
      <c r="A41" s="17"/>
      <c r="B41" s="17"/>
      <c r="C41" s="17"/>
      <c r="D41" s="18"/>
      <c r="E41" s="19"/>
      <c r="F41" s="6"/>
      <c r="G41" s="19"/>
      <c r="H41" s="346"/>
      <c r="I41" s="347"/>
      <c r="J41" s="346"/>
      <c r="K41" s="346"/>
      <c r="L41" s="346"/>
      <c r="M41" s="346"/>
      <c r="N41" s="346"/>
    </row>
    <row r="42" spans="1:14" s="2" customFormat="1" ht="24" customHeight="1">
      <c r="A42" s="17"/>
      <c r="B42" s="17"/>
      <c r="C42" s="17"/>
      <c r="D42" s="18"/>
      <c r="E42" s="19"/>
      <c r="F42" s="6"/>
      <c r="G42" s="19"/>
      <c r="H42" s="346"/>
      <c r="I42" s="347"/>
      <c r="J42" s="346"/>
      <c r="K42" s="346"/>
      <c r="L42" s="346"/>
      <c r="M42" s="346"/>
      <c r="N42" s="346"/>
    </row>
    <row r="43" spans="1:14" s="2" customFormat="1" ht="24" customHeight="1">
      <c r="A43" s="17"/>
      <c r="B43" s="17"/>
      <c r="C43" s="17"/>
      <c r="D43" s="18"/>
      <c r="E43" s="19"/>
      <c r="F43" s="6"/>
      <c r="G43" s="19"/>
      <c r="H43" s="346"/>
      <c r="I43" s="347"/>
      <c r="J43" s="346"/>
      <c r="K43" s="346"/>
      <c r="L43" s="346"/>
      <c r="M43" s="346"/>
      <c r="N43" s="346"/>
    </row>
    <row r="44" spans="1:14" s="2" customFormat="1" ht="24" customHeight="1">
      <c r="A44" s="17"/>
      <c r="B44" s="17"/>
      <c r="C44" s="17"/>
      <c r="D44" s="18"/>
      <c r="E44" s="19"/>
      <c r="F44" s="6"/>
      <c r="G44" s="19"/>
      <c r="H44" s="346"/>
      <c r="I44" s="347"/>
      <c r="J44" s="346"/>
      <c r="K44" s="346"/>
      <c r="L44" s="346"/>
      <c r="M44" s="346"/>
      <c r="N44" s="346"/>
    </row>
    <row r="45" spans="1:14" s="2" customFormat="1" ht="24" customHeight="1">
      <c r="A45" s="17"/>
      <c r="B45" s="17"/>
      <c r="C45" s="17"/>
      <c r="D45" s="18"/>
      <c r="E45" s="19"/>
      <c r="F45" s="6"/>
      <c r="G45" s="19"/>
      <c r="H45" s="346"/>
      <c r="I45" s="347"/>
      <c r="J45" s="346"/>
      <c r="K45" s="346"/>
      <c r="L45" s="346"/>
      <c r="M45" s="346"/>
      <c r="N45" s="346"/>
    </row>
    <row r="46" spans="1:14" s="2" customFormat="1" ht="24" customHeight="1">
      <c r="A46" s="17"/>
      <c r="B46" s="17"/>
      <c r="C46" s="17"/>
      <c r="D46" s="18"/>
      <c r="E46" s="19"/>
      <c r="F46" s="6"/>
      <c r="G46" s="19"/>
      <c r="H46" s="346"/>
      <c r="I46" s="347"/>
      <c r="J46" s="346"/>
      <c r="K46" s="346"/>
      <c r="L46" s="346"/>
      <c r="M46" s="346"/>
      <c r="N46" s="346"/>
    </row>
    <row r="47" spans="1:14" s="2" customFormat="1" ht="33" customHeight="1">
      <c r="A47" s="37" t="s">
        <v>28</v>
      </c>
      <c r="B47" s="17"/>
      <c r="C47" s="17"/>
      <c r="D47" s="18"/>
      <c r="E47" s="19"/>
      <c r="F47" s="6"/>
      <c r="G47" s="19"/>
      <c r="H47" s="346"/>
      <c r="I47" s="347"/>
      <c r="J47" s="346"/>
      <c r="K47" s="346"/>
      <c r="L47" s="346"/>
      <c r="M47" s="346"/>
      <c r="N47" s="346"/>
    </row>
    <row r="48" spans="1:14" s="2" customFormat="1" ht="24" customHeight="1">
      <c r="A48" s="17"/>
      <c r="B48" s="17"/>
      <c r="C48" s="17"/>
      <c r="D48" s="18"/>
      <c r="E48" s="19"/>
      <c r="F48" s="6"/>
      <c r="G48" s="19"/>
      <c r="H48" s="346"/>
      <c r="I48" s="347"/>
      <c r="J48" s="346"/>
      <c r="K48" s="346"/>
      <c r="L48" s="346"/>
      <c r="M48" s="346"/>
      <c r="N48" s="346"/>
    </row>
    <row r="49" spans="1:14" s="2" customFormat="1" ht="29.25" customHeight="1">
      <c r="A49" s="17"/>
      <c r="B49" s="17"/>
      <c r="C49" s="17"/>
      <c r="D49" s="18"/>
      <c r="E49" s="19"/>
      <c r="F49" s="6"/>
      <c r="G49" s="19"/>
      <c r="H49" s="346"/>
      <c r="I49" s="347"/>
      <c r="J49" s="346"/>
      <c r="K49" s="346"/>
      <c r="L49" s="346"/>
      <c r="M49" s="346"/>
      <c r="N49" s="346"/>
    </row>
    <row r="50" spans="1:14" ht="42.75" customHeight="1">
      <c r="A50" s="37"/>
      <c r="B50" s="17"/>
      <c r="C50" s="17"/>
      <c r="D50" s="18"/>
      <c r="E50" s="19"/>
      <c r="F50" s="6"/>
      <c r="G50" s="19"/>
      <c r="H50" s="186"/>
      <c r="I50" s="13"/>
      <c r="J50" s="186"/>
      <c r="K50" s="186"/>
      <c r="L50" s="186"/>
      <c r="M50" s="186"/>
      <c r="N50" s="186"/>
    </row>
    <row r="51" spans="1:14" ht="24" customHeight="1">
      <c r="B51" s="17"/>
      <c r="C51" s="19"/>
      <c r="D51" s="17"/>
      <c r="E51" s="19"/>
      <c r="F51" s="6"/>
      <c r="G51" s="19"/>
      <c r="I51" s="6"/>
      <c r="K51" s="134"/>
      <c r="M51" s="134"/>
    </row>
    <row r="52" spans="1:14" ht="18.95" customHeight="1">
      <c r="E52" s="6"/>
      <c r="F52" s="6"/>
      <c r="G52" s="6"/>
      <c r="I52" s="6"/>
      <c r="K52" s="134"/>
      <c r="M52" s="134"/>
    </row>
    <row r="53" spans="1:14" ht="18.95" customHeight="1">
      <c r="E53" s="6"/>
      <c r="F53" s="6"/>
      <c r="G53" s="6"/>
      <c r="I53" s="6"/>
      <c r="K53" s="134"/>
      <c r="M53" s="134"/>
    </row>
    <row r="54" spans="1:14" ht="18.95" customHeight="1">
      <c r="E54" s="6"/>
      <c r="F54" s="6"/>
      <c r="G54" s="6"/>
      <c r="I54" s="6"/>
      <c r="K54" s="134"/>
      <c r="M54" s="134"/>
    </row>
    <row r="55" spans="1:14" ht="18.95" customHeight="1">
      <c r="E55" s="6"/>
      <c r="F55" s="6"/>
      <c r="G55" s="6"/>
      <c r="I55" s="6"/>
      <c r="K55" s="134"/>
      <c r="M55" s="134"/>
    </row>
    <row r="56" spans="1:14" ht="18.95" customHeight="1">
      <c r="E56" s="6"/>
      <c r="F56" s="6"/>
      <c r="G56" s="6"/>
      <c r="I56" s="6"/>
      <c r="K56" s="134"/>
      <c r="M56" s="134"/>
    </row>
    <row r="57" spans="1:14" ht="18.95" customHeight="1">
      <c r="E57" s="6"/>
      <c r="F57" s="6"/>
      <c r="G57" s="6"/>
    </row>
    <row r="58" spans="1:14" ht="18.95" customHeight="1">
      <c r="E58" s="6"/>
      <c r="F58" s="6"/>
      <c r="G58" s="6"/>
    </row>
    <row r="59" spans="1:14" ht="18.95" customHeight="1">
      <c r="E59" s="6"/>
      <c r="F59" s="6"/>
      <c r="G59" s="6"/>
    </row>
  </sheetData>
  <mergeCells count="3">
    <mergeCell ref="P8:R8"/>
    <mergeCell ref="H8:J8"/>
    <mergeCell ref="K8:N8"/>
  </mergeCells>
  <phoneticPr fontId="21" type="noConversion"/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4"/>
  </sheetPr>
  <dimension ref="A1:R53"/>
  <sheetViews>
    <sheetView view="pageBreakPreview" topLeftCell="A3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29.5703125" style="4" customWidth="1"/>
    <col min="6" max="6" width="10.7109375" style="4" bestFit="1" customWidth="1"/>
    <col min="7" max="7" width="1" style="4" customWidth="1"/>
    <col min="8" max="8" width="13.7109375" style="167" customWidth="1"/>
    <col min="9" max="9" width="1" style="167" customWidth="1"/>
    <col min="10" max="10" width="13.7109375" style="231" customWidth="1"/>
    <col min="11" max="11" width="1" style="167" customWidth="1"/>
    <col min="12" max="12" width="13.7109375" style="167" customWidth="1"/>
    <col min="13" max="13" width="1" style="167" customWidth="1"/>
    <col min="14" max="14" width="13.7109375" style="231" customWidth="1"/>
    <col min="15" max="15" width="0.85546875" style="4" customWidth="1"/>
    <col min="16" max="16384" width="9.7109375" style="4"/>
  </cols>
  <sheetData>
    <row r="1" spans="1:18" ht="24" customHeight="1">
      <c r="N1" s="248" t="s">
        <v>29</v>
      </c>
    </row>
    <row r="2" spans="1:18" ht="24" customHeight="1">
      <c r="N2" s="248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69"/>
      <c r="I3" s="170"/>
      <c r="J3" s="232"/>
      <c r="K3" s="170"/>
      <c r="L3" s="169"/>
      <c r="M3" s="170"/>
      <c r="N3" s="232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69"/>
      <c r="I4" s="170"/>
      <c r="J4" s="232"/>
      <c r="K4" s="170"/>
      <c r="L4" s="169"/>
      <c r="M4" s="170"/>
      <c r="N4" s="232"/>
    </row>
    <row r="5" spans="1:18" ht="24" customHeight="1">
      <c r="A5" s="105" t="s">
        <v>136</v>
      </c>
      <c r="B5" s="15"/>
      <c r="C5" s="16"/>
      <c r="D5" s="14"/>
      <c r="E5" s="14"/>
      <c r="F5" s="82"/>
      <c r="G5" s="14"/>
      <c r="H5" s="169"/>
      <c r="I5" s="170"/>
      <c r="J5" s="232"/>
      <c r="K5" s="170"/>
      <c r="L5" s="169"/>
      <c r="M5" s="170"/>
      <c r="N5" s="232"/>
    </row>
    <row r="6" spans="1:18" ht="6.75" customHeight="1">
      <c r="A6" s="14"/>
      <c r="B6" s="15"/>
      <c r="C6" s="16"/>
      <c r="D6" s="14"/>
      <c r="E6" s="14"/>
      <c r="F6" s="82"/>
      <c r="G6" s="14"/>
      <c r="H6" s="169"/>
      <c r="I6" s="170"/>
      <c r="J6" s="232"/>
      <c r="K6" s="170"/>
      <c r="L6" s="169"/>
      <c r="M6" s="170"/>
      <c r="N6" s="232"/>
    </row>
    <row r="7" spans="1:18" ht="24.75" customHeight="1">
      <c r="A7" s="24"/>
      <c r="B7" s="24"/>
      <c r="C7" s="24"/>
      <c r="D7" s="24"/>
      <c r="E7" s="24"/>
      <c r="G7" s="24"/>
      <c r="H7" s="127" t="s">
        <v>44</v>
      </c>
      <c r="I7" s="171"/>
      <c r="J7" s="233"/>
      <c r="K7" s="171"/>
      <c r="L7" s="171"/>
      <c r="M7" s="171"/>
      <c r="N7" s="233"/>
      <c r="P7" s="69"/>
      <c r="Q7" s="69"/>
      <c r="R7" s="69"/>
    </row>
    <row r="8" spans="1:18" s="31" customFormat="1" ht="24.75" customHeight="1">
      <c r="E8" s="32"/>
      <c r="F8" s="5"/>
      <c r="G8" s="32"/>
      <c r="H8" s="930" t="s">
        <v>10</v>
      </c>
      <c r="I8" s="930"/>
      <c r="J8" s="930"/>
      <c r="K8" s="175"/>
      <c r="L8" s="173" t="s">
        <v>26</v>
      </c>
      <c r="M8" s="174"/>
      <c r="N8" s="249"/>
      <c r="P8" s="927"/>
      <c r="Q8" s="927"/>
      <c r="R8" s="927"/>
    </row>
    <row r="9" spans="1:18" ht="24.75" customHeight="1">
      <c r="C9" s="107"/>
      <c r="E9" s="5"/>
      <c r="F9" s="97" t="s">
        <v>38</v>
      </c>
      <c r="G9" s="5"/>
      <c r="H9" s="176" t="s">
        <v>135</v>
      </c>
      <c r="I9" s="177"/>
      <c r="J9" s="234" t="s">
        <v>99</v>
      </c>
      <c r="K9" s="187"/>
      <c r="L9" s="176" t="s">
        <v>135</v>
      </c>
      <c r="M9" s="177"/>
      <c r="N9" s="234" t="s">
        <v>99</v>
      </c>
      <c r="P9" s="70"/>
      <c r="Q9" s="71"/>
      <c r="R9" s="72"/>
    </row>
    <row r="10" spans="1:18" s="2" customFormat="1" ht="23.25" customHeight="1">
      <c r="A10" s="17" t="s">
        <v>7</v>
      </c>
      <c r="B10" s="17"/>
      <c r="C10" s="17"/>
      <c r="D10" s="17"/>
      <c r="E10" s="19"/>
      <c r="F10" s="6"/>
      <c r="G10" s="19"/>
      <c r="H10" s="179">
        <v>3715691</v>
      </c>
      <c r="I10" s="179"/>
      <c r="J10" s="235">
        <v>3860822</v>
      </c>
      <c r="K10" s="179"/>
      <c r="L10" s="179">
        <v>3065350</v>
      </c>
      <c r="M10" s="179"/>
      <c r="N10" s="235">
        <v>3303957</v>
      </c>
    </row>
    <row r="11" spans="1:18" s="2" customFormat="1" ht="23.25" customHeight="1">
      <c r="A11" s="20" t="s">
        <v>8</v>
      </c>
      <c r="B11" s="17"/>
      <c r="C11" s="17"/>
      <c r="D11" s="17"/>
      <c r="E11" s="19"/>
      <c r="F11" s="6"/>
      <c r="G11" s="19"/>
      <c r="H11" s="180">
        <v>2935332</v>
      </c>
      <c r="I11" s="179"/>
      <c r="J11" s="236">
        <v>2970151</v>
      </c>
      <c r="K11" s="179"/>
      <c r="L11" s="180">
        <v>2430972</v>
      </c>
      <c r="M11" s="179"/>
      <c r="N11" s="236">
        <v>2603074</v>
      </c>
    </row>
    <row r="12" spans="1:18" s="2" customFormat="1" ht="23.25" customHeight="1">
      <c r="A12" s="20" t="s">
        <v>34</v>
      </c>
      <c r="B12" s="17"/>
      <c r="C12" s="17"/>
      <c r="D12" s="17"/>
      <c r="E12" s="19"/>
      <c r="F12" s="6"/>
      <c r="G12" s="19"/>
      <c r="H12" s="179">
        <f>+H10-H11</f>
        <v>780359</v>
      </c>
      <c r="I12" s="179"/>
      <c r="J12" s="235">
        <f>+J10-J11</f>
        <v>890671</v>
      </c>
      <c r="K12" s="179"/>
      <c r="L12" s="179">
        <f>+L10-L11</f>
        <v>634378</v>
      </c>
      <c r="M12" s="179"/>
      <c r="N12" s="235">
        <f>+N10-N11</f>
        <v>700883</v>
      </c>
    </row>
    <row r="13" spans="1:18" s="2" customFormat="1" ht="23.25" customHeight="1">
      <c r="A13" s="20" t="s">
        <v>41</v>
      </c>
      <c r="B13" s="17"/>
      <c r="C13" s="17"/>
      <c r="D13" s="17"/>
      <c r="E13" s="19"/>
      <c r="F13" s="6"/>
      <c r="G13" s="19"/>
      <c r="H13" s="179"/>
      <c r="I13" s="179"/>
      <c r="J13" s="235"/>
      <c r="K13" s="179"/>
      <c r="L13" s="179"/>
      <c r="M13" s="179"/>
      <c r="N13" s="235"/>
    </row>
    <row r="14" spans="1:18" s="2" customFormat="1" ht="23.25" customHeight="1">
      <c r="A14" s="20"/>
      <c r="B14" s="17" t="s">
        <v>78</v>
      </c>
      <c r="C14" s="17"/>
      <c r="D14" s="17"/>
      <c r="E14" s="19"/>
      <c r="F14" s="6"/>
      <c r="G14" s="19"/>
      <c r="H14" s="109">
        <v>28228</v>
      </c>
      <c r="I14" s="179"/>
      <c r="J14" s="237">
        <v>30033</v>
      </c>
      <c r="K14" s="179"/>
      <c r="L14" s="109">
        <v>59128</v>
      </c>
      <c r="M14" s="179"/>
      <c r="N14" s="237">
        <v>45513</v>
      </c>
    </row>
    <row r="15" spans="1:18" s="2" customFormat="1" ht="23.25" customHeight="1">
      <c r="A15" s="17"/>
      <c r="B15" s="24" t="s">
        <v>1</v>
      </c>
      <c r="C15" s="17"/>
      <c r="D15" s="17"/>
      <c r="E15" s="19"/>
      <c r="F15" s="6"/>
      <c r="G15" s="19"/>
      <c r="H15" s="113">
        <v>69492</v>
      </c>
      <c r="I15" s="179"/>
      <c r="J15" s="238">
        <v>82767</v>
      </c>
      <c r="K15" s="179"/>
      <c r="L15" s="113">
        <v>66332</v>
      </c>
      <c r="M15" s="179"/>
      <c r="N15" s="238">
        <v>78274</v>
      </c>
    </row>
    <row r="16" spans="1:18" s="2" customFormat="1" ht="23.25" customHeight="1">
      <c r="A16" s="18" t="s">
        <v>41</v>
      </c>
      <c r="C16" s="17"/>
      <c r="D16" s="17"/>
      <c r="E16" s="19"/>
      <c r="F16" s="6"/>
      <c r="G16" s="19"/>
      <c r="H16" s="198">
        <f>SUM(H14:H15)</f>
        <v>97720</v>
      </c>
      <c r="I16" s="179"/>
      <c r="J16" s="239">
        <f>SUM(J14:J15)</f>
        <v>112800</v>
      </c>
      <c r="K16" s="179"/>
      <c r="L16" s="198">
        <f>SUM(L14:L15)</f>
        <v>125460</v>
      </c>
      <c r="M16" s="179"/>
      <c r="N16" s="239">
        <f>SUM(N14:N15)</f>
        <v>123787</v>
      </c>
    </row>
    <row r="17" spans="1:14" s="2" customFormat="1" ht="23.25" customHeight="1">
      <c r="A17" s="17" t="s">
        <v>120</v>
      </c>
      <c r="B17" s="17"/>
      <c r="C17" s="18"/>
      <c r="D17" s="17"/>
      <c r="E17" s="19"/>
      <c r="F17" s="6"/>
      <c r="G17" s="19"/>
      <c r="H17" s="181">
        <f>+H12+H16</f>
        <v>878079</v>
      </c>
      <c r="I17" s="179"/>
      <c r="J17" s="240">
        <f>+J12+J16</f>
        <v>1003471</v>
      </c>
      <c r="K17" s="179"/>
      <c r="L17" s="181">
        <f>+L12+L16</f>
        <v>759838</v>
      </c>
      <c r="M17" s="179"/>
      <c r="N17" s="240">
        <f>+N12+N16</f>
        <v>824670</v>
      </c>
    </row>
    <row r="18" spans="1:14" s="2" customFormat="1" ht="23.25" customHeight="1">
      <c r="A18" s="17" t="s">
        <v>35</v>
      </c>
      <c r="B18" s="17"/>
      <c r="C18" s="17"/>
      <c r="D18" s="17"/>
      <c r="E18" s="19"/>
      <c r="F18" s="6"/>
      <c r="G18" s="19"/>
      <c r="H18" s="109">
        <v>80521</v>
      </c>
      <c r="I18" s="179"/>
      <c r="J18" s="237">
        <v>83201</v>
      </c>
      <c r="K18" s="179"/>
      <c r="L18" s="109">
        <v>56164</v>
      </c>
      <c r="M18" s="179"/>
      <c r="N18" s="237">
        <v>52103</v>
      </c>
    </row>
    <row r="19" spans="1:14" s="2" customFormat="1" ht="23.25" customHeight="1">
      <c r="A19" s="17" t="s">
        <v>36</v>
      </c>
      <c r="B19" s="17"/>
      <c r="C19" s="17"/>
      <c r="D19" s="17"/>
      <c r="E19" s="19"/>
      <c r="F19" s="6"/>
      <c r="G19" s="19"/>
      <c r="H19" s="159">
        <v>569916</v>
      </c>
      <c r="I19" s="179"/>
      <c r="J19" s="241">
        <v>526658</v>
      </c>
      <c r="K19" s="179"/>
      <c r="L19" s="159">
        <v>502252</v>
      </c>
      <c r="M19" s="179"/>
      <c r="N19" s="241">
        <v>464367</v>
      </c>
    </row>
    <row r="20" spans="1:14" s="2" customFormat="1" ht="23.25" customHeight="1">
      <c r="A20" s="17" t="s">
        <v>79</v>
      </c>
      <c r="B20" s="17"/>
      <c r="C20" s="17"/>
      <c r="D20" s="17"/>
      <c r="E20" s="19"/>
      <c r="F20" s="6"/>
      <c r="G20" s="19"/>
      <c r="H20" s="159">
        <v>3265</v>
      </c>
      <c r="I20" s="179"/>
      <c r="J20" s="241">
        <v>3810</v>
      </c>
      <c r="K20" s="179"/>
      <c r="L20" s="159">
        <v>3156</v>
      </c>
      <c r="M20" s="179"/>
      <c r="N20" s="241">
        <v>3810</v>
      </c>
    </row>
    <row r="21" spans="1:14" s="2" customFormat="1" ht="23.25" customHeight="1">
      <c r="A21" s="17" t="s">
        <v>88</v>
      </c>
      <c r="B21" s="17"/>
      <c r="C21" s="17"/>
      <c r="D21" s="17"/>
      <c r="E21" s="19"/>
      <c r="F21" s="115">
        <v>14</v>
      </c>
      <c r="G21" s="19"/>
      <c r="H21" s="159">
        <v>11640</v>
      </c>
      <c r="I21" s="181"/>
      <c r="J21" s="241">
        <v>11225</v>
      </c>
      <c r="K21" s="181"/>
      <c r="L21" s="159">
        <v>8550</v>
      </c>
      <c r="M21" s="181"/>
      <c r="N21" s="241">
        <v>8550</v>
      </c>
    </row>
    <row r="22" spans="1:14" s="2" customFormat="1" ht="23.25" customHeight="1">
      <c r="A22" s="17" t="s">
        <v>70</v>
      </c>
      <c r="B22" s="17"/>
      <c r="C22" s="17"/>
      <c r="D22" s="17"/>
      <c r="E22" s="19"/>
      <c r="F22" s="6"/>
      <c r="G22" s="19"/>
      <c r="H22" s="113">
        <v>30794</v>
      </c>
      <c r="I22" s="179"/>
      <c r="J22" s="238">
        <v>23197</v>
      </c>
      <c r="K22" s="179"/>
      <c r="L22" s="113">
        <v>25992</v>
      </c>
      <c r="M22" s="179"/>
      <c r="N22" s="238">
        <v>19062</v>
      </c>
    </row>
    <row r="23" spans="1:14" s="2" customFormat="1" ht="23.25" customHeight="1">
      <c r="A23" s="17" t="s">
        <v>69</v>
      </c>
      <c r="B23" s="17"/>
      <c r="D23" s="17"/>
      <c r="E23" s="19"/>
      <c r="F23" s="6"/>
      <c r="G23" s="19"/>
      <c r="H23" s="181">
        <f>SUM(H18:H22)</f>
        <v>696136</v>
      </c>
      <c r="I23" s="181"/>
      <c r="J23" s="240">
        <f>SUM(J18:J22)</f>
        <v>648091</v>
      </c>
      <c r="K23" s="181"/>
      <c r="L23" s="181">
        <f>SUM(L18:L22)</f>
        <v>596114</v>
      </c>
      <c r="M23" s="181"/>
      <c r="N23" s="240">
        <f>SUM(N18:N22)</f>
        <v>547892</v>
      </c>
    </row>
    <row r="24" spans="1:14" s="2" customFormat="1" ht="23.25" customHeight="1">
      <c r="A24" s="37" t="s">
        <v>37</v>
      </c>
      <c r="B24" s="17"/>
      <c r="C24" s="17"/>
      <c r="D24" s="17"/>
      <c r="E24" s="19"/>
      <c r="F24" s="6"/>
      <c r="G24" s="19"/>
      <c r="H24" s="180">
        <v>41083</v>
      </c>
      <c r="I24" s="179"/>
      <c r="J24" s="236">
        <v>28923</v>
      </c>
      <c r="K24" s="179"/>
      <c r="L24" s="180">
        <v>0</v>
      </c>
      <c r="M24" s="179"/>
      <c r="N24" s="236">
        <v>0</v>
      </c>
    </row>
    <row r="25" spans="1:14" s="2" customFormat="1" ht="23.25" customHeight="1">
      <c r="A25" s="18" t="s">
        <v>31</v>
      </c>
      <c r="B25" s="17"/>
      <c r="C25" s="17"/>
      <c r="D25" s="17"/>
      <c r="E25" s="19"/>
      <c r="F25" s="6"/>
      <c r="G25" s="19"/>
      <c r="H25" s="179">
        <f>+H17-H23+H24</f>
        <v>223026</v>
      </c>
      <c r="I25" s="179"/>
      <c r="J25" s="235">
        <f>+J17-J23+J24</f>
        <v>384303</v>
      </c>
      <c r="K25" s="179"/>
      <c r="L25" s="179">
        <f>+L17-L23+L24</f>
        <v>163724</v>
      </c>
      <c r="M25" s="179"/>
      <c r="N25" s="235">
        <f>+N17-N23+N24</f>
        <v>276778</v>
      </c>
    </row>
    <row r="26" spans="1:14" s="2" customFormat="1" ht="23.25" customHeight="1">
      <c r="A26" s="17" t="s">
        <v>71</v>
      </c>
      <c r="B26" s="17"/>
      <c r="C26" s="17"/>
      <c r="D26" s="17"/>
      <c r="E26" s="19"/>
      <c r="F26" s="115">
        <v>18</v>
      </c>
      <c r="G26" s="19"/>
      <c r="H26" s="179">
        <v>29861</v>
      </c>
      <c r="I26" s="179"/>
      <c r="J26" s="235">
        <v>93574</v>
      </c>
      <c r="K26" s="179"/>
      <c r="L26" s="179">
        <v>21610</v>
      </c>
      <c r="M26" s="179"/>
      <c r="N26" s="235">
        <v>71973</v>
      </c>
    </row>
    <row r="27" spans="1:14" s="2" customFormat="1" ht="23.25" customHeight="1" thickBot="1">
      <c r="A27" s="17" t="s">
        <v>92</v>
      </c>
      <c r="B27" s="17"/>
      <c r="C27" s="17"/>
      <c r="D27" s="17"/>
      <c r="E27" s="19"/>
      <c r="F27" s="6"/>
      <c r="G27" s="19"/>
      <c r="H27" s="182">
        <f>+H25-H26</f>
        <v>193165</v>
      </c>
      <c r="I27" s="179"/>
      <c r="J27" s="242">
        <f>+J25-J26</f>
        <v>290729</v>
      </c>
      <c r="K27" s="179"/>
      <c r="L27" s="182">
        <f>+L25-L26</f>
        <v>142114</v>
      </c>
      <c r="M27" s="179"/>
      <c r="N27" s="253">
        <f>+N25-N26</f>
        <v>204805</v>
      </c>
    </row>
    <row r="28" spans="1:14" s="2" customFormat="1" ht="7.5" customHeight="1" thickTop="1">
      <c r="A28" s="18"/>
      <c r="B28" s="17"/>
      <c r="C28" s="17"/>
      <c r="D28" s="17"/>
      <c r="E28" s="19"/>
      <c r="F28" s="6"/>
      <c r="G28" s="19"/>
      <c r="H28" s="181"/>
      <c r="I28" s="179"/>
      <c r="J28" s="240"/>
      <c r="K28" s="179"/>
      <c r="L28" s="181"/>
      <c r="M28" s="179"/>
      <c r="N28" s="240"/>
    </row>
    <row r="29" spans="1:14" ht="21.75" customHeight="1">
      <c r="A29" s="54" t="s">
        <v>72</v>
      </c>
      <c r="B29" s="54"/>
      <c r="C29" s="54"/>
      <c r="D29" s="22"/>
      <c r="E29" s="55"/>
      <c r="F29" s="6"/>
      <c r="G29" s="19"/>
      <c r="H29" s="149"/>
      <c r="I29" s="149"/>
      <c r="J29" s="243"/>
      <c r="K29" s="149"/>
      <c r="L29" s="149"/>
      <c r="M29" s="149"/>
      <c r="N29" s="243"/>
    </row>
    <row r="30" spans="1:14" ht="21.75" customHeight="1">
      <c r="A30" s="17"/>
      <c r="B30" s="17" t="s">
        <v>77</v>
      </c>
      <c r="C30" s="17"/>
      <c r="D30" s="18"/>
      <c r="E30" s="19"/>
      <c r="F30" s="6"/>
      <c r="G30" s="19"/>
      <c r="H30" s="139">
        <f>+H27-H31</f>
        <v>180392</v>
      </c>
      <c r="I30" s="139"/>
      <c r="J30" s="244">
        <f>+J27-J31</f>
        <v>268487</v>
      </c>
      <c r="K30" s="139"/>
      <c r="L30" s="139">
        <f>+L27-L31</f>
        <v>142114</v>
      </c>
      <c r="M30" s="139"/>
      <c r="N30" s="250">
        <f>+N27-N31</f>
        <v>204805</v>
      </c>
    </row>
    <row r="31" spans="1:14" ht="21.75" customHeight="1">
      <c r="A31" s="17"/>
      <c r="B31" s="17" t="s">
        <v>54</v>
      </c>
      <c r="C31" s="17"/>
      <c r="D31" s="18"/>
      <c r="E31" s="19"/>
      <c r="F31" s="6"/>
      <c r="G31" s="19"/>
      <c r="H31" s="149">
        <v>12773</v>
      </c>
      <c r="I31" s="149"/>
      <c r="J31" s="243">
        <v>22242</v>
      </c>
      <c r="K31" s="149"/>
      <c r="L31" s="149">
        <v>0</v>
      </c>
      <c r="M31" s="149"/>
      <c r="N31" s="243">
        <v>0</v>
      </c>
    </row>
    <row r="32" spans="1:14" ht="24.75" customHeight="1" thickBot="1">
      <c r="A32" s="17"/>
      <c r="B32" s="17"/>
      <c r="C32" s="17"/>
      <c r="D32" s="18"/>
      <c r="E32" s="19"/>
      <c r="F32" s="6"/>
      <c r="G32" s="19"/>
      <c r="H32" s="184">
        <f>+H30+H31</f>
        <v>193165</v>
      </c>
      <c r="I32" s="149"/>
      <c r="J32" s="245">
        <f>+J30+J31</f>
        <v>290729</v>
      </c>
      <c r="K32" s="149"/>
      <c r="L32" s="184">
        <f>+L30+L31</f>
        <v>142114</v>
      </c>
      <c r="M32" s="149"/>
      <c r="N32" s="245">
        <f>+N30+N31</f>
        <v>204805</v>
      </c>
    </row>
    <row r="33" spans="1:14" ht="7.5" customHeight="1" thickTop="1">
      <c r="A33" s="17"/>
      <c r="B33" s="17"/>
      <c r="C33" s="17"/>
      <c r="D33" s="18"/>
      <c r="E33" s="19"/>
      <c r="F33" s="6"/>
      <c r="G33" s="19"/>
      <c r="H33" s="149"/>
      <c r="I33" s="149"/>
      <c r="J33" s="243"/>
      <c r="K33" s="149"/>
      <c r="L33" s="149"/>
      <c r="M33" s="149"/>
      <c r="N33" s="243"/>
    </row>
    <row r="34" spans="1:14" ht="23.25" customHeight="1">
      <c r="A34" s="17" t="s">
        <v>56</v>
      </c>
      <c r="B34" s="17"/>
      <c r="C34" s="17"/>
      <c r="D34" s="18"/>
      <c r="E34" s="19"/>
      <c r="F34" s="228" t="s">
        <v>115</v>
      </c>
      <c r="G34" s="19"/>
      <c r="H34" s="149"/>
      <c r="I34" s="149"/>
      <c r="J34" s="243"/>
      <c r="K34" s="149"/>
      <c r="L34" s="149"/>
      <c r="M34" s="149"/>
      <c r="N34" s="243"/>
    </row>
    <row r="35" spans="1:14" s="2" customFormat="1" ht="23.25" customHeight="1">
      <c r="B35" s="17" t="s">
        <v>57</v>
      </c>
      <c r="C35" s="17"/>
      <c r="D35" s="17"/>
      <c r="E35" s="19"/>
      <c r="G35" s="19"/>
      <c r="H35" s="138">
        <v>1.2</v>
      </c>
      <c r="I35" s="188"/>
      <c r="J35" s="251">
        <v>2.1800000000000002</v>
      </c>
      <c r="K35" s="188"/>
      <c r="L35" s="138">
        <v>0.94</v>
      </c>
      <c r="M35" s="185"/>
      <c r="N35" s="251">
        <v>1.66</v>
      </c>
    </row>
    <row r="36" spans="1:14" s="2" customFormat="1" ht="6.95" customHeight="1">
      <c r="A36" s="18"/>
      <c r="B36" s="17"/>
      <c r="C36" s="124"/>
      <c r="D36" s="17"/>
      <c r="E36" s="19"/>
      <c r="F36" s="6"/>
      <c r="G36" s="19"/>
      <c r="H36" s="179"/>
      <c r="I36" s="179"/>
      <c r="J36" s="235"/>
      <c r="K36" s="179"/>
      <c r="L36" s="179"/>
      <c r="M36" s="179"/>
      <c r="N36" s="235"/>
    </row>
    <row r="37" spans="1:14" s="2" customFormat="1" ht="23.25" customHeight="1">
      <c r="A37" s="18"/>
      <c r="B37" s="17"/>
      <c r="C37" s="199" t="s">
        <v>90</v>
      </c>
      <c r="D37" s="200"/>
      <c r="E37" s="19"/>
      <c r="F37" s="6"/>
      <c r="G37" s="19"/>
      <c r="J37" s="252"/>
      <c r="N37" s="252"/>
    </row>
    <row r="38" spans="1:14" s="2" customFormat="1" ht="23.25" customHeight="1">
      <c r="A38" s="18"/>
      <c r="B38" s="17"/>
      <c r="C38" s="201"/>
      <c r="D38" s="200" t="s">
        <v>91</v>
      </c>
      <c r="E38" s="19"/>
      <c r="F38" s="6"/>
      <c r="G38" s="19"/>
      <c r="H38" s="179">
        <v>149930828</v>
      </c>
      <c r="I38" s="179"/>
      <c r="J38" s="235">
        <v>123358191</v>
      </c>
      <c r="K38" s="179"/>
      <c r="L38" s="131">
        <v>149930828</v>
      </c>
      <c r="M38" s="179"/>
      <c r="N38" s="235">
        <v>123358191</v>
      </c>
    </row>
    <row r="39" spans="1:14" s="2" customFormat="1" ht="23.25" customHeight="1">
      <c r="A39" s="18"/>
      <c r="B39" s="17"/>
      <c r="C39" s="124"/>
      <c r="D39" s="17"/>
      <c r="E39" s="19"/>
      <c r="F39" s="6"/>
      <c r="G39" s="19"/>
      <c r="H39" s="179"/>
      <c r="I39" s="179"/>
      <c r="J39" s="235"/>
      <c r="K39" s="179"/>
      <c r="L39" s="131"/>
      <c r="M39" s="179"/>
      <c r="N39" s="235"/>
    </row>
    <row r="40" spans="1:14" s="2" customFormat="1" ht="29.25" customHeight="1">
      <c r="A40" s="18"/>
      <c r="B40" s="17"/>
      <c r="C40" s="124"/>
      <c r="D40" s="17"/>
      <c r="E40" s="19"/>
      <c r="F40" s="6"/>
      <c r="G40" s="19"/>
      <c r="H40" s="179"/>
      <c r="I40" s="179"/>
      <c r="J40" s="235"/>
      <c r="K40" s="179"/>
      <c r="L40" s="131"/>
      <c r="M40" s="179"/>
      <c r="N40" s="235"/>
    </row>
    <row r="41" spans="1:14" s="2" customFormat="1" ht="26.25">
      <c r="A41" s="18" t="s">
        <v>28</v>
      </c>
      <c r="B41" s="17"/>
      <c r="C41" s="17"/>
      <c r="D41" s="17"/>
      <c r="E41" s="19"/>
      <c r="F41" s="6"/>
      <c r="G41" s="19"/>
      <c r="H41" s="148"/>
      <c r="I41" s="148"/>
      <c r="J41" s="246"/>
      <c r="K41" s="148"/>
      <c r="L41" s="148"/>
      <c r="M41" s="148"/>
      <c r="N41" s="246"/>
    </row>
    <row r="42" spans="1:14" ht="18.75" customHeight="1">
      <c r="A42" s="20"/>
      <c r="B42" s="17"/>
      <c r="C42" s="17"/>
      <c r="D42" s="18"/>
      <c r="E42" s="19"/>
      <c r="F42" s="6"/>
      <c r="G42" s="19"/>
      <c r="H42" s="186"/>
      <c r="I42" s="186"/>
      <c r="J42" s="247"/>
      <c r="K42" s="186"/>
      <c r="L42" s="186"/>
      <c r="M42" s="186"/>
      <c r="N42" s="247"/>
    </row>
    <row r="43" spans="1:14" ht="18.75" customHeight="1">
      <c r="B43" s="17"/>
      <c r="C43" s="17"/>
      <c r="D43" s="18"/>
      <c r="E43" s="19"/>
      <c r="F43" s="6"/>
      <c r="G43" s="19"/>
      <c r="H43" s="186">
        <f>+H27-H32</f>
        <v>0</v>
      </c>
      <c r="I43" s="186"/>
      <c r="J43" s="247">
        <f>+J27-J32</f>
        <v>0</v>
      </c>
      <c r="K43" s="186"/>
      <c r="L43" s="186">
        <f>+L27-L32</f>
        <v>0</v>
      </c>
      <c r="M43" s="186"/>
      <c r="N43" s="247">
        <f>+N27-N32</f>
        <v>0</v>
      </c>
    </row>
    <row r="44" spans="1:14" ht="24" customHeight="1">
      <c r="B44" s="17"/>
      <c r="C44" s="19"/>
      <c r="D44" s="17"/>
      <c r="E44" s="19"/>
      <c r="F44" s="6"/>
      <c r="G44" s="19"/>
      <c r="I44" s="134"/>
      <c r="K44" s="134"/>
      <c r="M44" s="134"/>
    </row>
    <row r="45" spans="1:14" ht="24" customHeight="1">
      <c r="E45" s="6"/>
      <c r="F45" s="6"/>
      <c r="G45" s="6"/>
      <c r="I45" s="134"/>
      <c r="K45" s="134"/>
      <c r="M45" s="134"/>
    </row>
    <row r="46" spans="1:14" ht="18.95" customHeight="1">
      <c r="E46" s="6"/>
      <c r="F46" s="6"/>
      <c r="G46" s="6"/>
      <c r="I46" s="134"/>
      <c r="K46" s="134"/>
      <c r="M46" s="134"/>
    </row>
    <row r="47" spans="1:14" ht="18.95" customHeight="1">
      <c r="E47" s="6"/>
      <c r="F47" s="6"/>
      <c r="G47" s="6"/>
      <c r="I47" s="134"/>
      <c r="K47" s="134"/>
      <c r="M47" s="134"/>
    </row>
    <row r="48" spans="1:14" ht="18.95" customHeight="1">
      <c r="E48" s="6"/>
      <c r="F48" s="6"/>
      <c r="G48" s="6"/>
      <c r="I48" s="134"/>
      <c r="K48" s="134"/>
      <c r="M48" s="134"/>
    </row>
    <row r="49" spans="5:13" ht="18.95" customHeight="1">
      <c r="E49" s="6"/>
      <c r="F49" s="6"/>
      <c r="G49" s="6"/>
      <c r="I49" s="134"/>
      <c r="K49" s="134"/>
      <c r="M49" s="134"/>
    </row>
    <row r="50" spans="5:13" ht="18.95" customHeight="1">
      <c r="E50" s="6"/>
      <c r="F50" s="6"/>
      <c r="G50" s="6"/>
      <c r="I50" s="134"/>
      <c r="K50" s="134"/>
      <c r="M50" s="134"/>
    </row>
    <row r="51" spans="5:13" ht="18.95" customHeight="1">
      <c r="E51" s="6"/>
      <c r="F51" s="6"/>
      <c r="G51" s="6"/>
    </row>
    <row r="52" spans="5:13" ht="18.95" customHeight="1">
      <c r="E52" s="6"/>
      <c r="F52" s="6"/>
      <c r="G52" s="6"/>
    </row>
    <row r="53" spans="5:13" ht="18.95" customHeight="1">
      <c r="E53" s="6"/>
      <c r="F53" s="6"/>
      <c r="G53" s="6"/>
    </row>
  </sheetData>
  <mergeCells count="2">
    <mergeCell ref="P8:R8"/>
    <mergeCell ref="H8:J8"/>
  </mergeCells>
  <phoneticPr fontId="21" type="noConversion"/>
  <pageMargins left="0.70866141732283472" right="0" top="0.35433070866141736" bottom="7.874015748031496E-2" header="0.15748031496062992" footer="0.23622047244094491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34"/>
  </sheetPr>
  <dimension ref="A1:R50"/>
  <sheetViews>
    <sheetView view="pageBreakPreview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140625" style="4" customWidth="1"/>
    <col min="6" max="6" width="8.42578125" style="4" customWidth="1"/>
    <col min="7" max="7" width="1" style="4" customWidth="1"/>
    <col min="8" max="8" width="14.140625" style="4" customWidth="1"/>
    <col min="9" max="9" width="1" style="4" customWidth="1"/>
    <col min="10" max="10" width="14.140625" style="4" customWidth="1"/>
    <col min="11" max="11" width="1" style="4" customWidth="1"/>
    <col min="12" max="12" width="14.140625" style="167" customWidth="1"/>
    <col min="13" max="13" width="1" style="167" customWidth="1"/>
    <col min="14" max="14" width="14.140625" style="167" customWidth="1"/>
    <col min="15" max="15" width="0.28515625" style="167" customWidth="1"/>
    <col min="16" max="16" width="9.7109375" style="167"/>
    <col min="17" max="16384" width="9.7109375" style="4"/>
  </cols>
  <sheetData>
    <row r="1" spans="1:18" ht="24" customHeight="1">
      <c r="N1" s="168" t="s">
        <v>29</v>
      </c>
    </row>
    <row r="2" spans="1:18" ht="24" customHeight="1">
      <c r="N2" s="168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6"/>
      <c r="I3" s="14"/>
      <c r="J3" s="16"/>
      <c r="K3" s="14"/>
      <c r="L3" s="169"/>
      <c r="M3" s="170"/>
      <c r="N3" s="169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6"/>
      <c r="I4" s="14"/>
      <c r="J4" s="16"/>
      <c r="K4" s="14"/>
      <c r="L4" s="169"/>
      <c r="M4" s="170"/>
      <c r="N4" s="169"/>
    </row>
    <row r="5" spans="1:18" ht="24" customHeight="1">
      <c r="A5" s="105" t="s">
        <v>136</v>
      </c>
      <c r="B5" s="15"/>
      <c r="C5" s="16"/>
      <c r="D5" s="14"/>
      <c r="E5" s="14"/>
      <c r="F5" s="82"/>
      <c r="G5" s="14"/>
      <c r="H5" s="16"/>
      <c r="I5" s="14"/>
      <c r="J5" s="16"/>
      <c r="K5" s="14"/>
      <c r="L5" s="169"/>
      <c r="M5" s="170"/>
      <c r="N5" s="169"/>
    </row>
    <row r="6" spans="1:18" ht="6.75" hidden="1" customHeight="1">
      <c r="A6" s="14"/>
      <c r="B6" s="15"/>
      <c r="C6" s="16"/>
      <c r="D6" s="14"/>
      <c r="E6" s="14"/>
      <c r="F6" s="82"/>
      <c r="G6" s="14"/>
      <c r="H6" s="16"/>
      <c r="I6" s="14"/>
      <c r="J6" s="16"/>
      <c r="K6" s="14"/>
      <c r="L6" s="169"/>
      <c r="M6" s="170"/>
      <c r="N6" s="169"/>
    </row>
    <row r="7" spans="1:18" ht="24" customHeight="1">
      <c r="A7" s="24"/>
      <c r="B7" s="24"/>
      <c r="C7" s="24"/>
      <c r="D7" s="24"/>
      <c r="E7" s="24"/>
      <c r="G7" s="24"/>
      <c r="H7" s="103" t="s">
        <v>12</v>
      </c>
      <c r="I7" s="25"/>
      <c r="J7" s="25"/>
      <c r="K7" s="25"/>
      <c r="L7" s="171"/>
      <c r="M7" s="171"/>
      <c r="N7" s="171"/>
      <c r="P7" s="172"/>
      <c r="Q7" s="69"/>
      <c r="R7" s="69"/>
    </row>
    <row r="8" spans="1:18" s="31" customFormat="1" ht="24" customHeight="1">
      <c r="E8" s="32"/>
      <c r="F8" s="5"/>
      <c r="G8" s="32"/>
      <c r="H8" s="931" t="s">
        <v>10</v>
      </c>
      <c r="I8" s="931"/>
      <c r="J8" s="931"/>
      <c r="L8" s="173" t="s">
        <v>26</v>
      </c>
      <c r="M8" s="174"/>
      <c r="N8" s="174"/>
      <c r="O8" s="175"/>
      <c r="P8" s="927"/>
      <c r="Q8" s="927"/>
      <c r="R8" s="927"/>
    </row>
    <row r="9" spans="1:18" ht="24" customHeight="1">
      <c r="C9" s="107"/>
      <c r="E9" s="5"/>
      <c r="F9" s="97" t="s">
        <v>52</v>
      </c>
      <c r="G9" s="5"/>
      <c r="H9" s="66" t="s">
        <v>135</v>
      </c>
      <c r="I9" s="78"/>
      <c r="J9" s="66" t="s">
        <v>99</v>
      </c>
      <c r="K9" s="8"/>
      <c r="L9" s="176" t="s">
        <v>135</v>
      </c>
      <c r="M9" s="177"/>
      <c r="N9" s="176" t="s">
        <v>99</v>
      </c>
      <c r="P9" s="178"/>
      <c r="Q9" s="71"/>
      <c r="R9" s="72"/>
    </row>
    <row r="10" spans="1:18" s="2" customFormat="1" ht="24" customHeight="1">
      <c r="A10" s="17"/>
      <c r="B10" s="17"/>
      <c r="C10" s="17"/>
      <c r="D10" s="17"/>
      <c r="E10" s="19"/>
      <c r="F10" s="6"/>
      <c r="G10" s="19"/>
      <c r="H10" s="73"/>
      <c r="I10" s="73"/>
      <c r="J10" s="73"/>
      <c r="K10" s="73"/>
      <c r="L10" s="179"/>
      <c r="M10" s="179"/>
      <c r="N10" s="179"/>
      <c r="O10" s="161"/>
      <c r="P10" s="161"/>
    </row>
    <row r="11" spans="1:18" s="2" customFormat="1" ht="24" customHeight="1">
      <c r="A11" s="17" t="s">
        <v>92</v>
      </c>
      <c r="B11" s="17"/>
      <c r="C11" s="17"/>
      <c r="D11" s="17"/>
      <c r="E11" s="19"/>
      <c r="F11" s="6"/>
      <c r="G11" s="19"/>
      <c r="H11" s="179">
        <f>+'pl9 '!H27</f>
        <v>193165</v>
      </c>
      <c r="I11" s="179">
        <f>+'pl9 '!I27</f>
        <v>0</v>
      </c>
      <c r="J11" s="179">
        <f>+'pl9 '!J27</f>
        <v>290729</v>
      </c>
      <c r="K11" s="179">
        <f>+'pl9 '!K27</f>
        <v>0</v>
      </c>
      <c r="L11" s="179">
        <f>+'pl9 '!L27</f>
        <v>142114</v>
      </c>
      <c r="M11" s="179">
        <f>+'pl9 '!M27</f>
        <v>0</v>
      </c>
      <c r="N11" s="179">
        <f>+'pl9 '!N27</f>
        <v>204805</v>
      </c>
      <c r="O11" s="161"/>
      <c r="P11" s="161"/>
    </row>
    <row r="12" spans="1:18" s="2" customFormat="1" ht="24" customHeight="1">
      <c r="A12" s="54" t="s">
        <v>93</v>
      </c>
      <c r="B12" s="54"/>
      <c r="C12" s="54"/>
      <c r="D12" s="54"/>
      <c r="E12" s="55"/>
      <c r="F12" s="134"/>
      <c r="G12" s="19"/>
      <c r="H12" s="73"/>
      <c r="I12" s="73"/>
      <c r="J12" s="73"/>
      <c r="K12" s="73"/>
      <c r="L12" s="179"/>
      <c r="M12" s="179"/>
      <c r="N12" s="179"/>
      <c r="O12" s="161"/>
      <c r="P12" s="161"/>
    </row>
    <row r="13" spans="1:18" s="2" customFormat="1" ht="24" customHeight="1">
      <c r="A13" s="54"/>
      <c r="B13" s="54" t="s">
        <v>58</v>
      </c>
      <c r="C13" s="54"/>
      <c r="D13" s="54"/>
      <c r="E13" s="55"/>
      <c r="F13" s="134"/>
      <c r="G13" s="19"/>
      <c r="H13" s="73"/>
      <c r="I13" s="73"/>
      <c r="J13" s="73"/>
      <c r="K13" s="73"/>
      <c r="L13" s="179"/>
      <c r="M13" s="179"/>
      <c r="N13" s="179"/>
      <c r="O13" s="161"/>
      <c r="P13" s="161"/>
    </row>
    <row r="14" spans="1:18" s="2" customFormat="1" ht="24" customHeight="1">
      <c r="A14" s="54"/>
      <c r="B14" s="54"/>
      <c r="C14" s="54" t="s">
        <v>59</v>
      </c>
      <c r="D14" s="54"/>
      <c r="E14" s="55"/>
      <c r="F14" s="134"/>
      <c r="G14" s="19"/>
      <c r="H14" s="158">
        <f>+chg1..!R22</f>
        <v>-55</v>
      </c>
      <c r="I14" s="179"/>
      <c r="J14" s="158">
        <f>+chg1..!R38</f>
        <v>521</v>
      </c>
      <c r="K14" s="73"/>
      <c r="L14" s="293">
        <v>0</v>
      </c>
      <c r="M14" s="179"/>
      <c r="N14" s="293">
        <v>0</v>
      </c>
      <c r="O14" s="161"/>
      <c r="P14" s="161"/>
    </row>
    <row r="15" spans="1:18" s="2" customFormat="1" ht="24" customHeight="1">
      <c r="A15" s="54"/>
      <c r="B15" s="54" t="s">
        <v>117</v>
      </c>
      <c r="C15" s="54"/>
      <c r="D15" s="54"/>
      <c r="E15" s="55"/>
      <c r="F15" s="134"/>
      <c r="G15" s="19"/>
      <c r="H15" s="156"/>
      <c r="I15" s="73"/>
      <c r="J15" s="156"/>
      <c r="K15" s="73"/>
      <c r="L15" s="179"/>
      <c r="M15" s="179"/>
      <c r="N15" s="179"/>
      <c r="O15" s="161"/>
      <c r="P15" s="161"/>
    </row>
    <row r="16" spans="1:18" s="2" customFormat="1" ht="24" customHeight="1">
      <c r="A16" s="54"/>
      <c r="B16" s="54"/>
      <c r="C16" s="54" t="s">
        <v>111</v>
      </c>
      <c r="D16" s="54"/>
      <c r="E16" s="55"/>
      <c r="F16" s="115">
        <v>8</v>
      </c>
      <c r="G16" s="19"/>
      <c r="H16" s="156" t="e">
        <f>+chg1..!T22</f>
        <v>#REF!</v>
      </c>
      <c r="I16" s="73"/>
      <c r="J16" s="158">
        <f>+chg1..!T38</f>
        <v>-2583</v>
      </c>
      <c r="K16" s="73"/>
      <c r="L16" s="156">
        <v>143498</v>
      </c>
      <c r="M16" s="179"/>
      <c r="N16" s="156">
        <f>+chg1..!T38</f>
        <v>-2583</v>
      </c>
      <c r="O16" s="161"/>
      <c r="P16" s="161"/>
    </row>
    <row r="17" spans="1:16" s="2" customFormat="1" ht="24" customHeight="1">
      <c r="A17" s="22" t="s">
        <v>116</v>
      </c>
      <c r="B17" s="54"/>
      <c r="C17" s="54"/>
      <c r="D17" s="54"/>
      <c r="E17" s="55"/>
      <c r="F17" s="134"/>
      <c r="G17" s="19"/>
      <c r="H17" s="132"/>
      <c r="I17" s="73"/>
      <c r="J17" s="157"/>
      <c r="K17" s="73"/>
      <c r="L17" s="195"/>
      <c r="M17" s="179"/>
      <c r="N17" s="157"/>
      <c r="O17" s="161"/>
      <c r="P17" s="161"/>
    </row>
    <row r="18" spans="1:16" s="2" customFormat="1" ht="24" customHeight="1">
      <c r="A18" s="22"/>
      <c r="B18" s="54" t="s">
        <v>76</v>
      </c>
      <c r="C18" s="54"/>
      <c r="D18" s="54"/>
      <c r="E18" s="55"/>
      <c r="F18" s="134"/>
      <c r="G18" s="19"/>
      <c r="H18" s="158" t="e">
        <f>SUM(H14:H16)</f>
        <v>#REF!</v>
      </c>
      <c r="I18" s="73"/>
      <c r="J18" s="158">
        <f>SUM(J14:J16)</f>
        <v>-2062</v>
      </c>
      <c r="K18" s="156"/>
      <c r="L18" s="158">
        <f>SUM(L14:L16)</f>
        <v>143498</v>
      </c>
      <c r="M18" s="179"/>
      <c r="N18" s="158">
        <f>SUM(N14:N16)</f>
        <v>-2583</v>
      </c>
      <c r="O18" s="131"/>
      <c r="P18" s="161"/>
    </row>
    <row r="19" spans="1:16" s="2" customFormat="1" ht="24" customHeight="1">
      <c r="A19" s="18"/>
      <c r="B19" s="17"/>
      <c r="C19" s="17"/>
      <c r="D19" s="17"/>
      <c r="E19" s="19"/>
      <c r="F19" s="6"/>
      <c r="G19" s="19"/>
      <c r="H19" s="73"/>
      <c r="I19" s="73"/>
      <c r="J19" s="157"/>
      <c r="K19" s="73"/>
      <c r="L19" s="179"/>
      <c r="M19" s="179"/>
      <c r="N19" s="179"/>
      <c r="O19" s="161"/>
      <c r="P19" s="161"/>
    </row>
    <row r="20" spans="1:16" s="2" customFormat="1" ht="24" customHeight="1" thickBot="1">
      <c r="A20" s="18" t="s">
        <v>73</v>
      </c>
      <c r="B20" s="17"/>
      <c r="C20" s="17"/>
      <c r="D20" s="17"/>
      <c r="E20" s="19"/>
      <c r="F20" s="6"/>
      <c r="G20" s="19"/>
      <c r="H20" s="133" t="e">
        <f>+H11+H18</f>
        <v>#REF!</v>
      </c>
      <c r="I20" s="73"/>
      <c r="J20" s="197">
        <f>+J11+J18</f>
        <v>288667</v>
      </c>
      <c r="K20" s="73"/>
      <c r="L20" s="196">
        <f>+L11+L18</f>
        <v>285612</v>
      </c>
      <c r="M20" s="179"/>
      <c r="N20" s="197">
        <f>+N11+N18</f>
        <v>202222</v>
      </c>
      <c r="O20" s="161"/>
      <c r="P20" s="161"/>
    </row>
    <row r="21" spans="1:16" s="2" customFormat="1" ht="24" customHeight="1" thickTop="1">
      <c r="A21" s="18"/>
      <c r="B21" s="17"/>
      <c r="C21" s="17"/>
      <c r="D21" s="17"/>
      <c r="E21" s="19"/>
      <c r="F21" s="6"/>
      <c r="G21" s="19"/>
      <c r="H21" s="73"/>
      <c r="I21" s="73"/>
      <c r="J21" s="219"/>
      <c r="K21" s="73"/>
      <c r="L21" s="179"/>
      <c r="M21" s="179"/>
      <c r="N21" s="179"/>
      <c r="O21" s="161"/>
      <c r="P21" s="161"/>
    </row>
    <row r="22" spans="1:16" s="2" customFormat="1" ht="24" customHeight="1">
      <c r="A22" s="54" t="s">
        <v>65</v>
      </c>
      <c r="B22" s="54"/>
      <c r="C22" s="54"/>
      <c r="D22" s="22"/>
      <c r="E22" s="55"/>
      <c r="F22" s="134"/>
      <c r="G22" s="19"/>
      <c r="H22" s="73"/>
      <c r="I22" s="73"/>
      <c r="J22" s="156"/>
      <c r="K22" s="73"/>
      <c r="L22" s="179"/>
      <c r="M22" s="179"/>
      <c r="N22" s="179"/>
      <c r="O22" s="161"/>
      <c r="P22" s="161"/>
    </row>
    <row r="23" spans="1:16" s="2" customFormat="1" ht="24" customHeight="1">
      <c r="A23" s="17"/>
      <c r="B23" s="17" t="s">
        <v>77</v>
      </c>
      <c r="C23" s="17"/>
      <c r="D23" s="18"/>
      <c r="E23" s="19"/>
      <c r="F23" s="6"/>
      <c r="G23" s="19"/>
      <c r="H23" s="179" t="e">
        <f>+H20-H24</f>
        <v>#REF!</v>
      </c>
      <c r="I23" s="73"/>
      <c r="J23" s="179">
        <f>+J20-J24</f>
        <v>266425</v>
      </c>
      <c r="K23" s="73"/>
      <c r="L23" s="179">
        <f>+L20-L24</f>
        <v>285612</v>
      </c>
      <c r="M23" s="179"/>
      <c r="N23" s="179">
        <f>+N20-N24</f>
        <v>202222</v>
      </c>
      <c r="O23" s="161"/>
      <c r="P23" s="161"/>
    </row>
    <row r="24" spans="1:16" s="2" customFormat="1" ht="24" customHeight="1">
      <c r="A24" s="17"/>
      <c r="B24" s="17" t="s">
        <v>54</v>
      </c>
      <c r="C24" s="17"/>
      <c r="D24" s="18"/>
      <c r="E24" s="19"/>
      <c r="F24" s="6"/>
      <c r="G24" s="19"/>
      <c r="H24" s="73">
        <f>+'pl9 '!H31</f>
        <v>12773</v>
      </c>
      <c r="I24" s="73"/>
      <c r="J24" s="158">
        <f>+'pl9 '!J31</f>
        <v>22242</v>
      </c>
      <c r="K24" s="73"/>
      <c r="L24" s="293">
        <v>0</v>
      </c>
      <c r="M24" s="179"/>
      <c r="N24" s="293">
        <v>0</v>
      </c>
      <c r="O24" s="161"/>
      <c r="P24" s="161"/>
    </row>
    <row r="25" spans="1:16" s="2" customFormat="1" ht="24" customHeight="1" thickBot="1">
      <c r="A25" s="17"/>
      <c r="B25" s="17"/>
      <c r="C25" s="17"/>
      <c r="D25" s="18"/>
      <c r="E25" s="19"/>
      <c r="F25" s="6"/>
      <c r="G25" s="19"/>
      <c r="H25" s="74" t="e">
        <f>SUM(H23:H24)</f>
        <v>#REF!</v>
      </c>
      <c r="I25" s="73"/>
      <c r="J25" s="220">
        <f>SUM(J23:J24)</f>
        <v>288667</v>
      </c>
      <c r="K25" s="73"/>
      <c r="L25" s="182">
        <f>SUM(L23:L24)</f>
        <v>285612</v>
      </c>
      <c r="M25" s="179"/>
      <c r="N25" s="182">
        <f>SUM(N23:N24)</f>
        <v>202222</v>
      </c>
      <c r="O25" s="161"/>
      <c r="P25" s="161"/>
    </row>
    <row r="26" spans="1:16" s="2" customFormat="1" ht="24" customHeight="1" thickTop="1">
      <c r="A26" s="17"/>
      <c r="B26" s="17"/>
      <c r="C26" s="17"/>
      <c r="D26" s="18"/>
      <c r="E26" s="19"/>
      <c r="F26" s="6"/>
      <c r="G26" s="19"/>
      <c r="H26" s="73"/>
      <c r="I26" s="73"/>
      <c r="J26" s="73"/>
      <c r="K26" s="73"/>
      <c r="L26" s="179"/>
      <c r="M26" s="179"/>
      <c r="N26" s="179"/>
      <c r="O26" s="161"/>
      <c r="P26" s="161"/>
    </row>
    <row r="27" spans="1:16" s="2" customFormat="1" ht="24" customHeight="1">
      <c r="A27" s="17"/>
      <c r="B27" s="17"/>
      <c r="C27" s="17"/>
      <c r="D27" s="18"/>
      <c r="E27" s="19"/>
      <c r="F27" s="6"/>
      <c r="G27" s="19"/>
      <c r="H27" s="73"/>
      <c r="I27" s="73"/>
      <c r="J27" s="73"/>
      <c r="K27" s="73"/>
      <c r="L27" s="179"/>
      <c r="M27" s="179"/>
      <c r="N27" s="179"/>
      <c r="O27" s="161"/>
      <c r="P27" s="161"/>
    </row>
    <row r="28" spans="1:16" s="2" customFormat="1" ht="24" customHeight="1">
      <c r="A28" s="17"/>
      <c r="B28" s="17"/>
      <c r="C28" s="17"/>
      <c r="D28" s="18"/>
      <c r="E28" s="19"/>
      <c r="F28" s="6"/>
      <c r="G28" s="19"/>
      <c r="H28" s="73"/>
      <c r="I28" s="73"/>
      <c r="J28" s="73"/>
      <c r="K28" s="73"/>
      <c r="L28" s="179"/>
      <c r="M28" s="179"/>
      <c r="N28" s="179"/>
      <c r="O28" s="161"/>
      <c r="P28" s="161"/>
    </row>
    <row r="29" spans="1:16" s="2" customFormat="1" ht="24" customHeight="1">
      <c r="A29" s="17"/>
      <c r="B29" s="17"/>
      <c r="C29" s="17"/>
      <c r="D29" s="18"/>
      <c r="E29" s="19"/>
      <c r="F29" s="6"/>
      <c r="G29" s="19"/>
      <c r="H29" s="73"/>
      <c r="I29" s="73"/>
      <c r="J29" s="73"/>
      <c r="K29" s="73"/>
      <c r="L29" s="179"/>
      <c r="M29" s="179"/>
      <c r="N29" s="179"/>
      <c r="O29" s="161"/>
      <c r="P29" s="161"/>
    </row>
    <row r="30" spans="1:16" s="2" customFormat="1" ht="24" customHeight="1">
      <c r="A30" s="17"/>
      <c r="B30" s="17"/>
      <c r="C30" s="17"/>
      <c r="D30" s="18"/>
      <c r="E30" s="19"/>
      <c r="F30" s="6"/>
      <c r="G30" s="19"/>
      <c r="H30" s="73"/>
      <c r="I30" s="73"/>
      <c r="J30" s="73"/>
      <c r="K30" s="73"/>
      <c r="L30" s="179"/>
      <c r="M30" s="179"/>
      <c r="N30" s="179"/>
      <c r="O30" s="161"/>
      <c r="P30" s="161"/>
    </row>
    <row r="31" spans="1:16" s="2" customFormat="1" ht="24" customHeight="1">
      <c r="A31" s="17"/>
      <c r="B31" s="17"/>
      <c r="C31" s="17"/>
      <c r="D31" s="18"/>
      <c r="E31" s="19"/>
      <c r="F31" s="6"/>
      <c r="G31" s="19"/>
      <c r="H31" s="73"/>
      <c r="I31" s="73"/>
      <c r="J31" s="73"/>
      <c r="K31" s="73"/>
      <c r="L31" s="179"/>
      <c r="M31" s="179"/>
      <c r="N31" s="179"/>
      <c r="O31" s="161"/>
      <c r="P31" s="161"/>
    </row>
    <row r="32" spans="1:16" s="2" customFormat="1" ht="24" customHeight="1">
      <c r="A32" s="17"/>
      <c r="B32" s="17"/>
      <c r="C32" s="17"/>
      <c r="D32" s="18"/>
      <c r="E32" s="19"/>
      <c r="F32" s="6"/>
      <c r="G32" s="19"/>
      <c r="H32" s="73"/>
      <c r="I32" s="73"/>
      <c r="J32" s="73"/>
      <c r="K32" s="73"/>
      <c r="L32" s="179"/>
      <c r="M32" s="179"/>
      <c r="N32" s="179"/>
      <c r="O32" s="161"/>
      <c r="P32" s="161"/>
    </row>
    <row r="33" spans="1:16" s="2" customFormat="1" ht="24" customHeight="1">
      <c r="A33" s="17"/>
      <c r="B33" s="17"/>
      <c r="C33" s="17"/>
      <c r="D33" s="18"/>
      <c r="E33" s="19"/>
      <c r="F33" s="6"/>
      <c r="G33" s="19"/>
      <c r="H33" s="73"/>
      <c r="I33" s="73"/>
      <c r="J33" s="73"/>
      <c r="K33" s="73"/>
      <c r="L33" s="179"/>
      <c r="M33" s="179"/>
      <c r="N33" s="179"/>
      <c r="O33" s="161"/>
      <c r="P33" s="161"/>
    </row>
    <row r="34" spans="1:16" s="2" customFormat="1" ht="24" customHeight="1">
      <c r="A34" s="17"/>
      <c r="B34" s="17"/>
      <c r="C34" s="17"/>
      <c r="D34" s="18"/>
      <c r="E34" s="19"/>
      <c r="F34" s="6"/>
      <c r="G34" s="19"/>
      <c r="H34" s="73"/>
      <c r="I34" s="73"/>
      <c r="J34" s="73"/>
      <c r="K34" s="73"/>
      <c r="L34" s="179"/>
      <c r="M34" s="179"/>
      <c r="N34" s="179"/>
      <c r="O34" s="161"/>
      <c r="P34" s="161"/>
    </row>
    <row r="35" spans="1:16" s="2" customFormat="1" ht="24" customHeight="1">
      <c r="A35" s="17"/>
      <c r="B35" s="17"/>
      <c r="C35" s="17"/>
      <c r="D35" s="18"/>
      <c r="E35" s="19"/>
      <c r="F35" s="6"/>
      <c r="G35" s="19"/>
      <c r="H35" s="73"/>
      <c r="I35" s="73"/>
      <c r="J35" s="73"/>
      <c r="K35" s="73"/>
      <c r="L35" s="179"/>
      <c r="M35" s="179"/>
      <c r="N35" s="179"/>
      <c r="O35" s="161"/>
      <c r="P35" s="161"/>
    </row>
    <row r="36" spans="1:16" s="2" customFormat="1" ht="24" customHeight="1">
      <c r="A36" s="17"/>
      <c r="B36" s="17"/>
      <c r="C36" s="17"/>
      <c r="D36" s="18"/>
      <c r="E36" s="19"/>
      <c r="F36" s="6"/>
      <c r="G36" s="19"/>
      <c r="H36" s="73"/>
      <c r="I36" s="73"/>
      <c r="J36" s="73"/>
      <c r="K36" s="73"/>
      <c r="L36" s="179"/>
      <c r="M36" s="179"/>
      <c r="N36" s="179"/>
      <c r="O36" s="161"/>
      <c r="P36" s="161"/>
    </row>
    <row r="37" spans="1:16" s="2" customFormat="1" ht="22.5" customHeight="1">
      <c r="A37" s="17"/>
      <c r="B37" s="17"/>
      <c r="C37" s="17"/>
      <c r="D37" s="18"/>
      <c r="E37" s="19"/>
      <c r="F37" s="6"/>
      <c r="G37" s="19"/>
      <c r="H37" s="73"/>
      <c r="I37" s="73"/>
      <c r="J37" s="73"/>
      <c r="K37" s="73"/>
      <c r="L37" s="179"/>
      <c r="M37" s="179"/>
      <c r="N37" s="179"/>
      <c r="O37" s="161"/>
      <c r="P37" s="161"/>
    </row>
    <row r="38" spans="1:16" s="2" customFormat="1" ht="33" customHeight="1">
      <c r="A38" s="18" t="s">
        <v>28</v>
      </c>
      <c r="B38" s="17"/>
      <c r="C38" s="17"/>
      <c r="D38" s="17"/>
      <c r="E38" s="19"/>
      <c r="F38" s="6"/>
      <c r="G38" s="19"/>
      <c r="H38" s="40"/>
      <c r="I38" s="40"/>
      <c r="J38" s="40"/>
      <c r="K38" s="40"/>
      <c r="L38" s="148"/>
      <c r="M38" s="148"/>
      <c r="N38" s="148"/>
      <c r="O38" s="161"/>
      <c r="P38" s="161"/>
    </row>
    <row r="39" spans="1:16" ht="18.75" customHeight="1">
      <c r="A39" s="20"/>
      <c r="B39" s="17"/>
      <c r="C39" s="17"/>
      <c r="D39" s="18"/>
      <c r="E39" s="19"/>
      <c r="F39" s="6"/>
      <c r="G39" s="19"/>
      <c r="H39" s="13"/>
      <c r="I39" s="13"/>
      <c r="J39" s="13"/>
      <c r="K39" s="13"/>
      <c r="L39" s="186"/>
      <c r="M39" s="186"/>
      <c r="N39" s="186"/>
    </row>
    <row r="40" spans="1:16" ht="18.75" customHeight="1">
      <c r="B40" s="17"/>
      <c r="C40" s="17"/>
      <c r="D40" s="18"/>
      <c r="E40" s="19"/>
      <c r="F40" s="6"/>
      <c r="G40" s="19"/>
      <c r="H40" s="13"/>
      <c r="I40" s="13"/>
      <c r="J40" s="13"/>
      <c r="K40" s="13"/>
      <c r="L40" s="186"/>
      <c r="M40" s="186"/>
      <c r="N40" s="186"/>
    </row>
    <row r="41" spans="1:16" ht="24" customHeight="1">
      <c r="B41" s="17"/>
      <c r="C41" s="19"/>
      <c r="D41" s="17"/>
      <c r="E41" s="19"/>
      <c r="F41" s="6"/>
      <c r="G41" s="19"/>
      <c r="I41" s="6"/>
      <c r="K41" s="6"/>
      <c r="M41" s="134"/>
    </row>
    <row r="42" spans="1:16" ht="24" customHeight="1">
      <c r="E42" s="6"/>
      <c r="F42" s="6"/>
      <c r="G42" s="6"/>
      <c r="I42" s="6"/>
      <c r="K42" s="6"/>
      <c r="M42" s="134"/>
    </row>
    <row r="43" spans="1:16" ht="18.95" customHeight="1">
      <c r="E43" s="6"/>
      <c r="F43" s="6"/>
      <c r="G43" s="6"/>
      <c r="I43" s="6"/>
      <c r="K43" s="6"/>
      <c r="M43" s="134"/>
    </row>
    <row r="44" spans="1:16" ht="18.95" customHeight="1">
      <c r="E44" s="6"/>
      <c r="F44" s="6"/>
      <c r="G44" s="6"/>
      <c r="I44" s="6"/>
      <c r="K44" s="6"/>
      <c r="M44" s="134"/>
    </row>
    <row r="45" spans="1:16" ht="18.95" customHeight="1">
      <c r="E45" s="6"/>
      <c r="F45" s="6"/>
      <c r="G45" s="6"/>
      <c r="I45" s="6"/>
      <c r="K45" s="6"/>
      <c r="M45" s="134"/>
    </row>
    <row r="46" spans="1:16" ht="18.95" customHeight="1">
      <c r="E46" s="6"/>
      <c r="F46" s="6"/>
      <c r="G46" s="6"/>
      <c r="I46" s="6"/>
      <c r="K46" s="6"/>
      <c r="M46" s="134"/>
    </row>
    <row r="47" spans="1:16" ht="18.95" customHeight="1">
      <c r="E47" s="6"/>
      <c r="F47" s="6"/>
      <c r="G47" s="6"/>
      <c r="I47" s="6"/>
      <c r="K47" s="6"/>
      <c r="M47" s="134"/>
    </row>
    <row r="48" spans="1:16" ht="18.95" customHeight="1">
      <c r="E48" s="6"/>
      <c r="F48" s="6"/>
      <c r="G48" s="6"/>
    </row>
    <row r="49" spans="5:7" ht="18.95" customHeight="1">
      <c r="E49" s="6"/>
      <c r="F49" s="6"/>
      <c r="G49" s="6"/>
    </row>
    <row r="50" spans="5:7" ht="18.95" customHeight="1">
      <c r="E50" s="6"/>
      <c r="F50" s="6"/>
      <c r="G50" s="6"/>
    </row>
  </sheetData>
  <mergeCells count="2">
    <mergeCell ref="P8:R8"/>
    <mergeCell ref="H8:J8"/>
  </mergeCells>
  <phoneticPr fontId="21" type="noConversion"/>
  <pageMargins left="0.70866141732283472" right="0" top="0.35433070866141736" bottom="7.874015748031496E-2" header="0.15748031496062992" footer="0.2362204724409449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tabColor rgb="FF00B0F0"/>
    <pageSetUpPr autoPageBreaks="0"/>
  </sheetPr>
  <dimension ref="A1:AC41"/>
  <sheetViews>
    <sheetView view="pageBreakPreview" topLeftCell="A7" zoomScaleSheetLayoutView="100" workbookViewId="0">
      <selection activeCell="A14" sqref="A14"/>
    </sheetView>
  </sheetViews>
  <sheetFormatPr defaultColWidth="10.5703125" defaultRowHeight="20.45" customHeight="1"/>
  <cols>
    <col min="1" max="4" width="2.7109375" style="26" customWidth="1"/>
    <col min="5" max="5" width="38.85546875" style="43" customWidth="1"/>
    <col min="6" max="6" width="6.5703125" style="84" customWidth="1"/>
    <col min="7" max="7" width="1.28515625" style="49" customWidth="1"/>
    <col min="8" max="8" width="14.7109375" style="26" customWidth="1"/>
    <col min="9" max="9" width="1.28515625" style="46" customWidth="1"/>
    <col min="10" max="10" width="14.7109375" style="26" customWidth="1"/>
    <col min="11" max="11" width="1.28515625" style="46" customWidth="1"/>
    <col min="12" max="12" width="11.5703125" style="46" hidden="1" customWidth="1"/>
    <col min="13" max="13" width="1.28515625" style="46" hidden="1" customWidth="1"/>
    <col min="14" max="14" width="14.7109375" style="26" customWidth="1"/>
    <col min="15" max="15" width="1.28515625" style="46" customWidth="1"/>
    <col min="16" max="16" width="14.7109375" style="26" customWidth="1"/>
    <col min="17" max="17" width="1.28515625" style="26" customWidth="1"/>
    <col min="18" max="18" width="16" style="26" customWidth="1"/>
    <col min="19" max="19" width="1.28515625" style="46" customWidth="1"/>
    <col min="20" max="20" width="16" style="26" customWidth="1"/>
    <col min="21" max="21" width="1.28515625" style="46" customWidth="1"/>
    <col min="22" max="22" width="16" style="26" customWidth="1"/>
    <col min="23" max="23" width="1.28515625" style="46" customWidth="1"/>
    <col min="24" max="24" width="14.7109375" style="26" customWidth="1"/>
    <col min="25" max="25" width="1.28515625" style="46" customWidth="1"/>
    <col min="26" max="26" width="14.7109375" style="26" customWidth="1"/>
    <col min="27" max="27" width="1.28515625" style="46" customWidth="1"/>
    <col min="28" max="28" width="14.7109375" style="26" customWidth="1"/>
    <col min="29" max="29" width="11.5703125" style="26" bestFit="1" customWidth="1"/>
    <col min="30" max="30" width="9.140625" style="26" customWidth="1"/>
    <col min="31" max="31" width="13.42578125" style="26" customWidth="1"/>
    <col min="32" max="16384" width="10.5703125" style="26"/>
  </cols>
  <sheetData>
    <row r="1" spans="1:29" ht="20.25" customHeight="1">
      <c r="V1" s="28"/>
      <c r="W1" s="88"/>
      <c r="X1" s="28"/>
      <c r="Y1" s="88"/>
      <c r="AB1" s="75" t="s">
        <v>29</v>
      </c>
    </row>
    <row r="2" spans="1:29" ht="20.25" customHeight="1">
      <c r="V2" s="28"/>
      <c r="W2" s="88"/>
      <c r="X2" s="28"/>
      <c r="Y2" s="88"/>
      <c r="AB2" s="75" t="s">
        <v>30</v>
      </c>
    </row>
    <row r="3" spans="1:29" s="114" customFormat="1" ht="20.25" customHeight="1">
      <c r="A3" s="932" t="s">
        <v>21</v>
      </c>
      <c r="B3" s="932"/>
      <c r="C3" s="932"/>
      <c r="D3" s="932"/>
      <c r="E3" s="932"/>
      <c r="F3" s="932"/>
      <c r="G3" s="932"/>
      <c r="H3" s="932"/>
      <c r="I3" s="932"/>
      <c r="J3" s="932"/>
      <c r="K3" s="932"/>
      <c r="L3" s="932"/>
      <c r="M3" s="932"/>
      <c r="N3" s="932"/>
      <c r="O3" s="932"/>
      <c r="P3" s="932"/>
      <c r="Q3" s="932"/>
      <c r="R3" s="932"/>
      <c r="S3" s="932"/>
      <c r="T3" s="932"/>
      <c r="U3" s="932"/>
      <c r="V3" s="932"/>
      <c r="W3" s="932"/>
      <c r="X3" s="932"/>
      <c r="Y3" s="932"/>
      <c r="Z3" s="932"/>
      <c r="AA3" s="932"/>
      <c r="AB3" s="932"/>
    </row>
    <row r="4" spans="1:29" s="114" customFormat="1" ht="20.25" customHeight="1">
      <c r="A4" s="932" t="s">
        <v>9</v>
      </c>
      <c r="B4" s="932"/>
      <c r="C4" s="932"/>
      <c r="D4" s="932"/>
      <c r="E4" s="932"/>
      <c r="F4" s="932"/>
      <c r="G4" s="932"/>
      <c r="H4" s="932"/>
      <c r="I4" s="932"/>
      <c r="J4" s="932"/>
      <c r="K4" s="932"/>
      <c r="L4" s="932"/>
      <c r="M4" s="932"/>
      <c r="N4" s="932"/>
      <c r="O4" s="932"/>
      <c r="P4" s="932"/>
      <c r="Q4" s="932"/>
      <c r="R4" s="932"/>
      <c r="S4" s="932"/>
      <c r="T4" s="932"/>
      <c r="U4" s="932"/>
      <c r="V4" s="932"/>
      <c r="W4" s="932"/>
      <c r="X4" s="932"/>
      <c r="Y4" s="932"/>
      <c r="Z4" s="932"/>
      <c r="AA4" s="932"/>
      <c r="AB4" s="932"/>
    </row>
    <row r="5" spans="1:29" s="114" customFormat="1" ht="20.25" customHeight="1">
      <c r="A5" s="932" t="s">
        <v>136</v>
      </c>
      <c r="B5" s="932"/>
      <c r="C5" s="932"/>
      <c r="D5" s="932"/>
      <c r="E5" s="932"/>
      <c r="F5" s="932"/>
      <c r="G5" s="932"/>
      <c r="H5" s="932"/>
      <c r="I5" s="932"/>
      <c r="J5" s="932"/>
      <c r="K5" s="932"/>
      <c r="L5" s="932"/>
      <c r="M5" s="932"/>
      <c r="N5" s="932"/>
      <c r="O5" s="932"/>
      <c r="P5" s="932"/>
      <c r="Q5" s="932"/>
      <c r="R5" s="932"/>
      <c r="S5" s="932"/>
      <c r="T5" s="932"/>
      <c r="U5" s="932"/>
      <c r="V5" s="932"/>
      <c r="W5" s="932"/>
      <c r="X5" s="932"/>
      <c r="Y5" s="932"/>
      <c r="Z5" s="932"/>
      <c r="AA5" s="932"/>
      <c r="AB5" s="932"/>
    </row>
    <row r="6" spans="1:29" s="114" customFormat="1" ht="20.25" customHeight="1">
      <c r="A6" s="932" t="s">
        <v>10</v>
      </c>
      <c r="B6" s="932"/>
      <c r="C6" s="932"/>
      <c r="D6" s="932"/>
      <c r="E6" s="932"/>
      <c r="F6" s="932"/>
      <c r="G6" s="932"/>
      <c r="H6" s="932"/>
      <c r="I6" s="932"/>
      <c r="J6" s="932"/>
      <c r="K6" s="932"/>
      <c r="L6" s="932"/>
      <c r="M6" s="932"/>
      <c r="N6" s="932"/>
      <c r="O6" s="932"/>
      <c r="P6" s="932"/>
      <c r="Q6" s="932"/>
      <c r="R6" s="932"/>
      <c r="S6" s="932"/>
      <c r="T6" s="932"/>
      <c r="U6" s="932"/>
      <c r="V6" s="932"/>
      <c r="W6" s="932"/>
      <c r="X6" s="932"/>
      <c r="Y6" s="932"/>
      <c r="Z6" s="932"/>
      <c r="AA6" s="932"/>
      <c r="AB6" s="932"/>
    </row>
    <row r="7" spans="1:29" s="24" customFormat="1" ht="21" customHeight="1">
      <c r="A7" s="225"/>
      <c r="B7" s="226"/>
      <c r="C7" s="226"/>
      <c r="D7" s="226"/>
      <c r="E7" s="226"/>
      <c r="F7" s="85"/>
      <c r="G7" s="227"/>
      <c r="H7" s="939" t="s">
        <v>12</v>
      </c>
      <c r="I7" s="939"/>
      <c r="J7" s="939"/>
      <c r="K7" s="939"/>
      <c r="L7" s="939"/>
      <c r="M7" s="939"/>
      <c r="N7" s="939"/>
      <c r="O7" s="939"/>
      <c r="P7" s="939"/>
      <c r="Q7" s="939"/>
      <c r="R7" s="939"/>
      <c r="S7" s="939"/>
      <c r="T7" s="939"/>
      <c r="U7" s="939"/>
      <c r="V7" s="939"/>
      <c r="W7" s="939"/>
      <c r="X7" s="939"/>
      <c r="Y7" s="939"/>
      <c r="Z7" s="939"/>
      <c r="AA7" s="939"/>
      <c r="AB7" s="939"/>
    </row>
    <row r="8" spans="1:29" ht="24" customHeight="1">
      <c r="A8" s="46"/>
      <c r="B8" s="46"/>
      <c r="C8" s="46"/>
      <c r="D8" s="46"/>
      <c r="E8" s="49"/>
      <c r="F8" s="85"/>
      <c r="H8" s="940" t="s">
        <v>66</v>
      </c>
      <c r="I8" s="940"/>
      <c r="J8" s="940"/>
      <c r="K8" s="940"/>
      <c r="L8" s="940"/>
      <c r="M8" s="940"/>
      <c r="N8" s="940"/>
      <c r="O8" s="940"/>
      <c r="P8" s="940"/>
      <c r="Q8" s="940"/>
      <c r="R8" s="940"/>
      <c r="S8" s="940"/>
      <c r="T8" s="940"/>
      <c r="U8" s="940"/>
      <c r="V8" s="940"/>
      <c r="W8" s="940"/>
      <c r="X8" s="940"/>
      <c r="Y8" s="51"/>
      <c r="Z8" s="89"/>
      <c r="AA8" s="80"/>
      <c r="AB8" s="933" t="s">
        <v>118</v>
      </c>
    </row>
    <row r="9" spans="1:29" ht="24" customHeight="1">
      <c r="A9" s="44"/>
      <c r="H9" s="933" t="s">
        <v>129</v>
      </c>
      <c r="I9" s="51"/>
      <c r="J9" s="933" t="s">
        <v>130</v>
      </c>
      <c r="K9" s="91"/>
      <c r="L9" s="941" t="s">
        <v>84</v>
      </c>
      <c r="M9" s="91"/>
      <c r="N9" s="140" t="s">
        <v>13</v>
      </c>
      <c r="O9" s="140"/>
      <c r="P9" s="140"/>
      <c r="Q9" s="101"/>
      <c r="R9" s="907" t="s">
        <v>53</v>
      </c>
      <c r="S9" s="907"/>
      <c r="T9" s="907"/>
      <c r="U9" s="907"/>
      <c r="V9" s="907"/>
      <c r="W9" s="52"/>
      <c r="X9" s="933" t="s">
        <v>64</v>
      </c>
      <c r="Y9" s="52"/>
      <c r="Z9" s="100"/>
      <c r="AA9" s="51"/>
      <c r="AB9" s="936"/>
    </row>
    <row r="10" spans="1:29" ht="24" customHeight="1">
      <c r="A10" s="44"/>
      <c r="H10" s="934"/>
      <c r="I10" s="51"/>
      <c r="J10" s="934"/>
      <c r="K10" s="91"/>
      <c r="L10" s="942"/>
      <c r="M10" s="91"/>
      <c r="N10" s="933" t="s">
        <v>112</v>
      </c>
      <c r="O10" s="101"/>
      <c r="P10" s="101"/>
      <c r="Q10" s="101"/>
      <c r="R10" s="907" t="s">
        <v>94</v>
      </c>
      <c r="S10" s="907"/>
      <c r="T10" s="907"/>
      <c r="U10" s="146"/>
      <c r="V10" s="151" t="s">
        <v>50</v>
      </c>
      <c r="W10" s="52"/>
      <c r="X10" s="934"/>
      <c r="Y10" s="52"/>
      <c r="Z10" s="100" t="s">
        <v>60</v>
      </c>
      <c r="AA10" s="51"/>
      <c r="AB10" s="936"/>
    </row>
    <row r="11" spans="1:29" ht="24" customHeight="1">
      <c r="H11" s="934"/>
      <c r="I11" s="51"/>
      <c r="J11" s="934"/>
      <c r="K11" s="91"/>
      <c r="L11" s="942"/>
      <c r="M11" s="91"/>
      <c r="N11" s="937"/>
      <c r="O11" s="52"/>
      <c r="P11" s="141" t="s">
        <v>6</v>
      </c>
      <c r="Q11" s="102"/>
      <c r="R11" s="152" t="s">
        <v>42</v>
      </c>
      <c r="S11" s="145"/>
      <c r="T11" s="152" t="s">
        <v>49</v>
      </c>
      <c r="U11" s="146"/>
      <c r="V11" s="153" t="s">
        <v>62</v>
      </c>
      <c r="W11" s="52"/>
      <c r="X11" s="934"/>
      <c r="Y11" s="52"/>
      <c r="Z11" s="102" t="s">
        <v>61</v>
      </c>
      <c r="AA11" s="51"/>
      <c r="AB11" s="936"/>
    </row>
    <row r="12" spans="1:29" ht="24" customHeight="1">
      <c r="A12" s="45"/>
      <c r="F12" s="83" t="s">
        <v>38</v>
      </c>
      <c r="H12" s="935"/>
      <c r="I12" s="51"/>
      <c r="J12" s="935"/>
      <c r="K12" s="91"/>
      <c r="L12" s="943"/>
      <c r="M12" s="91"/>
      <c r="N12" s="938"/>
      <c r="O12" s="52"/>
      <c r="P12" s="142"/>
      <c r="Q12" s="102"/>
      <c r="R12" s="154" t="s">
        <v>121</v>
      </c>
      <c r="S12" s="145"/>
      <c r="T12" s="154" t="s">
        <v>48</v>
      </c>
      <c r="U12" s="146"/>
      <c r="V12" s="155" t="s">
        <v>51</v>
      </c>
      <c r="W12" s="79"/>
      <c r="X12" s="935"/>
      <c r="Y12" s="79"/>
      <c r="Z12" s="50"/>
      <c r="AA12" s="91"/>
      <c r="AB12" s="935"/>
    </row>
    <row r="13" spans="1:29" ht="27.6" customHeight="1">
      <c r="A13" s="125" t="s">
        <v>103</v>
      </c>
      <c r="B13" s="24"/>
      <c r="C13" s="24"/>
      <c r="H13" s="77"/>
      <c r="I13" s="77"/>
      <c r="J13" s="77"/>
      <c r="K13" s="92"/>
      <c r="L13" s="77"/>
      <c r="M13" s="92"/>
      <c r="N13" s="77"/>
      <c r="O13" s="77"/>
      <c r="P13" s="77"/>
      <c r="Q13" s="77"/>
      <c r="R13" s="77"/>
      <c r="S13" s="77"/>
      <c r="T13" s="92"/>
      <c r="U13" s="92"/>
      <c r="V13" s="77"/>
      <c r="W13" s="77"/>
      <c r="X13" s="77"/>
      <c r="Y13" s="77"/>
      <c r="Z13" s="77"/>
      <c r="AA13" s="77"/>
      <c r="AB13" s="93"/>
      <c r="AC13" s="47"/>
    </row>
    <row r="14" spans="1:29" s="121" customFormat="1" ht="26.1" customHeight="1">
      <c r="A14" s="143" t="s">
        <v>138</v>
      </c>
      <c r="B14" s="143"/>
      <c r="C14" s="143"/>
      <c r="E14" s="144"/>
      <c r="F14" s="135"/>
      <c r="G14" s="136"/>
      <c r="H14" s="116">
        <v>149931</v>
      </c>
      <c r="I14" s="117"/>
      <c r="J14" s="116">
        <v>724763</v>
      </c>
      <c r="K14" s="117"/>
      <c r="L14" s="116">
        <v>0</v>
      </c>
      <c r="M14" s="117"/>
      <c r="N14" s="116">
        <v>20000</v>
      </c>
      <c r="O14" s="117"/>
      <c r="P14" s="116">
        <v>1262114</v>
      </c>
      <c r="Q14" s="117"/>
      <c r="R14" s="116">
        <v>4125</v>
      </c>
      <c r="S14" s="117"/>
      <c r="T14" s="116">
        <v>469553</v>
      </c>
      <c r="U14" s="117"/>
      <c r="V14" s="116">
        <f>SUM(R14:T14)</f>
        <v>473678</v>
      </c>
      <c r="W14" s="95"/>
      <c r="X14" s="116">
        <f>+V14+P14+N14+J14+H14</f>
        <v>2630486</v>
      </c>
      <c r="Y14" s="95"/>
      <c r="Z14" s="116">
        <v>270222</v>
      </c>
      <c r="AA14" s="117"/>
      <c r="AB14" s="116">
        <f>SUM(X14:Z14)</f>
        <v>2900708</v>
      </c>
      <c r="AC14" s="137"/>
    </row>
    <row r="15" spans="1:29" s="121" customFormat="1" ht="26.1" customHeight="1">
      <c r="A15" s="200" t="s">
        <v>139</v>
      </c>
      <c r="B15" s="254"/>
      <c r="C15" s="254"/>
      <c r="D15" s="254"/>
      <c r="E15" s="221"/>
      <c r="F15" s="135"/>
      <c r="G15" s="136"/>
      <c r="H15" s="116"/>
      <c r="I15" s="117"/>
      <c r="J15" s="116"/>
      <c r="K15" s="117"/>
      <c r="L15" s="116"/>
      <c r="M15" s="117"/>
      <c r="N15" s="116"/>
      <c r="O15" s="117"/>
      <c r="P15" s="116"/>
      <c r="Q15" s="117"/>
      <c r="R15" s="116"/>
      <c r="S15" s="117"/>
      <c r="T15" s="116"/>
      <c r="U15" s="117"/>
      <c r="V15" s="116"/>
      <c r="W15" s="95"/>
      <c r="X15" s="116"/>
      <c r="Y15" s="95"/>
      <c r="Z15" s="116"/>
      <c r="AA15" s="117"/>
      <c r="AB15" s="116"/>
      <c r="AC15" s="137"/>
    </row>
    <row r="16" spans="1:29" s="121" customFormat="1" ht="26.1" customHeight="1">
      <c r="A16" s="255" t="s">
        <v>140</v>
      </c>
      <c r="B16" s="256" t="s">
        <v>141</v>
      </c>
      <c r="C16" s="256"/>
      <c r="D16" s="256"/>
      <c r="E16" s="221"/>
      <c r="F16" s="135"/>
      <c r="G16" s="136"/>
      <c r="H16" s="116"/>
      <c r="I16" s="117"/>
      <c r="J16" s="116"/>
      <c r="K16" s="117"/>
      <c r="L16" s="116"/>
      <c r="M16" s="117"/>
      <c r="N16" s="116"/>
      <c r="O16" s="117"/>
      <c r="P16" s="116"/>
      <c r="Q16" s="117"/>
      <c r="R16" s="116"/>
      <c r="S16" s="117"/>
      <c r="T16" s="116"/>
      <c r="U16" s="117"/>
      <c r="V16" s="116"/>
      <c r="W16" s="95"/>
      <c r="X16" s="116"/>
      <c r="Y16" s="95"/>
      <c r="Z16" s="116"/>
      <c r="AA16" s="117"/>
      <c r="AB16" s="116"/>
      <c r="AC16" s="137"/>
    </row>
    <row r="17" spans="1:29" s="121" customFormat="1" ht="26.1" customHeight="1">
      <c r="A17" s="255" t="s">
        <v>140</v>
      </c>
      <c r="B17" s="256" t="s">
        <v>142</v>
      </c>
      <c r="C17" s="256"/>
      <c r="D17" s="256"/>
      <c r="E17" s="221"/>
      <c r="F17" s="135"/>
      <c r="G17" s="136"/>
      <c r="H17" s="116"/>
      <c r="I17" s="117"/>
      <c r="J17" s="116"/>
      <c r="K17" s="117"/>
      <c r="L17" s="116"/>
      <c r="M17" s="117"/>
      <c r="N17" s="116"/>
      <c r="O17" s="117"/>
      <c r="P17" s="116"/>
      <c r="Q17" s="117"/>
      <c r="R17" s="116"/>
      <c r="S17" s="117"/>
      <c r="T17" s="116"/>
      <c r="U17" s="117"/>
      <c r="V17" s="116"/>
      <c r="W17" s="95"/>
      <c r="X17" s="116"/>
      <c r="Y17" s="95"/>
      <c r="Z17" s="116"/>
      <c r="AA17" s="117"/>
      <c r="AB17" s="116"/>
      <c r="AC17" s="137"/>
    </row>
    <row r="18" spans="1:29" s="121" customFormat="1" ht="26.1" customHeight="1">
      <c r="A18" s="200" t="s">
        <v>144</v>
      </c>
      <c r="B18" s="256"/>
      <c r="C18" s="254"/>
      <c r="D18" s="254"/>
      <c r="E18" s="221"/>
      <c r="F18" s="135"/>
      <c r="G18" s="136"/>
      <c r="H18" s="116"/>
      <c r="I18" s="117"/>
      <c r="J18" s="116"/>
      <c r="K18" s="117"/>
      <c r="L18" s="116"/>
      <c r="M18" s="117"/>
      <c r="N18" s="116"/>
      <c r="O18" s="117"/>
      <c r="P18" s="116"/>
      <c r="Q18" s="117"/>
      <c r="R18" s="116"/>
      <c r="S18" s="117"/>
      <c r="T18" s="116"/>
      <c r="U18" s="117"/>
      <c r="V18" s="116"/>
      <c r="W18" s="95"/>
      <c r="X18" s="116"/>
      <c r="Y18" s="95"/>
      <c r="Z18" s="116"/>
      <c r="AA18" s="117"/>
      <c r="AB18" s="116"/>
      <c r="AC18" s="137"/>
    </row>
    <row r="19" spans="1:29" s="121" customFormat="1" ht="26.1" customHeight="1">
      <c r="A19" s="199" t="s">
        <v>145</v>
      </c>
      <c r="B19" s="254"/>
      <c r="C19" s="254"/>
      <c r="D19" s="254"/>
      <c r="E19" s="221"/>
      <c r="F19" s="135"/>
      <c r="G19" s="136"/>
      <c r="H19" s="116"/>
      <c r="I19" s="117"/>
      <c r="J19" s="116"/>
      <c r="K19" s="117"/>
      <c r="L19" s="116"/>
      <c r="M19" s="117"/>
      <c r="N19" s="116"/>
      <c r="O19" s="117"/>
      <c r="P19" s="116"/>
      <c r="Q19" s="117"/>
      <c r="R19" s="116"/>
      <c r="S19" s="117"/>
      <c r="T19" s="116"/>
      <c r="U19" s="117"/>
      <c r="V19" s="116"/>
      <c r="W19" s="95"/>
      <c r="X19" s="116"/>
      <c r="Y19" s="95"/>
      <c r="Z19" s="116"/>
      <c r="AA19" s="117"/>
      <c r="AB19" s="116"/>
      <c r="AC19" s="137"/>
    </row>
    <row r="20" spans="1:29" ht="26.1" customHeight="1">
      <c r="A20" s="143" t="s">
        <v>82</v>
      </c>
      <c r="B20" s="24"/>
      <c r="C20" s="24"/>
      <c r="F20" s="84">
        <v>14</v>
      </c>
      <c r="H20" s="116"/>
      <c r="I20" s="117"/>
      <c r="J20" s="116"/>
      <c r="K20" s="94"/>
      <c r="L20" s="116"/>
      <c r="M20" s="94"/>
      <c r="N20" s="93"/>
      <c r="O20" s="94"/>
      <c r="P20" s="93" t="e">
        <f>+#REF!</f>
        <v>#REF!</v>
      </c>
      <c r="Q20" s="94"/>
      <c r="R20" s="93"/>
      <c r="S20" s="94"/>
      <c r="T20" s="93"/>
      <c r="U20" s="94"/>
      <c r="V20" s="93">
        <f>SUM(R20:T20)</f>
        <v>0</v>
      </c>
      <c r="W20" s="77"/>
      <c r="X20" s="93" t="e">
        <f>+V20+P20+N20+J20+H20+L20</f>
        <v>#REF!</v>
      </c>
      <c r="Y20" s="77"/>
      <c r="Z20" s="93"/>
      <c r="AA20" s="94"/>
      <c r="AB20" s="93" t="e">
        <f>SUM(X20:Z20)</f>
        <v>#REF!</v>
      </c>
      <c r="AC20" s="47"/>
    </row>
    <row r="21" spans="1:29" s="121" customFormat="1" ht="26.1" customHeight="1">
      <c r="A21" s="143" t="s">
        <v>85</v>
      </c>
      <c r="B21" s="143"/>
      <c r="C21" s="143"/>
      <c r="E21" s="144"/>
      <c r="F21" s="135"/>
      <c r="G21" s="136"/>
      <c r="H21" s="116"/>
      <c r="I21" s="117"/>
      <c r="J21" s="116"/>
      <c r="K21" s="117"/>
      <c r="L21" s="116"/>
      <c r="M21" s="117"/>
      <c r="N21" s="116"/>
      <c r="O21" s="117"/>
      <c r="P21" s="116"/>
      <c r="Q21" s="117"/>
      <c r="R21" s="116"/>
      <c r="S21" s="117"/>
      <c r="T21" s="116"/>
      <c r="U21" s="117"/>
      <c r="V21" s="93">
        <f>SUM(R21:T21)</f>
        <v>0</v>
      </c>
      <c r="W21" s="95"/>
      <c r="X21" s="93">
        <f>+V21+P21+N21+J21+H21+L21</f>
        <v>0</v>
      </c>
      <c r="Y21" s="95"/>
      <c r="Z21" s="116">
        <v>-12000</v>
      </c>
      <c r="AA21" s="117"/>
      <c r="AB21" s="116">
        <f>SUM(X21:Z21)</f>
        <v>-12000</v>
      </c>
      <c r="AC21" s="137"/>
    </row>
    <row r="22" spans="1:29" s="121" customFormat="1" ht="26.1" customHeight="1">
      <c r="A22" s="143" t="s">
        <v>110</v>
      </c>
      <c r="B22" s="143"/>
      <c r="C22" s="143"/>
      <c r="E22" s="144"/>
      <c r="F22" s="135"/>
      <c r="G22" s="136"/>
      <c r="H22" s="116"/>
      <c r="I22" s="117"/>
      <c r="J22" s="116"/>
      <c r="K22" s="117"/>
      <c r="L22" s="116"/>
      <c r="M22" s="117"/>
      <c r="N22" s="116"/>
      <c r="O22" s="117"/>
      <c r="P22" s="116">
        <f>+'pl9 '!H30</f>
        <v>180392</v>
      </c>
      <c r="Q22" s="117"/>
      <c r="R22" s="116">
        <v>-55</v>
      </c>
      <c r="S22" s="117"/>
      <c r="T22" s="116" t="e">
        <f>+#REF!</f>
        <v>#REF!</v>
      </c>
      <c r="U22" s="117"/>
      <c r="V22" s="116" t="e">
        <f>SUM(R22:T22)</f>
        <v>#REF!</v>
      </c>
      <c r="W22" s="95"/>
      <c r="X22" s="116" t="e">
        <f>+V22+P22+N22+J22+H22</f>
        <v>#REF!</v>
      </c>
      <c r="Y22" s="95"/>
      <c r="Z22" s="116">
        <f>+'pl9 '!H31</f>
        <v>12773</v>
      </c>
      <c r="AA22" s="117"/>
      <c r="AB22" s="116" t="e">
        <f>SUM(X22:Z22)</f>
        <v>#REF!</v>
      </c>
      <c r="AC22" s="137"/>
    </row>
    <row r="23" spans="1:29" ht="27.6" customHeight="1" thickBot="1">
      <c r="A23" s="24" t="s">
        <v>143</v>
      </c>
      <c r="B23" s="126"/>
      <c r="C23" s="126"/>
      <c r="D23" s="98"/>
      <c r="E23" s="99"/>
      <c r="H23" s="96">
        <f>SUM(H14:H22)</f>
        <v>149931</v>
      </c>
      <c r="I23" s="94"/>
      <c r="J23" s="96">
        <f>SUM(J14:J22)</f>
        <v>724763</v>
      </c>
      <c r="K23" s="94"/>
      <c r="L23" s="96">
        <f>SUM(L14:L22)</f>
        <v>0</v>
      </c>
      <c r="M23" s="94"/>
      <c r="N23" s="96">
        <f>SUM(N14:N22)</f>
        <v>20000</v>
      </c>
      <c r="O23" s="94"/>
      <c r="P23" s="96" t="e">
        <f>SUM(P14:P22)</f>
        <v>#REF!</v>
      </c>
      <c r="Q23" s="94"/>
      <c r="R23" s="96">
        <f>SUM(R14:R22)</f>
        <v>4070</v>
      </c>
      <c r="S23" s="94"/>
      <c r="T23" s="96" t="e">
        <f>SUM(T14:T22)</f>
        <v>#REF!</v>
      </c>
      <c r="U23" s="94"/>
      <c r="V23" s="96" t="e">
        <f>SUM(V14:V22)</f>
        <v>#REF!</v>
      </c>
      <c r="W23" s="94"/>
      <c r="X23" s="96" t="e">
        <f>SUM(X14:X22)</f>
        <v>#REF!</v>
      </c>
      <c r="Y23" s="94"/>
      <c r="Z23" s="96">
        <f>SUM(Z14:Z22)</f>
        <v>270995</v>
      </c>
      <c r="AA23" s="94"/>
      <c r="AB23" s="96" t="e">
        <f>SUM(AB14:AB22)</f>
        <v>#REF!</v>
      </c>
      <c r="AC23" s="47"/>
    </row>
    <row r="24" spans="1:29" ht="6" customHeight="1" thickTop="1">
      <c r="A24" s="24"/>
      <c r="B24" s="126"/>
      <c r="C24" s="126"/>
      <c r="D24" s="98"/>
      <c r="E24" s="99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47"/>
    </row>
    <row r="25" spans="1:29" s="257" customFormat="1" ht="27.6" customHeight="1">
      <c r="A25" s="258" t="s">
        <v>137</v>
      </c>
      <c r="E25" s="259"/>
      <c r="F25" s="260"/>
      <c r="G25" s="261"/>
      <c r="H25" s="262"/>
      <c r="I25" s="262"/>
      <c r="J25" s="262"/>
      <c r="K25" s="263"/>
      <c r="L25" s="262"/>
      <c r="M25" s="263"/>
      <c r="N25" s="262"/>
      <c r="O25" s="262"/>
      <c r="P25" s="262"/>
      <c r="Q25" s="262"/>
      <c r="R25" s="262"/>
      <c r="S25" s="262"/>
      <c r="U25" s="263"/>
      <c r="V25" s="264"/>
      <c r="W25" s="264"/>
      <c r="X25" s="264"/>
      <c r="Y25" s="264"/>
      <c r="Z25" s="263"/>
      <c r="AA25" s="263"/>
      <c r="AB25" s="262"/>
    </row>
    <row r="26" spans="1:29" s="257" customFormat="1" ht="26.1" customHeight="1">
      <c r="A26" s="265" t="s">
        <v>146</v>
      </c>
      <c r="B26" s="266"/>
      <c r="C26" s="266"/>
      <c r="E26" s="259"/>
      <c r="F26" s="260"/>
      <c r="G26" s="261"/>
      <c r="H26" s="267">
        <v>104814</v>
      </c>
      <c r="I26" s="268"/>
      <c r="J26" s="267">
        <v>216441</v>
      </c>
      <c r="K26" s="269"/>
      <c r="L26" s="267">
        <v>0</v>
      </c>
      <c r="N26" s="267">
        <v>16155</v>
      </c>
      <c r="O26" s="269"/>
      <c r="P26" s="267">
        <v>1175405</v>
      </c>
      <c r="Q26" s="267"/>
      <c r="R26" s="267">
        <v>5180</v>
      </c>
      <c r="S26" s="269"/>
      <c r="T26" s="267">
        <v>436102</v>
      </c>
      <c r="U26" s="269"/>
      <c r="V26" s="267">
        <f>+R26+T26</f>
        <v>441282</v>
      </c>
      <c r="W26" s="268"/>
      <c r="X26" s="267">
        <f>SUM(H26:T26)</f>
        <v>1954097</v>
      </c>
      <c r="Y26" s="268"/>
      <c r="Z26" s="267">
        <v>164115</v>
      </c>
      <c r="AA26" s="269"/>
      <c r="AB26" s="267">
        <f>+X26+Z26</f>
        <v>2118212</v>
      </c>
    </row>
    <row r="27" spans="1:29" s="257" customFormat="1" ht="26.1" customHeight="1">
      <c r="A27" s="265" t="s">
        <v>100</v>
      </c>
      <c r="B27" s="265"/>
      <c r="C27" s="265"/>
      <c r="E27" s="259"/>
      <c r="F27" s="260"/>
      <c r="G27" s="261"/>
      <c r="H27" s="267"/>
      <c r="I27" s="268"/>
      <c r="J27" s="267"/>
      <c r="K27" s="269"/>
      <c r="N27" s="267"/>
      <c r="O27" s="269"/>
      <c r="P27" s="267"/>
      <c r="Q27" s="267"/>
      <c r="R27" s="267"/>
      <c r="S27" s="269"/>
      <c r="T27" s="267"/>
      <c r="U27" s="269"/>
      <c r="V27" s="267"/>
      <c r="W27" s="268"/>
      <c r="X27" s="267"/>
      <c r="Y27" s="268"/>
      <c r="Z27" s="267"/>
      <c r="AA27" s="269"/>
      <c r="AB27" s="267"/>
    </row>
    <row r="28" spans="1:29" s="257" customFormat="1" ht="26.1" customHeight="1">
      <c r="A28" s="265"/>
      <c r="B28" s="265" t="s">
        <v>101</v>
      </c>
      <c r="C28" s="265"/>
      <c r="E28" s="259"/>
      <c r="F28" s="260"/>
      <c r="G28" s="261"/>
      <c r="H28" s="267"/>
      <c r="I28" s="268"/>
      <c r="J28" s="267"/>
      <c r="K28" s="269"/>
      <c r="N28" s="267"/>
      <c r="O28" s="269"/>
      <c r="P28" s="267"/>
      <c r="Q28" s="267"/>
      <c r="R28" s="267"/>
      <c r="S28" s="269"/>
      <c r="T28" s="267"/>
      <c r="U28" s="269"/>
      <c r="V28" s="267"/>
      <c r="W28" s="268"/>
      <c r="X28" s="267"/>
      <c r="Y28" s="268"/>
      <c r="Z28" s="267"/>
      <c r="AA28" s="269"/>
      <c r="AB28" s="267"/>
    </row>
    <row r="29" spans="1:29" s="257" customFormat="1" ht="26.1" customHeight="1">
      <c r="A29" s="265"/>
      <c r="B29" s="270" t="s">
        <v>102</v>
      </c>
      <c r="C29" s="265"/>
      <c r="E29" s="259"/>
      <c r="F29" s="260">
        <v>3</v>
      </c>
      <c r="G29" s="261"/>
      <c r="H29" s="267"/>
      <c r="I29" s="268"/>
      <c r="J29" s="267"/>
      <c r="K29" s="269"/>
      <c r="N29" s="267"/>
      <c r="O29" s="269"/>
      <c r="P29" s="267">
        <v>-67994</v>
      </c>
      <c r="Q29" s="267"/>
      <c r="R29" s="267"/>
      <c r="S29" s="269"/>
      <c r="T29" s="267"/>
      <c r="U29" s="269"/>
      <c r="V29" s="267">
        <f>+R29+T29</f>
        <v>0</v>
      </c>
      <c r="W29" s="268"/>
      <c r="X29" s="267">
        <f>SUM(H29:T29)</f>
        <v>-67994</v>
      </c>
      <c r="Y29" s="268"/>
      <c r="Z29" s="267">
        <v>-5940</v>
      </c>
      <c r="AA29" s="269"/>
      <c r="AB29" s="267">
        <f>+X29+Z29</f>
        <v>-73934</v>
      </c>
    </row>
    <row r="30" spans="1:29" s="257" customFormat="1" ht="26.1" customHeight="1">
      <c r="A30" s="266" t="s">
        <v>83</v>
      </c>
      <c r="B30" s="266"/>
      <c r="C30" s="266"/>
      <c r="E30" s="259"/>
      <c r="F30" s="260">
        <v>13</v>
      </c>
      <c r="G30" s="261"/>
      <c r="H30" s="269">
        <v>44023</v>
      </c>
      <c r="I30" s="269"/>
      <c r="J30" s="269">
        <v>484258</v>
      </c>
      <c r="K30" s="269"/>
      <c r="N30" s="269"/>
      <c r="O30" s="269"/>
      <c r="P30" s="269"/>
      <c r="Q30" s="269"/>
      <c r="R30" s="269"/>
      <c r="S30" s="269"/>
      <c r="T30" s="269"/>
      <c r="U30" s="269"/>
      <c r="V30" s="267">
        <f>+R30+T30</f>
        <v>0</v>
      </c>
      <c r="W30" s="268"/>
      <c r="X30" s="267">
        <f>SUM(H30:T30)</f>
        <v>528281</v>
      </c>
      <c r="Y30" s="268"/>
      <c r="Z30" s="269">
        <v>0</v>
      </c>
      <c r="AA30" s="269"/>
      <c r="AB30" s="267">
        <f t="shared" ref="AB30:AB38" si="0">+X30+Z30</f>
        <v>528281</v>
      </c>
    </row>
    <row r="31" spans="1:29" s="257" customFormat="1" ht="26.1" hidden="1" customHeight="1">
      <c r="A31" s="266" t="s">
        <v>84</v>
      </c>
      <c r="B31" s="266"/>
      <c r="C31" s="266"/>
      <c r="E31" s="259"/>
      <c r="F31" s="260"/>
      <c r="G31" s="261"/>
      <c r="H31" s="269"/>
      <c r="I31" s="269"/>
      <c r="J31" s="269"/>
      <c r="K31" s="269"/>
      <c r="L31" s="269"/>
      <c r="N31" s="269"/>
      <c r="O31" s="269"/>
      <c r="P31" s="269"/>
      <c r="Q31" s="269"/>
      <c r="R31" s="269"/>
      <c r="S31" s="269"/>
      <c r="T31" s="269"/>
      <c r="U31" s="269"/>
      <c r="V31" s="267">
        <f>+R31+T31</f>
        <v>0</v>
      </c>
      <c r="W31" s="268"/>
      <c r="X31" s="267">
        <f>SUM(H31:T31)</f>
        <v>0</v>
      </c>
      <c r="Y31" s="268"/>
      <c r="Z31" s="269"/>
      <c r="AA31" s="269"/>
      <c r="AB31" s="267">
        <f t="shared" si="0"/>
        <v>0</v>
      </c>
    </row>
    <row r="32" spans="1:29" s="257" customFormat="1" ht="26.1" customHeight="1">
      <c r="A32" s="266" t="s">
        <v>82</v>
      </c>
      <c r="B32" s="266"/>
      <c r="C32" s="266"/>
      <c r="E32" s="259"/>
      <c r="F32" s="260">
        <v>14</v>
      </c>
      <c r="G32" s="261"/>
      <c r="H32" s="269"/>
      <c r="I32" s="269"/>
      <c r="J32" s="269"/>
      <c r="K32" s="269"/>
      <c r="N32" s="269"/>
      <c r="O32" s="269"/>
      <c r="P32" s="269">
        <v>-115295</v>
      </c>
      <c r="Q32" s="269"/>
      <c r="R32" s="269"/>
      <c r="S32" s="269"/>
      <c r="T32" s="269"/>
      <c r="U32" s="269"/>
      <c r="V32" s="267">
        <f>+R32+T32</f>
        <v>0</v>
      </c>
      <c r="W32" s="268"/>
      <c r="X32" s="267">
        <f>SUM(H32:T32)</f>
        <v>-115295</v>
      </c>
      <c r="Y32" s="268"/>
      <c r="Z32" s="269">
        <v>0</v>
      </c>
      <c r="AA32" s="269"/>
      <c r="AB32" s="267">
        <f t="shared" si="0"/>
        <v>-115295</v>
      </c>
    </row>
    <row r="33" spans="1:28" s="257" customFormat="1" ht="26.1" customHeight="1">
      <c r="A33" s="266" t="s">
        <v>85</v>
      </c>
      <c r="B33" s="266"/>
      <c r="C33" s="266"/>
      <c r="E33" s="259"/>
      <c r="F33" s="260"/>
      <c r="G33" s="261"/>
      <c r="H33" s="269"/>
      <c r="I33" s="269"/>
      <c r="J33" s="269"/>
      <c r="K33" s="269"/>
      <c r="N33" s="269"/>
      <c r="O33" s="269"/>
      <c r="P33" s="269"/>
      <c r="Q33" s="269"/>
      <c r="R33" s="269"/>
      <c r="S33" s="269"/>
      <c r="T33" s="269"/>
      <c r="U33" s="269"/>
      <c r="V33" s="267">
        <f>+R33+T33</f>
        <v>0</v>
      </c>
      <c r="W33" s="268"/>
      <c r="X33" s="267">
        <f>SUM(H33:T33)</f>
        <v>0</v>
      </c>
      <c r="Y33" s="268"/>
      <c r="Z33" s="269">
        <v>-8820</v>
      </c>
      <c r="AA33" s="269"/>
      <c r="AB33" s="267">
        <f t="shared" si="0"/>
        <v>-8820</v>
      </c>
    </row>
    <row r="34" spans="1:28" s="257" customFormat="1" ht="26.1" customHeight="1">
      <c r="A34" s="266" t="s">
        <v>122</v>
      </c>
      <c r="B34" s="266"/>
      <c r="C34" s="266"/>
      <c r="E34" s="259"/>
      <c r="F34" s="260"/>
      <c r="G34" s="261"/>
      <c r="H34" s="269"/>
      <c r="I34" s="269"/>
      <c r="J34" s="269"/>
      <c r="K34" s="269"/>
      <c r="N34" s="269"/>
      <c r="O34" s="269"/>
      <c r="P34" s="269"/>
      <c r="Q34" s="269"/>
      <c r="R34" s="269"/>
      <c r="S34" s="269"/>
      <c r="T34" s="269"/>
      <c r="U34" s="269"/>
      <c r="V34" s="267"/>
      <c r="W34" s="268"/>
      <c r="X34" s="267"/>
      <c r="Y34" s="268"/>
      <c r="Z34" s="269"/>
      <c r="AA34" s="269"/>
      <c r="AB34" s="267"/>
    </row>
    <row r="35" spans="1:28" s="257" customFormat="1" ht="26.1" customHeight="1">
      <c r="A35" s="266"/>
      <c r="B35" s="271" t="s">
        <v>132</v>
      </c>
      <c r="C35" s="266"/>
      <c r="E35" s="259"/>
      <c r="F35" s="260"/>
      <c r="G35" s="261"/>
      <c r="H35" s="269"/>
      <c r="I35" s="269"/>
      <c r="J35" s="269"/>
      <c r="K35" s="269"/>
      <c r="N35" s="269"/>
      <c r="O35" s="269"/>
      <c r="P35" s="269"/>
      <c r="Q35" s="269"/>
      <c r="R35" s="269"/>
      <c r="S35" s="269"/>
      <c r="T35" s="269"/>
      <c r="U35" s="269"/>
      <c r="V35" s="267">
        <f>+R35+T35</f>
        <v>0</v>
      </c>
      <c r="W35" s="268"/>
      <c r="X35" s="267">
        <f>SUM(H35:T35)</f>
        <v>0</v>
      </c>
      <c r="Y35" s="268"/>
      <c r="Z35" s="269">
        <v>30600</v>
      </c>
      <c r="AA35" s="269"/>
      <c r="AB35" s="269">
        <f>+X35+Z35</f>
        <v>30600</v>
      </c>
    </row>
    <row r="36" spans="1:28" s="257" customFormat="1" ht="26.1" customHeight="1">
      <c r="A36" s="266"/>
      <c r="B36" s="271" t="s">
        <v>133</v>
      </c>
      <c r="C36" s="266"/>
      <c r="E36" s="259"/>
      <c r="F36" s="260"/>
      <c r="G36" s="261"/>
      <c r="H36" s="269"/>
      <c r="I36" s="269"/>
      <c r="J36" s="269"/>
      <c r="K36" s="269"/>
      <c r="N36" s="269"/>
      <c r="O36" s="269"/>
      <c r="P36" s="269"/>
      <c r="Q36" s="269"/>
      <c r="R36" s="269"/>
      <c r="S36" s="269"/>
      <c r="T36" s="269"/>
      <c r="U36" s="269"/>
      <c r="V36" s="267">
        <f>+R36+T36</f>
        <v>0</v>
      </c>
      <c r="W36" s="268"/>
      <c r="X36" s="267">
        <f>SUM(H36:T36)</f>
        <v>0</v>
      </c>
      <c r="Y36" s="268"/>
      <c r="Z36" s="269">
        <v>61200</v>
      </c>
      <c r="AA36" s="269"/>
      <c r="AB36" s="269">
        <f>+X36+Z36</f>
        <v>61200</v>
      </c>
    </row>
    <row r="37" spans="1:28" s="257" customFormat="1" ht="26.1" customHeight="1">
      <c r="A37" s="266" t="s">
        <v>123</v>
      </c>
      <c r="B37" s="266"/>
      <c r="C37" s="266"/>
      <c r="E37" s="259"/>
      <c r="F37" s="260"/>
      <c r="G37" s="261"/>
      <c r="H37" s="269"/>
      <c r="I37" s="269"/>
      <c r="J37" s="269"/>
      <c r="K37" s="269"/>
      <c r="N37" s="269"/>
      <c r="O37" s="269"/>
      <c r="P37" s="269">
        <v>-3399</v>
      </c>
      <c r="Q37" s="269"/>
      <c r="R37" s="269"/>
      <c r="S37" s="269"/>
      <c r="T37" s="269"/>
      <c r="U37" s="269"/>
      <c r="V37" s="267">
        <f>+R37+T37</f>
        <v>0</v>
      </c>
      <c r="W37" s="268"/>
      <c r="X37" s="267">
        <f>SUM(H37:T37)</f>
        <v>-3399</v>
      </c>
      <c r="Y37" s="268"/>
      <c r="Z37" s="269">
        <v>3399</v>
      </c>
      <c r="AA37" s="269"/>
      <c r="AB37" s="269">
        <f>+X37+Z37</f>
        <v>0</v>
      </c>
    </row>
    <row r="38" spans="1:28" s="257" customFormat="1" ht="26.1" customHeight="1">
      <c r="A38" s="266" t="s">
        <v>124</v>
      </c>
      <c r="B38" s="266"/>
      <c r="C38" s="266"/>
      <c r="E38" s="259"/>
      <c r="F38" s="260"/>
      <c r="G38" s="261"/>
      <c r="H38" s="272"/>
      <c r="I38" s="268"/>
      <c r="J38" s="273"/>
      <c r="K38" s="268"/>
      <c r="L38" s="273"/>
      <c r="M38" s="263"/>
      <c r="N38" s="273"/>
      <c r="O38" s="269"/>
      <c r="P38" s="273">
        <f>+'pl9 '!J30</f>
        <v>268487</v>
      </c>
      <c r="Q38" s="269"/>
      <c r="R38" s="273">
        <v>521</v>
      </c>
      <c r="S38" s="269"/>
      <c r="T38" s="273">
        <v>-2583</v>
      </c>
      <c r="U38" s="269"/>
      <c r="V38" s="273">
        <f>+R38+T38</f>
        <v>-2062</v>
      </c>
      <c r="W38" s="268"/>
      <c r="X38" s="273">
        <f>SUM(H38:T38)</f>
        <v>266425</v>
      </c>
      <c r="Y38" s="268"/>
      <c r="Z38" s="273">
        <f>+'pl9 '!J31</f>
        <v>22242</v>
      </c>
      <c r="AA38" s="269"/>
      <c r="AB38" s="267">
        <f t="shared" si="0"/>
        <v>288667</v>
      </c>
    </row>
    <row r="39" spans="1:28" s="257" customFormat="1" ht="27.6" customHeight="1" thickBot="1">
      <c r="A39" s="266" t="s">
        <v>125</v>
      </c>
      <c r="B39" s="266"/>
      <c r="C39" s="266"/>
      <c r="E39" s="259"/>
      <c r="F39" s="260"/>
      <c r="G39" s="261"/>
      <c r="H39" s="274">
        <f>SUM(H26:H38)</f>
        <v>148837</v>
      </c>
      <c r="I39" s="269"/>
      <c r="J39" s="274">
        <f>SUM(J26:J38)</f>
        <v>700699</v>
      </c>
      <c r="K39" s="269"/>
      <c r="L39" s="274">
        <f>SUM(L26:L38)</f>
        <v>0</v>
      </c>
      <c r="M39" s="263"/>
      <c r="N39" s="274">
        <f>SUM(N26:N38)</f>
        <v>16155</v>
      </c>
      <c r="O39" s="269"/>
      <c r="P39" s="274">
        <f>SUM(P26:P38)</f>
        <v>1257204</v>
      </c>
      <c r="Q39" s="269"/>
      <c r="R39" s="274">
        <f>SUM(R26:R38)</f>
        <v>5701</v>
      </c>
      <c r="S39" s="269"/>
      <c r="T39" s="274">
        <f>SUM(T26:T38)</f>
        <v>433519</v>
      </c>
      <c r="U39" s="269"/>
      <c r="V39" s="274">
        <f>SUM(V26:V38)</f>
        <v>439220</v>
      </c>
      <c r="W39" s="269" t="e">
        <f>+W26+#REF!+#REF!</f>
        <v>#REF!</v>
      </c>
      <c r="X39" s="274">
        <f>SUM(X26:X38)</f>
        <v>2562115</v>
      </c>
      <c r="Y39" s="269" t="e">
        <f>+Y26+#REF!+#REF!</f>
        <v>#REF!</v>
      </c>
      <c r="Z39" s="274">
        <f>SUM(Z26:Z38)</f>
        <v>266796</v>
      </c>
      <c r="AA39" s="269"/>
      <c r="AB39" s="274">
        <f>SUM(AB26:AB38)</f>
        <v>2828911</v>
      </c>
    </row>
    <row r="40" spans="1:28" s="276" customFormat="1" ht="27.6" customHeight="1" thickTop="1">
      <c r="A40" s="275" t="s">
        <v>28</v>
      </c>
      <c r="F40" s="277"/>
      <c r="G40" s="278"/>
      <c r="H40" s="279"/>
      <c r="I40" s="280"/>
      <c r="J40" s="279"/>
      <c r="K40" s="280"/>
      <c r="L40" s="280"/>
      <c r="M40" s="280"/>
      <c r="N40" s="279"/>
      <c r="O40" s="280"/>
      <c r="P40" s="279"/>
      <c r="Q40" s="280"/>
      <c r="R40" s="279"/>
      <c r="S40" s="280"/>
      <c r="T40" s="279"/>
      <c r="U40" s="280"/>
      <c r="V40" s="263"/>
      <c r="W40" s="263"/>
      <c r="X40" s="263"/>
      <c r="Y40" s="263"/>
      <c r="AA40" s="278"/>
    </row>
    <row r="41" spans="1:28" s="24" customFormat="1" ht="21" customHeight="1">
      <c r="F41" s="86"/>
      <c r="G41" s="87"/>
      <c r="I41" s="90"/>
      <c r="K41" s="90"/>
      <c r="L41" s="90"/>
      <c r="M41" s="90"/>
      <c r="O41" s="90"/>
      <c r="S41" s="90"/>
      <c r="T41" s="48"/>
      <c r="U41" s="90"/>
      <c r="V41" s="46"/>
      <c r="W41" s="46"/>
      <c r="X41" s="46"/>
      <c r="Y41" s="46"/>
      <c r="AA41" s="87"/>
    </row>
  </sheetData>
  <mergeCells count="14">
    <mergeCell ref="A3:AB3"/>
    <mergeCell ref="A4:AB4"/>
    <mergeCell ref="A5:AB5"/>
    <mergeCell ref="A6:AB6"/>
    <mergeCell ref="X9:X12"/>
    <mergeCell ref="R10:T10"/>
    <mergeCell ref="AB8:AB12"/>
    <mergeCell ref="N10:N12"/>
    <mergeCell ref="H7:AB7"/>
    <mergeCell ref="R9:V9"/>
    <mergeCell ref="H8:X8"/>
    <mergeCell ref="H9:H12"/>
    <mergeCell ref="J9:J12"/>
    <mergeCell ref="L9:L12"/>
  </mergeCells>
  <phoneticPr fontId="21" type="noConversion"/>
  <printOptions horizontalCentered="1"/>
  <pageMargins left="0.23622047244094491" right="0" top="0.55000000000000004" bottom="0" header="0" footer="0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R43"/>
  <sheetViews>
    <sheetView view="pageBreakPreview" zoomScale="90" zoomScaleNormal="130" zoomScaleSheetLayoutView="90" workbookViewId="0">
      <selection activeCell="U26" sqref="U26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9.140625" style="4" customWidth="1"/>
    <col min="7" max="7" width="1" style="4" customWidth="1"/>
    <col min="8" max="8" width="13.7109375" style="167" customWidth="1"/>
    <col min="9" max="9" width="1" style="4" customWidth="1"/>
    <col min="10" max="10" width="13.7109375" style="167" customWidth="1"/>
    <col min="11" max="11" width="1" style="4" customWidth="1"/>
    <col min="12" max="12" width="13.7109375" style="167" customWidth="1"/>
    <col min="13" max="13" width="1" style="167" customWidth="1"/>
    <col min="14" max="14" width="13.7109375" style="167" customWidth="1"/>
    <col min="15" max="15" width="0.85546875" style="167" customWidth="1"/>
    <col min="16" max="16" width="9.7109375" style="167" customWidth="1"/>
    <col min="17" max="16384" width="9.140625" style="4"/>
  </cols>
  <sheetData>
    <row r="1" spans="1:18" ht="24" customHeight="1">
      <c r="N1" s="168" t="s">
        <v>29</v>
      </c>
    </row>
    <row r="2" spans="1:18" ht="24" customHeight="1">
      <c r="N2" s="168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69"/>
      <c r="I3" s="14"/>
      <c r="J3" s="169"/>
      <c r="K3" s="14"/>
      <c r="L3" s="169"/>
      <c r="M3" s="170"/>
      <c r="N3" s="169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69"/>
      <c r="I4" s="14"/>
      <c r="J4" s="169"/>
      <c r="K4" s="14"/>
      <c r="L4" s="169"/>
      <c r="M4" s="170"/>
      <c r="N4" s="169"/>
    </row>
    <row r="5" spans="1:18" ht="24" customHeight="1">
      <c r="A5" s="105" t="s">
        <v>178</v>
      </c>
      <c r="B5" s="15"/>
      <c r="C5" s="16"/>
      <c r="D5" s="14"/>
      <c r="E5" s="14"/>
      <c r="F5" s="82"/>
      <c r="G5" s="14"/>
      <c r="H5" s="169"/>
      <c r="I5" s="14"/>
      <c r="J5" s="169"/>
      <c r="K5" s="14"/>
      <c r="L5" s="169"/>
      <c r="M5" s="170"/>
      <c r="N5" s="169"/>
    </row>
    <row r="6" spans="1:18" ht="6.75" customHeight="1">
      <c r="A6" s="14"/>
      <c r="B6" s="15"/>
      <c r="C6" s="16"/>
      <c r="D6" s="14"/>
      <c r="E6" s="14"/>
      <c r="F6" s="82"/>
      <c r="G6" s="14"/>
      <c r="H6" s="169"/>
      <c r="I6" s="14"/>
      <c r="J6" s="169"/>
      <c r="K6" s="14"/>
      <c r="L6" s="169"/>
      <c r="M6" s="170"/>
      <c r="N6" s="169"/>
    </row>
    <row r="7" spans="1:18" ht="24.75" customHeight="1">
      <c r="A7" s="24"/>
      <c r="B7" s="24"/>
      <c r="C7" s="24"/>
      <c r="D7" s="24"/>
      <c r="E7" s="24"/>
      <c r="G7" s="24"/>
      <c r="H7" s="127" t="s">
        <v>44</v>
      </c>
      <c r="I7" s="25"/>
      <c r="J7" s="171"/>
      <c r="K7" s="310"/>
      <c r="L7" s="171"/>
      <c r="M7" s="171"/>
      <c r="N7" s="171"/>
      <c r="P7" s="172"/>
      <c r="Q7" s="69"/>
      <c r="R7" s="69"/>
    </row>
    <row r="8" spans="1:18" s="31" customFormat="1" ht="24.75" customHeight="1">
      <c r="E8" s="32"/>
      <c r="F8" s="5"/>
      <c r="G8" s="32"/>
      <c r="H8" s="944" t="s">
        <v>10</v>
      </c>
      <c r="I8" s="944"/>
      <c r="J8" s="944"/>
      <c r="K8" s="328" t="s">
        <v>26</v>
      </c>
      <c r="L8" s="160"/>
      <c r="M8" s="160"/>
      <c r="N8" s="160"/>
      <c r="O8" s="175"/>
      <c r="P8" s="311"/>
      <c r="Q8" s="311"/>
      <c r="R8" s="311"/>
    </row>
    <row r="9" spans="1:18" ht="24.75" customHeight="1">
      <c r="C9" s="107"/>
      <c r="E9" s="5"/>
      <c r="F9" s="377" t="s">
        <v>38</v>
      </c>
      <c r="G9" s="5"/>
      <c r="H9" s="176" t="s">
        <v>160</v>
      </c>
      <c r="I9" s="8"/>
      <c r="J9" s="176" t="s">
        <v>135</v>
      </c>
      <c r="K9" s="8"/>
      <c r="L9" s="176" t="s">
        <v>160</v>
      </c>
      <c r="M9" s="187"/>
      <c r="N9" s="176" t="s">
        <v>135</v>
      </c>
      <c r="P9" s="178"/>
      <c r="Q9" s="71"/>
      <c r="R9" s="72"/>
    </row>
    <row r="10" spans="1:18" ht="18" customHeight="1">
      <c r="C10" s="107"/>
      <c r="E10" s="5"/>
      <c r="F10" s="150"/>
      <c r="G10" s="5"/>
      <c r="H10" s="187"/>
      <c r="I10" s="8"/>
      <c r="J10" s="327"/>
      <c r="K10" s="308"/>
      <c r="L10" s="309"/>
      <c r="M10" s="309"/>
      <c r="N10" s="327"/>
      <c r="P10" s="178"/>
      <c r="Q10" s="71"/>
      <c r="R10" s="72"/>
    </row>
    <row r="11" spans="1:18" s="2" customFormat="1" ht="23.25" customHeight="1">
      <c r="A11" s="17" t="s">
        <v>7</v>
      </c>
      <c r="B11" s="17"/>
      <c r="C11" s="17"/>
      <c r="D11" s="17"/>
      <c r="E11" s="19"/>
      <c r="F11" s="6"/>
      <c r="G11" s="19"/>
      <c r="H11" s="202">
        <v>4051673</v>
      </c>
      <c r="I11" s="41"/>
      <c r="J11" s="164">
        <v>3874526</v>
      </c>
      <c r="K11" s="41"/>
      <c r="L11" s="202">
        <v>3446105</v>
      </c>
      <c r="M11" s="164"/>
      <c r="N11" s="164">
        <v>3246566</v>
      </c>
      <c r="O11" s="161"/>
      <c r="P11" s="161"/>
    </row>
    <row r="12" spans="1:18" s="2" customFormat="1" ht="23.25" customHeight="1">
      <c r="A12" s="20" t="s">
        <v>8</v>
      </c>
      <c r="B12" s="17"/>
      <c r="C12" s="17"/>
      <c r="D12" s="17"/>
      <c r="E12" s="19"/>
      <c r="F12" s="6"/>
      <c r="G12" s="19"/>
      <c r="H12" s="427">
        <v>3189335</v>
      </c>
      <c r="I12" s="41"/>
      <c r="J12" s="326">
        <v>3079408</v>
      </c>
      <c r="K12" s="41"/>
      <c r="L12" s="427">
        <v>2716864</v>
      </c>
      <c r="M12" s="164"/>
      <c r="N12" s="326">
        <v>2588502</v>
      </c>
      <c r="O12" s="161"/>
      <c r="P12" s="161"/>
    </row>
    <row r="13" spans="1:18" s="2" customFormat="1" ht="23.25" customHeight="1">
      <c r="A13" s="20" t="s">
        <v>34</v>
      </c>
      <c r="B13" s="17"/>
      <c r="C13" s="17"/>
      <c r="D13" s="17"/>
      <c r="E13" s="19"/>
      <c r="F13" s="6"/>
      <c r="G13" s="19"/>
      <c r="H13" s="164">
        <f>+H11-H12</f>
        <v>862338</v>
      </c>
      <c r="I13" s="41"/>
      <c r="J13" s="164">
        <f>J11-J12</f>
        <v>795118</v>
      </c>
      <c r="K13" s="41"/>
      <c r="L13" s="164">
        <f>+L11-L12</f>
        <v>729241</v>
      </c>
      <c r="M13" s="164"/>
      <c r="N13" s="164">
        <f>N11-N12</f>
        <v>658064</v>
      </c>
      <c r="O13" s="161"/>
      <c r="P13" s="161"/>
    </row>
    <row r="14" spans="1:18" s="2" customFormat="1" ht="23.25" customHeight="1">
      <c r="A14" s="20" t="s">
        <v>41</v>
      </c>
      <c r="B14" s="17"/>
      <c r="C14" s="17"/>
      <c r="D14" s="17"/>
      <c r="E14" s="19"/>
      <c r="F14" s="6"/>
      <c r="G14" s="19"/>
      <c r="H14" s="326"/>
      <c r="I14" s="164"/>
      <c r="J14" s="326"/>
      <c r="K14" s="164"/>
      <c r="L14" s="326"/>
      <c r="M14" s="164"/>
      <c r="N14" s="326"/>
      <c r="O14" s="161"/>
      <c r="P14" s="161"/>
    </row>
    <row r="15" spans="1:18" s="161" customFormat="1" ht="23.25" customHeight="1">
      <c r="A15" s="287"/>
      <c r="B15" s="54" t="s">
        <v>78</v>
      </c>
      <c r="C15" s="54"/>
      <c r="D15" s="54"/>
      <c r="E15" s="55"/>
      <c r="F15" s="134"/>
      <c r="G15" s="55"/>
      <c r="H15" s="329">
        <v>40681</v>
      </c>
      <c r="I15" s="164"/>
      <c r="J15" s="329">
        <v>36129</v>
      </c>
      <c r="K15" s="164"/>
      <c r="L15" s="329">
        <v>76932</v>
      </c>
      <c r="M15" s="164"/>
      <c r="N15" s="329">
        <v>76029</v>
      </c>
    </row>
    <row r="16" spans="1:18" s="161" customFormat="1" ht="23.25" customHeight="1">
      <c r="A16" s="287"/>
      <c r="B16" s="54" t="s">
        <v>1</v>
      </c>
      <c r="C16" s="54"/>
      <c r="D16" s="54"/>
      <c r="E16" s="55"/>
      <c r="F16" s="134"/>
      <c r="G16" s="55"/>
      <c r="H16" s="431">
        <v>72272</v>
      </c>
      <c r="I16" s="164"/>
      <c r="J16" s="331">
        <v>74418</v>
      </c>
      <c r="K16" s="164"/>
      <c r="L16" s="331">
        <v>69360</v>
      </c>
      <c r="M16" s="164"/>
      <c r="N16" s="331">
        <v>66289</v>
      </c>
    </row>
    <row r="17" spans="1:16" s="161" customFormat="1" ht="23.25" customHeight="1">
      <c r="A17" s="22" t="s">
        <v>172</v>
      </c>
      <c r="B17" s="375"/>
      <c r="C17" s="54"/>
      <c r="D17" s="54"/>
      <c r="E17" s="55"/>
      <c r="F17" s="134"/>
      <c r="G17" s="55"/>
      <c r="H17" s="332">
        <f>SUM(H15:H16)</f>
        <v>112953</v>
      </c>
      <c r="I17" s="164"/>
      <c r="J17" s="326">
        <f>SUM(J15:J16)</f>
        <v>110547</v>
      </c>
      <c r="K17" s="164"/>
      <c r="L17" s="326">
        <f>SUM(L15:L16)</f>
        <v>146292</v>
      </c>
      <c r="M17" s="164"/>
      <c r="N17" s="326">
        <f>SUM(N15:N16)</f>
        <v>142318</v>
      </c>
    </row>
    <row r="18" spans="1:16" s="2" customFormat="1" ht="23.25" customHeight="1">
      <c r="A18" s="18" t="s">
        <v>120</v>
      </c>
      <c r="B18" s="17"/>
      <c r="C18" s="17"/>
      <c r="D18" s="17"/>
      <c r="E18" s="19"/>
      <c r="F18" s="6"/>
      <c r="G18" s="19"/>
      <c r="H18" s="325">
        <f>SUM(H13:H16)</f>
        <v>975291</v>
      </c>
      <c r="I18" s="41"/>
      <c r="J18" s="325">
        <f>J13+J17</f>
        <v>905665</v>
      </c>
      <c r="K18" s="41"/>
      <c r="L18" s="325">
        <f>SUM(L13:L16)</f>
        <v>875533</v>
      </c>
      <c r="M18" s="164"/>
      <c r="N18" s="325">
        <f>+N13+N17</f>
        <v>800382</v>
      </c>
      <c r="O18" s="161"/>
      <c r="P18" s="161"/>
    </row>
    <row r="19" spans="1:16" s="2" customFormat="1" ht="23.25" customHeight="1">
      <c r="A19" s="17" t="s">
        <v>35</v>
      </c>
      <c r="B19" s="17"/>
      <c r="C19" s="17"/>
      <c r="D19" s="17"/>
      <c r="E19" s="19"/>
      <c r="F19" s="6"/>
      <c r="G19" s="19"/>
      <c r="H19" s="424">
        <v>91023</v>
      </c>
      <c r="I19" s="41"/>
      <c r="J19" s="329">
        <v>92472</v>
      </c>
      <c r="K19" s="41"/>
      <c r="L19" s="329">
        <v>66315</v>
      </c>
      <c r="M19" s="164"/>
      <c r="N19" s="329">
        <v>64497</v>
      </c>
      <c r="O19" s="161"/>
      <c r="P19" s="161"/>
    </row>
    <row r="20" spans="1:16" s="2" customFormat="1" ht="23.25" customHeight="1">
      <c r="A20" s="17" t="s">
        <v>36</v>
      </c>
      <c r="B20" s="17"/>
      <c r="C20" s="17"/>
      <c r="D20" s="17"/>
      <c r="E20" s="19"/>
      <c r="F20" s="6"/>
      <c r="G20" s="19"/>
      <c r="H20" s="426">
        <v>661427</v>
      </c>
      <c r="I20" s="41"/>
      <c r="J20" s="330">
        <v>569331</v>
      </c>
      <c r="K20" s="41"/>
      <c r="L20" s="330">
        <v>590677</v>
      </c>
      <c r="M20" s="164"/>
      <c r="N20" s="330">
        <v>493518</v>
      </c>
      <c r="O20" s="161"/>
      <c r="P20" s="161"/>
    </row>
    <row r="21" spans="1:16" s="2" customFormat="1" ht="23.25" customHeight="1">
      <c r="A21" s="17" t="s">
        <v>79</v>
      </c>
      <c r="B21" s="17"/>
      <c r="C21" s="17"/>
      <c r="D21" s="17"/>
      <c r="E21" s="19"/>
      <c r="F21" s="115"/>
      <c r="G21" s="19"/>
      <c r="H21" s="426">
        <v>2735</v>
      </c>
      <c r="I21" s="42"/>
      <c r="J21" s="330">
        <v>2120</v>
      </c>
      <c r="K21" s="42"/>
      <c r="L21" s="426">
        <v>2200</v>
      </c>
      <c r="M21" s="165"/>
      <c r="N21" s="294">
        <v>1598</v>
      </c>
      <c r="O21" s="161"/>
      <c r="P21" s="161"/>
    </row>
    <row r="22" spans="1:16" s="2" customFormat="1" ht="23.25" customHeight="1">
      <c r="A22" s="54" t="s">
        <v>88</v>
      </c>
      <c r="B22" s="17"/>
      <c r="C22" s="17"/>
      <c r="D22" s="17"/>
      <c r="E22" s="19"/>
      <c r="F22" s="115"/>
      <c r="G22" s="19"/>
      <c r="H22" s="426">
        <v>9950</v>
      </c>
      <c r="I22" s="42"/>
      <c r="J22" s="330">
        <v>9900</v>
      </c>
      <c r="K22" s="42"/>
      <c r="L22" s="426">
        <v>8550</v>
      </c>
      <c r="M22" s="165"/>
      <c r="N22" s="294">
        <v>7600</v>
      </c>
      <c r="O22" s="161"/>
      <c r="P22" s="161"/>
    </row>
    <row r="23" spans="1:16" s="2" customFormat="1" ht="23.25" customHeight="1">
      <c r="A23" s="17" t="s">
        <v>70</v>
      </c>
      <c r="B23" s="17"/>
      <c r="C23" s="17"/>
      <c r="D23" s="17"/>
      <c r="E23" s="19"/>
      <c r="F23" s="6"/>
      <c r="G23" s="19"/>
      <c r="H23" s="425">
        <v>26658</v>
      </c>
      <c r="I23" s="41"/>
      <c r="J23" s="331">
        <v>34415</v>
      </c>
      <c r="K23" s="41"/>
      <c r="L23" s="331">
        <v>22832</v>
      </c>
      <c r="M23" s="164"/>
      <c r="N23" s="331">
        <v>29163</v>
      </c>
      <c r="O23" s="161"/>
      <c r="P23" s="161"/>
    </row>
    <row r="24" spans="1:16" s="2" customFormat="1" ht="23.25" customHeight="1">
      <c r="A24" s="17" t="s">
        <v>69</v>
      </c>
      <c r="B24" s="17"/>
      <c r="D24" s="17"/>
      <c r="E24" s="19"/>
      <c r="F24" s="6"/>
      <c r="G24" s="19"/>
      <c r="H24" s="165">
        <f>SUM(H19:H23)</f>
        <v>791793</v>
      </c>
      <c r="I24" s="42"/>
      <c r="J24" s="165">
        <f>SUM(J19:J23)</f>
        <v>708238</v>
      </c>
      <c r="K24" s="42"/>
      <c r="L24" s="165">
        <f>SUM(L19:L23)</f>
        <v>690574</v>
      </c>
      <c r="M24" s="165"/>
      <c r="N24" s="165">
        <f>SUM(N19:N23)</f>
        <v>596376</v>
      </c>
      <c r="O24" s="161"/>
      <c r="P24" s="161"/>
    </row>
    <row r="25" spans="1:16" s="2" customFormat="1" ht="23.25" customHeight="1">
      <c r="A25" s="37" t="s">
        <v>37</v>
      </c>
      <c r="B25" s="17"/>
      <c r="C25" s="17"/>
      <c r="D25" s="17"/>
      <c r="E25" s="19"/>
      <c r="F25" s="115">
        <v>10</v>
      </c>
      <c r="G25" s="19"/>
      <c r="H25" s="427">
        <v>23681</v>
      </c>
      <c r="I25" s="41"/>
      <c r="J25" s="332">
        <v>17561</v>
      </c>
      <c r="K25" s="41"/>
      <c r="L25" s="427">
        <v>0</v>
      </c>
      <c r="M25" s="164"/>
      <c r="N25" s="326">
        <v>0</v>
      </c>
      <c r="O25" s="161"/>
      <c r="P25" s="161"/>
    </row>
    <row r="26" spans="1:16" s="2" customFormat="1" ht="23.25" customHeight="1">
      <c r="A26" s="18" t="s">
        <v>31</v>
      </c>
      <c r="B26" s="17"/>
      <c r="C26" s="17"/>
      <c r="D26" s="17"/>
      <c r="E26" s="19"/>
      <c r="F26" s="6"/>
      <c r="G26" s="19"/>
      <c r="H26" s="164">
        <f>H18-H24+H25</f>
        <v>207179</v>
      </c>
      <c r="I26" s="41"/>
      <c r="J26" s="164">
        <f>J18-J24+J25</f>
        <v>214988</v>
      </c>
      <c r="K26" s="41"/>
      <c r="L26" s="164">
        <f>L18-L24+L25</f>
        <v>184959</v>
      </c>
      <c r="M26" s="164"/>
      <c r="N26" s="164">
        <f>N18-N24+N25</f>
        <v>204006</v>
      </c>
      <c r="O26" s="161"/>
      <c r="P26" s="161"/>
    </row>
    <row r="27" spans="1:16" s="2" customFormat="1" ht="23.25" customHeight="1">
      <c r="A27" s="54" t="s">
        <v>71</v>
      </c>
      <c r="B27" s="54"/>
      <c r="C27" s="54"/>
      <c r="D27" s="54"/>
      <c r="E27" s="55"/>
      <c r="F27" s="395">
        <v>16</v>
      </c>
      <c r="G27" s="19"/>
      <c r="H27" s="427">
        <v>31137</v>
      </c>
      <c r="I27" s="376"/>
      <c r="J27" s="332">
        <v>29698</v>
      </c>
      <c r="K27" s="376"/>
      <c r="L27" s="427">
        <v>22479</v>
      </c>
      <c r="M27" s="164"/>
      <c r="N27" s="332">
        <v>25906</v>
      </c>
      <c r="O27" s="161"/>
      <c r="P27" s="161"/>
    </row>
    <row r="28" spans="1:16" s="2" customFormat="1" ht="23.25" customHeight="1" thickBot="1">
      <c r="A28" s="17" t="s">
        <v>92</v>
      </c>
      <c r="B28" s="17"/>
      <c r="C28" s="17"/>
      <c r="D28" s="17"/>
      <c r="E28" s="19"/>
      <c r="F28" s="6"/>
      <c r="G28" s="19"/>
      <c r="H28" s="333">
        <f>+H26-H27</f>
        <v>176042</v>
      </c>
      <c r="I28" s="41"/>
      <c r="J28" s="333">
        <f>+J26-J27</f>
        <v>185290</v>
      </c>
      <c r="K28" s="41"/>
      <c r="L28" s="333">
        <f>+L26-L27</f>
        <v>162480</v>
      </c>
      <c r="M28" s="164"/>
      <c r="N28" s="334">
        <f>+N26-N27</f>
        <v>178100</v>
      </c>
      <c r="O28" s="161"/>
      <c r="P28" s="161"/>
    </row>
    <row r="29" spans="1:16" s="2" customFormat="1" ht="7.5" customHeight="1" thickTop="1">
      <c r="A29" s="18"/>
      <c r="B29" s="17"/>
      <c r="C29" s="17"/>
      <c r="D29" s="17"/>
      <c r="E29" s="19"/>
      <c r="F29" s="6"/>
      <c r="G29" s="19"/>
      <c r="H29" s="165"/>
      <c r="I29" s="41"/>
      <c r="J29" s="165"/>
      <c r="K29" s="41"/>
      <c r="L29" s="165"/>
      <c r="M29" s="164"/>
      <c r="N29" s="165"/>
      <c r="O29" s="161"/>
      <c r="P29" s="161"/>
    </row>
    <row r="30" spans="1:16" ht="21.75" customHeight="1">
      <c r="A30" s="54" t="s">
        <v>72</v>
      </c>
      <c r="B30" s="54"/>
      <c r="C30" s="54"/>
      <c r="D30" s="22"/>
      <c r="E30" s="55"/>
      <c r="F30" s="6"/>
      <c r="G30" s="19"/>
      <c r="H30" s="165"/>
      <c r="I30" s="42"/>
      <c r="J30" s="165"/>
      <c r="K30" s="42"/>
      <c r="L30" s="165"/>
      <c r="M30" s="165"/>
      <c r="N30" s="165"/>
    </row>
    <row r="31" spans="1:16" ht="21.75" customHeight="1">
      <c r="A31" s="17"/>
      <c r="B31" s="17" t="s">
        <v>77</v>
      </c>
      <c r="C31" s="17"/>
      <c r="D31" s="18"/>
      <c r="E31" s="19"/>
      <c r="F31" s="6"/>
      <c r="G31" s="19"/>
      <c r="H31" s="295">
        <f>H28-H32</f>
        <v>169027</v>
      </c>
      <c r="I31" s="335"/>
      <c r="J31" s="295">
        <f>+J28-J32</f>
        <v>181386</v>
      </c>
      <c r="K31" s="335"/>
      <c r="L31" s="335">
        <f>+L28-L32</f>
        <v>162480</v>
      </c>
      <c r="M31" s="335"/>
      <c r="N31" s="183">
        <f>+N28-N32</f>
        <v>178100</v>
      </c>
    </row>
    <row r="32" spans="1:16" ht="21.75" customHeight="1">
      <c r="A32" s="17"/>
      <c r="B32" s="17" t="s">
        <v>54</v>
      </c>
      <c r="C32" s="17"/>
      <c r="D32" s="18"/>
      <c r="E32" s="19"/>
      <c r="F32" s="6"/>
      <c r="G32" s="19"/>
      <c r="H32" s="165">
        <v>7015</v>
      </c>
      <c r="I32" s="42"/>
      <c r="J32" s="165">
        <v>3904</v>
      </c>
      <c r="K32" s="42"/>
      <c r="L32" s="165">
        <v>0</v>
      </c>
      <c r="M32" s="165"/>
      <c r="N32" s="217">
        <v>0</v>
      </c>
    </row>
    <row r="33" spans="1:16" ht="24.75" customHeight="1" thickBot="1">
      <c r="A33" s="17"/>
      <c r="B33" s="17"/>
      <c r="C33" s="17"/>
      <c r="D33" s="18"/>
      <c r="E33" s="19"/>
      <c r="F33" s="6"/>
      <c r="G33" s="19"/>
      <c r="H33" s="333">
        <f>+H31+H32</f>
        <v>176042</v>
      </c>
      <c r="I33" s="42"/>
      <c r="J33" s="333">
        <f>+J31+J32</f>
        <v>185290</v>
      </c>
      <c r="K33" s="42"/>
      <c r="L33" s="333">
        <f>+L31+L32</f>
        <v>162480</v>
      </c>
      <c r="M33" s="165"/>
      <c r="N33" s="333">
        <f>+N31+N32</f>
        <v>178100</v>
      </c>
    </row>
    <row r="34" spans="1:16" ht="7.5" customHeight="1" thickTop="1">
      <c r="A34" s="17"/>
      <c r="B34" s="17"/>
      <c r="C34" s="17"/>
      <c r="D34" s="18"/>
      <c r="E34" s="19"/>
      <c r="F34" s="6"/>
      <c r="G34" s="19"/>
      <c r="H34" s="165"/>
      <c r="I34" s="42"/>
      <c r="J34" s="165"/>
      <c r="K34" s="42"/>
      <c r="L34" s="165"/>
      <c r="M34" s="165"/>
      <c r="N34" s="165"/>
    </row>
    <row r="35" spans="1:16" ht="22.5" customHeight="1">
      <c r="A35" s="17"/>
      <c r="B35" s="17"/>
      <c r="C35" s="17"/>
      <c r="D35" s="18"/>
      <c r="E35" s="19"/>
      <c r="F35" s="115"/>
      <c r="G35" s="19"/>
      <c r="H35" s="165"/>
      <c r="I35" s="42"/>
      <c r="J35" s="165"/>
      <c r="K35" s="42"/>
      <c r="L35" s="165"/>
      <c r="M35" s="165"/>
      <c r="N35" s="165"/>
    </row>
    <row r="36" spans="1:16" s="2" customFormat="1" ht="21.75" customHeight="1">
      <c r="A36" s="54" t="s">
        <v>154</v>
      </c>
      <c r="B36" s="54"/>
      <c r="C36" s="54"/>
      <c r="D36" s="299"/>
      <c r="E36" s="300"/>
      <c r="F36" s="301"/>
      <c r="G36" s="281"/>
      <c r="H36" s="336"/>
      <c r="I36" s="337"/>
      <c r="J36" s="338"/>
      <c r="K36" s="339"/>
      <c r="L36" s="340"/>
      <c r="M36" s="339"/>
      <c r="N36" s="164"/>
      <c r="O36" s="161"/>
      <c r="P36" s="161"/>
    </row>
    <row r="37" spans="1:16" s="2" customFormat="1" ht="24" customHeight="1">
      <c r="A37" s="54"/>
      <c r="B37" s="54" t="s">
        <v>158</v>
      </c>
      <c r="C37" s="54"/>
      <c r="D37" s="302"/>
      <c r="E37" s="300"/>
      <c r="F37" s="303"/>
      <c r="G37" s="282" t="e">
        <f>+#REF!/2000000000</f>
        <v>#REF!</v>
      </c>
      <c r="H37" s="435">
        <f>+ROUND(H31*1000/H38,2)</f>
        <v>1.1299999999999999</v>
      </c>
      <c r="I37" s="341" t="e">
        <f>+#REF!/2000000000</f>
        <v>#REF!</v>
      </c>
      <c r="J37" s="341">
        <v>1.21</v>
      </c>
      <c r="K37" s="342" t="e">
        <f>+#REF!/2000000000</f>
        <v>#REF!</v>
      </c>
      <c r="L37" s="341">
        <v>1.08</v>
      </c>
      <c r="M37" s="342" t="e">
        <f>+#REF!/2000000000</f>
        <v>#REF!</v>
      </c>
      <c r="N37" s="342">
        <v>1.18</v>
      </c>
      <c r="O37" s="161"/>
      <c r="P37" s="161"/>
    </row>
    <row r="38" spans="1:16" s="2" customFormat="1" ht="23.25" customHeight="1">
      <c r="A38" s="54"/>
      <c r="B38" s="54"/>
      <c r="C38" s="54" t="s">
        <v>175</v>
      </c>
      <c r="D38" s="302"/>
      <c r="E38" s="299"/>
      <c r="F38" s="286"/>
      <c r="G38" s="283"/>
      <c r="H38" s="438">
        <v>149930828</v>
      </c>
      <c r="I38" s="344"/>
      <c r="J38" s="438">
        <v>149930828</v>
      </c>
      <c r="K38" s="345"/>
      <c r="L38" s="438">
        <v>149930828</v>
      </c>
      <c r="M38" s="345"/>
      <c r="N38" s="438">
        <v>149930828</v>
      </c>
      <c r="O38" s="161"/>
      <c r="P38" s="161"/>
    </row>
    <row r="39" spans="1:16" s="2" customFormat="1" ht="23.25" customHeight="1">
      <c r="A39" s="54"/>
      <c r="B39" s="54"/>
      <c r="C39" s="54"/>
      <c r="D39" s="302"/>
      <c r="E39" s="299"/>
      <c r="F39" s="286"/>
      <c r="G39" s="283"/>
      <c r="H39" s="343"/>
      <c r="I39" s="344"/>
      <c r="J39" s="203"/>
      <c r="K39" s="345"/>
      <c r="L39" s="203"/>
      <c r="M39" s="345"/>
      <c r="N39" s="203"/>
      <c r="O39" s="161"/>
      <c r="P39" s="161"/>
    </row>
    <row r="40" spans="1:16" s="2" customFormat="1" ht="20.100000000000001" customHeight="1">
      <c r="A40" s="54"/>
      <c r="B40" s="54"/>
      <c r="C40" s="54"/>
      <c r="D40" s="302"/>
      <c r="E40" s="299"/>
      <c r="F40" s="286"/>
      <c r="G40" s="283"/>
      <c r="H40" s="296"/>
      <c r="I40" s="284"/>
      <c r="J40" s="203"/>
      <c r="K40" s="285"/>
      <c r="L40" s="203"/>
      <c r="M40" s="285"/>
      <c r="N40" s="203"/>
      <c r="O40" s="161"/>
      <c r="P40" s="161"/>
    </row>
    <row r="41" spans="1:16" ht="36.75" customHeight="1">
      <c r="A41" s="37" t="s">
        <v>28</v>
      </c>
      <c r="E41" s="6"/>
      <c r="F41" s="6"/>
      <c r="G41" s="6"/>
    </row>
    <row r="42" spans="1:16" ht="18.95" customHeight="1">
      <c r="E42" s="6"/>
      <c r="F42" s="6"/>
      <c r="G42" s="6"/>
    </row>
    <row r="43" spans="1:16" ht="18.95" customHeight="1">
      <c r="E43" s="6"/>
      <c r="F43" s="6"/>
      <c r="G43" s="6"/>
    </row>
  </sheetData>
  <mergeCells count="1">
    <mergeCell ref="H8:J8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R52"/>
  <sheetViews>
    <sheetView view="pageBreakPreview" zoomScale="110" zoomScaleSheetLayoutView="110" workbookViewId="0">
      <selection activeCell="U26" sqref="U26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10.140625" style="4" customWidth="1"/>
    <col min="7" max="7" width="1" style="4" customWidth="1"/>
    <col min="8" max="8" width="16.7109375" style="167" customWidth="1"/>
    <col min="9" max="9" width="1" style="4" customWidth="1"/>
    <col min="10" max="10" width="16.7109375" style="167" customWidth="1"/>
    <col min="11" max="11" width="1" style="167" customWidth="1"/>
    <col min="12" max="12" width="16.7109375" style="167" customWidth="1"/>
    <col min="13" max="13" width="1" style="167" customWidth="1"/>
    <col min="14" max="14" width="17.42578125" style="167" customWidth="1"/>
    <col min="15" max="15" width="0.28515625" style="4" customWidth="1"/>
    <col min="16" max="16384" width="9.7109375" style="4"/>
  </cols>
  <sheetData>
    <row r="1" spans="1:18" ht="24" customHeight="1">
      <c r="N1" s="168" t="s">
        <v>29</v>
      </c>
    </row>
    <row r="2" spans="1:18" ht="24" customHeight="1">
      <c r="N2" s="168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69"/>
      <c r="I3" s="14"/>
      <c r="J3" s="169"/>
      <c r="K3" s="170"/>
      <c r="L3" s="169"/>
      <c r="M3" s="170"/>
      <c r="N3" s="169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69"/>
      <c r="I4" s="14"/>
      <c r="J4" s="169"/>
      <c r="K4" s="170"/>
      <c r="L4" s="169"/>
      <c r="M4" s="170"/>
      <c r="N4" s="169"/>
    </row>
    <row r="5" spans="1:18" ht="24" customHeight="1">
      <c r="A5" s="105" t="s">
        <v>178</v>
      </c>
      <c r="B5" s="15"/>
      <c r="C5" s="16"/>
      <c r="D5" s="14"/>
      <c r="E5" s="14"/>
      <c r="F5" s="82"/>
      <c r="G5" s="14"/>
      <c r="H5" s="169"/>
      <c r="I5" s="14"/>
      <c r="J5" s="169"/>
      <c r="K5" s="170"/>
      <c r="L5" s="169"/>
      <c r="M5" s="170"/>
      <c r="N5" s="169"/>
    </row>
    <row r="6" spans="1:18" ht="6.75" hidden="1" customHeight="1">
      <c r="A6" s="14"/>
      <c r="B6" s="15"/>
      <c r="C6" s="16"/>
      <c r="D6" s="14"/>
      <c r="E6" s="14"/>
      <c r="F6" s="82"/>
      <c r="G6" s="14"/>
      <c r="H6" s="169"/>
      <c r="I6" s="14"/>
      <c r="J6" s="169"/>
      <c r="K6" s="170"/>
      <c r="L6" s="169"/>
      <c r="M6" s="170"/>
      <c r="N6" s="169"/>
    </row>
    <row r="7" spans="1:18" ht="24" customHeight="1">
      <c r="A7" s="24"/>
      <c r="B7" s="24"/>
      <c r="C7" s="24"/>
      <c r="D7" s="24"/>
      <c r="E7" s="24"/>
      <c r="G7" s="24"/>
      <c r="H7" s="373" t="s">
        <v>12</v>
      </c>
      <c r="I7" s="103"/>
      <c r="J7" s="373"/>
      <c r="K7" s="103"/>
      <c r="L7" s="373"/>
      <c r="M7" s="127"/>
      <c r="N7" s="373"/>
      <c r="P7" s="69"/>
      <c r="Q7" s="69"/>
      <c r="R7" s="69"/>
    </row>
    <row r="8" spans="1:18" s="31" customFormat="1" ht="24" customHeight="1">
      <c r="E8" s="32"/>
      <c r="F8" s="5"/>
      <c r="G8" s="32"/>
      <c r="H8" s="928" t="s">
        <v>10</v>
      </c>
      <c r="I8" s="928"/>
      <c r="J8" s="928"/>
      <c r="K8" s="929" t="s">
        <v>26</v>
      </c>
      <c r="L8" s="929"/>
      <c r="M8" s="929"/>
      <c r="N8" s="929"/>
      <c r="P8" s="927"/>
      <c r="Q8" s="927"/>
      <c r="R8" s="927"/>
    </row>
    <row r="9" spans="1:18" ht="24" customHeight="1">
      <c r="C9" s="107"/>
      <c r="E9" s="5"/>
      <c r="F9" s="229"/>
      <c r="G9" s="5"/>
      <c r="H9" s="421" t="s">
        <v>160</v>
      </c>
      <c r="I9" s="372"/>
      <c r="J9" s="421" t="s">
        <v>135</v>
      </c>
      <c r="K9" s="210"/>
      <c r="L9" s="421" t="s">
        <v>160</v>
      </c>
      <c r="M9" s="371"/>
      <c r="N9" s="421" t="s">
        <v>135</v>
      </c>
      <c r="P9" s="70"/>
      <c r="Q9" s="71"/>
      <c r="R9" s="72"/>
    </row>
    <row r="10" spans="1:18" s="2" customFormat="1" ht="24" customHeight="1">
      <c r="A10" s="17"/>
      <c r="B10" s="17"/>
      <c r="C10" s="17"/>
      <c r="D10" s="17"/>
      <c r="E10" s="19"/>
      <c r="F10" s="6"/>
      <c r="G10" s="19"/>
      <c r="H10" s="179"/>
      <c r="I10" s="73"/>
      <c r="J10" s="179"/>
      <c r="K10" s="179"/>
      <c r="L10" s="179"/>
      <c r="M10" s="179"/>
      <c r="N10" s="179"/>
    </row>
    <row r="11" spans="1:18" s="2" customFormat="1" ht="24" customHeight="1">
      <c r="A11" s="17" t="s">
        <v>92</v>
      </c>
      <c r="B11" s="17"/>
      <c r="C11" s="17"/>
      <c r="D11" s="17"/>
      <c r="E11" s="19"/>
      <c r="F11" s="6"/>
      <c r="G11" s="19"/>
      <c r="H11" s="346">
        <f>+'pl3 (3)'!H28</f>
        <v>176042</v>
      </c>
      <c r="I11" s="347"/>
      <c r="J11" s="346">
        <v>185290</v>
      </c>
      <c r="K11" s="346"/>
      <c r="L11" s="346">
        <f>+'pl3 (3)'!L28</f>
        <v>162480</v>
      </c>
      <c r="M11" s="346"/>
      <c r="N11" s="346">
        <f>+'pl3 (3)'!N28</f>
        <v>178100</v>
      </c>
    </row>
    <row r="12" spans="1:18" s="2" customFormat="1" ht="24" customHeight="1">
      <c r="A12" s="54" t="s">
        <v>126</v>
      </c>
      <c r="B12" s="54"/>
      <c r="C12" s="54"/>
      <c r="D12" s="54"/>
      <c r="E12" s="55"/>
      <c r="F12" s="134"/>
      <c r="G12" s="19"/>
      <c r="H12" s="346"/>
      <c r="I12" s="347"/>
      <c r="J12" s="346"/>
      <c r="K12" s="346"/>
      <c r="L12" s="346"/>
      <c r="M12" s="346"/>
      <c r="N12" s="346"/>
    </row>
    <row r="13" spans="1:18" s="2" customFormat="1" ht="24" customHeight="1">
      <c r="A13" s="54"/>
      <c r="B13" s="54" t="s">
        <v>39</v>
      </c>
      <c r="C13" s="54"/>
      <c r="D13" s="54"/>
      <c r="E13" s="55"/>
      <c r="F13" s="134"/>
      <c r="G13" s="19"/>
      <c r="H13" s="306">
        <v>-4130</v>
      </c>
      <c r="I13" s="348"/>
      <c r="J13" s="306">
        <v>1119</v>
      </c>
      <c r="K13" s="349"/>
      <c r="L13" s="350">
        <v>0</v>
      </c>
      <c r="M13" s="349"/>
      <c r="N13" s="350">
        <v>0</v>
      </c>
    </row>
    <row r="14" spans="1:18" s="2" customFormat="1" ht="24" customHeight="1">
      <c r="A14" s="54"/>
      <c r="B14" s="305" t="s">
        <v>117</v>
      </c>
      <c r="C14" s="54"/>
      <c r="D14" s="54"/>
      <c r="E14" s="55"/>
      <c r="F14" s="134"/>
      <c r="G14" s="19"/>
      <c r="H14" s="351"/>
      <c r="I14" s="347"/>
      <c r="J14" s="351"/>
      <c r="K14" s="346"/>
      <c r="L14" s="352"/>
      <c r="M14" s="346"/>
      <c r="N14" s="352"/>
    </row>
    <row r="15" spans="1:18" s="2" customFormat="1" ht="24" customHeight="1">
      <c r="A15" s="54"/>
      <c r="B15" s="54"/>
      <c r="C15" s="54" t="s">
        <v>180</v>
      </c>
      <c r="D15" s="54"/>
      <c r="E15" s="55"/>
      <c r="F15" s="115"/>
      <c r="G15" s="19"/>
      <c r="H15" s="353">
        <f>+Financial!H31-Financial!J31</f>
        <v>-649532934.67000008</v>
      </c>
      <c r="I15" s="347"/>
      <c r="J15" s="353">
        <v>-483179</v>
      </c>
      <c r="K15" s="346"/>
      <c r="L15" s="353">
        <f>Financial!L31-Financial!N31</f>
        <v>-639330269.45000005</v>
      </c>
      <c r="M15" s="346"/>
      <c r="N15" s="353">
        <v>-483179</v>
      </c>
    </row>
    <row r="16" spans="1:18" s="2" customFormat="1" ht="24" customHeight="1">
      <c r="A16" s="54"/>
      <c r="B16" s="304" t="s">
        <v>150</v>
      </c>
      <c r="C16" s="54"/>
      <c r="D16" s="54"/>
      <c r="E16" s="55"/>
      <c r="F16" s="115"/>
      <c r="G16" s="19"/>
      <c r="H16" s="354">
        <v>-64043</v>
      </c>
      <c r="I16" s="347"/>
      <c r="J16" s="354">
        <v>96636</v>
      </c>
      <c r="K16" s="346"/>
      <c r="L16" s="354">
        <v>-64043</v>
      </c>
      <c r="M16" s="346"/>
      <c r="N16" s="354">
        <v>96636</v>
      </c>
    </row>
    <row r="17" spans="1:14" s="2" customFormat="1" ht="24" customHeight="1">
      <c r="A17" s="54"/>
      <c r="B17" s="305" t="s">
        <v>181</v>
      </c>
      <c r="C17" s="54"/>
      <c r="D17" s="54"/>
      <c r="E17" s="55"/>
      <c r="F17" s="115"/>
      <c r="G17" s="19"/>
      <c r="H17" s="306"/>
      <c r="I17" s="347"/>
      <c r="J17" s="306"/>
      <c r="K17" s="346"/>
      <c r="L17" s="306"/>
      <c r="M17" s="346"/>
      <c r="N17" s="306"/>
    </row>
    <row r="18" spans="1:14" s="2" customFormat="1" ht="24" customHeight="1">
      <c r="A18" s="54"/>
      <c r="B18" s="54"/>
      <c r="C18" s="54" t="s">
        <v>182</v>
      </c>
      <c r="D18" s="54"/>
      <c r="E18" s="55"/>
      <c r="F18" s="115"/>
      <c r="G18" s="19"/>
      <c r="H18" s="306">
        <f>SUM(H14:H16)</f>
        <v>-649596977.67000008</v>
      </c>
      <c r="I18" s="347"/>
      <c r="J18" s="306">
        <f>SUM(J14:J16)</f>
        <v>-386543</v>
      </c>
      <c r="K18" s="346"/>
      <c r="L18" s="306">
        <f>SUM(L14:L16)</f>
        <v>-639394312.45000005</v>
      </c>
      <c r="M18" s="346"/>
      <c r="N18" s="306">
        <f>SUM(N14:N16)</f>
        <v>-386543</v>
      </c>
    </row>
    <row r="19" spans="1:14" s="312" customFormat="1" ht="25.5" customHeight="1">
      <c r="B19" s="317" t="s">
        <v>161</v>
      </c>
      <c r="E19" s="314"/>
      <c r="F19" s="316"/>
      <c r="G19" s="315"/>
      <c r="H19" s="428">
        <v>1376</v>
      </c>
      <c r="I19" s="356">
        <v>0</v>
      </c>
      <c r="J19" s="355">
        <v>0</v>
      </c>
      <c r="K19" s="356">
        <v>-836</v>
      </c>
      <c r="L19" s="428">
        <v>-836</v>
      </c>
      <c r="M19" s="356">
        <v>0</v>
      </c>
      <c r="N19" s="355">
        <v>0</v>
      </c>
    </row>
    <row r="20" spans="1:14" s="312" customFormat="1" ht="25.5" customHeight="1">
      <c r="B20" s="318" t="s">
        <v>150</v>
      </c>
      <c r="E20" s="314"/>
      <c r="F20" s="316"/>
      <c r="G20" s="315"/>
      <c r="H20" s="429">
        <v>-275</v>
      </c>
      <c r="I20" s="356">
        <v>0</v>
      </c>
      <c r="J20" s="357">
        <v>0</v>
      </c>
      <c r="K20" s="356">
        <v>167</v>
      </c>
      <c r="L20" s="429">
        <v>167</v>
      </c>
      <c r="M20" s="356">
        <v>0</v>
      </c>
      <c r="N20" s="357">
        <v>0</v>
      </c>
    </row>
    <row r="21" spans="1:14" s="312" customFormat="1" ht="25.5" customHeight="1">
      <c r="B21" s="317" t="s">
        <v>168</v>
      </c>
      <c r="E21" s="314"/>
      <c r="G21" s="315">
        <f>SUM(G19:G20)</f>
        <v>0</v>
      </c>
      <c r="H21" s="432"/>
      <c r="I21" s="422"/>
      <c r="J21" s="422"/>
      <c r="K21" s="422"/>
      <c r="L21" s="432"/>
      <c r="M21" s="422"/>
      <c r="N21" s="422"/>
    </row>
    <row r="22" spans="1:14" s="312" customFormat="1" ht="25.5" customHeight="1">
      <c r="B22" s="313"/>
      <c r="C22" s="317" t="s">
        <v>169</v>
      </c>
      <c r="E22" s="314"/>
      <c r="G22" s="315"/>
      <c r="H22" s="430">
        <f t="shared" ref="H22:N22" si="0">SUM(H19:H20)</f>
        <v>1101</v>
      </c>
      <c r="I22" s="356">
        <f t="shared" si="0"/>
        <v>0</v>
      </c>
      <c r="J22" s="356">
        <f t="shared" si="0"/>
        <v>0</v>
      </c>
      <c r="K22" s="356">
        <f t="shared" si="0"/>
        <v>-669</v>
      </c>
      <c r="L22" s="430">
        <f t="shared" si="0"/>
        <v>-669</v>
      </c>
      <c r="M22" s="356">
        <f t="shared" si="0"/>
        <v>0</v>
      </c>
      <c r="N22" s="356">
        <f t="shared" si="0"/>
        <v>0</v>
      </c>
    </row>
    <row r="23" spans="1:14" s="2" customFormat="1" ht="24" customHeight="1">
      <c r="A23" s="22" t="s">
        <v>170</v>
      </c>
      <c r="B23" s="54"/>
      <c r="C23" s="54"/>
      <c r="D23" s="54"/>
      <c r="E23" s="55"/>
      <c r="F23" s="134"/>
      <c r="G23" s="19"/>
      <c r="H23" s="374">
        <f>H18+H13+H22</f>
        <v>-649600006.67000008</v>
      </c>
      <c r="I23" s="347"/>
      <c r="J23" s="374">
        <f>J18+J13</f>
        <v>-385424</v>
      </c>
      <c r="K23" s="306"/>
      <c r="L23" s="374">
        <f>L18+L13+L22</f>
        <v>-639394981.45000005</v>
      </c>
      <c r="M23" s="346"/>
      <c r="N23" s="374">
        <f>N18+N13</f>
        <v>-386543</v>
      </c>
    </row>
    <row r="24" spans="1:14" s="2" customFormat="1" ht="24" customHeight="1">
      <c r="A24" s="18"/>
      <c r="B24" s="17"/>
      <c r="C24" s="17"/>
      <c r="D24" s="17"/>
      <c r="E24" s="19"/>
      <c r="F24" s="6"/>
      <c r="G24" s="19"/>
      <c r="H24" s="346"/>
      <c r="I24" s="347"/>
      <c r="J24" s="346"/>
      <c r="K24" s="346"/>
      <c r="L24" s="346"/>
      <c r="M24" s="346"/>
      <c r="N24" s="346"/>
    </row>
    <row r="25" spans="1:14" s="2" customFormat="1" ht="24" customHeight="1" thickBot="1">
      <c r="A25" s="200" t="s">
        <v>151</v>
      </c>
      <c r="B25" s="17"/>
      <c r="C25" s="17"/>
      <c r="D25" s="17"/>
      <c r="E25" s="19"/>
      <c r="F25" s="6"/>
      <c r="G25" s="19"/>
      <c r="H25" s="359">
        <f>+H11+H23</f>
        <v>-649423964.67000008</v>
      </c>
      <c r="I25" s="347"/>
      <c r="J25" s="358">
        <f>+J11+J23</f>
        <v>-200134</v>
      </c>
      <c r="K25" s="346"/>
      <c r="L25" s="359">
        <f>+L11+L23</f>
        <v>-639232501.45000005</v>
      </c>
      <c r="M25" s="346"/>
      <c r="N25" s="359">
        <f>+N11+N23</f>
        <v>-208443</v>
      </c>
    </row>
    <row r="26" spans="1:14" s="2" customFormat="1" ht="24" customHeight="1" thickTop="1">
      <c r="A26" s="18"/>
      <c r="B26" s="54"/>
      <c r="C26" s="17"/>
      <c r="D26" s="17"/>
      <c r="E26" s="19"/>
      <c r="F26" s="6"/>
      <c r="G26" s="19"/>
      <c r="H26" s="346"/>
      <c r="I26" s="347"/>
      <c r="J26" s="346"/>
      <c r="K26" s="346"/>
      <c r="L26" s="346"/>
      <c r="M26" s="346"/>
      <c r="N26" s="346"/>
    </row>
    <row r="27" spans="1:14" s="2" customFormat="1" ht="24" customHeight="1">
      <c r="A27" s="305" t="s">
        <v>152</v>
      </c>
      <c r="B27" s="54"/>
      <c r="C27" s="54"/>
      <c r="D27" s="22"/>
      <c r="E27" s="55"/>
      <c r="F27" s="134"/>
      <c r="G27" s="19"/>
      <c r="H27" s="346"/>
      <c r="I27" s="347"/>
      <c r="J27" s="346"/>
      <c r="K27" s="346"/>
      <c r="L27" s="346"/>
      <c r="M27" s="346"/>
      <c r="N27" s="346"/>
    </row>
    <row r="28" spans="1:14" s="2" customFormat="1" ht="24" customHeight="1">
      <c r="A28" s="17"/>
      <c r="B28" s="17" t="s">
        <v>77</v>
      </c>
      <c r="C28" s="17"/>
      <c r="D28" s="18"/>
      <c r="E28" s="19"/>
      <c r="F28" s="6"/>
      <c r="G28" s="19"/>
      <c r="H28" s="306">
        <f>+H25-H29</f>
        <v>-649431864.67000008</v>
      </c>
      <c r="I28" s="347"/>
      <c r="J28" s="306">
        <f>+J25-J29</f>
        <v>-204038</v>
      </c>
      <c r="K28" s="346"/>
      <c r="L28" s="306">
        <f>+L25</f>
        <v>-639232501.45000005</v>
      </c>
      <c r="M28" s="346"/>
      <c r="N28" s="306">
        <f>+N25</f>
        <v>-208443</v>
      </c>
    </row>
    <row r="29" spans="1:14" s="2" customFormat="1" ht="24" customHeight="1">
      <c r="A29" s="17"/>
      <c r="B29" s="17" t="s">
        <v>54</v>
      </c>
      <c r="C29" s="17"/>
      <c r="D29" s="18"/>
      <c r="E29" s="19"/>
      <c r="F29" s="6"/>
      <c r="G29" s="19"/>
      <c r="H29" s="360">
        <f>+'pl3 (3)'!H32+885</f>
        <v>7900</v>
      </c>
      <c r="I29" s="347"/>
      <c r="J29" s="360">
        <f>+'pl3 (3)'!J32</f>
        <v>3904</v>
      </c>
      <c r="K29" s="346"/>
      <c r="L29" s="361">
        <f>+'pl3 (3)'!L32</f>
        <v>0</v>
      </c>
      <c r="M29" s="346"/>
      <c r="N29" s="361">
        <f>+'pl3 (3)'!N32</f>
        <v>0</v>
      </c>
    </row>
    <row r="30" spans="1:14" s="2" customFormat="1" ht="24" customHeight="1" thickBot="1">
      <c r="A30" s="17"/>
      <c r="B30" s="17"/>
      <c r="C30" s="17"/>
      <c r="D30" s="18"/>
      <c r="E30" s="19"/>
      <c r="F30" s="6"/>
      <c r="G30" s="19"/>
      <c r="H30" s="307">
        <f>SUM(H28:H29)</f>
        <v>-649423964.67000008</v>
      </c>
      <c r="I30" s="347"/>
      <c r="J30" s="362">
        <f>SUM(J28:J29)</f>
        <v>-200134</v>
      </c>
      <c r="K30" s="346"/>
      <c r="L30" s="307">
        <f>SUM(L28:L29)</f>
        <v>-639232501.45000005</v>
      </c>
      <c r="M30" s="346"/>
      <c r="N30" s="307">
        <f>SUM(N28:N29)</f>
        <v>-208443</v>
      </c>
    </row>
    <row r="31" spans="1:14" s="2" customFormat="1" ht="24" customHeight="1" thickTop="1">
      <c r="A31" s="17"/>
      <c r="B31" s="17"/>
      <c r="C31" s="17"/>
      <c r="D31" s="18"/>
      <c r="E31" s="19"/>
      <c r="F31" s="6"/>
      <c r="G31" s="19"/>
      <c r="H31" s="346"/>
      <c r="I31" s="347"/>
      <c r="J31" s="346"/>
      <c r="K31" s="346"/>
      <c r="L31" s="346"/>
      <c r="M31" s="346"/>
      <c r="N31" s="346"/>
    </row>
    <row r="32" spans="1:14" s="2" customFormat="1" ht="24" customHeight="1">
      <c r="A32" s="17"/>
      <c r="B32" s="17"/>
      <c r="C32" s="17"/>
      <c r="D32" s="18"/>
      <c r="E32" s="19"/>
      <c r="F32" s="6"/>
      <c r="G32" s="19"/>
      <c r="H32" s="346"/>
      <c r="I32" s="347"/>
      <c r="J32" s="346"/>
      <c r="K32" s="346"/>
      <c r="L32" s="346"/>
      <c r="M32" s="346"/>
      <c r="N32" s="346"/>
    </row>
    <row r="33" spans="1:14" s="2" customFormat="1" ht="24" customHeight="1">
      <c r="A33" s="17"/>
      <c r="B33" s="17"/>
      <c r="C33" s="17"/>
      <c r="D33" s="18"/>
      <c r="E33" s="19"/>
      <c r="F33" s="6"/>
      <c r="G33" s="19"/>
      <c r="H33" s="346"/>
      <c r="I33" s="347"/>
      <c r="J33" s="346"/>
      <c r="K33" s="346"/>
      <c r="L33" s="346"/>
      <c r="M33" s="346"/>
      <c r="N33" s="346"/>
    </row>
    <row r="34" spans="1:14" s="2" customFormat="1" ht="24" customHeight="1">
      <c r="A34" s="17"/>
      <c r="B34" s="17"/>
      <c r="C34" s="17"/>
      <c r="D34" s="18"/>
      <c r="E34" s="19"/>
      <c r="F34" s="6"/>
      <c r="G34" s="19"/>
      <c r="H34" s="346"/>
      <c r="I34" s="347"/>
      <c r="J34" s="346"/>
      <c r="K34" s="346"/>
      <c r="L34" s="346"/>
      <c r="M34" s="346"/>
      <c r="N34" s="346"/>
    </row>
    <row r="35" spans="1:14" s="2" customFormat="1" ht="24" customHeight="1">
      <c r="A35" s="17"/>
      <c r="B35" s="17"/>
      <c r="C35" s="17"/>
      <c r="D35" s="18"/>
      <c r="E35" s="19"/>
      <c r="F35" s="6"/>
      <c r="G35" s="19"/>
      <c r="H35" s="346"/>
      <c r="I35" s="347"/>
      <c r="J35" s="346"/>
      <c r="K35" s="346"/>
      <c r="L35" s="346"/>
      <c r="M35" s="346"/>
      <c r="N35" s="346"/>
    </row>
    <row r="36" spans="1:14" s="2" customFormat="1" ht="24" customHeight="1">
      <c r="A36" s="17"/>
      <c r="B36" s="17"/>
      <c r="C36" s="17"/>
      <c r="D36" s="18"/>
      <c r="E36" s="19"/>
      <c r="F36" s="6"/>
      <c r="G36" s="19"/>
      <c r="H36" s="346"/>
      <c r="I36" s="347"/>
      <c r="J36" s="346"/>
      <c r="K36" s="346"/>
      <c r="L36" s="346"/>
      <c r="M36" s="346"/>
      <c r="N36" s="346"/>
    </row>
    <row r="37" spans="1:14" s="2" customFormat="1" ht="24" customHeight="1">
      <c r="A37" s="17"/>
      <c r="B37" s="17"/>
      <c r="C37" s="17"/>
      <c r="D37" s="18"/>
      <c r="E37" s="19"/>
      <c r="F37" s="6"/>
      <c r="G37" s="19"/>
      <c r="H37" s="346"/>
      <c r="I37" s="347"/>
      <c r="J37" s="346"/>
      <c r="K37" s="346"/>
      <c r="L37" s="346"/>
      <c r="M37" s="346"/>
      <c r="N37" s="346"/>
    </row>
    <row r="38" spans="1:14" s="2" customFormat="1" ht="24" customHeight="1">
      <c r="A38" s="17"/>
      <c r="B38" s="17"/>
      <c r="C38" s="17"/>
      <c r="D38" s="18"/>
      <c r="E38" s="19"/>
      <c r="F38" s="6"/>
      <c r="G38" s="19"/>
      <c r="H38" s="346"/>
      <c r="I38" s="347"/>
      <c r="J38" s="346"/>
      <c r="K38" s="346"/>
      <c r="L38" s="346"/>
      <c r="M38" s="346"/>
      <c r="N38" s="346"/>
    </row>
    <row r="39" spans="1:14" s="2" customFormat="1" ht="24" customHeight="1">
      <c r="A39" s="17"/>
      <c r="B39" s="17"/>
      <c r="C39" s="17"/>
      <c r="D39" s="18"/>
      <c r="E39" s="19"/>
      <c r="F39" s="6"/>
      <c r="G39" s="19"/>
      <c r="H39" s="346"/>
      <c r="I39" s="347"/>
      <c r="J39" s="346"/>
      <c r="K39" s="346"/>
      <c r="L39" s="346"/>
      <c r="M39" s="346"/>
      <c r="N39" s="346"/>
    </row>
    <row r="40" spans="1:14" s="2" customFormat="1" ht="24" customHeight="1">
      <c r="A40" s="17"/>
      <c r="B40" s="17"/>
      <c r="C40" s="17"/>
      <c r="D40" s="18"/>
      <c r="E40" s="19"/>
      <c r="F40" s="6"/>
      <c r="G40" s="19"/>
      <c r="H40" s="346"/>
      <c r="I40" s="347"/>
      <c r="J40" s="346"/>
      <c r="K40" s="346"/>
      <c r="L40" s="346"/>
      <c r="M40" s="346"/>
      <c r="N40" s="346"/>
    </row>
    <row r="41" spans="1:14" s="2" customFormat="1" ht="24" customHeight="1">
      <c r="A41" s="17"/>
      <c r="B41" s="17"/>
      <c r="C41" s="17"/>
      <c r="D41" s="18"/>
      <c r="E41" s="19"/>
      <c r="F41" s="6"/>
      <c r="G41" s="19"/>
      <c r="H41" s="346"/>
      <c r="I41" s="347"/>
      <c r="J41" s="346"/>
      <c r="K41" s="346"/>
      <c r="L41" s="346"/>
      <c r="M41" s="346"/>
      <c r="N41" s="346"/>
    </row>
    <row r="42" spans="1:14" s="2" customFormat="1" ht="12" customHeight="1">
      <c r="A42" s="17"/>
      <c r="B42" s="17"/>
      <c r="C42" s="17"/>
      <c r="D42" s="18"/>
      <c r="E42" s="19"/>
      <c r="F42" s="6"/>
      <c r="G42" s="19"/>
      <c r="H42" s="346"/>
      <c r="I42" s="347"/>
      <c r="J42" s="346"/>
      <c r="K42" s="346"/>
      <c r="L42" s="346"/>
      <c r="M42" s="346"/>
      <c r="N42" s="346"/>
    </row>
    <row r="43" spans="1:14" ht="39.75" customHeight="1">
      <c r="A43" s="37" t="s">
        <v>28</v>
      </c>
      <c r="B43" s="17"/>
      <c r="C43" s="17"/>
      <c r="D43" s="18"/>
      <c r="E43" s="19"/>
      <c r="F43" s="6"/>
      <c r="G43" s="19"/>
      <c r="H43" s="186"/>
      <c r="I43" s="13"/>
      <c r="J43" s="186"/>
      <c r="K43" s="186"/>
      <c r="L43" s="186"/>
      <c r="M43" s="186"/>
      <c r="N43" s="186"/>
    </row>
    <row r="44" spans="1:14" ht="24" customHeight="1">
      <c r="B44" s="17"/>
      <c r="C44" s="19"/>
      <c r="D44" s="17"/>
      <c r="E44" s="19"/>
      <c r="F44" s="6"/>
      <c r="G44" s="19"/>
      <c r="I44" s="6"/>
      <c r="K44" s="134"/>
      <c r="M44" s="134"/>
    </row>
    <row r="45" spans="1:14" ht="18.95" customHeight="1">
      <c r="E45" s="6"/>
      <c r="F45" s="6"/>
      <c r="G45" s="6"/>
      <c r="I45" s="6"/>
      <c r="K45" s="134"/>
      <c r="M45" s="134"/>
    </row>
    <row r="46" spans="1:14" ht="18.95" customHeight="1">
      <c r="E46" s="6"/>
      <c r="F46" s="6"/>
      <c r="G46" s="6"/>
      <c r="I46" s="6"/>
      <c r="K46" s="134"/>
      <c r="M46" s="134"/>
    </row>
    <row r="47" spans="1:14" ht="18.95" customHeight="1">
      <c r="E47" s="6"/>
      <c r="F47" s="6"/>
      <c r="G47" s="6"/>
      <c r="I47" s="6"/>
      <c r="K47" s="134"/>
      <c r="M47" s="134"/>
    </row>
    <row r="48" spans="1:14" ht="18.95" customHeight="1">
      <c r="E48" s="6"/>
      <c r="F48" s="6"/>
      <c r="G48" s="6"/>
      <c r="I48" s="6"/>
      <c r="K48" s="134"/>
      <c r="M48" s="134"/>
    </row>
    <row r="49" spans="5:13" ht="18.95" customHeight="1">
      <c r="E49" s="6"/>
      <c r="F49" s="6"/>
      <c r="G49" s="6"/>
      <c r="I49" s="6"/>
      <c r="K49" s="134"/>
      <c r="M49" s="134"/>
    </row>
    <row r="50" spans="5:13" ht="18.95" customHeight="1">
      <c r="E50" s="6"/>
      <c r="F50" s="6"/>
      <c r="G50" s="6"/>
    </row>
    <row r="51" spans="5:13" ht="18.95" customHeight="1">
      <c r="E51" s="6"/>
      <c r="F51" s="6"/>
      <c r="G51" s="6"/>
    </row>
    <row r="52" spans="5:13" ht="18.95" customHeight="1">
      <c r="E52" s="6"/>
      <c r="F52" s="6"/>
      <c r="G52" s="6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R51"/>
  <sheetViews>
    <sheetView view="pageBreakPreview" zoomScale="80" zoomScaleNormal="130" zoomScaleSheetLayoutView="80" workbookViewId="0">
      <selection activeCell="A29" sqref="A29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1.85546875" style="4" customWidth="1"/>
    <col min="6" max="6" width="7.42578125" style="4" customWidth="1"/>
    <col min="7" max="7" width="1" style="4" customWidth="1"/>
    <col min="8" max="8" width="13.7109375" style="541" customWidth="1"/>
    <col min="9" max="9" width="1" style="167" customWidth="1"/>
    <col min="10" max="10" width="13.7109375" style="167" customWidth="1"/>
    <col min="11" max="11" width="1" style="4" customWidth="1"/>
    <col min="12" max="12" width="13.7109375" style="167" customWidth="1"/>
    <col min="13" max="13" width="1" style="167" customWidth="1"/>
    <col min="14" max="14" width="13.7109375" style="167" customWidth="1"/>
    <col min="15" max="15" width="0.85546875" style="167" customWidth="1"/>
    <col min="16" max="16" width="9.7109375" style="167" customWidth="1"/>
    <col min="17" max="16384" width="9.140625" style="4"/>
  </cols>
  <sheetData>
    <row r="1" spans="1:18" ht="24" customHeight="1">
      <c r="H1" s="167"/>
      <c r="N1" s="168" t="s">
        <v>29</v>
      </c>
    </row>
    <row r="2" spans="1:18" ht="24" customHeight="1">
      <c r="H2" s="167"/>
      <c r="N2" s="168" t="s">
        <v>30</v>
      </c>
    </row>
    <row r="3" spans="1:18" ht="24" customHeight="1">
      <c r="A3" s="104" t="s">
        <v>244</v>
      </c>
      <c r="B3" s="15"/>
      <c r="C3" s="16"/>
      <c r="D3" s="14"/>
      <c r="E3" s="14"/>
      <c r="F3" s="82"/>
      <c r="G3" s="14"/>
      <c r="H3" s="169"/>
      <c r="I3" s="170"/>
      <c r="J3" s="169"/>
      <c r="K3" s="14"/>
      <c r="L3" s="169"/>
      <c r="M3" s="170"/>
      <c r="N3" s="169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69"/>
      <c r="I4" s="170"/>
      <c r="J4" s="169"/>
      <c r="K4" s="14"/>
      <c r="L4" s="169"/>
      <c r="M4" s="170"/>
      <c r="N4" s="169"/>
    </row>
    <row r="5" spans="1:18" s="167" customFormat="1" ht="24" customHeight="1">
      <c r="A5" s="886" t="s">
        <v>249</v>
      </c>
      <c r="B5" s="886"/>
      <c r="C5" s="886"/>
      <c r="D5" s="886"/>
      <c r="E5" s="886"/>
      <c r="F5" s="886"/>
      <c r="G5" s="886"/>
      <c r="H5" s="886"/>
      <c r="I5" s="886"/>
      <c r="J5" s="886"/>
      <c r="K5" s="886"/>
      <c r="L5" s="886"/>
      <c r="M5" s="886"/>
      <c r="N5" s="886"/>
    </row>
    <row r="6" spans="1:18" ht="6.75" customHeight="1">
      <c r="A6" s="14"/>
      <c r="B6" s="15"/>
      <c r="C6" s="16"/>
      <c r="D6" s="14"/>
      <c r="E6" s="14"/>
      <c r="F6" s="82"/>
      <c r="G6" s="14"/>
      <c r="H6" s="169"/>
      <c r="I6" s="170"/>
      <c r="J6" s="169"/>
      <c r="K6" s="14"/>
      <c r="L6" s="169"/>
      <c r="M6" s="170"/>
      <c r="N6" s="169"/>
    </row>
    <row r="7" spans="1:18" ht="24.75" customHeight="1">
      <c r="A7" s="378"/>
      <c r="B7" s="378"/>
      <c r="C7" s="378"/>
      <c r="D7" s="378"/>
      <c r="E7" s="378"/>
      <c r="F7" s="378"/>
      <c r="G7" s="378"/>
      <c r="H7" s="379" t="s">
        <v>44</v>
      </c>
      <c r="I7" s="379"/>
      <c r="J7" s="379"/>
      <c r="K7" s="381"/>
      <c r="L7" s="379"/>
      <c r="M7" s="379"/>
      <c r="N7" s="379"/>
      <c r="P7" s="172"/>
      <c r="Q7" s="69"/>
      <c r="R7" s="69"/>
    </row>
    <row r="8" spans="1:18" s="31" customFormat="1" ht="24.75" customHeight="1">
      <c r="A8" s="378"/>
      <c r="B8" s="378"/>
      <c r="C8" s="378"/>
      <c r="D8" s="378"/>
      <c r="E8" s="382"/>
      <c r="F8" s="382"/>
      <c r="G8" s="382"/>
      <c r="H8" s="945" t="s">
        <v>10</v>
      </c>
      <c r="I8" s="945"/>
      <c r="J8" s="945"/>
      <c r="K8" s="420" t="s">
        <v>26</v>
      </c>
      <c r="L8" s="467"/>
      <c r="M8" s="383"/>
      <c r="N8" s="383"/>
      <c r="O8" s="175"/>
      <c r="P8" s="311"/>
      <c r="Q8" s="311"/>
      <c r="R8" s="311"/>
    </row>
    <row r="9" spans="1:18" ht="24.75" customHeight="1">
      <c r="A9" s="378"/>
      <c r="B9" s="378"/>
      <c r="C9" s="378"/>
      <c r="D9" s="378"/>
      <c r="E9" s="382"/>
      <c r="F9" s="97" t="s">
        <v>38</v>
      </c>
      <c r="G9" s="382"/>
      <c r="H9" s="439" t="s">
        <v>222</v>
      </c>
      <c r="I9" s="385"/>
      <c r="J9" s="439" t="s">
        <v>199</v>
      </c>
      <c r="K9" s="384"/>
      <c r="L9" s="439" t="s">
        <v>222</v>
      </c>
      <c r="M9" s="385"/>
      <c r="N9" s="439" t="s">
        <v>199</v>
      </c>
      <c r="P9" s="178"/>
      <c r="Q9" s="71"/>
      <c r="R9" s="72"/>
    </row>
    <row r="10" spans="1:18" ht="18" customHeight="1">
      <c r="A10" s="378"/>
      <c r="B10" s="378"/>
      <c r="C10" s="378"/>
      <c r="D10" s="378"/>
      <c r="E10" s="382"/>
      <c r="F10" s="386"/>
      <c r="G10" s="382"/>
      <c r="H10" s="385"/>
      <c r="I10" s="385"/>
      <c r="J10" s="387"/>
      <c r="K10" s="384"/>
      <c r="L10" s="385"/>
      <c r="M10" s="385"/>
      <c r="N10" s="387"/>
      <c r="P10" s="178"/>
      <c r="Q10" s="71"/>
      <c r="R10" s="72"/>
    </row>
    <row r="11" spans="1:18" s="2" customFormat="1" ht="25.5" customHeight="1">
      <c r="A11" s="24" t="s">
        <v>236</v>
      </c>
      <c r="B11" s="24"/>
      <c r="C11" s="24"/>
      <c r="D11" s="24"/>
      <c r="E11" s="48"/>
      <c r="F11" s="411"/>
      <c r="G11" s="390"/>
      <c r="H11" s="481">
        <v>535425</v>
      </c>
      <c r="I11" s="346"/>
      <c r="J11" s="346">
        <v>541943</v>
      </c>
      <c r="K11" s="346"/>
      <c r="L11" s="481">
        <v>185995</v>
      </c>
      <c r="M11" s="346"/>
      <c r="N11" s="346">
        <v>220716</v>
      </c>
      <c r="O11" s="161"/>
      <c r="P11" s="161"/>
    </row>
    <row r="12" spans="1:18" s="2" customFormat="1" ht="25.5" customHeight="1">
      <c r="A12" s="414" t="s">
        <v>237</v>
      </c>
      <c r="B12" s="24"/>
      <c r="C12" s="24"/>
      <c r="D12" s="24"/>
      <c r="E12" s="48"/>
      <c r="F12" s="411"/>
      <c r="G12" s="390"/>
      <c r="H12" s="483">
        <v>280245</v>
      </c>
      <c r="I12" s="346"/>
      <c r="J12" s="360">
        <v>287566</v>
      </c>
      <c r="K12" s="346"/>
      <c r="L12" s="482">
        <v>90282</v>
      </c>
      <c r="M12" s="346"/>
      <c r="N12" s="360">
        <v>109343</v>
      </c>
      <c r="O12" s="161"/>
      <c r="P12" s="161"/>
    </row>
    <row r="13" spans="1:18" s="2" customFormat="1" ht="25.5" customHeight="1">
      <c r="A13" s="409" t="s">
        <v>34</v>
      </c>
      <c r="B13" s="24"/>
      <c r="C13" s="24"/>
      <c r="D13" s="24"/>
      <c r="E13" s="48"/>
      <c r="F13" s="411"/>
      <c r="G13" s="390"/>
      <c r="H13" s="349">
        <f>+H11-H12</f>
        <v>255180</v>
      </c>
      <c r="I13" s="349"/>
      <c r="J13" s="349">
        <f>+J11-J12</f>
        <v>254377</v>
      </c>
      <c r="K13" s="349"/>
      <c r="L13" s="349">
        <f>+L11-L12</f>
        <v>95713</v>
      </c>
      <c r="M13" s="349"/>
      <c r="N13" s="349">
        <f>+N11-N12</f>
        <v>111373</v>
      </c>
      <c r="O13" s="161"/>
      <c r="P13" s="161"/>
    </row>
    <row r="14" spans="1:18" s="2" customFormat="1" ht="25.5" customHeight="1">
      <c r="A14" s="409" t="s">
        <v>41</v>
      </c>
      <c r="B14" s="24"/>
      <c r="C14" s="24"/>
      <c r="D14" s="24"/>
      <c r="E14" s="48"/>
      <c r="F14" s="411"/>
      <c r="G14" s="390"/>
      <c r="H14" s="360"/>
      <c r="I14" s="346"/>
      <c r="J14" s="360"/>
      <c r="K14" s="346"/>
      <c r="L14" s="360"/>
      <c r="M14" s="346"/>
      <c r="N14" s="360"/>
      <c r="O14" s="161"/>
      <c r="P14" s="161"/>
    </row>
    <row r="15" spans="1:18" s="161" customFormat="1" ht="25.5" customHeight="1">
      <c r="A15" s="410"/>
      <c r="B15" s="143" t="s">
        <v>254</v>
      </c>
      <c r="C15" s="143"/>
      <c r="D15" s="143"/>
      <c r="E15" s="411"/>
      <c r="F15" s="464"/>
      <c r="G15" s="390"/>
      <c r="H15" s="394"/>
      <c r="I15" s="349"/>
      <c r="J15" s="394"/>
      <c r="K15" s="349"/>
      <c r="L15" s="394"/>
      <c r="M15" s="349"/>
      <c r="N15" s="394"/>
    </row>
    <row r="16" spans="1:18" s="161" customFormat="1" ht="25.5" customHeight="1">
      <c r="A16" s="410"/>
      <c r="B16" s="143"/>
      <c r="C16" s="143" t="s">
        <v>253</v>
      </c>
      <c r="D16" s="143"/>
      <c r="E16" s="411"/>
      <c r="F16" s="464"/>
      <c r="G16" s="390"/>
      <c r="H16" s="394">
        <v>8785</v>
      </c>
      <c r="I16" s="349"/>
      <c r="J16" s="394">
        <v>5103</v>
      </c>
      <c r="K16" s="349"/>
      <c r="L16" s="394">
        <v>68179</v>
      </c>
      <c r="M16" s="349"/>
      <c r="N16" s="394">
        <v>54098</v>
      </c>
    </row>
    <row r="17" spans="1:16" s="161" customFormat="1" ht="25.5" customHeight="1">
      <c r="A17" s="410"/>
      <c r="B17" s="143" t="s">
        <v>255</v>
      </c>
      <c r="C17" s="143"/>
      <c r="D17" s="143"/>
      <c r="E17" s="411"/>
      <c r="F17" s="464">
        <v>8</v>
      </c>
      <c r="G17" s="390"/>
      <c r="H17" s="394">
        <v>17920</v>
      </c>
      <c r="I17" s="346"/>
      <c r="J17" s="394">
        <v>0</v>
      </c>
      <c r="K17" s="346"/>
      <c r="L17" s="394">
        <v>32667</v>
      </c>
      <c r="M17" s="346"/>
      <c r="N17" s="394">
        <v>0</v>
      </c>
    </row>
    <row r="18" spans="1:16" s="161" customFormat="1" ht="25.5" customHeight="1">
      <c r="A18" s="410"/>
      <c r="B18" s="143" t="s">
        <v>1</v>
      </c>
      <c r="C18" s="143"/>
      <c r="D18" s="143"/>
      <c r="E18" s="411"/>
      <c r="F18" s="464"/>
      <c r="G18" s="390"/>
      <c r="H18" s="484">
        <v>7683</v>
      </c>
      <c r="I18" s="346"/>
      <c r="J18" s="391">
        <v>9798</v>
      </c>
      <c r="K18" s="346"/>
      <c r="L18" s="391">
        <v>8766</v>
      </c>
      <c r="M18" s="346"/>
      <c r="N18" s="391">
        <v>11407</v>
      </c>
    </row>
    <row r="19" spans="1:16" s="161" customFormat="1" ht="25.5" customHeight="1">
      <c r="A19" s="409" t="s">
        <v>172</v>
      </c>
      <c r="B19" s="413"/>
      <c r="C19" s="143"/>
      <c r="D19" s="143"/>
      <c r="E19" s="411"/>
      <c r="F19" s="411"/>
      <c r="G19" s="390"/>
      <c r="H19" s="392">
        <f>SUM(H15:H18)</f>
        <v>34388</v>
      </c>
      <c r="I19" s="346"/>
      <c r="J19" s="392">
        <f>SUM(J15:J18)</f>
        <v>14901</v>
      </c>
      <c r="K19" s="346"/>
      <c r="L19" s="392">
        <f>SUM(L15:L18)</f>
        <v>109612</v>
      </c>
      <c r="M19" s="346"/>
      <c r="N19" s="392">
        <f>SUM(N15:N18)</f>
        <v>65505</v>
      </c>
    </row>
    <row r="20" spans="1:16" s="2" customFormat="1" ht="25.5" customHeight="1">
      <c r="A20" s="414" t="s">
        <v>120</v>
      </c>
      <c r="B20" s="24"/>
      <c r="C20" s="24"/>
      <c r="D20" s="24"/>
      <c r="E20" s="48"/>
      <c r="F20" s="411"/>
      <c r="G20" s="390"/>
      <c r="H20" s="470">
        <f>+H13+H19</f>
        <v>289568</v>
      </c>
      <c r="I20" s="346"/>
      <c r="J20" s="470">
        <v>269278</v>
      </c>
      <c r="K20" s="346"/>
      <c r="L20" s="470">
        <f>+L13+L19</f>
        <v>205325</v>
      </c>
      <c r="M20" s="346"/>
      <c r="N20" s="470">
        <v>176878</v>
      </c>
      <c r="O20" s="161"/>
      <c r="P20" s="161"/>
    </row>
    <row r="21" spans="1:16" s="2" customFormat="1" ht="25.5" customHeight="1">
      <c r="A21" s="24" t="s">
        <v>238</v>
      </c>
      <c r="B21" s="24"/>
      <c r="C21" s="24"/>
      <c r="D21" s="24"/>
      <c r="E21" s="48"/>
      <c r="F21" s="411"/>
      <c r="G21" s="390"/>
      <c r="H21" s="407">
        <v>204378</v>
      </c>
      <c r="I21" s="349"/>
      <c r="J21" s="349">
        <v>201717</v>
      </c>
      <c r="K21" s="349"/>
      <c r="L21" s="349">
        <v>93401</v>
      </c>
      <c r="M21" s="349"/>
      <c r="N21" s="349">
        <v>103264</v>
      </c>
      <c r="O21" s="161"/>
      <c r="P21" s="161"/>
    </row>
    <row r="22" spans="1:16" s="2" customFormat="1" ht="23.25" hidden="1" customHeight="1">
      <c r="A22" s="24" t="s">
        <v>194</v>
      </c>
      <c r="B22" s="24"/>
      <c r="C22" s="24"/>
      <c r="D22" s="24"/>
      <c r="E22" s="48"/>
      <c r="F22" s="415"/>
      <c r="G22" s="388"/>
      <c r="H22" s="407"/>
      <c r="I22" s="349"/>
      <c r="J22" s="349"/>
      <c r="K22" s="349"/>
      <c r="L22" s="350"/>
      <c r="M22" s="349"/>
      <c r="N22" s="350"/>
      <c r="O22" s="161"/>
      <c r="P22" s="161"/>
    </row>
    <row r="23" spans="1:16" s="2" customFormat="1" ht="23.25" hidden="1" customHeight="1">
      <c r="A23" s="24"/>
      <c r="B23" s="24" t="str">
        <f>+'pl3'!B22</f>
        <v>related companies and other companies</v>
      </c>
      <c r="C23" s="24"/>
      <c r="D23" s="24"/>
      <c r="E23" s="48"/>
      <c r="F23" s="415"/>
      <c r="G23" s="388"/>
      <c r="H23" s="407">
        <v>0</v>
      </c>
      <c r="I23" s="349"/>
      <c r="J23" s="349">
        <v>0</v>
      </c>
      <c r="K23" s="349"/>
      <c r="L23" s="350">
        <v>0</v>
      </c>
      <c r="M23" s="349"/>
      <c r="N23" s="350">
        <v>0</v>
      </c>
      <c r="O23" s="161"/>
      <c r="P23" s="161"/>
    </row>
    <row r="24" spans="1:16" s="2" customFormat="1" ht="23.25" hidden="1" customHeight="1">
      <c r="A24" s="24" t="s">
        <v>197</v>
      </c>
      <c r="B24" s="24"/>
      <c r="C24" s="24"/>
      <c r="D24" s="24"/>
      <c r="E24" s="48"/>
      <c r="F24" s="415"/>
      <c r="G24" s="388"/>
      <c r="H24" s="407"/>
      <c r="I24" s="349"/>
      <c r="J24" s="349"/>
      <c r="K24" s="349"/>
      <c r="L24" s="350"/>
      <c r="M24" s="349"/>
      <c r="N24" s="350"/>
      <c r="O24" s="161"/>
      <c r="P24" s="161"/>
    </row>
    <row r="25" spans="1:16" s="2" customFormat="1" ht="23.25" hidden="1" customHeight="1">
      <c r="A25" s="24"/>
      <c r="B25" s="24" t="s">
        <v>198</v>
      </c>
      <c r="C25" s="24"/>
      <c r="D25" s="24"/>
      <c r="E25" s="48"/>
      <c r="F25" s="395"/>
      <c r="G25" s="388"/>
      <c r="H25" s="407">
        <v>0</v>
      </c>
      <c r="I25" s="349"/>
      <c r="J25" s="349">
        <v>0</v>
      </c>
      <c r="K25" s="349"/>
      <c r="L25" s="350">
        <v>0</v>
      </c>
      <c r="M25" s="349"/>
      <c r="N25" s="350">
        <v>0</v>
      </c>
      <c r="O25" s="161"/>
      <c r="P25" s="161"/>
    </row>
    <row r="26" spans="1:16" s="2" customFormat="1" ht="23.25" hidden="1" customHeight="1">
      <c r="A26" s="143" t="s">
        <v>88</v>
      </c>
      <c r="B26" s="24"/>
      <c r="C26" s="24"/>
      <c r="D26" s="24"/>
      <c r="E26" s="48"/>
      <c r="F26" s="464"/>
      <c r="G26" s="388"/>
      <c r="H26" s="407">
        <v>0</v>
      </c>
      <c r="I26" s="349"/>
      <c r="J26" s="349">
        <v>0</v>
      </c>
      <c r="K26" s="349"/>
      <c r="L26" s="349">
        <v>0</v>
      </c>
      <c r="M26" s="349"/>
      <c r="N26" s="349">
        <v>0</v>
      </c>
      <c r="O26" s="161"/>
      <c r="P26" s="161"/>
    </row>
    <row r="27" spans="1:16" s="2" customFormat="1" ht="23.25" hidden="1" customHeight="1">
      <c r="A27" s="24" t="s">
        <v>70</v>
      </c>
      <c r="B27" s="24"/>
      <c r="C27" s="24"/>
      <c r="D27" s="24"/>
      <c r="E27" s="48"/>
      <c r="F27" s="411"/>
      <c r="G27" s="388"/>
      <c r="H27" s="407">
        <v>0</v>
      </c>
      <c r="I27" s="349"/>
      <c r="J27" s="349">
        <v>0</v>
      </c>
      <c r="K27" s="349"/>
      <c r="L27" s="349">
        <v>0</v>
      </c>
      <c r="M27" s="349"/>
      <c r="N27" s="349">
        <v>0</v>
      </c>
      <c r="O27" s="161"/>
      <c r="P27" s="161"/>
    </row>
    <row r="28" spans="1:16" s="2" customFormat="1" ht="25.5" customHeight="1">
      <c r="A28" s="416" t="s">
        <v>37</v>
      </c>
      <c r="B28" s="24"/>
      <c r="C28" s="24"/>
      <c r="D28" s="24"/>
      <c r="E28" s="48"/>
      <c r="F28" s="464">
        <v>8</v>
      </c>
      <c r="G28" s="388"/>
      <c r="H28" s="392">
        <v>21083</v>
      </c>
      <c r="I28" s="346"/>
      <c r="J28" s="392">
        <v>25569</v>
      </c>
      <c r="K28" s="346"/>
      <c r="L28" s="360">
        <v>0</v>
      </c>
      <c r="M28" s="346"/>
      <c r="N28" s="360">
        <v>0</v>
      </c>
      <c r="O28" s="161"/>
      <c r="P28" s="161"/>
    </row>
    <row r="29" spans="1:16" s="2" customFormat="1" ht="25.5" customHeight="1">
      <c r="A29" s="414" t="s">
        <v>31</v>
      </c>
      <c r="B29" s="24"/>
      <c r="C29" s="24"/>
      <c r="D29" s="24"/>
      <c r="E29" s="48"/>
      <c r="F29" s="411"/>
      <c r="G29" s="390"/>
      <c r="H29" s="346">
        <f>+H20-H21+H28</f>
        <v>106273</v>
      </c>
      <c r="I29" s="346"/>
      <c r="J29" s="346">
        <f>+J20-J21+J28</f>
        <v>93130</v>
      </c>
      <c r="K29" s="346"/>
      <c r="L29" s="346">
        <f>+L20-L21+L28</f>
        <v>111924</v>
      </c>
      <c r="M29" s="346"/>
      <c r="N29" s="346">
        <f>+N20-N21+N28</f>
        <v>73614</v>
      </c>
      <c r="O29" s="161"/>
      <c r="P29" s="161"/>
    </row>
    <row r="30" spans="1:16" s="2" customFormat="1" ht="25.5" customHeight="1">
      <c r="A30" s="143" t="s">
        <v>212</v>
      </c>
      <c r="B30" s="143"/>
      <c r="C30" s="143"/>
      <c r="D30" s="143"/>
      <c r="E30" s="411"/>
      <c r="F30" s="464">
        <v>15</v>
      </c>
      <c r="G30" s="388"/>
      <c r="H30" s="360">
        <v>19472</v>
      </c>
      <c r="I30" s="448"/>
      <c r="J30" s="443">
        <v>12340</v>
      </c>
      <c r="K30" s="448"/>
      <c r="L30" s="360">
        <v>9948</v>
      </c>
      <c r="M30" s="346"/>
      <c r="N30" s="443">
        <v>3836</v>
      </c>
      <c r="O30" s="161"/>
      <c r="P30" s="161"/>
    </row>
    <row r="31" spans="1:16" s="2" customFormat="1" ht="25.5" customHeight="1" thickBot="1">
      <c r="A31" s="24" t="s">
        <v>92</v>
      </c>
      <c r="B31" s="24"/>
      <c r="C31" s="24"/>
      <c r="D31" s="24"/>
      <c r="E31" s="48"/>
      <c r="F31" s="411"/>
      <c r="G31" s="390"/>
      <c r="H31" s="397">
        <f>+H29-H30</f>
        <v>86801</v>
      </c>
      <c r="I31" s="346"/>
      <c r="J31" s="397">
        <f>+J29-J30</f>
        <v>80790</v>
      </c>
      <c r="K31" s="346"/>
      <c r="L31" s="397">
        <f>+L29-L30</f>
        <v>101976</v>
      </c>
      <c r="M31" s="346"/>
      <c r="N31" s="398">
        <f>+N29-N30</f>
        <v>69778</v>
      </c>
      <c r="O31" s="161"/>
      <c r="P31" s="161"/>
    </row>
    <row r="32" spans="1:16" s="2" customFormat="1" ht="7.5" customHeight="1" thickTop="1">
      <c r="A32" s="414"/>
      <c r="B32" s="24"/>
      <c r="C32" s="24"/>
      <c r="D32" s="24"/>
      <c r="E32" s="48"/>
      <c r="F32" s="411"/>
      <c r="G32" s="390"/>
      <c r="H32" s="349"/>
      <c r="I32" s="346"/>
      <c r="J32" s="349"/>
      <c r="K32" s="346"/>
      <c r="L32" s="349"/>
      <c r="M32" s="346"/>
      <c r="N32" s="349"/>
      <c r="O32" s="161"/>
      <c r="P32" s="161"/>
    </row>
    <row r="33" spans="1:16" ht="25.5" customHeight="1">
      <c r="A33" s="143" t="s">
        <v>72</v>
      </c>
      <c r="B33" s="143"/>
      <c r="C33" s="143"/>
      <c r="D33" s="412"/>
      <c r="E33" s="411"/>
      <c r="F33" s="411"/>
      <c r="G33" s="390"/>
      <c r="H33" s="349"/>
      <c r="I33" s="349"/>
      <c r="J33" s="349"/>
      <c r="K33" s="349"/>
      <c r="L33" s="349"/>
      <c r="M33" s="349"/>
      <c r="N33" s="349"/>
    </row>
    <row r="34" spans="1:16" ht="25.5" customHeight="1">
      <c r="A34" s="24"/>
      <c r="B34" s="24" t="s">
        <v>77</v>
      </c>
      <c r="C34" s="24"/>
      <c r="D34" s="414"/>
      <c r="E34" s="48"/>
      <c r="F34" s="411"/>
      <c r="G34" s="390"/>
      <c r="H34" s="399">
        <f>+H31-H35</f>
        <v>77895</v>
      </c>
      <c r="I34" s="400"/>
      <c r="J34" s="399">
        <v>74939</v>
      </c>
      <c r="K34" s="400"/>
      <c r="L34" s="400">
        <f>+L31-L35</f>
        <v>101976</v>
      </c>
      <c r="M34" s="400"/>
      <c r="N34" s="401">
        <f>+N31-N35</f>
        <v>69778</v>
      </c>
    </row>
    <row r="35" spans="1:16" s="2" customFormat="1" ht="25.5" customHeight="1">
      <c r="A35" s="414"/>
      <c r="B35" s="24" t="s">
        <v>54</v>
      </c>
      <c r="C35" s="24"/>
      <c r="D35" s="24"/>
      <c r="E35" s="48"/>
      <c r="F35" s="411"/>
      <c r="G35" s="390"/>
      <c r="H35" s="450">
        <v>8906</v>
      </c>
      <c r="I35" s="346"/>
      <c r="J35" s="450">
        <v>5851</v>
      </c>
      <c r="K35" s="346"/>
      <c r="L35" s="360">
        <v>0</v>
      </c>
      <c r="M35" s="346"/>
      <c r="N35" s="360">
        <v>0</v>
      </c>
      <c r="O35" s="161"/>
      <c r="P35" s="161"/>
    </row>
    <row r="36" spans="1:16" ht="25.5" customHeight="1" thickBot="1">
      <c r="A36" s="24"/>
      <c r="B36" s="24"/>
      <c r="C36" s="24"/>
      <c r="D36" s="414"/>
      <c r="E36" s="48"/>
      <c r="F36" s="411"/>
      <c r="G36" s="390"/>
      <c r="H36" s="397">
        <f>+H34+H35</f>
        <v>86801</v>
      </c>
      <c r="I36" s="349"/>
      <c r="J36" s="397">
        <f>+J34+J35</f>
        <v>80790</v>
      </c>
      <c r="K36" s="349"/>
      <c r="L36" s="397">
        <f>+L34+L35</f>
        <v>101976</v>
      </c>
      <c r="M36" s="349"/>
      <c r="N36" s="397">
        <f>+N34+N35</f>
        <v>69778</v>
      </c>
    </row>
    <row r="37" spans="1:16" ht="9.9499999999999993" customHeight="1" thickTop="1">
      <c r="A37" s="24"/>
      <c r="B37" s="24"/>
      <c r="C37" s="24"/>
      <c r="D37" s="414"/>
      <c r="E37" s="48"/>
      <c r="F37" s="48"/>
      <c r="G37" s="388"/>
      <c r="H37" s="349"/>
      <c r="I37" s="349"/>
      <c r="J37" s="349"/>
      <c r="K37" s="349"/>
      <c r="L37" s="349"/>
      <c r="M37" s="349"/>
      <c r="N37" s="349"/>
    </row>
    <row r="38" spans="1:16" s="2" customFormat="1" ht="25.5" customHeight="1">
      <c r="A38" s="143" t="s">
        <v>154</v>
      </c>
      <c r="B38" s="143"/>
      <c r="C38" s="143"/>
      <c r="D38" s="286"/>
      <c r="E38" s="417"/>
      <c r="F38" s="418"/>
      <c r="G38" s="402"/>
      <c r="H38" s="444"/>
      <c r="I38" s="402"/>
      <c r="J38" s="444"/>
      <c r="K38" s="445"/>
      <c r="L38" s="468"/>
      <c r="M38" s="445"/>
      <c r="N38" s="346"/>
      <c r="O38" s="161"/>
      <c r="P38" s="161"/>
    </row>
    <row r="39" spans="1:16" s="2" customFormat="1" ht="25.5" customHeight="1">
      <c r="A39" s="143"/>
      <c r="B39" s="143" t="s">
        <v>158</v>
      </c>
      <c r="C39" s="143"/>
      <c r="D39" s="286"/>
      <c r="E39" s="417"/>
      <c r="F39" s="419"/>
      <c r="G39" s="282"/>
      <c r="H39" s="435">
        <f>+ROUND(H34*1000/H40,2)</f>
        <v>10.39</v>
      </c>
      <c r="I39" s="282"/>
      <c r="J39" s="282">
        <f>+ROUND(J34*1000/J40,2)</f>
        <v>9.99</v>
      </c>
      <c r="K39" s="282"/>
      <c r="L39" s="282">
        <f>+ROUND(L34*1000/L40,2)</f>
        <v>13.6</v>
      </c>
      <c r="M39" s="282"/>
      <c r="N39" s="282">
        <f>+ROUND(N34*1000/N40,2)</f>
        <v>9.3000000000000007</v>
      </c>
      <c r="O39" s="161"/>
      <c r="P39" s="161"/>
    </row>
    <row r="40" spans="1:16" s="2" customFormat="1" ht="25.5" customHeight="1">
      <c r="A40" s="143"/>
      <c r="B40" s="143"/>
      <c r="C40" s="143" t="s">
        <v>239</v>
      </c>
      <c r="D40" s="286"/>
      <c r="E40" s="286"/>
      <c r="F40" s="286"/>
      <c r="G40" s="405"/>
      <c r="H40" s="436">
        <v>7500000</v>
      </c>
      <c r="I40" s="446"/>
      <c r="J40" s="436">
        <v>7500000</v>
      </c>
      <c r="K40" s="437"/>
      <c r="L40" s="436">
        <v>7500000</v>
      </c>
      <c r="M40" s="437"/>
      <c r="N40" s="436">
        <v>7500000</v>
      </c>
      <c r="O40" s="161"/>
      <c r="P40" s="161"/>
    </row>
    <row r="41" spans="1:16" s="455" customFormat="1" ht="25.5" customHeight="1">
      <c r="A41" s="453"/>
      <c r="B41" s="87"/>
      <c r="C41" s="87"/>
      <c r="D41" s="87"/>
      <c r="E41" s="90"/>
      <c r="F41" s="90"/>
      <c r="G41" s="454"/>
      <c r="H41" s="349"/>
      <c r="I41" s="349"/>
      <c r="J41" s="349"/>
      <c r="K41" s="349"/>
      <c r="L41" s="349"/>
      <c r="M41" s="349"/>
      <c r="N41" s="349"/>
      <c r="O41" s="365"/>
      <c r="P41" s="365"/>
    </row>
    <row r="42" spans="1:16" s="455" customFormat="1" ht="25.5" hidden="1" customHeight="1">
      <c r="A42" s="453"/>
      <c r="B42" s="87"/>
      <c r="C42" s="87"/>
      <c r="D42" s="87"/>
      <c r="E42" s="90"/>
      <c r="F42" s="90"/>
      <c r="G42" s="454"/>
      <c r="H42" s="349"/>
      <c r="I42" s="349"/>
      <c r="J42" s="349"/>
      <c r="K42" s="349"/>
      <c r="L42" s="349"/>
      <c r="M42" s="349"/>
      <c r="N42" s="349"/>
      <c r="O42" s="365"/>
      <c r="P42" s="365"/>
    </row>
    <row r="43" spans="1:16" s="455" customFormat="1" ht="25.5" customHeight="1">
      <c r="A43" s="453"/>
      <c r="B43" s="87"/>
      <c r="C43" s="87"/>
      <c r="D43" s="87"/>
      <c r="E43" s="90"/>
      <c r="F43" s="90"/>
      <c r="G43" s="454"/>
      <c r="H43" s="349"/>
      <c r="I43" s="349"/>
      <c r="J43" s="349"/>
      <c r="K43" s="349"/>
      <c r="L43" s="349"/>
      <c r="M43" s="349"/>
      <c r="N43" s="349"/>
      <c r="O43" s="365"/>
      <c r="P43" s="365"/>
    </row>
    <row r="44" spans="1:16" s="455" customFormat="1" ht="15.75" customHeight="1">
      <c r="A44" s="453"/>
      <c r="B44" s="87"/>
      <c r="C44" s="87"/>
      <c r="D44" s="87"/>
      <c r="E44" s="90"/>
      <c r="F44" s="90"/>
      <c r="G44" s="454"/>
      <c r="H44" s="349"/>
      <c r="I44" s="349"/>
      <c r="J44" s="349"/>
      <c r="K44" s="349"/>
      <c r="L44" s="349"/>
      <c r="M44" s="349"/>
      <c r="N44" s="349"/>
      <c r="O44" s="365"/>
      <c r="P44" s="365"/>
    </row>
    <row r="45" spans="1:16" s="455" customFormat="1" ht="25.5" customHeight="1">
      <c r="A45" s="453"/>
      <c r="B45" s="87"/>
      <c r="C45" s="87"/>
      <c r="D45" s="87"/>
      <c r="E45" s="90"/>
      <c r="F45" s="90"/>
      <c r="G45" s="454"/>
      <c r="H45" s="349"/>
      <c r="I45" s="349"/>
      <c r="J45" s="349"/>
      <c r="K45" s="349"/>
      <c r="L45" s="349"/>
      <c r="M45" s="349"/>
      <c r="N45" s="349"/>
      <c r="O45" s="365"/>
      <c r="P45" s="365"/>
    </row>
    <row r="46" spans="1:16" s="2" customFormat="1" ht="24" customHeight="1">
      <c r="A46" s="423" t="s">
        <v>28</v>
      </c>
      <c r="B46" s="143"/>
      <c r="C46" s="143"/>
      <c r="D46" s="286"/>
      <c r="E46" s="286"/>
      <c r="F46" s="286"/>
      <c r="G46" s="405"/>
      <c r="H46" s="466"/>
      <c r="I46" s="405"/>
      <c r="J46" s="407"/>
      <c r="K46" s="408"/>
      <c r="L46" s="407"/>
      <c r="M46" s="408"/>
      <c r="N46" s="407"/>
      <c r="O46" s="161"/>
      <c r="P46" s="161"/>
    </row>
    <row r="47" spans="1:16" s="2" customFormat="1" ht="23.25" customHeight="1">
      <c r="A47" s="143"/>
      <c r="B47" s="143"/>
      <c r="C47" s="143"/>
      <c r="D47" s="286"/>
      <c r="E47" s="286"/>
      <c r="F47" s="286"/>
      <c r="G47" s="405"/>
      <c r="H47" s="543"/>
      <c r="I47" s="405"/>
      <c r="J47" s="407"/>
      <c r="K47" s="408"/>
      <c r="L47" s="407"/>
      <c r="M47" s="408"/>
      <c r="N47" s="407"/>
      <c r="O47" s="161"/>
      <c r="P47" s="161"/>
    </row>
    <row r="48" spans="1:16" s="2" customFormat="1" ht="23.25" customHeight="1">
      <c r="A48" s="143"/>
      <c r="B48" s="143"/>
      <c r="C48" s="143"/>
      <c r="D48" s="286"/>
      <c r="E48" s="286"/>
      <c r="F48" s="286"/>
      <c r="G48" s="405"/>
      <c r="H48" s="543"/>
      <c r="I48" s="405"/>
      <c r="J48" s="407"/>
      <c r="K48" s="408"/>
      <c r="L48" s="407"/>
      <c r="M48" s="408"/>
      <c r="N48" s="407"/>
      <c r="O48" s="161"/>
      <c r="P48" s="161"/>
    </row>
    <row r="49" spans="1:14" ht="23.25" customHeight="1">
      <c r="A49" s="423"/>
      <c r="B49" s="24"/>
      <c r="C49" s="24"/>
      <c r="D49" s="24"/>
      <c r="E49" s="48"/>
      <c r="F49" s="48"/>
      <c r="G49" s="388"/>
      <c r="H49" s="544"/>
      <c r="I49" s="389"/>
      <c r="J49" s="389"/>
      <c r="K49" s="378"/>
      <c r="L49" s="389"/>
      <c r="M49" s="389"/>
      <c r="N49" s="389"/>
    </row>
    <row r="50" spans="1:14" ht="18.95" customHeight="1">
      <c r="E50" s="6"/>
      <c r="F50" s="6"/>
      <c r="G50" s="6"/>
    </row>
    <row r="51" spans="1:14" ht="18.95" customHeight="1">
      <c r="E51" s="6"/>
      <c r="F51" s="6"/>
      <c r="G51" s="6"/>
    </row>
  </sheetData>
  <mergeCells count="2">
    <mergeCell ref="H8:J8"/>
    <mergeCell ref="A5:N5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R47"/>
  <sheetViews>
    <sheetView view="pageBreakPreview" zoomScale="80" zoomScaleSheetLayoutView="80" workbookViewId="0">
      <selection activeCell="N15" sqref="N15"/>
    </sheetView>
  </sheetViews>
  <sheetFormatPr defaultColWidth="9.7109375" defaultRowHeight="18.95" customHeight="1"/>
  <cols>
    <col min="1" max="1" width="2.140625" style="4" customWidth="1"/>
    <col min="2" max="4" width="3" style="4" customWidth="1"/>
    <col min="5" max="5" width="30.28515625" style="4" customWidth="1"/>
    <col min="6" max="6" width="3.28515625" style="4" customWidth="1"/>
    <col min="7" max="7" width="1.5703125" style="4" customWidth="1"/>
    <col min="8" max="8" width="15.140625" style="541" customWidth="1"/>
    <col min="9" max="9" width="1" style="4" customWidth="1"/>
    <col min="10" max="10" width="15.140625" style="167" customWidth="1"/>
    <col min="11" max="11" width="1" style="167" customWidth="1"/>
    <col min="12" max="12" width="16.5703125" style="167" customWidth="1"/>
    <col min="13" max="13" width="1" style="167" customWidth="1"/>
    <col min="14" max="14" width="16.7109375" style="167" customWidth="1"/>
    <col min="15" max="15" width="0.28515625" style="4" customWidth="1"/>
    <col min="16" max="16384" width="9.7109375" style="4"/>
  </cols>
  <sheetData>
    <row r="1" spans="1:18" ht="24" customHeight="1">
      <c r="H1" s="167"/>
      <c r="N1" s="168" t="s">
        <v>29</v>
      </c>
    </row>
    <row r="2" spans="1:18" ht="24" customHeight="1">
      <c r="H2" s="167"/>
      <c r="N2" s="168" t="s">
        <v>30</v>
      </c>
    </row>
    <row r="3" spans="1:18" ht="24" customHeight="1">
      <c r="A3" s="104" t="s">
        <v>244</v>
      </c>
      <c r="B3" s="15"/>
      <c r="C3" s="16"/>
      <c r="D3" s="14"/>
      <c r="E3" s="14"/>
      <c r="F3" s="82"/>
      <c r="G3" s="14"/>
      <c r="H3" s="169"/>
      <c r="I3" s="14"/>
      <c r="J3" s="169"/>
      <c r="K3" s="170"/>
      <c r="L3" s="169"/>
      <c r="M3" s="170"/>
      <c r="N3" s="169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69"/>
      <c r="I4" s="14"/>
      <c r="J4" s="169"/>
      <c r="K4" s="170"/>
      <c r="L4" s="169"/>
      <c r="M4" s="170"/>
      <c r="N4" s="169"/>
    </row>
    <row r="5" spans="1:18" ht="24" customHeight="1">
      <c r="A5" s="886" t="s">
        <v>250</v>
      </c>
      <c r="B5" s="886"/>
      <c r="C5" s="886"/>
      <c r="D5" s="886"/>
      <c r="E5" s="886"/>
      <c r="F5" s="886"/>
      <c r="G5" s="886"/>
      <c r="H5" s="886"/>
      <c r="I5" s="886"/>
      <c r="J5" s="886"/>
      <c r="K5" s="886"/>
      <c r="L5" s="886"/>
      <c r="M5" s="886"/>
      <c r="N5" s="886"/>
    </row>
    <row r="6" spans="1:18" ht="6.75" hidden="1" customHeight="1">
      <c r="A6" s="14"/>
      <c r="B6" s="15"/>
      <c r="C6" s="16"/>
      <c r="D6" s="14"/>
      <c r="E6" s="14"/>
      <c r="F6" s="82"/>
      <c r="G6" s="14"/>
      <c r="H6" s="542"/>
      <c r="I6" s="14"/>
      <c r="J6" s="169"/>
      <c r="K6" s="170"/>
      <c r="L6" s="169"/>
      <c r="M6" s="170"/>
      <c r="N6" s="169"/>
    </row>
    <row r="7" spans="1:18" ht="25.5" customHeight="1">
      <c r="A7" s="24"/>
      <c r="B7" s="24"/>
      <c r="C7" s="24"/>
      <c r="D7" s="24"/>
      <c r="E7" s="24"/>
      <c r="G7" s="24"/>
      <c r="H7" s="373" t="s">
        <v>12</v>
      </c>
      <c r="I7" s="103"/>
      <c r="J7" s="373"/>
      <c r="K7" s="127"/>
      <c r="L7" s="373"/>
      <c r="M7" s="127"/>
      <c r="N7" s="373"/>
      <c r="P7" s="69"/>
      <c r="Q7" s="69"/>
      <c r="R7" s="69"/>
    </row>
    <row r="8" spans="1:18" s="31" customFormat="1" ht="25.5" customHeight="1">
      <c r="E8" s="32"/>
      <c r="F8" s="5"/>
      <c r="G8" s="32"/>
      <c r="H8" s="928" t="s">
        <v>10</v>
      </c>
      <c r="I8" s="928"/>
      <c r="J8" s="928"/>
      <c r="K8" s="929" t="s">
        <v>26</v>
      </c>
      <c r="L8" s="929"/>
      <c r="M8" s="929"/>
      <c r="N8" s="929"/>
      <c r="P8" s="927"/>
      <c r="Q8" s="927"/>
      <c r="R8" s="927"/>
    </row>
    <row r="9" spans="1:18" ht="25.5" customHeight="1">
      <c r="C9" s="107"/>
      <c r="E9" s="5"/>
      <c r="F9" s="229"/>
      <c r="G9" s="5"/>
      <c r="H9" s="421" t="s">
        <v>222</v>
      </c>
      <c r="I9" s="372"/>
      <c r="J9" s="421" t="s">
        <v>199</v>
      </c>
      <c r="K9" s="210"/>
      <c r="L9" s="421" t="s">
        <v>222</v>
      </c>
      <c r="M9" s="371"/>
      <c r="N9" s="421" t="s">
        <v>199</v>
      </c>
      <c r="P9" s="70"/>
      <c r="Q9" s="71"/>
      <c r="R9" s="72"/>
    </row>
    <row r="10" spans="1:18" s="2" customFormat="1" ht="25.5" customHeight="1">
      <c r="A10" s="17"/>
      <c r="B10" s="17"/>
      <c r="C10" s="17"/>
      <c r="D10" s="17"/>
      <c r="E10" s="19"/>
      <c r="F10" s="6"/>
      <c r="G10" s="19"/>
      <c r="H10" s="179"/>
      <c r="I10" s="73"/>
      <c r="J10" s="179"/>
      <c r="K10" s="179"/>
      <c r="L10" s="179"/>
      <c r="M10" s="179"/>
      <c r="N10" s="179"/>
    </row>
    <row r="11" spans="1:18" s="2" customFormat="1" ht="25.5" customHeight="1">
      <c r="A11" s="17" t="s">
        <v>92</v>
      </c>
      <c r="B11" s="17"/>
      <c r="C11" s="17"/>
      <c r="D11" s="17"/>
      <c r="E11" s="19"/>
      <c r="F11" s="6"/>
      <c r="G11" s="19"/>
      <c r="H11" s="346">
        <f>'pl 9 '!H31</f>
        <v>86801</v>
      </c>
      <c r="I11" s="346"/>
      <c r="J11" s="346">
        <f>'pl 9 '!J31</f>
        <v>80790</v>
      </c>
      <c r="K11" s="346"/>
      <c r="L11" s="346">
        <f>'pl 9 '!L31</f>
        <v>101976</v>
      </c>
      <c r="M11" s="346"/>
      <c r="N11" s="346">
        <f>+'pl 9 '!N31</f>
        <v>69778</v>
      </c>
    </row>
    <row r="12" spans="1:18" s="2" customFormat="1" ht="25.5" customHeight="1">
      <c r="A12" s="54" t="s">
        <v>191</v>
      </c>
      <c r="B12" s="54"/>
      <c r="C12" s="54"/>
      <c r="D12" s="54"/>
      <c r="E12" s="55"/>
      <c r="F12" s="134"/>
      <c r="G12" s="19"/>
      <c r="H12" s="346"/>
      <c r="I12" s="346"/>
      <c r="J12" s="346"/>
      <c r="K12" s="346"/>
      <c r="L12" s="346"/>
      <c r="M12" s="346"/>
      <c r="N12" s="346"/>
    </row>
    <row r="13" spans="1:18" s="2" customFormat="1" ht="25.5" customHeight="1">
      <c r="A13" s="54"/>
      <c r="B13" s="54" t="s">
        <v>39</v>
      </c>
      <c r="C13" s="54"/>
      <c r="D13" s="54"/>
      <c r="E13" s="55"/>
      <c r="F13" s="134"/>
      <c r="G13" s="19"/>
      <c r="H13" s="306">
        <v>-512</v>
      </c>
      <c r="I13" s="349"/>
      <c r="J13" s="306">
        <v>0</v>
      </c>
      <c r="K13" s="349"/>
      <c r="L13" s="326">
        <v>0</v>
      </c>
      <c r="M13" s="349"/>
      <c r="N13" s="326">
        <v>0</v>
      </c>
    </row>
    <row r="14" spans="1:18" s="2" customFormat="1" ht="25.5" customHeight="1">
      <c r="A14" s="54"/>
      <c r="B14" s="305" t="s">
        <v>128</v>
      </c>
      <c r="C14" s="54"/>
      <c r="D14" s="54"/>
      <c r="E14" s="55"/>
      <c r="F14" s="134"/>
      <c r="G14" s="19"/>
      <c r="H14" s="351"/>
      <c r="I14" s="346"/>
      <c r="J14" s="351"/>
      <c r="K14" s="346"/>
      <c r="L14" s="352"/>
      <c r="M14" s="346"/>
      <c r="N14" s="352"/>
    </row>
    <row r="15" spans="1:18" s="2" customFormat="1" ht="25.5" customHeight="1">
      <c r="A15" s="54"/>
      <c r="B15" s="54"/>
      <c r="C15" s="54" t="s">
        <v>180</v>
      </c>
      <c r="D15" s="54"/>
      <c r="E15" s="55"/>
      <c r="F15" s="115"/>
      <c r="G15" s="19"/>
      <c r="H15" s="353">
        <v>39867</v>
      </c>
      <c r="I15" s="346"/>
      <c r="J15" s="353">
        <v>15846</v>
      </c>
      <c r="K15" s="346"/>
      <c r="L15" s="353">
        <v>38269</v>
      </c>
      <c r="M15" s="346"/>
      <c r="N15" s="353">
        <v>14516</v>
      </c>
    </row>
    <row r="16" spans="1:18" s="2" customFormat="1" ht="25.5" customHeight="1">
      <c r="A16" s="54"/>
      <c r="B16" s="304" t="s">
        <v>150</v>
      </c>
      <c r="C16" s="54"/>
      <c r="D16" s="54"/>
      <c r="E16" s="55"/>
      <c r="F16" s="115"/>
      <c r="G16" s="19"/>
      <c r="H16" s="469">
        <f>-ROUND(H15*0.2,0)</f>
        <v>-7973</v>
      </c>
      <c r="I16" s="346"/>
      <c r="J16" s="354">
        <f>-ROUND(J15*0.2,0)</f>
        <v>-3169</v>
      </c>
      <c r="K16" s="346"/>
      <c r="L16" s="354">
        <f>-ROUND(L15*0.2,0)</f>
        <v>-7654</v>
      </c>
      <c r="M16" s="346"/>
      <c r="N16" s="354">
        <f>-ROUND(N15*0.2,0)</f>
        <v>-2903</v>
      </c>
    </row>
    <row r="17" spans="1:14" s="2" customFormat="1" ht="25.5" customHeight="1">
      <c r="A17" s="54"/>
      <c r="B17" s="305" t="s">
        <v>227</v>
      </c>
      <c r="C17" s="54"/>
      <c r="D17" s="54"/>
      <c r="E17" s="55"/>
      <c r="F17" s="115"/>
      <c r="G17" s="19"/>
      <c r="H17" s="306"/>
      <c r="I17" s="346"/>
      <c r="J17" s="306"/>
      <c r="K17" s="346"/>
      <c r="L17" s="306"/>
      <c r="M17" s="346"/>
      <c r="N17" s="306"/>
    </row>
    <row r="18" spans="1:14" s="2" customFormat="1" ht="25.5" customHeight="1">
      <c r="A18" s="54"/>
      <c r="B18" s="54"/>
      <c r="C18" s="54" t="s">
        <v>182</v>
      </c>
      <c r="D18" s="54"/>
      <c r="E18" s="55"/>
      <c r="F18" s="115"/>
      <c r="G18" s="19"/>
      <c r="H18" s="306">
        <f>SUM(H14:H16)</f>
        <v>31894</v>
      </c>
      <c r="I18" s="346"/>
      <c r="J18" s="306">
        <f>SUM(J15:J16)</f>
        <v>12677</v>
      </c>
      <c r="K18" s="346"/>
      <c r="L18" s="306">
        <f>SUM(L14:L16)</f>
        <v>30615</v>
      </c>
      <c r="M18" s="346"/>
      <c r="N18" s="306">
        <f>SUM(N15:N16)</f>
        <v>11613</v>
      </c>
    </row>
    <row r="19" spans="1:14" s="312" customFormat="1" ht="25.5" customHeight="1">
      <c r="B19" s="317" t="s">
        <v>240</v>
      </c>
      <c r="E19" s="314"/>
      <c r="F19" s="316"/>
      <c r="G19" s="315"/>
      <c r="H19" s="428">
        <v>-2280</v>
      </c>
      <c r="I19" s="356">
        <v>0</v>
      </c>
      <c r="J19" s="355">
        <v>0</v>
      </c>
      <c r="K19" s="356">
        <v>-836</v>
      </c>
      <c r="L19" s="428">
        <v>-850</v>
      </c>
      <c r="M19" s="356">
        <v>0</v>
      </c>
      <c r="N19" s="355">
        <v>0</v>
      </c>
    </row>
    <row r="20" spans="1:14" s="312" customFormat="1" ht="25.5" customHeight="1">
      <c r="B20" s="318" t="s">
        <v>150</v>
      </c>
      <c r="E20" s="314"/>
      <c r="F20" s="316"/>
      <c r="G20" s="315"/>
      <c r="H20" s="429">
        <f>-ROUND(H19*0.2,0)</f>
        <v>456</v>
      </c>
      <c r="I20" s="356">
        <v>0</v>
      </c>
      <c r="J20" s="357">
        <f>-ROUND(J19*0.2,0)</f>
        <v>0</v>
      </c>
      <c r="K20" s="356">
        <v>167</v>
      </c>
      <c r="L20" s="429">
        <f>-ROUND(L19*0.2,0)</f>
        <v>170</v>
      </c>
      <c r="M20" s="356">
        <v>0</v>
      </c>
      <c r="N20" s="357">
        <v>0</v>
      </c>
    </row>
    <row r="21" spans="1:14" s="312" customFormat="1" ht="25.5" customHeight="1">
      <c r="B21" s="317" t="s">
        <v>241</v>
      </c>
      <c r="E21" s="314"/>
      <c r="G21" s="315">
        <f>SUM(G19:G20)</f>
        <v>0</v>
      </c>
    </row>
    <row r="22" spans="1:14" s="312" customFormat="1" ht="25.5" customHeight="1">
      <c r="B22" s="313"/>
      <c r="C22" s="317" t="s">
        <v>169</v>
      </c>
      <c r="E22" s="314"/>
      <c r="G22" s="315"/>
      <c r="H22" s="430">
        <f>SUM(H19:H20)</f>
        <v>-1824</v>
      </c>
      <c r="I22" s="356">
        <f t="shared" ref="I22:N22" si="0">SUM(I19:I20)</f>
        <v>0</v>
      </c>
      <c r="J22" s="356">
        <f t="shared" si="0"/>
        <v>0</v>
      </c>
      <c r="K22" s="356">
        <f t="shared" si="0"/>
        <v>-669</v>
      </c>
      <c r="L22" s="430">
        <f t="shared" si="0"/>
        <v>-680</v>
      </c>
      <c r="M22" s="356">
        <f t="shared" si="0"/>
        <v>0</v>
      </c>
      <c r="N22" s="356">
        <f t="shared" si="0"/>
        <v>0</v>
      </c>
    </row>
    <row r="23" spans="1:14" s="2" customFormat="1" ht="25.5" customHeight="1">
      <c r="A23" s="22" t="s">
        <v>228</v>
      </c>
      <c r="B23" s="54"/>
      <c r="C23" s="54"/>
      <c r="D23" s="54"/>
      <c r="E23" s="55"/>
      <c r="F23" s="134"/>
      <c r="G23" s="19"/>
      <c r="H23" s="374">
        <f>H18+H13+H22</f>
        <v>29558</v>
      </c>
      <c r="I23" s="346"/>
      <c r="J23" s="374">
        <f>J18+J13+J22</f>
        <v>12677</v>
      </c>
      <c r="K23" s="306"/>
      <c r="L23" s="374">
        <f>L18+L13+L22</f>
        <v>29935</v>
      </c>
      <c r="M23" s="346"/>
      <c r="N23" s="374">
        <f>N18+N13+N22</f>
        <v>11613</v>
      </c>
    </row>
    <row r="24" spans="1:14" s="2" customFormat="1" ht="25.5" customHeight="1">
      <c r="A24" s="18"/>
      <c r="B24" s="17"/>
      <c r="C24" s="17"/>
      <c r="D24" s="17"/>
      <c r="E24" s="19"/>
      <c r="F24" s="6"/>
      <c r="G24" s="19"/>
      <c r="H24" s="470"/>
      <c r="I24" s="346"/>
      <c r="J24" s="346"/>
      <c r="K24" s="346"/>
      <c r="L24" s="346"/>
      <c r="M24" s="346"/>
      <c r="N24" s="346"/>
    </row>
    <row r="25" spans="1:14" s="2" customFormat="1" ht="25.5" customHeight="1" thickBot="1">
      <c r="A25" s="200" t="s">
        <v>73</v>
      </c>
      <c r="B25" s="17"/>
      <c r="C25" s="17"/>
      <c r="D25" s="17"/>
      <c r="E25" s="19"/>
      <c r="F25" s="6"/>
      <c r="G25" s="19"/>
      <c r="H25" s="359">
        <f>+H11+H23</f>
        <v>116359</v>
      </c>
      <c r="I25" s="346"/>
      <c r="J25" s="359">
        <f>+J11+J23</f>
        <v>93467</v>
      </c>
      <c r="K25" s="346"/>
      <c r="L25" s="359">
        <f>+L11+L23</f>
        <v>131911</v>
      </c>
      <c r="M25" s="346"/>
      <c r="N25" s="359">
        <f>+N11+N23</f>
        <v>81391</v>
      </c>
    </row>
    <row r="26" spans="1:14" s="2" customFormat="1" ht="25.5" customHeight="1" thickTop="1">
      <c r="A26" s="18"/>
      <c r="B26" s="54"/>
      <c r="C26" s="17"/>
      <c r="D26" s="17"/>
      <c r="E26" s="19"/>
      <c r="F26" s="6"/>
      <c r="G26" s="19"/>
      <c r="H26" s="346"/>
      <c r="I26" s="346"/>
      <c r="J26" s="346"/>
      <c r="K26" s="346"/>
      <c r="L26" s="346"/>
      <c r="M26" s="346"/>
      <c r="N26" s="346"/>
    </row>
    <row r="27" spans="1:14" s="2" customFormat="1" ht="25.5" customHeight="1">
      <c r="A27" s="305" t="s">
        <v>246</v>
      </c>
      <c r="B27" s="54"/>
      <c r="C27" s="54"/>
      <c r="D27" s="22"/>
      <c r="E27" s="55"/>
      <c r="F27" s="134"/>
      <c r="G27" s="19"/>
      <c r="H27" s="346"/>
      <c r="I27" s="346"/>
      <c r="J27" s="346"/>
      <c r="K27" s="346"/>
      <c r="L27" s="346"/>
      <c r="M27" s="346"/>
      <c r="N27" s="346"/>
    </row>
    <row r="28" spans="1:14" s="2" customFormat="1" ht="25.5" customHeight="1">
      <c r="A28" s="17"/>
      <c r="B28" s="17" t="s">
        <v>77</v>
      </c>
      <c r="C28" s="17"/>
      <c r="D28" s="18"/>
      <c r="E28" s="19"/>
      <c r="F28" s="6"/>
      <c r="G28" s="19"/>
      <c r="H28" s="306">
        <f>H25-H29</f>
        <v>107476</v>
      </c>
      <c r="I28" s="346"/>
      <c r="J28" s="306">
        <v>87472</v>
      </c>
      <c r="K28" s="346"/>
      <c r="L28" s="306">
        <f>+L25</f>
        <v>131911</v>
      </c>
      <c r="M28" s="346"/>
      <c r="N28" s="306">
        <f>+N25</f>
        <v>81391</v>
      </c>
    </row>
    <row r="29" spans="1:14" s="2" customFormat="1" ht="25.5" customHeight="1">
      <c r="A29" s="17"/>
      <c r="B29" s="17" t="s">
        <v>54</v>
      </c>
      <c r="C29" s="17"/>
      <c r="D29" s="18"/>
      <c r="E29" s="19"/>
      <c r="F29" s="6"/>
      <c r="G29" s="19"/>
      <c r="H29" s="450">
        <v>8883</v>
      </c>
      <c r="I29" s="346"/>
      <c r="J29" s="306">
        <v>5995</v>
      </c>
      <c r="K29" s="346"/>
      <c r="L29" s="326">
        <f>+pl3m!L37</f>
        <v>0</v>
      </c>
      <c r="M29" s="346"/>
      <c r="N29" s="326">
        <v>0</v>
      </c>
    </row>
    <row r="30" spans="1:14" s="2" customFormat="1" ht="25.5" customHeight="1" thickBot="1">
      <c r="A30" s="17"/>
      <c r="B30" s="17"/>
      <c r="C30" s="17"/>
      <c r="D30" s="18"/>
      <c r="E30" s="19"/>
      <c r="F30" s="6"/>
      <c r="G30" s="19"/>
      <c r="H30" s="359">
        <f>SUM(H28:H29)</f>
        <v>116359</v>
      </c>
      <c r="I30" s="346"/>
      <c r="J30" s="307">
        <f>SUM(J28:J29)</f>
        <v>93467</v>
      </c>
      <c r="K30" s="346"/>
      <c r="L30" s="307">
        <f>SUM(L28:L29)</f>
        <v>131911</v>
      </c>
      <c r="M30" s="346"/>
      <c r="N30" s="307">
        <f>SUM(N28:N29)</f>
        <v>81391</v>
      </c>
    </row>
    <row r="31" spans="1:14" s="2" customFormat="1" ht="25.5" customHeight="1" thickTop="1">
      <c r="A31" s="17"/>
      <c r="B31" s="17"/>
      <c r="C31" s="17"/>
      <c r="D31" s="18"/>
      <c r="E31" s="19"/>
      <c r="F31" s="6"/>
      <c r="G31" s="19"/>
      <c r="H31" s="346"/>
      <c r="I31" s="346"/>
      <c r="J31" s="346"/>
      <c r="K31" s="346"/>
      <c r="L31" s="346"/>
      <c r="M31" s="346"/>
      <c r="N31" s="346"/>
    </row>
    <row r="32" spans="1:14" s="2" customFormat="1" ht="25.5" customHeight="1">
      <c r="A32" s="17"/>
      <c r="B32" s="17"/>
      <c r="C32" s="17"/>
      <c r="D32" s="18"/>
      <c r="E32" s="19"/>
      <c r="F32" s="6"/>
      <c r="G32" s="19"/>
      <c r="H32" s="346"/>
      <c r="I32" s="347"/>
      <c r="J32" s="346"/>
      <c r="K32" s="346"/>
      <c r="L32" s="346"/>
      <c r="M32" s="346"/>
      <c r="N32" s="346"/>
    </row>
    <row r="33" spans="1:14" s="316" customFormat="1" ht="25.5" customHeight="1">
      <c r="B33" s="458"/>
      <c r="E33" s="459"/>
      <c r="G33" s="315"/>
      <c r="H33" s="430"/>
      <c r="I33" s="356"/>
      <c r="J33" s="356"/>
      <c r="K33" s="356"/>
      <c r="L33" s="430"/>
      <c r="M33" s="356"/>
      <c r="N33" s="356"/>
    </row>
    <row r="34" spans="1:14" s="316" customFormat="1" ht="25.5" customHeight="1">
      <c r="B34" s="460"/>
      <c r="E34" s="459"/>
      <c r="G34" s="315"/>
      <c r="H34" s="430"/>
      <c r="I34" s="356"/>
      <c r="J34" s="356"/>
      <c r="K34" s="356"/>
      <c r="L34" s="430"/>
      <c r="M34" s="356"/>
      <c r="N34" s="356"/>
    </row>
    <row r="35" spans="1:14" s="316" customFormat="1" ht="25.5" customHeight="1">
      <c r="B35" s="458"/>
      <c r="E35" s="459"/>
      <c r="G35" s="315"/>
    </row>
    <row r="36" spans="1:14" s="316" customFormat="1" ht="25.5" customHeight="1">
      <c r="B36" s="458"/>
      <c r="E36" s="459"/>
      <c r="G36" s="315"/>
    </row>
    <row r="37" spans="1:14" s="316" customFormat="1" ht="19.5" customHeight="1">
      <c r="B37" s="461"/>
      <c r="C37" s="458"/>
      <c r="E37" s="459"/>
      <c r="G37" s="315"/>
      <c r="H37" s="430"/>
      <c r="I37" s="356"/>
      <c r="J37" s="356"/>
      <c r="K37" s="356"/>
      <c r="L37" s="430"/>
      <c r="M37" s="356"/>
      <c r="N37" s="356"/>
    </row>
    <row r="38" spans="1:14" ht="31.5" customHeight="1">
      <c r="A38" s="37" t="s">
        <v>28</v>
      </c>
      <c r="B38" s="17"/>
      <c r="C38" s="17"/>
      <c r="D38" s="18"/>
      <c r="E38" s="19"/>
      <c r="F38" s="6"/>
      <c r="G38" s="19"/>
      <c r="H38" s="186"/>
      <c r="I38" s="13"/>
      <c r="J38" s="186"/>
      <c r="K38" s="186"/>
      <c r="L38" s="186"/>
      <c r="M38" s="186"/>
      <c r="N38" s="186"/>
    </row>
    <row r="39" spans="1:14" ht="24" customHeight="1">
      <c r="B39" s="17"/>
      <c r="C39" s="19"/>
      <c r="D39" s="17"/>
      <c r="E39" s="19"/>
      <c r="F39" s="6"/>
      <c r="G39" s="19"/>
      <c r="I39" s="6"/>
      <c r="K39" s="134"/>
      <c r="M39" s="134"/>
    </row>
    <row r="40" spans="1:14" ht="18.95" customHeight="1">
      <c r="E40" s="6"/>
      <c r="F40" s="6"/>
      <c r="G40" s="6"/>
      <c r="I40" s="6"/>
      <c r="K40" s="134"/>
      <c r="M40" s="134"/>
    </row>
    <row r="41" spans="1:14" ht="18.95" customHeight="1">
      <c r="E41" s="6"/>
      <c r="F41" s="6"/>
      <c r="G41" s="6"/>
      <c r="I41" s="6"/>
      <c r="K41" s="134"/>
      <c r="M41" s="134"/>
    </row>
    <row r="42" spans="1:14" ht="18.95" customHeight="1">
      <c r="E42" s="6"/>
      <c r="F42" s="6"/>
      <c r="G42" s="6"/>
      <c r="I42" s="6"/>
      <c r="K42" s="134"/>
      <c r="M42" s="134"/>
    </row>
    <row r="43" spans="1:14" ht="18.95" customHeight="1">
      <c r="E43" s="6"/>
      <c r="F43" s="6"/>
      <c r="G43" s="6"/>
      <c r="I43" s="6"/>
      <c r="K43" s="134"/>
      <c r="M43" s="134"/>
    </row>
    <row r="44" spans="1:14" ht="18.95" customHeight="1">
      <c r="E44" s="6"/>
      <c r="F44" s="6"/>
      <c r="G44" s="6"/>
      <c r="I44" s="6"/>
      <c r="K44" s="134"/>
      <c r="M44" s="134"/>
    </row>
    <row r="45" spans="1:14" ht="18.95" customHeight="1">
      <c r="E45" s="6"/>
      <c r="F45" s="6"/>
      <c r="G45" s="6"/>
    </row>
    <row r="46" spans="1:14" ht="18.95" customHeight="1">
      <c r="E46" s="6"/>
      <c r="F46" s="6"/>
      <c r="G46" s="6"/>
    </row>
    <row r="47" spans="1:14" ht="18.95" customHeight="1">
      <c r="E47" s="6"/>
      <c r="F47" s="6"/>
      <c r="G47" s="6"/>
    </row>
  </sheetData>
  <mergeCells count="4">
    <mergeCell ref="H8:J8"/>
    <mergeCell ref="K8:N8"/>
    <mergeCell ref="P8:R8"/>
    <mergeCell ref="A5:N5"/>
  </mergeCells>
  <pageMargins left="0.78740157480314965" right="0" top="0.31496062992125984" bottom="0.39370078740157483" header="0.15748031496062992" footer="0.23622047244094491"/>
  <pageSetup paperSize="9" scale="8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05"/>
  <sheetViews>
    <sheetView view="pageBreakPreview" topLeftCell="A19" zoomScaleSheetLayoutView="100" workbookViewId="0">
      <selection activeCell="E13" sqref="E13"/>
    </sheetView>
  </sheetViews>
  <sheetFormatPr defaultColWidth="9.140625" defaultRowHeight="23.25" customHeight="1"/>
  <cols>
    <col min="1" max="4" width="2" style="7" customWidth="1"/>
    <col min="5" max="5" width="58.7109375" style="7" customWidth="1"/>
    <col min="6" max="6" width="13.85546875" style="205" customWidth="1"/>
    <col min="7" max="7" width="0.85546875" style="7" customWidth="1"/>
    <col min="8" max="8" width="13.85546875" style="205" customWidth="1"/>
    <col min="9" max="9" width="0.85546875" style="205" customWidth="1"/>
    <col min="10" max="10" width="13.85546875" style="205" customWidth="1"/>
    <col min="11" max="11" width="0.85546875" style="205" customWidth="1"/>
    <col min="12" max="12" width="13.85546875" style="205" customWidth="1"/>
    <col min="13" max="13" width="0.7109375" style="7" customWidth="1"/>
    <col min="14" max="16384" width="9.140625" style="7"/>
  </cols>
  <sheetData>
    <row r="1" spans="1:15" ht="17.25" customHeight="1">
      <c r="L1" s="168" t="s">
        <v>29</v>
      </c>
    </row>
    <row r="2" spans="1:15" ht="17.25" customHeight="1">
      <c r="L2" s="168" t="s">
        <v>30</v>
      </c>
    </row>
    <row r="3" spans="1:15" s="4" customFormat="1" ht="25.5" customHeight="1">
      <c r="A3" s="104" t="s">
        <v>235</v>
      </c>
      <c r="B3" s="15"/>
      <c r="C3" s="76"/>
      <c r="D3" s="29"/>
      <c r="E3" s="29"/>
      <c r="F3" s="206"/>
      <c r="G3" s="29"/>
      <c r="H3" s="206"/>
      <c r="I3" s="289"/>
      <c r="J3" s="206"/>
      <c r="K3" s="289"/>
      <c r="L3" s="206"/>
    </row>
    <row r="4" spans="1:15" ht="25.5" customHeight="1">
      <c r="A4" s="106" t="s">
        <v>223</v>
      </c>
      <c r="B4" s="27"/>
      <c r="C4" s="29"/>
      <c r="D4" s="28"/>
      <c r="E4" s="206"/>
      <c r="F4" s="206"/>
      <c r="G4" s="29"/>
      <c r="H4" s="206"/>
      <c r="I4" s="289"/>
      <c r="J4" s="206"/>
      <c r="K4" s="289"/>
      <c r="L4" s="206"/>
    </row>
    <row r="5" spans="1:15" s="4" customFormat="1" ht="25.5" customHeight="1">
      <c r="A5" s="105" t="e">
        <f>+#REF!</f>
        <v>#REF!</v>
      </c>
      <c r="B5" s="15"/>
      <c r="C5" s="16"/>
      <c r="D5" s="14"/>
      <c r="E5" s="14"/>
      <c r="F5" s="169"/>
      <c r="G5" s="14"/>
      <c r="H5" s="169"/>
      <c r="I5" s="170"/>
      <c r="J5" s="169"/>
      <c r="K5" s="170"/>
      <c r="L5" s="169"/>
    </row>
    <row r="6" spans="1:15" s="17" customFormat="1" ht="21.75" customHeight="1">
      <c r="B6" s="26"/>
      <c r="C6" s="34"/>
      <c r="D6" s="26"/>
      <c r="E6" s="26"/>
      <c r="F6" s="127" t="s">
        <v>27</v>
      </c>
      <c r="G6" s="33"/>
      <c r="H6" s="130"/>
      <c r="I6" s="130"/>
      <c r="J6" s="130"/>
      <c r="K6" s="130"/>
      <c r="L6" s="130"/>
    </row>
    <row r="7" spans="1:15" s="17" customFormat="1" ht="21.75" customHeight="1">
      <c r="E7" s="18"/>
      <c r="F7" s="128" t="s">
        <v>10</v>
      </c>
      <c r="G7" s="63"/>
      <c r="H7" s="128"/>
      <c r="I7" s="175"/>
      <c r="J7" s="128" t="s">
        <v>26</v>
      </c>
      <c r="K7" s="130"/>
      <c r="L7" s="130"/>
    </row>
    <row r="8" spans="1:15" s="26" customFormat="1" ht="21.75" customHeight="1">
      <c r="A8" s="21"/>
      <c r="B8" s="21"/>
      <c r="C8" s="21"/>
      <c r="D8" s="21"/>
      <c r="E8" s="35"/>
      <c r="F8" s="207" t="s">
        <v>222</v>
      </c>
      <c r="G8" s="61"/>
      <c r="H8" s="207" t="s">
        <v>199</v>
      </c>
      <c r="I8" s="213"/>
      <c r="J8" s="207" t="s">
        <v>222</v>
      </c>
      <c r="K8" s="212"/>
      <c r="L8" s="207" t="s">
        <v>199</v>
      </c>
    </row>
    <row r="9" spans="1:15" s="26" customFormat="1" ht="21.75" customHeight="1">
      <c r="A9" s="110"/>
      <c r="B9" s="112" t="s">
        <v>86</v>
      </c>
      <c r="C9" s="38"/>
      <c r="D9" s="110"/>
      <c r="E9" s="111"/>
      <c r="F9" s="366"/>
      <c r="G9" s="366"/>
      <c r="H9" s="366"/>
      <c r="I9" s="366"/>
      <c r="J9" s="366"/>
      <c r="K9" s="366"/>
      <c r="L9" s="297"/>
    </row>
    <row r="10" spans="1:15" s="26" customFormat="1" ht="21.75" customHeight="1">
      <c r="A10" s="110"/>
      <c r="B10" s="38"/>
      <c r="C10" s="38" t="s">
        <v>24</v>
      </c>
      <c r="D10" s="110"/>
      <c r="E10" s="111"/>
      <c r="F10" s="366"/>
      <c r="G10" s="366"/>
      <c r="H10" s="366"/>
      <c r="I10" s="366"/>
      <c r="J10" s="366"/>
      <c r="K10" s="366"/>
      <c r="L10" s="366"/>
    </row>
    <row r="11" spans="1:15" s="26" customFormat="1" ht="21.75" customHeight="1">
      <c r="A11" s="110"/>
      <c r="B11" s="119"/>
      <c r="C11" s="119" t="s">
        <v>98</v>
      </c>
      <c r="D11" s="110"/>
      <c r="E11" s="111"/>
      <c r="F11" s="366"/>
      <c r="G11" s="366"/>
      <c r="H11" s="366"/>
      <c r="I11" s="366"/>
      <c r="J11" s="366"/>
      <c r="K11" s="366"/>
      <c r="L11" s="366"/>
    </row>
    <row r="12" spans="1:15" s="26" customFormat="1" ht="21.75" customHeight="1">
      <c r="A12" s="110"/>
      <c r="B12" s="119"/>
      <c r="C12" s="119" t="s">
        <v>3</v>
      </c>
      <c r="D12" s="110"/>
      <c r="E12" s="111"/>
      <c r="F12" s="366"/>
      <c r="G12" s="366"/>
      <c r="H12" s="366"/>
      <c r="I12" s="366"/>
      <c r="J12" s="366"/>
      <c r="K12" s="366"/>
      <c r="L12" s="366"/>
    </row>
    <row r="13" spans="1:15" s="26" customFormat="1" ht="21.75" customHeight="1">
      <c r="A13" s="110"/>
      <c r="B13" s="119"/>
      <c r="C13" s="120" t="s">
        <v>190</v>
      </c>
      <c r="D13" s="110"/>
      <c r="E13" s="111"/>
      <c r="F13" s="366"/>
      <c r="G13" s="366"/>
      <c r="H13" s="366"/>
      <c r="I13" s="366"/>
      <c r="J13" s="297"/>
      <c r="K13" s="366"/>
      <c r="L13" s="297"/>
    </row>
    <row r="14" spans="1:15" s="26" customFormat="1" ht="21.75" customHeight="1">
      <c r="A14" s="110"/>
      <c r="B14" s="119"/>
      <c r="C14" s="119" t="s">
        <v>17</v>
      </c>
      <c r="D14" s="110"/>
      <c r="E14" s="111"/>
      <c r="F14" s="366"/>
      <c r="G14" s="366"/>
      <c r="H14" s="366"/>
      <c r="I14" s="366"/>
      <c r="J14" s="366"/>
      <c r="K14" s="366"/>
      <c r="L14" s="366"/>
    </row>
    <row r="15" spans="1:15" s="46" customFormat="1" ht="21.75" customHeight="1">
      <c r="A15" s="478"/>
      <c r="B15" s="479" t="s">
        <v>176</v>
      </c>
      <c r="C15" s="479"/>
      <c r="D15" s="478"/>
      <c r="E15" s="480"/>
      <c r="F15" s="463" t="e">
        <f>SUM(#REF!,'cashfl 2 (2)'!F10:F14)</f>
        <v>#REF!</v>
      </c>
      <c r="G15" s="366"/>
      <c r="H15" s="463" t="e">
        <f>SUM(#REF!,'cashfl 2 (2)'!H10:H14)</f>
        <v>#REF!</v>
      </c>
      <c r="I15" s="366"/>
      <c r="J15" s="463" t="e">
        <f>SUM(#REF!,'cashfl 2 (2)'!J10:J14)</f>
        <v>#REF!</v>
      </c>
      <c r="K15" s="366"/>
      <c r="L15" s="463" t="e">
        <f>SUM(#REF!,'cashfl 2 (2)'!L10:L14)</f>
        <v>#REF!</v>
      </c>
    </row>
    <row r="16" spans="1:15" s="121" customFormat="1" ht="21.95" customHeight="1">
      <c r="A16" s="118"/>
      <c r="B16" s="119" t="s">
        <v>32</v>
      </c>
      <c r="C16" s="119"/>
      <c r="D16" s="118"/>
      <c r="E16" s="208"/>
      <c r="F16" s="505">
        <v>-2863</v>
      </c>
      <c r="G16" s="505"/>
      <c r="H16" s="505">
        <v>-3770</v>
      </c>
      <c r="I16" s="505"/>
      <c r="J16" s="505">
        <v>-2605</v>
      </c>
      <c r="K16" s="505"/>
      <c r="L16" s="505">
        <v>-3518</v>
      </c>
      <c r="N16" s="119"/>
      <c r="O16" s="118"/>
    </row>
    <row r="17" spans="1:15" s="121" customFormat="1" ht="21.95" customHeight="1">
      <c r="A17" s="191"/>
      <c r="B17" s="119" t="s">
        <v>33</v>
      </c>
      <c r="C17" s="119"/>
      <c r="D17" s="118"/>
      <c r="E17" s="208"/>
      <c r="F17" s="505">
        <v>-1044</v>
      </c>
      <c r="G17" s="505"/>
      <c r="H17" s="505">
        <v>-1126</v>
      </c>
      <c r="I17" s="505"/>
      <c r="J17" s="505">
        <v>-956</v>
      </c>
      <c r="K17" s="505"/>
      <c r="L17" s="505">
        <v>-942</v>
      </c>
      <c r="N17" s="119"/>
      <c r="O17" s="118"/>
    </row>
    <row r="18" spans="1:15" s="121" customFormat="1" ht="21.95" customHeight="1">
      <c r="A18" s="191"/>
      <c r="B18" s="119" t="s">
        <v>39</v>
      </c>
      <c r="C18" s="119"/>
      <c r="D18" s="118"/>
      <c r="E18" s="208"/>
      <c r="F18" s="505">
        <v>-6111</v>
      </c>
      <c r="G18" s="505"/>
      <c r="H18" s="505">
        <v>796</v>
      </c>
      <c r="I18" s="505"/>
      <c r="J18" s="505">
        <v>0</v>
      </c>
      <c r="K18" s="505"/>
      <c r="L18" s="505">
        <v>0</v>
      </c>
      <c r="N18" s="119"/>
      <c r="O18" s="118"/>
    </row>
    <row r="19" spans="1:15" s="121" customFormat="1" ht="21.95" customHeight="1">
      <c r="A19" s="442" t="s">
        <v>177</v>
      </c>
      <c r="B19" s="118"/>
      <c r="C19" s="118"/>
      <c r="D19" s="118"/>
      <c r="E19" s="208"/>
      <c r="F19" s="506" t="e">
        <f>#REF!+F16+F17+F18</f>
        <v>#REF!</v>
      </c>
      <c r="G19" s="507"/>
      <c r="H19" s="506" t="e">
        <f>#REF!+H16+H17+H18</f>
        <v>#REF!</v>
      </c>
      <c r="I19" s="508"/>
      <c r="J19" s="506" t="e">
        <f>#REF!+J16+J17+J18</f>
        <v>#REF!</v>
      </c>
      <c r="K19" s="507"/>
      <c r="L19" s="506" t="e">
        <f>#REF!+L16+L17+L18</f>
        <v>#REF!</v>
      </c>
    </row>
    <row r="20" spans="1:15" s="121" customFormat="1" ht="21.95" customHeight="1">
      <c r="A20" s="222" t="s">
        <v>18</v>
      </c>
      <c r="B20" s="122"/>
      <c r="C20" s="122"/>
      <c r="D20" s="122"/>
      <c r="E20" s="223"/>
      <c r="F20" s="509"/>
      <c r="G20" s="503"/>
      <c r="H20" s="509"/>
      <c r="I20" s="504"/>
      <c r="J20" s="509"/>
      <c r="K20" s="503"/>
      <c r="L20" s="509"/>
    </row>
    <row r="21" spans="1:15" s="121" customFormat="1" ht="21.95" customHeight="1">
      <c r="A21" s="222"/>
      <c r="B21" s="122" t="s">
        <v>104</v>
      </c>
      <c r="C21" s="122"/>
      <c r="D21" s="122"/>
      <c r="E21" s="223"/>
      <c r="F21" s="496"/>
      <c r="G21" s="503"/>
      <c r="H21" s="496"/>
      <c r="I21" s="504"/>
      <c r="J21" s="496"/>
      <c r="K21" s="503"/>
      <c r="L21" s="496"/>
    </row>
    <row r="22" spans="1:15" s="121" customFormat="1" ht="21.95" customHeight="1">
      <c r="A22" s="222"/>
      <c r="B22" s="122" t="s">
        <v>131</v>
      </c>
      <c r="C22" s="122"/>
      <c r="D22" s="122"/>
      <c r="E22" s="223"/>
      <c r="F22" s="496"/>
      <c r="G22" s="503"/>
      <c r="H22" s="496"/>
      <c r="I22" s="504"/>
      <c r="J22" s="496"/>
      <c r="K22" s="503"/>
      <c r="L22" s="496"/>
    </row>
    <row r="23" spans="1:15" s="121" customFormat="1" ht="21.95" customHeight="1">
      <c r="A23" s="222"/>
      <c r="B23" s="122" t="s">
        <v>105</v>
      </c>
      <c r="C23" s="122"/>
      <c r="D23" s="122"/>
      <c r="E23" s="223"/>
      <c r="F23" s="510"/>
      <c r="G23" s="503"/>
      <c r="H23" s="510"/>
      <c r="I23" s="504"/>
      <c r="J23" s="496"/>
      <c r="K23" s="503"/>
      <c r="L23" s="496"/>
    </row>
    <row r="24" spans="1:15" s="121" customFormat="1" ht="21.95" customHeight="1">
      <c r="A24" s="222"/>
      <c r="B24" s="54" t="s">
        <v>200</v>
      </c>
      <c r="C24" s="122"/>
      <c r="D24" s="122"/>
      <c r="E24" s="223"/>
      <c r="F24" s="511">
        <v>0</v>
      </c>
      <c r="G24" s="503"/>
      <c r="H24" s="511">
        <v>0</v>
      </c>
      <c r="I24" s="504"/>
      <c r="J24" s="511">
        <v>0</v>
      </c>
      <c r="K24" s="503"/>
      <c r="L24" s="511">
        <v>0</v>
      </c>
    </row>
    <row r="25" spans="1:15" s="122" customFormat="1" ht="21.95" customHeight="1">
      <c r="A25" s="120"/>
      <c r="B25" s="122" t="s">
        <v>207</v>
      </c>
      <c r="D25" s="123"/>
      <c r="E25" s="319"/>
      <c r="F25" s="511">
        <v>0</v>
      </c>
      <c r="G25" s="512"/>
      <c r="H25" s="510">
        <v>0</v>
      </c>
      <c r="I25" s="512"/>
      <c r="J25" s="511">
        <v>0</v>
      </c>
      <c r="K25" s="512"/>
      <c r="L25" s="511">
        <v>0</v>
      </c>
    </row>
    <row r="26" spans="1:15" s="121" customFormat="1" ht="21.95" customHeight="1">
      <c r="A26" s="222"/>
      <c r="B26" s="122" t="s">
        <v>220</v>
      </c>
      <c r="C26" s="122"/>
      <c r="D26" s="122"/>
      <c r="E26" s="223"/>
      <c r="F26" s="511">
        <v>0</v>
      </c>
      <c r="G26" s="503"/>
      <c r="H26" s="510">
        <v>0</v>
      </c>
      <c r="I26" s="504"/>
      <c r="J26" s="510">
        <v>0</v>
      </c>
      <c r="K26" s="503"/>
      <c r="L26" s="511">
        <v>0</v>
      </c>
    </row>
    <row r="27" spans="1:15" s="121" customFormat="1" ht="21.95" customHeight="1">
      <c r="A27" s="120"/>
      <c r="B27" s="215" t="s">
        <v>221</v>
      </c>
      <c r="C27" s="122"/>
      <c r="D27" s="123"/>
      <c r="E27" s="123"/>
      <c r="F27" s="511">
        <v>0</v>
      </c>
      <c r="G27" s="510"/>
      <c r="H27" s="510">
        <v>0</v>
      </c>
      <c r="I27" s="510"/>
      <c r="J27" s="510">
        <v>0</v>
      </c>
      <c r="K27" s="510"/>
      <c r="L27" s="511">
        <v>0</v>
      </c>
    </row>
    <row r="28" spans="1:15" s="121" customFormat="1" ht="21.95" customHeight="1">
      <c r="A28" s="120"/>
      <c r="B28" s="122" t="s">
        <v>203</v>
      </c>
      <c r="C28" s="122"/>
      <c r="D28" s="123"/>
      <c r="E28" s="123"/>
      <c r="F28" s="511">
        <v>0</v>
      </c>
      <c r="G28" s="510"/>
      <c r="H28" s="511">
        <v>-6000</v>
      </c>
      <c r="I28" s="510"/>
      <c r="J28" s="510">
        <v>0</v>
      </c>
      <c r="K28" s="510"/>
      <c r="L28" s="511">
        <v>-6000</v>
      </c>
    </row>
    <row r="29" spans="1:15" s="121" customFormat="1" ht="21.95" customHeight="1">
      <c r="A29" s="120"/>
      <c r="B29" s="122" t="s">
        <v>95</v>
      </c>
      <c r="C29" s="122"/>
      <c r="D29" s="123"/>
      <c r="E29" s="123"/>
      <c r="F29" s="511"/>
      <c r="G29" s="510"/>
      <c r="H29" s="510"/>
      <c r="I29" s="510"/>
      <c r="J29" s="510"/>
      <c r="K29" s="510"/>
      <c r="L29" s="496"/>
    </row>
    <row r="30" spans="1:15" s="121" customFormat="1" ht="21.95" customHeight="1">
      <c r="A30" s="120"/>
      <c r="B30" s="122" t="s">
        <v>96</v>
      </c>
      <c r="C30" s="122"/>
      <c r="D30" s="123"/>
      <c r="E30" s="123"/>
      <c r="F30" s="511"/>
      <c r="G30" s="510"/>
      <c r="H30" s="510"/>
      <c r="I30" s="510"/>
      <c r="J30" s="510"/>
      <c r="K30" s="510"/>
      <c r="L30" s="496"/>
    </row>
    <row r="31" spans="1:15" s="122" customFormat="1" ht="21.95" customHeight="1">
      <c r="A31" s="120"/>
      <c r="B31" s="122" t="s">
        <v>67</v>
      </c>
      <c r="D31" s="123"/>
      <c r="E31" s="123"/>
      <c r="F31" s="511"/>
      <c r="G31" s="512"/>
      <c r="H31" s="496"/>
      <c r="I31" s="512"/>
      <c r="J31" s="510"/>
      <c r="K31" s="512"/>
      <c r="L31" s="496"/>
    </row>
    <row r="32" spans="1:15" s="121" customFormat="1" ht="21.95" customHeight="1">
      <c r="A32" s="120"/>
      <c r="B32" s="122" t="s">
        <v>226</v>
      </c>
      <c r="C32" s="122"/>
      <c r="D32" s="123"/>
      <c r="E32" s="123"/>
      <c r="F32" s="511">
        <v>-20844</v>
      </c>
      <c r="G32" s="510"/>
      <c r="H32" s="510">
        <v>-37976</v>
      </c>
      <c r="I32" s="510"/>
      <c r="J32" s="510">
        <v>-16907</v>
      </c>
      <c r="K32" s="510"/>
      <c r="L32" s="510">
        <v>-29384</v>
      </c>
    </row>
    <row r="33" spans="1:18" s="26" customFormat="1" ht="21.95" customHeight="1">
      <c r="A33" s="37"/>
      <c r="B33" s="21" t="s">
        <v>113</v>
      </c>
      <c r="C33" s="21"/>
      <c r="D33" s="36"/>
      <c r="E33" s="36"/>
      <c r="F33" s="511">
        <v>0</v>
      </c>
      <c r="G33" s="510"/>
      <c r="H33" s="510">
        <v>0</v>
      </c>
      <c r="I33" s="510"/>
      <c r="J33" s="511">
        <v>0</v>
      </c>
      <c r="K33" s="510"/>
      <c r="L33" s="511">
        <v>0</v>
      </c>
      <c r="O33" s="18"/>
      <c r="P33" s="17"/>
      <c r="Q33" s="17"/>
      <c r="R33" s="19"/>
    </row>
    <row r="34" spans="1:18" s="121" customFormat="1" ht="21.95" customHeight="1">
      <c r="A34" s="120"/>
      <c r="B34" s="215" t="s">
        <v>43</v>
      </c>
      <c r="C34" s="122"/>
      <c r="D34" s="123"/>
      <c r="E34" s="123"/>
      <c r="F34" s="511">
        <v>-1880</v>
      </c>
      <c r="G34" s="510"/>
      <c r="H34" s="496">
        <v>-121</v>
      </c>
      <c r="I34" s="510"/>
      <c r="J34" s="510">
        <v>-1839</v>
      </c>
      <c r="K34" s="510"/>
      <c r="L34" s="510">
        <v>-121</v>
      </c>
      <c r="O34" s="287"/>
      <c r="P34" s="54"/>
      <c r="Q34" s="54"/>
      <c r="R34" s="55"/>
    </row>
    <row r="35" spans="1:18" s="121" customFormat="1" ht="21.95" customHeight="1">
      <c r="A35" s="120"/>
      <c r="B35" s="215" t="s">
        <v>229</v>
      </c>
      <c r="C35" s="122"/>
      <c r="D35" s="123"/>
      <c r="E35" s="123"/>
      <c r="F35" s="511">
        <v>3954</v>
      </c>
      <c r="G35" s="510"/>
      <c r="H35" s="511">
        <v>0</v>
      </c>
      <c r="I35" s="510"/>
      <c r="J35" s="511">
        <v>3954</v>
      </c>
      <c r="K35" s="513"/>
      <c r="L35" s="514">
        <v>0</v>
      </c>
      <c r="O35" s="215"/>
    </row>
    <row r="36" spans="1:18" s="121" customFormat="1" ht="21" customHeight="1">
      <c r="A36" s="120"/>
      <c r="B36" s="215" t="s">
        <v>159</v>
      </c>
      <c r="C36" s="122"/>
      <c r="D36" s="123"/>
      <c r="E36" s="123"/>
      <c r="F36" s="511">
        <v>239</v>
      </c>
      <c r="G36" s="510"/>
      <c r="H36" s="511">
        <v>1840</v>
      </c>
      <c r="I36" s="510"/>
      <c r="J36" s="511">
        <v>239</v>
      </c>
      <c r="K36" s="513"/>
      <c r="L36" s="514">
        <v>7</v>
      </c>
      <c r="O36" s="215"/>
    </row>
    <row r="37" spans="1:18" s="121" customFormat="1" ht="21.95" customHeight="1">
      <c r="A37" s="120"/>
      <c r="B37" s="215" t="s">
        <v>225</v>
      </c>
      <c r="C37" s="122"/>
      <c r="D37" s="123"/>
      <c r="E37" s="123"/>
      <c r="F37" s="511">
        <v>0</v>
      </c>
      <c r="G37" s="510"/>
      <c r="H37" s="511">
        <v>960</v>
      </c>
      <c r="I37" s="510"/>
      <c r="J37" s="511">
        <v>0</v>
      </c>
      <c r="K37" s="513"/>
      <c r="L37" s="514">
        <v>960</v>
      </c>
      <c r="O37" s="215"/>
    </row>
    <row r="38" spans="1:18" s="121" customFormat="1" ht="21.95" customHeight="1">
      <c r="A38" s="120"/>
      <c r="B38" s="215" t="s">
        <v>219</v>
      </c>
      <c r="C38" s="122"/>
      <c r="D38" s="123"/>
      <c r="E38" s="123"/>
      <c r="F38" s="511">
        <v>0</v>
      </c>
      <c r="G38" s="510"/>
      <c r="H38" s="511">
        <v>0</v>
      </c>
      <c r="I38" s="515"/>
      <c r="J38" s="516">
        <v>0</v>
      </c>
      <c r="K38" s="517"/>
      <c r="L38" s="514">
        <v>0</v>
      </c>
    </row>
    <row r="39" spans="1:18" s="121" customFormat="1" ht="21.95" customHeight="1">
      <c r="A39" s="120"/>
      <c r="B39" s="215" t="s">
        <v>80</v>
      </c>
      <c r="C39" s="122"/>
      <c r="D39" s="123"/>
      <c r="E39" s="123"/>
      <c r="F39" s="511">
        <v>60300</v>
      </c>
      <c r="G39" s="510"/>
      <c r="H39" s="511">
        <v>0</v>
      </c>
      <c r="I39" s="510"/>
      <c r="J39" s="511">
        <v>60300</v>
      </c>
      <c r="K39" s="510"/>
      <c r="L39" s="496">
        <v>0</v>
      </c>
    </row>
    <row r="40" spans="1:18" s="121" customFormat="1" ht="21.75" customHeight="1">
      <c r="A40" s="120"/>
      <c r="B40" s="215" t="s">
        <v>81</v>
      </c>
      <c r="C40" s="122"/>
      <c r="D40" s="123"/>
      <c r="E40" s="123"/>
      <c r="F40" s="511"/>
      <c r="G40" s="510"/>
      <c r="H40" s="511"/>
      <c r="I40" s="510"/>
      <c r="J40" s="511"/>
      <c r="K40" s="510"/>
      <c r="L40" s="496"/>
    </row>
    <row r="41" spans="1:18" s="121" customFormat="1" ht="21.95" customHeight="1">
      <c r="A41" s="120"/>
      <c r="B41" s="215" t="s">
        <v>183</v>
      </c>
      <c r="C41" s="122"/>
      <c r="D41" s="123"/>
      <c r="E41" s="123"/>
      <c r="F41" s="511"/>
      <c r="G41" s="510"/>
      <c r="H41" s="511"/>
      <c r="I41" s="510"/>
      <c r="J41" s="511"/>
      <c r="K41" s="510"/>
      <c r="L41" s="496"/>
    </row>
    <row r="42" spans="1:18" s="121" customFormat="1" ht="21.95" customHeight="1">
      <c r="A42" s="120"/>
      <c r="B42" s="215" t="s">
        <v>232</v>
      </c>
      <c r="C42" s="122"/>
      <c r="D42" s="123"/>
      <c r="E42" s="123"/>
      <c r="F42" s="511">
        <v>0</v>
      </c>
      <c r="G42" s="510"/>
      <c r="H42" s="511">
        <v>0</v>
      </c>
      <c r="I42" s="510"/>
      <c r="J42" s="511">
        <v>-7500</v>
      </c>
      <c r="K42" s="510"/>
      <c r="L42" s="496">
        <v>0</v>
      </c>
    </row>
    <row r="43" spans="1:18" s="121" customFormat="1" ht="21.95" customHeight="1">
      <c r="A43" s="120"/>
      <c r="B43" s="215" t="s">
        <v>230</v>
      </c>
      <c r="C43" s="122"/>
      <c r="D43" s="123"/>
      <c r="E43" s="123"/>
      <c r="F43" s="511">
        <v>-17540</v>
      </c>
      <c r="G43" s="510"/>
      <c r="H43" s="511">
        <v>0</v>
      </c>
      <c r="I43" s="510"/>
      <c r="J43" s="511">
        <v>-17540</v>
      </c>
      <c r="K43" s="510"/>
      <c r="L43" s="496">
        <v>0</v>
      </c>
    </row>
    <row r="44" spans="1:18" s="121" customFormat="1" ht="21.95" customHeight="1">
      <c r="A44" s="209" t="s">
        <v>217</v>
      </c>
      <c r="B44" s="122"/>
      <c r="C44" s="122"/>
      <c r="D44" s="123"/>
      <c r="E44" s="123"/>
      <c r="F44" s="518">
        <f>SUM(F21:F43)</f>
        <v>24229</v>
      </c>
      <c r="G44" s="507"/>
      <c r="H44" s="518">
        <f>SUM(H21:H43)</f>
        <v>-41297</v>
      </c>
      <c r="I44" s="507"/>
      <c r="J44" s="518">
        <f>SUM(J21:J43)</f>
        <v>20707</v>
      </c>
      <c r="K44" s="507"/>
      <c r="L44" s="518">
        <f>SUM(L21:L43)</f>
        <v>-34538</v>
      </c>
    </row>
    <row r="45" spans="1:18" s="121" customFormat="1" ht="21.95" customHeight="1">
      <c r="A45" s="209" t="s">
        <v>19</v>
      </c>
      <c r="B45" s="122"/>
      <c r="C45" s="122"/>
      <c r="D45" s="123"/>
      <c r="E45" s="123"/>
      <c r="F45" s="519"/>
      <c r="G45" s="519"/>
      <c r="H45" s="519"/>
      <c r="I45" s="519"/>
      <c r="J45" s="519"/>
      <c r="K45" s="519"/>
      <c r="L45" s="519"/>
    </row>
    <row r="46" spans="1:18" s="121" customFormat="1" ht="21.95" customHeight="1">
      <c r="A46" s="122"/>
      <c r="B46" s="122" t="s">
        <v>201</v>
      </c>
      <c r="C46" s="122"/>
      <c r="D46" s="122"/>
      <c r="E46" s="122"/>
      <c r="F46" s="519"/>
      <c r="G46" s="519"/>
      <c r="H46" s="519"/>
      <c r="I46" s="519"/>
      <c r="J46" s="519"/>
      <c r="K46" s="519"/>
      <c r="L46" s="519"/>
    </row>
    <row r="47" spans="1:18" s="121" customFormat="1" ht="21.95" customHeight="1">
      <c r="A47" s="122"/>
      <c r="B47" s="122"/>
      <c r="C47" s="122" t="s">
        <v>23</v>
      </c>
      <c r="D47" s="122"/>
      <c r="E47" s="122"/>
      <c r="F47" s="511">
        <v>-76265</v>
      </c>
      <c r="G47" s="511"/>
      <c r="H47" s="511">
        <v>165922</v>
      </c>
      <c r="I47" s="511"/>
      <c r="J47" s="496">
        <v>-30827</v>
      </c>
      <c r="K47" s="511"/>
      <c r="L47" s="511">
        <v>216462</v>
      </c>
    </row>
    <row r="48" spans="1:18" s="122" customFormat="1" ht="21.95" customHeight="1">
      <c r="B48" s="122" t="s">
        <v>97</v>
      </c>
      <c r="F48" s="496"/>
      <c r="G48" s="520"/>
      <c r="H48" s="496"/>
      <c r="I48" s="520"/>
      <c r="J48" s="496"/>
      <c r="K48" s="520"/>
      <c r="L48" s="496"/>
    </row>
    <row r="49" spans="1:17" s="122" customFormat="1" ht="21.95" customHeight="1">
      <c r="B49" s="122" t="s">
        <v>97</v>
      </c>
      <c r="F49" s="520"/>
      <c r="G49" s="520"/>
      <c r="H49" s="520"/>
      <c r="I49" s="520"/>
      <c r="J49" s="520"/>
      <c r="K49" s="520"/>
      <c r="L49" s="520"/>
    </row>
    <row r="50" spans="1:17" s="122" customFormat="1" ht="21.95" customHeight="1">
      <c r="C50" s="122" t="s">
        <v>106</v>
      </c>
      <c r="F50" s="496"/>
      <c r="G50" s="520"/>
      <c r="H50" s="496"/>
      <c r="I50" s="520"/>
      <c r="J50" s="496"/>
      <c r="K50" s="520"/>
      <c r="L50" s="496"/>
    </row>
    <row r="51" spans="1:17" s="122" customFormat="1" ht="21.95" customHeight="1">
      <c r="B51" s="122" t="s">
        <v>107</v>
      </c>
      <c r="F51" s="520"/>
      <c r="G51" s="520"/>
      <c r="H51" s="520"/>
      <c r="I51" s="520"/>
      <c r="J51" s="520"/>
      <c r="K51" s="520"/>
      <c r="L51" s="520"/>
      <c r="N51" s="143"/>
    </row>
    <row r="52" spans="1:17" s="122" customFormat="1" ht="21.95" customHeight="1">
      <c r="C52" s="122" t="s">
        <v>108</v>
      </c>
      <c r="F52" s="496"/>
      <c r="G52" s="520"/>
      <c r="H52" s="496"/>
      <c r="I52" s="520"/>
      <c r="J52" s="496"/>
      <c r="K52" s="520"/>
      <c r="L52" s="496"/>
    </row>
    <row r="53" spans="1:17" s="122" customFormat="1" ht="21.95" customHeight="1">
      <c r="B53" s="122" t="s">
        <v>84</v>
      </c>
      <c r="F53" s="520"/>
      <c r="G53" s="520"/>
      <c r="H53" s="520"/>
      <c r="I53" s="520"/>
      <c r="J53" s="520"/>
      <c r="K53" s="520"/>
      <c r="L53" s="520"/>
    </row>
    <row r="54" spans="1:17" s="122" customFormat="1" ht="21.95" customHeight="1">
      <c r="B54" s="122" t="s">
        <v>85</v>
      </c>
      <c r="F54" s="520"/>
      <c r="G54" s="520"/>
      <c r="H54" s="520"/>
      <c r="I54" s="520"/>
      <c r="J54" s="496"/>
      <c r="K54" s="520"/>
      <c r="L54" s="496">
        <v>0</v>
      </c>
    </row>
    <row r="55" spans="1:17" s="121" customFormat="1" ht="21.95" customHeight="1">
      <c r="A55" s="122"/>
      <c r="B55" s="122" t="s">
        <v>82</v>
      </c>
      <c r="C55" s="122"/>
      <c r="D55" s="122"/>
      <c r="E55" s="122"/>
      <c r="F55" s="511"/>
      <c r="G55" s="511"/>
      <c r="H55" s="511"/>
      <c r="I55" s="511"/>
      <c r="J55" s="496"/>
      <c r="K55" s="511"/>
      <c r="L55" s="496">
        <v>0</v>
      </c>
    </row>
    <row r="56" spans="1:17" s="121" customFormat="1" ht="21.95" customHeight="1">
      <c r="A56" s="224" t="s">
        <v>218</v>
      </c>
      <c r="B56" s="209"/>
      <c r="C56" s="122"/>
      <c r="D56" s="122"/>
      <c r="E56" s="122"/>
      <c r="F56" s="521">
        <f>SUM(F47:F55)</f>
        <v>-76265</v>
      </c>
      <c r="G56" s="522"/>
      <c r="H56" s="521">
        <f>SUM(H47:H55)</f>
        <v>165922</v>
      </c>
      <c r="I56" s="522"/>
      <c r="J56" s="521">
        <f>SUM(J47:J55)</f>
        <v>-30827</v>
      </c>
      <c r="K56" s="522"/>
      <c r="L56" s="521">
        <f>SUM(L47:L55)</f>
        <v>216462</v>
      </c>
    </row>
    <row r="57" spans="1:17" s="121" customFormat="1" ht="21.95" customHeight="1">
      <c r="A57" s="290" t="s">
        <v>231</v>
      </c>
      <c r="B57" s="209"/>
      <c r="C57" s="122"/>
      <c r="D57" s="122"/>
      <c r="E57" s="122"/>
      <c r="F57" s="493" t="e">
        <f>+F56+F44+'cashfl 2 (2)'!F19</f>
        <v>#REF!</v>
      </c>
      <c r="G57" s="493">
        <f>+G56+G44+'cashfl 2 (2)'!G19</f>
        <v>0</v>
      </c>
      <c r="H57" s="493" t="e">
        <f>+H56+H44+'cashfl 2 (2)'!H19</f>
        <v>#REF!</v>
      </c>
      <c r="I57" s="523"/>
      <c r="J57" s="493" t="e">
        <f>+J56+J44+'cashfl 2 (2)'!J19</f>
        <v>#REF!</v>
      </c>
      <c r="K57" s="523"/>
      <c r="L57" s="493" t="e">
        <f>+L56+L44+'cashfl 2 (2)'!L19</f>
        <v>#REF!</v>
      </c>
    </row>
    <row r="58" spans="1:17" s="121" customFormat="1" ht="21.95" customHeight="1">
      <c r="A58" s="209" t="s">
        <v>20</v>
      </c>
      <c r="B58" s="122"/>
      <c r="C58" s="122"/>
      <c r="D58" s="122"/>
      <c r="E58" s="122"/>
      <c r="F58" s="522">
        <f>+Financial!J9</f>
        <v>177396040.13</v>
      </c>
      <c r="G58" s="524"/>
      <c r="H58" s="522">
        <v>92983</v>
      </c>
      <c r="I58" s="524"/>
      <c r="J58" s="522">
        <f>+Financial!N9</f>
        <v>164788096.22</v>
      </c>
      <c r="K58" s="524"/>
      <c r="L58" s="522">
        <v>16582</v>
      </c>
    </row>
    <row r="59" spans="1:17" s="121" customFormat="1" ht="21.95" customHeight="1" thickBot="1">
      <c r="A59" s="209" t="s">
        <v>224</v>
      </c>
      <c r="B59" s="122"/>
      <c r="C59" s="122"/>
      <c r="D59" s="122"/>
      <c r="E59" s="122"/>
      <c r="F59" s="525" t="e">
        <f>SUM(F57:F58)</f>
        <v>#REF!</v>
      </c>
      <c r="G59" s="526"/>
      <c r="H59" s="525" t="e">
        <f>SUM(H57:H58)</f>
        <v>#REF!</v>
      </c>
      <c r="I59" s="526"/>
      <c r="J59" s="525" t="e">
        <f>SUM(J57:J58)</f>
        <v>#REF!</v>
      </c>
      <c r="K59" s="526"/>
      <c r="L59" s="525" t="e">
        <f>SUM(L57:L58)</f>
        <v>#REF!</v>
      </c>
      <c r="P59" s="230"/>
      <c r="Q59" s="230"/>
    </row>
    <row r="60" spans="1:17" s="26" customFormat="1" ht="15" customHeight="1" thickTop="1">
      <c r="A60" s="12"/>
      <c r="B60" s="21"/>
      <c r="C60" s="21"/>
      <c r="D60" s="21"/>
      <c r="E60" s="122"/>
      <c r="F60" s="522"/>
      <c r="G60" s="526"/>
      <c r="H60" s="522"/>
      <c r="I60" s="526"/>
      <c r="J60" s="522"/>
      <c r="K60" s="526"/>
      <c r="L60" s="522"/>
      <c r="P60" s="230"/>
      <c r="Q60" s="230"/>
    </row>
    <row r="61" spans="1:17" s="122" customFormat="1" ht="21.95" customHeight="1">
      <c r="A61" s="12" t="s">
        <v>22</v>
      </c>
      <c r="B61" s="26"/>
      <c r="C61" s="26"/>
      <c r="D61" s="26"/>
      <c r="E61" s="26"/>
      <c r="F61" s="494"/>
      <c r="G61" s="494"/>
      <c r="H61" s="494"/>
      <c r="I61" s="494"/>
      <c r="J61" s="494"/>
      <c r="K61" s="494"/>
      <c r="L61" s="494"/>
    </row>
    <row r="62" spans="1:17" s="26" customFormat="1" ht="21.95" customHeight="1">
      <c r="A62" s="12" t="s">
        <v>25</v>
      </c>
      <c r="F62" s="494"/>
      <c r="G62" s="494"/>
      <c r="H62" s="494"/>
      <c r="I62" s="494"/>
      <c r="J62" s="494"/>
      <c r="K62" s="494"/>
      <c r="L62" s="494"/>
    </row>
    <row r="63" spans="1:17" s="26" customFormat="1" ht="21.75" customHeight="1">
      <c r="A63" s="12"/>
      <c r="C63" s="122" t="s">
        <v>149</v>
      </c>
      <c r="D63" s="121"/>
      <c r="E63" s="121"/>
      <c r="F63" s="493">
        <v>4696</v>
      </c>
      <c r="G63" s="494"/>
      <c r="H63" s="493">
        <v>8349</v>
      </c>
      <c r="I63" s="493"/>
      <c r="J63" s="493">
        <v>3606</v>
      </c>
      <c r="K63" s="493"/>
      <c r="L63" s="493">
        <v>7029</v>
      </c>
    </row>
    <row r="64" spans="1:17" s="26" customFormat="1" ht="21.95" customHeight="1">
      <c r="A64" s="12"/>
      <c r="C64" s="367" t="s">
        <v>128</v>
      </c>
      <c r="D64" s="121"/>
      <c r="E64" s="121"/>
      <c r="F64" s="494"/>
      <c r="G64" s="494"/>
      <c r="H64" s="494"/>
      <c r="I64" s="494"/>
      <c r="J64" s="494"/>
      <c r="K64" s="494"/>
      <c r="L64" s="496"/>
    </row>
    <row r="65" spans="1:14" s="21" customFormat="1" ht="21.95" customHeight="1">
      <c r="A65" s="12"/>
      <c r="B65" s="26"/>
      <c r="C65" s="286"/>
      <c r="D65" s="54" t="s">
        <v>180</v>
      </c>
      <c r="E65" s="121"/>
      <c r="F65" s="493">
        <v>14706</v>
      </c>
      <c r="G65" s="494"/>
      <c r="H65" s="493">
        <v>9019</v>
      </c>
      <c r="I65" s="494"/>
      <c r="J65" s="493">
        <v>14706</v>
      </c>
      <c r="K65" s="494"/>
      <c r="L65" s="493">
        <v>9019</v>
      </c>
      <c r="M65" s="122"/>
      <c r="N65" s="122"/>
    </row>
    <row r="66" spans="1:14" s="21" customFormat="1" ht="21.95" customHeight="1">
      <c r="A66" s="12"/>
      <c r="B66" s="26"/>
      <c r="C66" s="286" t="s">
        <v>233</v>
      </c>
      <c r="D66" s="54"/>
      <c r="E66" s="121"/>
      <c r="F66" s="493"/>
      <c r="G66" s="494"/>
      <c r="H66" s="493"/>
      <c r="I66" s="494"/>
      <c r="J66" s="493"/>
      <c r="K66" s="494"/>
      <c r="L66" s="493"/>
      <c r="M66" s="122"/>
      <c r="N66" s="122"/>
    </row>
    <row r="67" spans="1:14" s="21" customFormat="1" ht="21.95" customHeight="1">
      <c r="A67" s="12"/>
      <c r="B67" s="26"/>
      <c r="C67" s="286"/>
      <c r="D67" s="54" t="s">
        <v>234</v>
      </c>
      <c r="E67" s="121"/>
      <c r="F67" s="493">
        <v>-469</v>
      </c>
      <c r="G67" s="494"/>
      <c r="H67" s="493">
        <v>0</v>
      </c>
      <c r="I67" s="494"/>
      <c r="J67" s="493">
        <v>0</v>
      </c>
      <c r="K67" s="494"/>
      <c r="L67" s="493">
        <v>0</v>
      </c>
      <c r="M67" s="122"/>
      <c r="N67" s="122"/>
    </row>
    <row r="68" spans="1:14" s="26" customFormat="1" ht="21.95" customHeight="1">
      <c r="A68" s="12"/>
      <c r="C68" s="122" t="s">
        <v>204</v>
      </c>
      <c r="D68" s="121"/>
      <c r="E68" s="369"/>
      <c r="F68" s="493"/>
      <c r="G68" s="492"/>
      <c r="H68" s="511"/>
      <c r="I68" s="492"/>
      <c r="J68" s="493"/>
      <c r="K68" s="492"/>
      <c r="L68" s="511"/>
    </row>
    <row r="69" spans="1:14" s="26" customFormat="1" ht="21.95" customHeight="1">
      <c r="A69" s="12"/>
      <c r="C69" s="122"/>
      <c r="D69" s="121" t="s">
        <v>202</v>
      </c>
      <c r="E69" s="369"/>
      <c r="F69" s="493">
        <v>0</v>
      </c>
      <c r="G69" s="492"/>
      <c r="H69" s="511">
        <v>21486</v>
      </c>
      <c r="I69" s="492"/>
      <c r="J69" s="493">
        <v>0</v>
      </c>
      <c r="K69" s="492"/>
      <c r="L69" s="511">
        <v>21486</v>
      </c>
    </row>
    <row r="70" spans="1:14" s="46" customFormat="1" ht="21.75" customHeight="1">
      <c r="A70" s="12"/>
      <c r="B70" s="26"/>
      <c r="C70" s="122" t="s">
        <v>196</v>
      </c>
      <c r="D70" s="121"/>
      <c r="E70" s="369"/>
      <c r="F70" s="493">
        <v>-1703</v>
      </c>
      <c r="G70" s="492"/>
      <c r="H70" s="511">
        <v>47</v>
      </c>
      <c r="I70" s="492"/>
      <c r="J70" s="511">
        <v>0</v>
      </c>
      <c r="K70" s="492"/>
      <c r="L70" s="511">
        <v>0</v>
      </c>
    </row>
    <row r="71" spans="1:14" s="46" customFormat="1" ht="21.75" customHeight="1">
      <c r="A71" s="12"/>
      <c r="B71" s="26"/>
      <c r="C71" s="122"/>
      <c r="D71" s="121"/>
      <c r="E71" s="369"/>
      <c r="F71" s="214"/>
      <c r="G71" s="121"/>
      <c r="H71" s="217"/>
      <c r="I71" s="121"/>
      <c r="J71" s="214"/>
      <c r="K71" s="121"/>
      <c r="L71" s="217"/>
    </row>
    <row r="72" spans="1:14" s="46" customFormat="1" ht="21.75" customHeight="1">
      <c r="A72" s="12"/>
      <c r="B72" s="26"/>
      <c r="C72" s="527"/>
      <c r="D72" s="527"/>
      <c r="E72" s="527"/>
      <c r="F72" s="527"/>
      <c r="G72" s="209"/>
      <c r="H72" s="209"/>
      <c r="I72" s="209"/>
      <c r="J72" s="209"/>
      <c r="K72" s="209"/>
      <c r="L72" s="209"/>
    </row>
    <row r="73" spans="1:14" s="46" customFormat="1" ht="21.75" customHeight="1">
      <c r="A73" s="12"/>
      <c r="B73" s="26"/>
      <c r="C73" s="205"/>
      <c r="D73" s="370"/>
      <c r="E73" s="205"/>
      <c r="F73" s="214"/>
      <c r="G73" s="209"/>
      <c r="H73" s="214"/>
      <c r="I73" s="205"/>
      <c r="J73" s="214"/>
      <c r="K73" s="205"/>
      <c r="L73" s="214"/>
    </row>
    <row r="74" spans="1:14" s="46" customFormat="1" ht="21.75" customHeight="1">
      <c r="A74" s="12"/>
      <c r="B74" s="26"/>
      <c r="C74" s="205"/>
      <c r="D74" s="370"/>
      <c r="E74" s="205"/>
      <c r="F74" s="214"/>
      <c r="G74" s="209"/>
      <c r="H74" s="214"/>
      <c r="I74" s="205"/>
      <c r="J74" s="214"/>
      <c r="K74" s="205"/>
      <c r="L74" s="214"/>
    </row>
    <row r="75" spans="1:14" s="46" customFormat="1" ht="21.75" customHeight="1">
      <c r="A75" s="12"/>
      <c r="B75" s="26"/>
      <c r="C75" s="205"/>
      <c r="D75" s="370"/>
      <c r="E75" s="205"/>
      <c r="F75" s="214"/>
      <c r="G75" s="209"/>
      <c r="H75" s="214"/>
      <c r="I75" s="205"/>
      <c r="J75" s="214"/>
      <c r="K75" s="205"/>
      <c r="L75" s="214"/>
    </row>
    <row r="76" spans="1:14" s="26" customFormat="1" ht="17.25" customHeight="1">
      <c r="A76" s="12"/>
      <c r="F76" s="209"/>
      <c r="G76" s="209"/>
      <c r="H76" s="209"/>
      <c r="I76" s="209"/>
      <c r="J76" s="209"/>
      <c r="K76" s="209"/>
      <c r="L76" s="209"/>
    </row>
    <row r="77" spans="1:14" s="26" customFormat="1" ht="25.5" customHeight="1">
      <c r="A77" s="110" t="s">
        <v>28</v>
      </c>
      <c r="F77" s="209"/>
      <c r="G77" s="209"/>
      <c r="H77" s="209"/>
      <c r="I77" s="209"/>
      <c r="J77" s="209"/>
      <c r="K77" s="209"/>
      <c r="L77" s="209"/>
    </row>
    <row r="78" spans="1:14" s="26" customFormat="1" ht="21.75" customHeight="1">
      <c r="A78" s="12"/>
      <c r="F78" s="209"/>
      <c r="G78" s="209"/>
      <c r="H78" s="209"/>
      <c r="I78" s="209"/>
      <c r="J78" s="209"/>
      <c r="K78" s="209"/>
      <c r="L78" s="209"/>
    </row>
    <row r="79" spans="1:14" s="26" customFormat="1" ht="21.75" customHeight="1">
      <c r="A79" s="12"/>
      <c r="F79" s="209" t="e">
        <f>+F59-Financial!H9</f>
        <v>#REF!</v>
      </c>
      <c r="G79" s="209"/>
      <c r="H79" s="209"/>
      <c r="I79" s="209"/>
      <c r="J79" s="209" t="e">
        <f>+J59-Financial!L9</f>
        <v>#REF!</v>
      </c>
      <c r="K79" s="209"/>
      <c r="L79" s="209"/>
    </row>
    <row r="80" spans="1:14" s="26" customFormat="1" ht="21.75" customHeight="1">
      <c r="A80" s="12"/>
      <c r="F80" s="209"/>
      <c r="G80" s="209"/>
      <c r="H80" s="209"/>
      <c r="I80" s="209"/>
      <c r="J80" s="209"/>
      <c r="K80" s="209"/>
      <c r="L80" s="209"/>
    </row>
    <row r="81" spans="1:12" s="26" customFormat="1" ht="21.75" customHeight="1">
      <c r="A81" s="12"/>
      <c r="F81" s="209"/>
      <c r="G81" s="209"/>
      <c r="H81" s="209"/>
      <c r="I81" s="209"/>
      <c r="J81" s="209"/>
      <c r="K81" s="209"/>
      <c r="L81" s="209"/>
    </row>
    <row r="82" spans="1:12" s="26" customFormat="1" ht="21.75" customHeight="1">
      <c r="A82" s="12"/>
      <c r="F82" s="209"/>
      <c r="G82" s="209"/>
      <c r="H82" s="209"/>
      <c r="I82" s="209"/>
      <c r="J82" s="209"/>
      <c r="K82" s="209"/>
      <c r="L82" s="209"/>
    </row>
    <row r="83" spans="1:12" s="26" customFormat="1" ht="21.75" customHeight="1">
      <c r="A83" s="12"/>
      <c r="F83" s="209"/>
      <c r="G83" s="209"/>
      <c r="H83" s="209"/>
      <c r="I83" s="209"/>
      <c r="J83" s="209"/>
      <c r="K83" s="209"/>
      <c r="L83" s="209"/>
    </row>
    <row r="84" spans="1:12" s="26" customFormat="1" ht="21.75" customHeight="1">
      <c r="A84" s="12" t="s">
        <v>22</v>
      </c>
      <c r="F84" s="209"/>
      <c r="G84" s="209"/>
      <c r="H84" s="209"/>
      <c r="I84" s="209"/>
      <c r="J84" s="209"/>
      <c r="K84" s="209"/>
      <c r="L84" s="209"/>
    </row>
    <row r="85" spans="1:12" s="26" customFormat="1" ht="21.75" customHeight="1">
      <c r="A85" s="12" t="s">
        <v>25</v>
      </c>
      <c r="F85" s="209"/>
      <c r="G85" s="209"/>
      <c r="H85" s="209"/>
      <c r="I85" s="209"/>
      <c r="J85" s="209"/>
      <c r="K85" s="209"/>
      <c r="L85" s="209"/>
    </row>
    <row r="86" spans="1:12" s="26" customFormat="1" ht="21.75" customHeight="1">
      <c r="A86" s="12"/>
      <c r="C86" s="122" t="s">
        <v>149</v>
      </c>
      <c r="D86" s="121"/>
      <c r="E86" s="121"/>
      <c r="F86" s="214">
        <v>12263</v>
      </c>
      <c r="G86" s="209"/>
      <c r="H86" s="214">
        <v>31967</v>
      </c>
      <c r="I86" s="214"/>
      <c r="J86" s="214">
        <v>10129</v>
      </c>
      <c r="K86" s="214"/>
      <c r="L86" s="214">
        <v>28838</v>
      </c>
    </row>
    <row r="87" spans="1:12" s="26" customFormat="1" ht="21.75" customHeight="1">
      <c r="A87" s="12"/>
      <c r="C87" s="367" t="s">
        <v>117</v>
      </c>
      <c r="D87" s="121"/>
      <c r="E87" s="121"/>
      <c r="F87" s="209"/>
      <c r="G87" s="209"/>
      <c r="H87" s="209"/>
      <c r="I87" s="209"/>
      <c r="J87" s="209"/>
      <c r="K87" s="209"/>
      <c r="L87" s="217"/>
    </row>
    <row r="88" spans="1:12" s="26" customFormat="1" ht="21.75" customHeight="1">
      <c r="A88" s="12"/>
      <c r="C88" s="286"/>
      <c r="D88" s="54" t="s">
        <v>180</v>
      </c>
      <c r="E88" s="121"/>
      <c r="F88" s="214">
        <v>-32211</v>
      </c>
      <c r="G88" s="209"/>
      <c r="H88" s="214">
        <v>124205</v>
      </c>
      <c r="I88" s="209"/>
      <c r="J88" s="214">
        <v>-32211</v>
      </c>
      <c r="K88" s="209"/>
      <c r="L88" s="214">
        <v>124205</v>
      </c>
    </row>
    <row r="89" spans="1:12" s="26" customFormat="1" ht="21.75" customHeight="1">
      <c r="A89" s="12"/>
      <c r="C89" s="122" t="s">
        <v>166</v>
      </c>
      <c r="D89" s="121"/>
      <c r="E89" s="369"/>
      <c r="F89" s="121"/>
      <c r="G89" s="121"/>
      <c r="H89" s="121"/>
      <c r="I89" s="121"/>
      <c r="J89" s="121"/>
      <c r="K89" s="121"/>
      <c r="L89" s="121"/>
    </row>
    <row r="90" spans="1:12" s="26" customFormat="1" ht="21.75" customHeight="1">
      <c r="A90" s="12"/>
      <c r="C90" s="122"/>
      <c r="D90" s="121" t="s">
        <v>167</v>
      </c>
      <c r="E90" s="369"/>
      <c r="F90" s="214">
        <v>0</v>
      </c>
      <c r="G90" s="121"/>
      <c r="H90" s="217">
        <v>-1485</v>
      </c>
      <c r="I90" s="121"/>
      <c r="J90" s="214">
        <v>0</v>
      </c>
      <c r="K90" s="121"/>
      <c r="L90" s="217">
        <v>-1485</v>
      </c>
    </row>
    <row r="91" spans="1:12" s="26" customFormat="1" ht="21.75" customHeight="1">
      <c r="A91" s="12"/>
      <c r="C91" s="122" t="s">
        <v>173</v>
      </c>
      <c r="D91" s="121"/>
      <c r="E91" s="369"/>
      <c r="F91" s="214">
        <v>0</v>
      </c>
      <c r="G91" s="121"/>
      <c r="H91" s="217">
        <v>-66</v>
      </c>
      <c r="I91" s="121"/>
      <c r="J91" s="214">
        <v>0</v>
      </c>
      <c r="K91" s="121"/>
      <c r="L91" s="217">
        <v>0</v>
      </c>
    </row>
    <row r="92" spans="1:12" s="26" customFormat="1" ht="21.75" customHeight="1">
      <c r="A92" s="12"/>
      <c r="C92" s="946" t="s">
        <v>185</v>
      </c>
      <c r="D92" s="946"/>
      <c r="E92" s="946"/>
      <c r="F92" s="946"/>
      <c r="G92" s="209"/>
      <c r="H92" s="209"/>
      <c r="I92" s="209"/>
      <c r="J92" s="209"/>
      <c r="K92" s="209"/>
      <c r="L92" s="209"/>
    </row>
    <row r="93" spans="1:12" s="26" customFormat="1" ht="21.75" customHeight="1">
      <c r="A93" s="12"/>
      <c r="C93" s="121"/>
      <c r="D93" s="370" t="s">
        <v>186</v>
      </c>
      <c r="E93" s="205"/>
      <c r="F93" s="214">
        <v>0</v>
      </c>
      <c r="G93" s="209"/>
      <c r="H93" s="217">
        <v>-275</v>
      </c>
      <c r="I93" s="121"/>
      <c r="J93" s="214">
        <v>0</v>
      </c>
      <c r="K93" s="121"/>
      <c r="L93" s="217">
        <v>167</v>
      </c>
    </row>
    <row r="94" spans="1:12" s="26" customFormat="1" ht="21.75" customHeight="1">
      <c r="A94" s="12"/>
      <c r="C94" s="205"/>
      <c r="D94" s="370" t="s">
        <v>187</v>
      </c>
      <c r="E94" s="205"/>
      <c r="F94" s="214">
        <v>0</v>
      </c>
      <c r="G94" s="209"/>
      <c r="H94" s="214">
        <v>1376</v>
      </c>
      <c r="I94" s="205"/>
      <c r="J94" s="214">
        <v>0</v>
      </c>
      <c r="K94" s="205"/>
      <c r="L94" s="214">
        <v>-836</v>
      </c>
    </row>
    <row r="95" spans="1:12" s="26" customFormat="1" ht="21.75" customHeight="1">
      <c r="A95" s="12"/>
      <c r="C95" s="205"/>
      <c r="D95" s="370" t="s">
        <v>188</v>
      </c>
      <c r="E95" s="205"/>
      <c r="F95" s="214">
        <v>0</v>
      </c>
      <c r="G95" s="209"/>
      <c r="H95" s="214">
        <v>-216</v>
      </c>
      <c r="I95" s="205"/>
      <c r="J95" s="214">
        <v>0</v>
      </c>
      <c r="K95" s="205"/>
      <c r="L95" s="214">
        <v>669</v>
      </c>
    </row>
    <row r="96" spans="1:12" s="26" customFormat="1" ht="21.75" customHeight="1">
      <c r="A96" s="12"/>
      <c r="C96" s="205"/>
      <c r="D96" s="370" t="s">
        <v>189</v>
      </c>
      <c r="E96" s="205"/>
      <c r="F96" s="214">
        <v>0</v>
      </c>
      <c r="G96" s="209"/>
      <c r="H96" s="214">
        <v>-885</v>
      </c>
      <c r="I96" s="205"/>
      <c r="J96" s="214">
        <v>0</v>
      </c>
      <c r="K96" s="205"/>
      <c r="L96" s="214">
        <v>0</v>
      </c>
    </row>
    <row r="97" spans="1:12" s="26" customFormat="1" ht="21.75" customHeight="1">
      <c r="A97" s="12"/>
      <c r="F97" s="209"/>
      <c r="G97" s="12"/>
      <c r="H97" s="12"/>
      <c r="I97" s="209"/>
      <c r="J97" s="209"/>
      <c r="K97" s="209"/>
      <c r="L97" s="209"/>
    </row>
    <row r="98" spans="1:12" s="26" customFormat="1" ht="21.75" customHeight="1">
      <c r="A98" s="12"/>
      <c r="F98" s="209"/>
      <c r="G98" s="12"/>
      <c r="H98" s="12"/>
      <c r="I98" s="209"/>
      <c r="J98" s="209"/>
      <c r="K98" s="209"/>
      <c r="L98" s="209"/>
    </row>
    <row r="99" spans="1:12" s="26" customFormat="1" ht="21.75" customHeight="1">
      <c r="A99" s="12"/>
      <c r="F99" s="209"/>
      <c r="G99" s="12"/>
      <c r="H99" s="12"/>
      <c r="I99" s="209"/>
      <c r="J99" s="209"/>
      <c r="K99" s="209"/>
      <c r="L99" s="209"/>
    </row>
    <row r="100" spans="1:12" s="26" customFormat="1" ht="21" customHeight="1">
      <c r="A100" s="12"/>
      <c r="F100" s="209"/>
      <c r="G100" s="12"/>
      <c r="H100" s="12"/>
      <c r="I100" s="209"/>
      <c r="J100" s="209"/>
      <c r="K100" s="209"/>
      <c r="L100" s="209"/>
    </row>
    <row r="101" spans="1:12" s="26" customFormat="1" ht="40.5" customHeight="1">
      <c r="A101" s="12"/>
      <c r="C101" s="122"/>
      <c r="F101" s="214"/>
      <c r="G101" s="12"/>
      <c r="H101" s="214"/>
      <c r="I101" s="209"/>
      <c r="J101" s="214"/>
      <c r="K101" s="209"/>
      <c r="L101" s="217"/>
    </row>
    <row r="102" spans="1:12" s="121" customFormat="1" ht="26.25">
      <c r="A102" s="110" t="s">
        <v>28</v>
      </c>
      <c r="C102" s="122"/>
      <c r="F102" s="214"/>
      <c r="G102" s="209"/>
      <c r="H102" s="214"/>
      <c r="I102" s="214"/>
      <c r="J102" s="214"/>
      <c r="K102" s="214"/>
      <c r="L102" s="214"/>
    </row>
    <row r="103" spans="1:12" s="121" customFormat="1" ht="24" customHeight="1">
      <c r="A103" s="21"/>
      <c r="C103" s="286"/>
      <c r="D103" s="54"/>
      <c r="F103" s="214"/>
      <c r="G103" s="209"/>
      <c r="H103" s="214"/>
      <c r="I103" s="209"/>
      <c r="J103" s="214"/>
      <c r="K103" s="209"/>
      <c r="L103" s="214"/>
    </row>
    <row r="104" spans="1:12" s="121" customFormat="1" ht="21.95" hidden="1" customHeight="1">
      <c r="C104" s="22"/>
      <c r="F104" s="217"/>
      <c r="G104" s="209"/>
      <c r="H104" s="368"/>
      <c r="I104" s="209"/>
      <c r="J104" s="209"/>
      <c r="K104" s="209"/>
      <c r="L104" s="209"/>
    </row>
    <row r="105" spans="1:12" s="121" customFormat="1" ht="21.95" hidden="1" customHeight="1">
      <c r="D105" s="120"/>
      <c r="F105" s="217"/>
      <c r="G105" s="209"/>
      <c r="H105" s="217"/>
      <c r="I105" s="209"/>
      <c r="J105" s="209"/>
      <c r="K105" s="209"/>
      <c r="L105" s="217"/>
    </row>
  </sheetData>
  <mergeCells count="1">
    <mergeCell ref="C92:F92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17"/>
  <sheetViews>
    <sheetView view="pageBreakPreview" zoomScaleSheetLayoutView="100" workbookViewId="0">
      <selection activeCell="O26" sqref="O26"/>
    </sheetView>
  </sheetViews>
  <sheetFormatPr defaultColWidth="9.140625" defaultRowHeight="23.25" customHeight="1"/>
  <cols>
    <col min="1" max="4" width="2" style="7" customWidth="1"/>
    <col min="5" max="5" width="58.7109375" style="7" customWidth="1"/>
    <col min="6" max="6" width="13.85546875" style="205" customWidth="1"/>
    <col min="7" max="7" width="0.85546875" style="7" customWidth="1"/>
    <col min="8" max="8" width="13.85546875" style="205" customWidth="1"/>
    <col min="9" max="9" width="0.85546875" style="205" customWidth="1"/>
    <col min="10" max="10" width="13.85546875" style="205" customWidth="1"/>
    <col min="11" max="11" width="0.7109375" style="205" customWidth="1"/>
    <col min="12" max="12" width="13.85546875" style="205" customWidth="1"/>
    <col min="13" max="13" width="0.7109375" style="7" customWidth="1"/>
    <col min="14" max="16384" width="9.140625" style="7"/>
  </cols>
  <sheetData>
    <row r="1" spans="1:12" ht="17.25" customHeight="1">
      <c r="L1" s="168" t="s">
        <v>29</v>
      </c>
    </row>
    <row r="2" spans="1:12" ht="17.25" customHeight="1">
      <c r="L2" s="168" t="s">
        <v>30</v>
      </c>
    </row>
    <row r="3" spans="1:12" s="4" customFormat="1" ht="23.25" customHeight="1">
      <c r="A3" s="104" t="s">
        <v>235</v>
      </c>
      <c r="B3" s="15"/>
      <c r="C3" s="76"/>
      <c r="D3" s="29"/>
      <c r="E3" s="29"/>
      <c r="F3" s="206"/>
      <c r="G3" s="29"/>
      <c r="H3" s="206"/>
      <c r="I3" s="289"/>
      <c r="J3" s="206"/>
      <c r="K3" s="289"/>
      <c r="L3" s="206"/>
    </row>
    <row r="4" spans="1:12" ht="23.25" customHeight="1">
      <c r="A4" s="106" t="s">
        <v>127</v>
      </c>
      <c r="B4" s="27"/>
      <c r="C4" s="29"/>
      <c r="D4" s="28"/>
      <c r="E4" s="206"/>
      <c r="F4" s="206"/>
      <c r="G4" s="29"/>
      <c r="H4" s="206"/>
      <c r="I4" s="289"/>
      <c r="J4" s="206"/>
      <c r="K4" s="289"/>
      <c r="L4" s="206"/>
    </row>
    <row r="5" spans="1:12" s="4" customFormat="1" ht="23.25" customHeight="1">
      <c r="A5" s="105" t="e">
        <f>+#REF!</f>
        <v>#REF!</v>
      </c>
      <c r="B5" s="15"/>
      <c r="C5" s="16"/>
      <c r="D5" s="14"/>
      <c r="E5" s="14"/>
      <c r="F5" s="169"/>
      <c r="G5" s="14"/>
      <c r="H5" s="169"/>
      <c r="I5" s="170"/>
      <c r="J5" s="169"/>
      <c r="K5" s="170"/>
      <c r="L5" s="169"/>
    </row>
    <row r="6" spans="1:12" s="17" customFormat="1" ht="21.75" customHeight="1">
      <c r="B6" s="26"/>
      <c r="C6" s="34"/>
      <c r="D6" s="26"/>
      <c r="E6" s="26"/>
      <c r="F6" s="127" t="s">
        <v>27</v>
      </c>
      <c r="G6" s="33"/>
      <c r="H6" s="130"/>
      <c r="I6" s="130"/>
      <c r="J6" s="130"/>
      <c r="K6" s="130"/>
      <c r="L6" s="130"/>
    </row>
    <row r="7" spans="1:12" s="17" customFormat="1" ht="21.75" customHeight="1">
      <c r="E7" s="18"/>
      <c r="F7" s="128" t="s">
        <v>10</v>
      </c>
      <c r="G7" s="63"/>
      <c r="H7" s="128"/>
      <c r="I7" s="175"/>
      <c r="J7" s="128" t="s">
        <v>26</v>
      </c>
      <c r="K7" s="130"/>
      <c r="L7" s="130"/>
    </row>
    <row r="8" spans="1:12" s="26" customFormat="1" ht="21.75" customHeight="1">
      <c r="A8" s="21"/>
      <c r="B8" s="21"/>
      <c r="C8" s="21"/>
      <c r="D8" s="21"/>
      <c r="E8" s="35"/>
      <c r="F8" s="207" t="s">
        <v>199</v>
      </c>
      <c r="G8" s="61"/>
      <c r="H8" s="207" t="s">
        <v>184</v>
      </c>
      <c r="I8" s="213"/>
      <c r="J8" s="207" t="s">
        <v>199</v>
      </c>
      <c r="K8" s="212"/>
      <c r="L8" s="207" t="s">
        <v>184</v>
      </c>
    </row>
    <row r="9" spans="1:12" s="26" customFormat="1" ht="21.75" customHeight="1">
      <c r="A9" s="12" t="s">
        <v>22</v>
      </c>
      <c r="F9" s="209"/>
      <c r="G9" s="209"/>
      <c r="H9" s="209"/>
      <c r="I9" s="209"/>
      <c r="J9" s="209"/>
      <c r="K9" s="209"/>
      <c r="L9" s="209"/>
    </row>
    <row r="10" spans="1:12" s="26" customFormat="1" ht="21.75" customHeight="1">
      <c r="A10" s="12" t="s">
        <v>25</v>
      </c>
      <c r="F10" s="209"/>
      <c r="G10" s="209"/>
      <c r="H10" s="209"/>
      <c r="I10" s="209"/>
      <c r="J10" s="209"/>
      <c r="K10" s="209"/>
      <c r="L10" s="209"/>
    </row>
    <row r="11" spans="1:12" s="26" customFormat="1" ht="21.75" customHeight="1">
      <c r="A11" s="12"/>
      <c r="C11" s="491" t="s">
        <v>149</v>
      </c>
      <c r="D11" s="492"/>
      <c r="E11" s="492"/>
      <c r="F11" s="493">
        <v>10164</v>
      </c>
      <c r="G11" s="494"/>
      <c r="H11" s="493">
        <v>5815</v>
      </c>
      <c r="I11" s="493"/>
      <c r="J11" s="493">
        <v>7250</v>
      </c>
      <c r="K11" s="493"/>
      <c r="L11" s="493">
        <v>4660</v>
      </c>
    </row>
    <row r="12" spans="1:12" s="26" customFormat="1" ht="21.75" customHeight="1">
      <c r="A12" s="12"/>
      <c r="C12" s="495" t="s">
        <v>117</v>
      </c>
      <c r="D12" s="492"/>
      <c r="E12" s="492"/>
      <c r="F12" s="494"/>
      <c r="G12" s="494"/>
      <c r="H12" s="494"/>
      <c r="I12" s="494"/>
      <c r="J12" s="494"/>
      <c r="K12" s="494"/>
      <c r="L12" s="496"/>
    </row>
    <row r="13" spans="1:12" s="26" customFormat="1" ht="21.75" customHeight="1">
      <c r="A13" s="12"/>
      <c r="C13" s="497"/>
      <c r="D13" s="498" t="s">
        <v>180</v>
      </c>
      <c r="E13" s="492"/>
      <c r="F13" s="493">
        <v>45415</v>
      </c>
      <c r="G13" s="494"/>
      <c r="H13" s="493">
        <v>-105968</v>
      </c>
      <c r="I13" s="494"/>
      <c r="J13" s="493">
        <v>45415</v>
      </c>
      <c r="K13" s="494"/>
      <c r="L13" s="493">
        <v>-105968</v>
      </c>
    </row>
    <row r="14" spans="1:12" s="26" customFormat="1" ht="21.75" hidden="1" customHeight="1">
      <c r="A14" s="12"/>
      <c r="C14" s="491" t="s">
        <v>166</v>
      </c>
      <c r="D14" s="492"/>
      <c r="E14" s="499"/>
      <c r="F14" s="492"/>
      <c r="G14" s="492"/>
      <c r="H14" s="492"/>
      <c r="I14" s="492"/>
      <c r="J14" s="492"/>
      <c r="K14" s="492"/>
      <c r="L14" s="492"/>
    </row>
    <row r="15" spans="1:12" s="26" customFormat="1" ht="21.75" hidden="1" customHeight="1">
      <c r="A15" s="12"/>
      <c r="C15" s="491"/>
      <c r="D15" s="492" t="s">
        <v>167</v>
      </c>
      <c r="E15" s="499"/>
      <c r="F15" s="493">
        <v>0</v>
      </c>
      <c r="G15" s="492"/>
      <c r="H15" s="496">
        <v>0</v>
      </c>
      <c r="I15" s="492"/>
      <c r="J15" s="493">
        <v>0</v>
      </c>
      <c r="K15" s="492"/>
      <c r="L15" s="496">
        <v>0</v>
      </c>
    </row>
    <row r="16" spans="1:12" s="26" customFormat="1" ht="21.75" customHeight="1">
      <c r="A16" s="12"/>
      <c r="C16" s="491" t="s">
        <v>196</v>
      </c>
      <c r="D16" s="492"/>
      <c r="E16" s="499"/>
      <c r="F16" s="493">
        <v>-47</v>
      </c>
      <c r="G16" s="492"/>
      <c r="H16" s="496">
        <v>0</v>
      </c>
      <c r="I16" s="492"/>
      <c r="J16" s="496">
        <v>0</v>
      </c>
      <c r="K16" s="492"/>
      <c r="L16" s="496">
        <v>0</v>
      </c>
    </row>
    <row r="17" spans="1:12" s="26" customFormat="1" ht="21.75" customHeight="1">
      <c r="A17" s="12"/>
      <c r="C17" s="491" t="s">
        <v>205</v>
      </c>
      <c r="D17" s="492"/>
      <c r="E17" s="499"/>
      <c r="F17" s="493"/>
      <c r="G17" s="492"/>
      <c r="H17" s="496"/>
      <c r="I17" s="492"/>
      <c r="J17" s="493"/>
      <c r="K17" s="492"/>
      <c r="L17" s="496"/>
    </row>
    <row r="18" spans="1:12" s="26" customFormat="1" ht="21.75" customHeight="1">
      <c r="A18" s="12"/>
      <c r="C18" s="491"/>
      <c r="D18" s="492" t="s">
        <v>206</v>
      </c>
      <c r="E18" s="499"/>
      <c r="F18" s="493"/>
      <c r="G18" s="492"/>
      <c r="H18" s="496"/>
      <c r="I18" s="492"/>
      <c r="J18" s="493"/>
      <c r="K18" s="492"/>
      <c r="L18" s="496"/>
    </row>
    <row r="19" spans="1:12" s="26" customFormat="1" ht="21.75" hidden="1" customHeight="1">
      <c r="A19" s="12"/>
      <c r="C19" s="947" t="s">
        <v>185</v>
      </c>
      <c r="D19" s="947"/>
      <c r="E19" s="947"/>
      <c r="F19" s="947"/>
      <c r="G19" s="494"/>
      <c r="H19" s="494"/>
      <c r="I19" s="494"/>
      <c r="J19" s="494"/>
      <c r="K19" s="494"/>
      <c r="L19" s="494"/>
    </row>
    <row r="20" spans="1:12" s="26" customFormat="1" ht="21.75" hidden="1" customHeight="1">
      <c r="A20" s="12"/>
      <c r="C20" s="492"/>
      <c r="D20" s="500" t="s">
        <v>186</v>
      </c>
      <c r="E20" s="501"/>
      <c r="F20" s="493">
        <v>0</v>
      </c>
      <c r="G20" s="494"/>
      <c r="H20" s="496">
        <v>-275</v>
      </c>
      <c r="I20" s="492"/>
      <c r="J20" s="493">
        <v>0</v>
      </c>
      <c r="K20" s="492"/>
      <c r="L20" s="496">
        <v>167</v>
      </c>
    </row>
    <row r="21" spans="1:12" s="26" customFormat="1" ht="21.75" hidden="1" customHeight="1">
      <c r="A21" s="12"/>
      <c r="C21" s="501"/>
      <c r="D21" s="500" t="s">
        <v>187</v>
      </c>
      <c r="E21" s="501"/>
      <c r="F21" s="493">
        <v>0</v>
      </c>
      <c r="G21" s="494"/>
      <c r="H21" s="493">
        <v>1376</v>
      </c>
      <c r="I21" s="501"/>
      <c r="J21" s="493">
        <v>0</v>
      </c>
      <c r="K21" s="501"/>
      <c r="L21" s="493">
        <v>-836</v>
      </c>
    </row>
    <row r="22" spans="1:12" s="26" customFormat="1" ht="21.75" hidden="1" customHeight="1">
      <c r="A22" s="12"/>
      <c r="C22" s="501"/>
      <c r="D22" s="500" t="s">
        <v>188</v>
      </c>
      <c r="E22" s="501"/>
      <c r="F22" s="493">
        <v>0</v>
      </c>
      <c r="G22" s="494"/>
      <c r="H22" s="493">
        <v>-216</v>
      </c>
      <c r="I22" s="501"/>
      <c r="J22" s="493">
        <v>0</v>
      </c>
      <c r="K22" s="501"/>
      <c r="L22" s="493">
        <v>669</v>
      </c>
    </row>
    <row r="23" spans="1:12" s="26" customFormat="1" ht="21.75" hidden="1" customHeight="1">
      <c r="A23" s="12"/>
      <c r="C23" s="501"/>
      <c r="D23" s="500" t="s">
        <v>189</v>
      </c>
      <c r="E23" s="501"/>
      <c r="F23" s="493">
        <v>0</v>
      </c>
      <c r="G23" s="494"/>
      <c r="H23" s="493">
        <v>-885</v>
      </c>
      <c r="I23" s="501"/>
      <c r="J23" s="493">
        <v>0</v>
      </c>
      <c r="K23" s="501"/>
      <c r="L23" s="493">
        <v>0</v>
      </c>
    </row>
    <row r="24" spans="1:12" s="26" customFormat="1" ht="21.75" customHeight="1">
      <c r="A24" s="12"/>
      <c r="C24" s="491"/>
      <c r="D24" s="492"/>
      <c r="E24" s="502" t="s">
        <v>208</v>
      </c>
      <c r="F24" s="493">
        <v>-41657</v>
      </c>
      <c r="G24" s="494"/>
      <c r="H24" s="496">
        <v>0</v>
      </c>
      <c r="I24" s="493"/>
      <c r="J24" s="493">
        <v>-33257</v>
      </c>
      <c r="K24" s="494"/>
      <c r="L24" s="496">
        <v>0</v>
      </c>
    </row>
    <row r="25" spans="1:12" s="26" customFormat="1" ht="21.75" customHeight="1">
      <c r="A25" s="21"/>
      <c r="B25" s="21"/>
      <c r="C25" s="491"/>
      <c r="D25" s="491"/>
      <c r="E25" s="502" t="s">
        <v>209</v>
      </c>
      <c r="F25" s="493">
        <v>1040</v>
      </c>
      <c r="G25" s="503"/>
      <c r="H25" s="496">
        <v>0</v>
      </c>
      <c r="I25" s="504"/>
      <c r="J25" s="493">
        <v>1040</v>
      </c>
      <c r="K25" s="503"/>
      <c r="L25" s="496">
        <v>0</v>
      </c>
    </row>
    <row r="26" spans="1:12" s="26" customFormat="1" ht="21.75" customHeight="1">
      <c r="A26" s="21"/>
      <c r="B26" s="21"/>
      <c r="C26" s="491"/>
      <c r="D26" s="491"/>
      <c r="E26" s="502" t="s">
        <v>210</v>
      </c>
      <c r="F26" s="493">
        <v>14448</v>
      </c>
      <c r="G26" s="503"/>
      <c r="H26" s="496">
        <v>0</v>
      </c>
      <c r="I26" s="504"/>
      <c r="J26" s="493">
        <v>10700</v>
      </c>
      <c r="K26" s="503"/>
      <c r="L26" s="496">
        <v>0</v>
      </c>
    </row>
    <row r="27" spans="1:12" s="26" customFormat="1" ht="21.75" customHeight="1">
      <c r="A27" s="21"/>
      <c r="B27" s="21"/>
      <c r="C27" s="21"/>
      <c r="D27" s="21"/>
      <c r="E27" s="35"/>
      <c r="F27" s="210"/>
      <c r="G27" s="61"/>
      <c r="H27" s="210"/>
      <c r="I27" s="213"/>
      <c r="J27" s="210"/>
      <c r="K27" s="212"/>
      <c r="L27" s="210"/>
    </row>
    <row r="28" spans="1:12" s="26" customFormat="1" ht="21.75" customHeight="1">
      <c r="A28" s="12"/>
      <c r="C28" s="122"/>
      <c r="D28" s="121"/>
      <c r="E28" s="369"/>
      <c r="F28" s="214"/>
      <c r="G28" s="121"/>
      <c r="H28" s="217"/>
      <c r="I28" s="121"/>
      <c r="J28" s="214"/>
      <c r="K28" s="121"/>
      <c r="L28" s="217"/>
    </row>
    <row r="29" spans="1:12" s="26" customFormat="1" ht="21.75" customHeight="1">
      <c r="A29" s="12"/>
      <c r="C29" s="122"/>
      <c r="D29" s="121"/>
      <c r="E29" s="369"/>
      <c r="F29" s="214"/>
      <c r="G29" s="121"/>
      <c r="H29" s="217"/>
      <c r="I29" s="121"/>
      <c r="J29" s="214"/>
      <c r="K29" s="121"/>
      <c r="L29" s="217"/>
    </row>
    <row r="30" spans="1:12" s="26" customFormat="1" ht="21.75" customHeight="1">
      <c r="A30" s="12"/>
      <c r="C30" s="122"/>
      <c r="D30" s="121"/>
      <c r="E30" s="369"/>
      <c r="F30" s="214"/>
      <c r="G30" s="121"/>
      <c r="H30" s="217"/>
      <c r="I30" s="121"/>
      <c r="J30" s="214"/>
      <c r="K30" s="121"/>
      <c r="L30" s="217"/>
    </row>
    <row r="31" spans="1:12" s="26" customFormat="1" ht="21.75" customHeight="1">
      <c r="A31" s="21"/>
      <c r="B31" s="21"/>
      <c r="C31" s="21"/>
      <c r="D31" s="21"/>
      <c r="E31" s="35"/>
      <c r="F31" s="210"/>
      <c r="G31" s="61"/>
      <c r="H31" s="210"/>
      <c r="I31" s="213"/>
      <c r="J31" s="210"/>
      <c r="K31" s="212"/>
      <c r="L31" s="210"/>
    </row>
    <row r="32" spans="1:12" s="26" customFormat="1" ht="21.75" customHeight="1">
      <c r="A32" s="21"/>
      <c r="B32" s="21"/>
      <c r="C32" s="21"/>
      <c r="D32" s="21"/>
      <c r="E32" s="35"/>
      <c r="F32" s="210"/>
      <c r="G32" s="61"/>
      <c r="H32" s="210"/>
      <c r="I32" s="213"/>
      <c r="J32" s="210"/>
      <c r="K32" s="212"/>
      <c r="L32" s="210"/>
    </row>
    <row r="33" spans="1:12" s="26" customFormat="1" ht="21.75" customHeight="1">
      <c r="A33" s="21"/>
      <c r="B33" s="21"/>
      <c r="C33" s="21"/>
      <c r="D33" s="21"/>
      <c r="E33" s="35"/>
      <c r="F33" s="210"/>
      <c r="G33" s="61"/>
      <c r="H33" s="210"/>
      <c r="I33" s="213"/>
      <c r="J33" s="210"/>
      <c r="K33" s="212"/>
      <c r="L33" s="210"/>
    </row>
    <row r="34" spans="1:12" s="26" customFormat="1" ht="21.75" customHeight="1">
      <c r="A34" s="21"/>
      <c r="B34" s="21"/>
      <c r="C34" s="21"/>
      <c r="D34" s="21"/>
      <c r="E34" s="35"/>
      <c r="F34" s="210"/>
      <c r="G34" s="61"/>
      <c r="H34" s="210"/>
      <c r="I34" s="213"/>
      <c r="J34" s="210"/>
      <c r="K34" s="212"/>
      <c r="L34" s="210"/>
    </row>
    <row r="35" spans="1:12" s="26" customFormat="1" ht="21.75" customHeight="1">
      <c r="A35" s="21"/>
      <c r="B35" s="21"/>
      <c r="C35" s="21"/>
      <c r="D35" s="21"/>
      <c r="E35" s="35"/>
      <c r="F35" s="210"/>
      <c r="G35" s="61"/>
      <c r="H35" s="210"/>
      <c r="I35" s="213"/>
      <c r="J35" s="210"/>
      <c r="K35" s="212"/>
      <c r="L35" s="210"/>
    </row>
    <row r="36" spans="1:12" s="26" customFormat="1" ht="21.75" customHeight="1">
      <c r="A36" s="21"/>
      <c r="B36" s="21"/>
      <c r="C36" s="21"/>
      <c r="D36" s="21"/>
      <c r="E36" s="35"/>
      <c r="F36" s="210"/>
      <c r="G36" s="61"/>
      <c r="H36" s="210"/>
      <c r="I36" s="213"/>
      <c r="J36" s="210"/>
      <c r="K36" s="212"/>
      <c r="L36" s="210"/>
    </row>
    <row r="37" spans="1:12" s="26" customFormat="1" ht="21.75" customHeight="1">
      <c r="A37" s="21"/>
      <c r="B37" s="21"/>
      <c r="C37" s="21"/>
      <c r="D37" s="21"/>
      <c r="E37" s="35"/>
      <c r="F37" s="210"/>
      <c r="G37" s="61"/>
      <c r="H37" s="210"/>
      <c r="I37" s="213"/>
      <c r="J37" s="210"/>
      <c r="K37" s="212"/>
      <c r="L37" s="210"/>
    </row>
    <row r="38" spans="1:12" s="26" customFormat="1" ht="21.75" customHeight="1">
      <c r="A38" s="21"/>
      <c r="B38" s="21"/>
      <c r="C38" s="21"/>
      <c r="D38" s="21"/>
      <c r="E38" s="35"/>
      <c r="F38" s="210"/>
      <c r="G38" s="61"/>
      <c r="H38" s="210"/>
      <c r="I38" s="213"/>
      <c r="J38" s="210"/>
      <c r="K38" s="212"/>
      <c r="L38" s="210"/>
    </row>
    <row r="39" spans="1:12" s="26" customFormat="1" ht="21.75" customHeight="1">
      <c r="A39" s="21"/>
      <c r="B39" s="21"/>
      <c r="C39" s="21"/>
      <c r="D39" s="21"/>
      <c r="E39" s="35"/>
      <c r="F39" s="210"/>
      <c r="G39" s="61"/>
      <c r="H39" s="210"/>
      <c r="I39" s="213"/>
      <c r="J39" s="210"/>
      <c r="K39" s="212"/>
      <c r="L39" s="210"/>
    </row>
    <row r="40" spans="1:12" s="26" customFormat="1" ht="21.75" customHeight="1">
      <c r="A40" s="21"/>
      <c r="B40" s="21"/>
      <c r="C40" s="21"/>
      <c r="D40" s="21"/>
      <c r="E40" s="35"/>
      <c r="F40" s="210"/>
      <c r="G40" s="61"/>
      <c r="H40" s="210"/>
      <c r="I40" s="213"/>
      <c r="J40" s="210"/>
      <c r="K40" s="212"/>
      <c r="L40" s="210"/>
    </row>
    <row r="41" spans="1:12" s="26" customFormat="1" ht="21.75" customHeight="1">
      <c r="A41" s="21"/>
      <c r="B41" s="21"/>
      <c r="C41" s="21"/>
      <c r="D41" s="21"/>
      <c r="E41" s="35"/>
      <c r="F41" s="210"/>
      <c r="G41" s="61"/>
      <c r="H41" s="210"/>
      <c r="I41" s="213"/>
      <c r="J41" s="210"/>
      <c r="K41" s="212"/>
      <c r="L41" s="210"/>
    </row>
    <row r="42" spans="1:12" s="26" customFormat="1" ht="21.75" customHeight="1">
      <c r="A42" s="21"/>
      <c r="B42" s="21"/>
      <c r="C42" s="21"/>
      <c r="D42" s="21"/>
      <c r="E42" s="35"/>
      <c r="F42" s="210"/>
      <c r="G42" s="61"/>
      <c r="H42" s="210"/>
      <c r="I42" s="213"/>
      <c r="J42" s="210"/>
      <c r="K42" s="212"/>
      <c r="L42" s="210"/>
    </row>
    <row r="43" spans="1:12" s="26" customFormat="1" ht="21.75" customHeight="1">
      <c r="A43" s="21"/>
      <c r="B43" s="21"/>
      <c r="C43" s="21"/>
      <c r="D43" s="21"/>
      <c r="E43" s="35"/>
      <c r="F43" s="210"/>
      <c r="G43" s="61"/>
      <c r="H43" s="210"/>
      <c r="I43" s="213"/>
      <c r="J43" s="210"/>
      <c r="K43" s="212"/>
      <c r="L43" s="210"/>
    </row>
    <row r="44" spans="1:12" s="26" customFormat="1" ht="21.75" customHeight="1">
      <c r="A44" s="21"/>
      <c r="B44" s="21"/>
      <c r="C44" s="21"/>
      <c r="D44" s="21"/>
      <c r="E44" s="35"/>
      <c r="F44" s="210"/>
      <c r="G44" s="61"/>
      <c r="H44" s="210"/>
      <c r="I44" s="213"/>
      <c r="J44" s="210"/>
      <c r="K44" s="212"/>
      <c r="L44" s="210"/>
    </row>
    <row r="45" spans="1:12" s="26" customFormat="1" ht="21.75" customHeight="1">
      <c r="A45" s="21"/>
      <c r="B45" s="21"/>
      <c r="C45" s="21"/>
      <c r="D45" s="21"/>
      <c r="E45" s="35"/>
      <c r="F45" s="210"/>
      <c r="G45" s="61"/>
      <c r="H45" s="210"/>
      <c r="I45" s="213"/>
      <c r="J45" s="210"/>
      <c r="K45" s="212"/>
      <c r="L45" s="210"/>
    </row>
    <row r="46" spans="1:12" s="26" customFormat="1" ht="21.75" customHeight="1">
      <c r="A46" s="21"/>
      <c r="B46" s="21"/>
      <c r="C46" s="21"/>
      <c r="D46" s="21"/>
      <c r="E46" s="35"/>
      <c r="F46" s="210"/>
      <c r="G46" s="61"/>
      <c r="H46" s="210"/>
      <c r="I46" s="213"/>
      <c r="J46" s="210"/>
      <c r="K46" s="212"/>
      <c r="L46" s="210"/>
    </row>
    <row r="47" spans="1:12" s="26" customFormat="1" ht="21.75" customHeight="1">
      <c r="A47" s="21"/>
      <c r="B47" s="21"/>
      <c r="C47" s="21"/>
      <c r="D47" s="21"/>
      <c r="E47" s="35"/>
      <c r="F47" s="210"/>
      <c r="G47" s="61"/>
      <c r="H47" s="210"/>
      <c r="I47" s="213"/>
      <c r="J47" s="210"/>
      <c r="K47" s="212"/>
      <c r="L47" s="210"/>
    </row>
    <row r="48" spans="1:12" s="26" customFormat="1" ht="21.75" customHeight="1">
      <c r="A48" s="21"/>
      <c r="B48" s="21"/>
      <c r="C48" s="21"/>
      <c r="D48" s="21"/>
      <c r="E48" s="35"/>
      <c r="F48" s="210"/>
      <c r="G48" s="61"/>
      <c r="H48" s="210"/>
      <c r="I48" s="213"/>
      <c r="J48" s="210"/>
      <c r="K48" s="212"/>
      <c r="L48" s="210"/>
    </row>
    <row r="49" spans="1:12" s="26" customFormat="1" ht="21.75" customHeight="1">
      <c r="A49" s="21"/>
      <c r="B49" s="21"/>
      <c r="C49" s="21"/>
      <c r="D49" s="21"/>
      <c r="E49" s="35"/>
      <c r="F49" s="210"/>
      <c r="G49" s="61"/>
      <c r="H49" s="210"/>
      <c r="I49" s="213"/>
      <c r="J49" s="210"/>
      <c r="K49" s="212"/>
      <c r="L49" s="210"/>
    </row>
    <row r="50" spans="1:12" s="26" customFormat="1" ht="21.75" customHeight="1">
      <c r="A50" s="21"/>
      <c r="B50" s="21"/>
      <c r="C50" s="21"/>
      <c r="D50" s="21"/>
      <c r="E50" s="35"/>
      <c r="F50" s="210"/>
      <c r="G50" s="61"/>
      <c r="H50" s="210"/>
      <c r="I50" s="213"/>
      <c r="J50" s="477"/>
      <c r="K50" s="212"/>
      <c r="L50" s="210"/>
    </row>
    <row r="51" spans="1:12" s="26" customFormat="1" ht="21.75" customHeight="1">
      <c r="A51" s="21"/>
      <c r="B51" s="21"/>
      <c r="C51" s="21"/>
      <c r="D51" s="21"/>
      <c r="E51" s="35"/>
      <c r="F51" s="210"/>
      <c r="G51" s="61"/>
      <c r="H51" s="210"/>
      <c r="I51" s="213"/>
      <c r="J51" s="210"/>
      <c r="K51" s="212"/>
      <c r="L51" s="210"/>
    </row>
    <row r="52" spans="1:12" s="26" customFormat="1" ht="21.75" customHeight="1">
      <c r="A52" s="21"/>
      <c r="B52" s="21"/>
      <c r="C52" s="21"/>
      <c r="D52" s="21"/>
      <c r="E52" s="35"/>
      <c r="F52" s="210"/>
      <c r="G52" s="61"/>
      <c r="H52" s="210"/>
      <c r="I52" s="213"/>
      <c r="J52" s="210"/>
      <c r="K52" s="212"/>
      <c r="L52" s="210"/>
    </row>
    <row r="53" spans="1:12" s="26" customFormat="1" ht="21.75" customHeight="1">
      <c r="A53" s="21"/>
      <c r="B53" s="21"/>
      <c r="C53" s="21"/>
      <c r="D53" s="21"/>
      <c r="E53" s="35"/>
      <c r="F53" s="210"/>
      <c r="G53" s="61"/>
      <c r="H53" s="210"/>
      <c r="I53" s="213"/>
      <c r="J53" s="210"/>
      <c r="K53" s="212"/>
      <c r="L53" s="210"/>
    </row>
    <row r="54" spans="1:12" s="26" customFormat="1" ht="22.5" customHeight="1">
      <c r="A54" s="21"/>
      <c r="B54" s="21"/>
      <c r="C54" s="21"/>
      <c r="D54" s="21"/>
      <c r="E54" s="35"/>
      <c r="F54" s="210"/>
      <c r="G54" s="61"/>
      <c r="H54" s="210"/>
      <c r="I54" s="213"/>
      <c r="J54" s="210"/>
      <c r="K54" s="212"/>
      <c r="L54" s="210"/>
    </row>
    <row r="55" spans="1:12" s="26" customFormat="1" ht="26.25" customHeight="1">
      <c r="A55" s="21" t="s">
        <v>28</v>
      </c>
      <c r="B55" s="21"/>
      <c r="C55" s="21"/>
      <c r="D55" s="21"/>
      <c r="E55" s="35"/>
      <c r="F55" s="210"/>
      <c r="G55" s="61"/>
      <c r="H55" s="210"/>
      <c r="I55" s="213"/>
      <c r="J55" s="210"/>
      <c r="K55" s="212"/>
      <c r="L55" s="210"/>
    </row>
    <row r="56" spans="1:12" s="26" customFormat="1" ht="21.75" customHeight="1">
      <c r="A56" s="21"/>
      <c r="B56" s="21"/>
      <c r="C56" s="21"/>
      <c r="D56" s="21"/>
      <c r="E56" s="35"/>
      <c r="F56" s="210"/>
      <c r="G56" s="61"/>
      <c r="H56" s="210"/>
      <c r="I56" s="213"/>
      <c r="J56" s="210"/>
      <c r="K56" s="212"/>
      <c r="L56" s="210"/>
    </row>
    <row r="57" spans="1:12" s="26" customFormat="1" ht="21.75" customHeight="1">
      <c r="A57" s="21"/>
      <c r="B57" s="21"/>
      <c r="C57" s="21"/>
      <c r="D57" s="21"/>
      <c r="E57" s="35"/>
      <c r="F57" s="210"/>
      <c r="G57" s="61"/>
      <c r="H57" s="210"/>
      <c r="I57" s="213"/>
      <c r="J57" s="210"/>
      <c r="K57" s="212"/>
      <c r="L57" s="210"/>
    </row>
    <row r="58" spans="1:12" s="26" customFormat="1" ht="21.75" customHeight="1">
      <c r="A58" s="21"/>
      <c r="B58" s="21"/>
      <c r="C58" s="21"/>
      <c r="D58" s="21"/>
      <c r="E58" s="35"/>
      <c r="F58" s="210"/>
      <c r="G58" s="61"/>
      <c r="H58" s="210"/>
      <c r="I58" s="213"/>
      <c r="J58" s="210"/>
      <c r="K58" s="212"/>
      <c r="L58" s="210"/>
    </row>
    <row r="59" spans="1:12" s="26" customFormat="1" ht="21.75" customHeight="1">
      <c r="A59" s="21"/>
      <c r="B59" s="21"/>
      <c r="C59" s="21"/>
      <c r="D59" s="21"/>
      <c r="E59" s="35"/>
      <c r="F59" s="210"/>
      <c r="G59" s="61"/>
      <c r="H59" s="210"/>
      <c r="I59" s="213"/>
      <c r="J59" s="210"/>
      <c r="K59" s="212"/>
      <c r="L59" s="210"/>
    </row>
    <row r="60" spans="1:12" s="26" customFormat="1" ht="21.75" customHeight="1">
      <c r="A60" s="21"/>
      <c r="B60" s="21"/>
      <c r="C60" s="21"/>
      <c r="D60" s="21"/>
      <c r="E60" s="35"/>
      <c r="F60" s="210"/>
      <c r="G60" s="61"/>
      <c r="H60" s="210"/>
      <c r="I60" s="213"/>
      <c r="J60" s="210"/>
      <c r="K60" s="212"/>
      <c r="L60" s="210"/>
    </row>
    <row r="61" spans="1:12" s="26" customFormat="1" ht="21.75" customHeight="1">
      <c r="A61" s="21"/>
      <c r="B61" s="21"/>
      <c r="C61" s="21"/>
      <c r="D61" s="21"/>
      <c r="E61" s="35"/>
      <c r="F61" s="210"/>
      <c r="G61" s="61"/>
      <c r="H61" s="210"/>
      <c r="I61" s="213"/>
      <c r="J61" s="210"/>
      <c r="K61" s="212"/>
      <c r="L61" s="210"/>
    </row>
    <row r="62" spans="1:12" s="26" customFormat="1" ht="21.75" customHeight="1">
      <c r="A62" s="21"/>
      <c r="B62" s="21"/>
      <c r="C62" s="21"/>
      <c r="D62" s="21"/>
      <c r="E62" s="35"/>
      <c r="F62" s="210"/>
      <c r="G62" s="61"/>
      <c r="H62" s="210"/>
      <c r="I62" s="213"/>
      <c r="J62" s="210"/>
      <c r="K62" s="212"/>
      <c r="L62" s="210"/>
    </row>
    <row r="63" spans="1:12" s="26" customFormat="1" ht="21.75" customHeight="1">
      <c r="A63" s="21"/>
      <c r="B63" s="21"/>
      <c r="C63" s="21"/>
      <c r="D63" s="21"/>
      <c r="E63" s="35"/>
      <c r="F63" s="210"/>
      <c r="G63" s="61"/>
      <c r="H63" s="210"/>
      <c r="I63" s="213"/>
      <c r="J63" s="210"/>
      <c r="K63" s="212"/>
      <c r="L63" s="210"/>
    </row>
    <row r="64" spans="1:12" s="26" customFormat="1" ht="21.75" customHeight="1">
      <c r="A64" s="21"/>
      <c r="B64" s="21"/>
      <c r="C64" s="21"/>
      <c r="D64" s="21"/>
      <c r="E64" s="35"/>
      <c r="F64" s="210"/>
      <c r="G64" s="61"/>
      <c r="H64" s="210"/>
      <c r="I64" s="213"/>
      <c r="J64" s="210"/>
      <c r="K64" s="212"/>
      <c r="L64" s="210"/>
    </row>
    <row r="65" spans="1:12" s="26" customFormat="1" ht="21.75" customHeight="1">
      <c r="A65" s="21"/>
      <c r="B65" s="21"/>
      <c r="C65" s="21"/>
      <c r="D65" s="21"/>
      <c r="E65" s="35"/>
      <c r="F65" s="210"/>
      <c r="G65" s="61"/>
      <c r="H65" s="210"/>
      <c r="I65" s="213"/>
      <c r="J65" s="210"/>
      <c r="K65" s="212"/>
      <c r="L65" s="210"/>
    </row>
    <row r="66" spans="1:12" s="26" customFormat="1" ht="21.75" customHeight="1">
      <c r="A66" s="21"/>
      <c r="B66" s="21"/>
      <c r="C66" s="21"/>
      <c r="D66" s="21"/>
      <c r="E66" s="35"/>
      <c r="F66" s="210"/>
      <c r="G66" s="61"/>
      <c r="H66" s="210"/>
      <c r="I66" s="213"/>
      <c r="J66" s="210"/>
      <c r="K66" s="212"/>
      <c r="L66" s="210"/>
    </row>
    <row r="67" spans="1:12" s="26" customFormat="1" ht="21.75" customHeight="1">
      <c r="A67" s="21"/>
      <c r="B67" s="21"/>
      <c r="C67" s="21"/>
      <c r="D67" s="21"/>
      <c r="E67" s="35"/>
      <c r="F67" s="210"/>
      <c r="G67" s="61"/>
      <c r="H67" s="210"/>
      <c r="I67" s="213"/>
      <c r="J67" s="210"/>
      <c r="K67" s="212"/>
      <c r="L67" s="210"/>
    </row>
    <row r="68" spans="1:12" s="26" customFormat="1" ht="21.75" customHeight="1">
      <c r="A68" s="21"/>
      <c r="B68" s="21"/>
      <c r="C68" s="21"/>
      <c r="D68" s="21"/>
      <c r="E68" s="35"/>
      <c r="F68" s="210"/>
      <c r="G68" s="61"/>
      <c r="H68" s="210"/>
      <c r="I68" s="213"/>
      <c r="J68" s="210"/>
      <c r="K68" s="212"/>
      <c r="L68" s="210"/>
    </row>
    <row r="69" spans="1:12" s="26" customFormat="1" ht="21.95" customHeight="1">
      <c r="A69" s="12" t="s">
        <v>22</v>
      </c>
      <c r="F69" s="209"/>
      <c r="G69" s="12"/>
      <c r="H69" s="12"/>
      <c r="I69" s="209"/>
      <c r="J69" s="209"/>
      <c r="K69" s="209"/>
      <c r="L69" s="209"/>
    </row>
    <row r="70" spans="1:12" s="26" customFormat="1" ht="21.95" customHeight="1">
      <c r="A70" s="12" t="s">
        <v>25</v>
      </c>
      <c r="F70" s="209"/>
      <c r="G70" s="12"/>
      <c r="H70" s="12"/>
      <c r="I70" s="209"/>
      <c r="J70" s="209"/>
      <c r="K70" s="209"/>
      <c r="L70" s="209"/>
    </row>
    <row r="71" spans="1:12" s="26" customFormat="1" ht="21.95" hidden="1" customHeight="1">
      <c r="A71" s="12"/>
      <c r="C71" s="122" t="s">
        <v>179</v>
      </c>
      <c r="F71" s="214">
        <v>0</v>
      </c>
      <c r="G71" s="12"/>
      <c r="H71" s="214">
        <v>0</v>
      </c>
      <c r="I71" s="209"/>
      <c r="J71" s="214">
        <v>0</v>
      </c>
      <c r="K71" s="209"/>
      <c r="L71" s="217">
        <v>0</v>
      </c>
    </row>
    <row r="72" spans="1:12" s="121" customFormat="1" ht="21.95" customHeight="1">
      <c r="C72" s="122" t="s">
        <v>149</v>
      </c>
      <c r="F72" s="214">
        <v>6891</v>
      </c>
      <c r="G72" s="209"/>
      <c r="H72" s="214">
        <v>19410</v>
      </c>
      <c r="I72" s="214"/>
      <c r="J72" s="214">
        <v>5969</v>
      </c>
      <c r="K72" s="214"/>
      <c r="L72" s="214">
        <v>18285</v>
      </c>
    </row>
    <row r="73" spans="1:12" s="121" customFormat="1" ht="21.95" customHeight="1">
      <c r="C73" s="367" t="s">
        <v>117</v>
      </c>
      <c r="F73" s="209"/>
      <c r="G73" s="209"/>
      <c r="H73" s="209"/>
      <c r="I73" s="209"/>
      <c r="J73" s="209"/>
      <c r="K73" s="209"/>
      <c r="L73" s="217"/>
    </row>
    <row r="74" spans="1:12" s="121" customFormat="1" ht="21.95" customHeight="1">
      <c r="C74" s="286"/>
      <c r="D74" s="54" t="s">
        <v>180</v>
      </c>
      <c r="F74" s="214">
        <v>-44500</v>
      </c>
      <c r="G74" s="209"/>
      <c r="H74" s="214">
        <v>103672</v>
      </c>
      <c r="I74" s="209"/>
      <c r="J74" s="214">
        <v>-44500</v>
      </c>
      <c r="K74" s="209"/>
      <c r="L74" s="214">
        <v>103672</v>
      </c>
    </row>
    <row r="75" spans="1:12" s="121" customFormat="1" ht="21.95" hidden="1" customHeight="1">
      <c r="C75" s="22" t="s">
        <v>153</v>
      </c>
      <c r="F75" s="217"/>
      <c r="G75" s="209"/>
      <c r="H75" s="368"/>
      <c r="I75" s="209"/>
      <c r="J75" s="209"/>
      <c r="K75" s="209"/>
      <c r="L75" s="209"/>
    </row>
    <row r="76" spans="1:12" s="121" customFormat="1" ht="21.95" hidden="1" customHeight="1">
      <c r="D76" s="120" t="s">
        <v>155</v>
      </c>
      <c r="F76" s="217"/>
      <c r="G76" s="209"/>
      <c r="H76" s="217"/>
      <c r="I76" s="209"/>
      <c r="J76" s="209"/>
      <c r="K76" s="209"/>
      <c r="L76" s="217">
        <v>0</v>
      </c>
    </row>
    <row r="77" spans="1:12" s="121" customFormat="1" ht="21.95" hidden="1" customHeight="1">
      <c r="C77" s="121" t="s">
        <v>114</v>
      </c>
      <c r="F77" s="217" t="s">
        <v>5</v>
      </c>
      <c r="J77" s="209" t="s">
        <v>5</v>
      </c>
    </row>
    <row r="78" spans="1:12" s="121" customFormat="1" ht="21.95" hidden="1" customHeight="1">
      <c r="D78" s="121" t="s">
        <v>156</v>
      </c>
      <c r="F78" s="214">
        <v>0</v>
      </c>
      <c r="G78" s="209"/>
      <c r="H78" s="214">
        <v>0</v>
      </c>
      <c r="I78" s="209"/>
      <c r="J78" s="214">
        <v>0</v>
      </c>
      <c r="K78" s="209"/>
      <c r="L78" s="214">
        <v>0</v>
      </c>
    </row>
    <row r="79" spans="1:12" s="121" customFormat="1" ht="21.95" customHeight="1">
      <c r="C79" s="122" t="s">
        <v>166</v>
      </c>
      <c r="E79" s="369"/>
    </row>
    <row r="80" spans="1:12" s="121" customFormat="1" ht="21.95" customHeight="1">
      <c r="C80" s="122"/>
      <c r="D80" s="121" t="s">
        <v>167</v>
      </c>
      <c r="E80" s="369"/>
      <c r="F80" s="214">
        <v>0</v>
      </c>
      <c r="H80" s="217">
        <v>-1485</v>
      </c>
      <c r="J80" s="214">
        <v>0</v>
      </c>
      <c r="L80" s="217">
        <v>-1485</v>
      </c>
    </row>
    <row r="81" spans="1:12" s="121" customFormat="1" ht="21.95" hidden="1" customHeight="1">
      <c r="C81" s="122" t="s">
        <v>173</v>
      </c>
      <c r="E81" s="369"/>
      <c r="F81" s="214">
        <v>0</v>
      </c>
      <c r="H81" s="217">
        <v>0</v>
      </c>
      <c r="J81" s="214">
        <v>0</v>
      </c>
      <c r="L81" s="217">
        <v>0</v>
      </c>
    </row>
    <row r="82" spans="1:12" s="121" customFormat="1" ht="21.95" customHeight="1">
      <c r="C82" s="946" t="s">
        <v>185</v>
      </c>
      <c r="D82" s="946"/>
      <c r="E82" s="946"/>
      <c r="F82" s="946"/>
      <c r="H82" s="217"/>
      <c r="J82" s="214" t="s">
        <v>5</v>
      </c>
      <c r="L82" s="217"/>
    </row>
    <row r="83" spans="1:12" s="205" customFormat="1" ht="21.95" customHeight="1">
      <c r="A83" s="121"/>
      <c r="B83" s="121"/>
      <c r="C83" s="121"/>
      <c r="D83" s="370" t="s">
        <v>162</v>
      </c>
      <c r="F83" s="214">
        <v>0</v>
      </c>
      <c r="G83" s="121"/>
      <c r="H83" s="217">
        <v>-275</v>
      </c>
      <c r="I83" s="121"/>
      <c r="J83" s="214">
        <v>0</v>
      </c>
      <c r="K83" s="121"/>
      <c r="L83" s="217">
        <v>167</v>
      </c>
    </row>
    <row r="84" spans="1:12" s="205" customFormat="1" ht="21.95" customHeight="1">
      <c r="B84" s="121"/>
      <c r="D84" s="370" t="s">
        <v>163</v>
      </c>
      <c r="F84" s="214">
        <v>0</v>
      </c>
      <c r="H84" s="214">
        <v>1376</v>
      </c>
      <c r="J84" s="214">
        <v>0</v>
      </c>
      <c r="L84" s="214">
        <v>-836</v>
      </c>
    </row>
    <row r="85" spans="1:12" s="205" customFormat="1" ht="21.95" customHeight="1">
      <c r="D85" s="370" t="s">
        <v>171</v>
      </c>
      <c r="F85" s="214">
        <v>0</v>
      </c>
      <c r="H85" s="214">
        <v>-216</v>
      </c>
      <c r="J85" s="214">
        <v>0</v>
      </c>
      <c r="L85" s="214">
        <v>669</v>
      </c>
    </row>
    <row r="86" spans="1:12" s="205" customFormat="1" ht="21.95" customHeight="1">
      <c r="D86" s="370" t="s">
        <v>164</v>
      </c>
      <c r="F86" s="214">
        <v>0</v>
      </c>
      <c r="H86" s="214">
        <v>-885</v>
      </c>
      <c r="J86" s="214">
        <v>0</v>
      </c>
      <c r="L86" s="214">
        <v>0</v>
      </c>
    </row>
    <row r="87" spans="1:12" ht="21.75" customHeight="1">
      <c r="A87" s="21"/>
    </row>
    <row r="88" spans="1:12" ht="21.75" customHeight="1"/>
    <row r="89" spans="1:12" ht="21.75" customHeight="1"/>
    <row r="90" spans="1:12" ht="21.75" customHeight="1"/>
    <row r="91" spans="1:12" ht="21.75" customHeight="1"/>
    <row r="92" spans="1:12" ht="21.75" customHeight="1"/>
    <row r="93" spans="1:12" ht="21.75" customHeight="1"/>
    <row r="94" spans="1:12" ht="21.75" customHeight="1"/>
    <row r="95" spans="1:12" ht="21.75" customHeight="1"/>
    <row r="96" spans="1:12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18" customHeight="1"/>
    <row r="113" spans="1:1" ht="22.5" customHeight="1">
      <c r="A113" s="21" t="s">
        <v>28</v>
      </c>
    </row>
    <row r="116" spans="1:1" ht="44.25" customHeight="1"/>
    <row r="117" spans="1:1" ht="21.75"/>
  </sheetData>
  <mergeCells count="2">
    <mergeCell ref="C82:F82"/>
    <mergeCell ref="C19:F19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  <pageSetUpPr autoPageBreaks="0"/>
  </sheetPr>
  <dimension ref="A1:L71"/>
  <sheetViews>
    <sheetView view="pageBreakPreview" zoomScale="110" zoomScaleSheetLayoutView="110" workbookViewId="0">
      <selection activeCell="E22" sqref="E22"/>
    </sheetView>
  </sheetViews>
  <sheetFormatPr defaultColWidth="9.7109375" defaultRowHeight="23.25" customHeight="1"/>
  <cols>
    <col min="1" max="4" width="2" style="7" customWidth="1"/>
    <col min="5" max="5" width="56.28515625" style="7" customWidth="1"/>
    <col min="6" max="6" width="13.85546875" style="7" customWidth="1"/>
    <col min="7" max="7" width="0.85546875" style="7" customWidth="1"/>
    <col min="8" max="8" width="13.85546875" style="205" customWidth="1"/>
    <col min="9" max="9" width="0.85546875" style="7" customWidth="1"/>
    <col min="10" max="10" width="13.85546875" style="7" customWidth="1"/>
    <col min="11" max="11" width="0.85546875" style="7" customWidth="1"/>
    <col min="12" max="12" width="13.85546875" style="7" customWidth="1"/>
    <col min="13" max="13" width="0.7109375" style="7" customWidth="1"/>
    <col min="14" max="16384" width="9.7109375" style="7"/>
  </cols>
  <sheetData>
    <row r="1" spans="1:12" ht="21.75" customHeight="1">
      <c r="L1" s="39" t="s">
        <v>29</v>
      </c>
    </row>
    <row r="2" spans="1:12" ht="21.75" customHeight="1">
      <c r="L2" s="39" t="s">
        <v>30</v>
      </c>
    </row>
    <row r="3" spans="1:12" s="4" customFormat="1" ht="23.25" customHeight="1">
      <c r="A3" s="104" t="s">
        <v>21</v>
      </c>
      <c r="B3" s="15"/>
      <c r="C3" s="76"/>
      <c r="D3" s="29"/>
      <c r="E3" s="29"/>
      <c r="F3" s="29"/>
      <c r="G3" s="29"/>
      <c r="H3" s="206"/>
      <c r="I3" s="28"/>
      <c r="J3" s="29"/>
      <c r="K3" s="28"/>
      <c r="L3" s="29"/>
    </row>
    <row r="4" spans="1:12" ht="23.25" customHeight="1">
      <c r="A4" s="106" t="s">
        <v>127</v>
      </c>
      <c r="B4" s="27"/>
      <c r="C4" s="29"/>
      <c r="D4" s="28"/>
      <c r="E4" s="206"/>
      <c r="F4" s="29"/>
      <c r="G4" s="29"/>
      <c r="H4" s="206"/>
      <c r="I4" s="28"/>
      <c r="J4" s="29"/>
      <c r="K4" s="28"/>
      <c r="L4" s="29"/>
    </row>
    <row r="5" spans="1:12" s="4" customFormat="1" ht="23.25" customHeight="1">
      <c r="A5" s="105" t="e">
        <f>+#REF!</f>
        <v>#REF!</v>
      </c>
      <c r="B5" s="15"/>
      <c r="C5" s="16"/>
      <c r="D5" s="14"/>
      <c r="E5" s="14"/>
      <c r="F5" s="16"/>
      <c r="G5" s="14"/>
      <c r="H5" s="169"/>
      <c r="I5" s="14"/>
      <c r="J5" s="16"/>
      <c r="K5" s="14"/>
      <c r="L5" s="16"/>
    </row>
    <row r="6" spans="1:12" s="17" customFormat="1" ht="21.75" customHeight="1">
      <c r="B6" s="26"/>
      <c r="C6" s="34"/>
      <c r="D6" s="26"/>
      <c r="E6" s="26"/>
      <c r="F6" s="103" t="s">
        <v>27</v>
      </c>
      <c r="G6" s="33"/>
      <c r="H6" s="130"/>
      <c r="I6" s="33"/>
      <c r="J6" s="33"/>
      <c r="K6" s="33"/>
      <c r="L6" s="33"/>
    </row>
    <row r="7" spans="1:12" s="17" customFormat="1" ht="21.75" customHeight="1">
      <c r="E7" s="18"/>
      <c r="F7" s="63" t="s">
        <v>10</v>
      </c>
      <c r="G7" s="63"/>
      <c r="H7" s="128"/>
      <c r="I7" s="31"/>
      <c r="J7" s="63" t="s">
        <v>26</v>
      </c>
      <c r="K7" s="33"/>
      <c r="L7" s="33"/>
    </row>
    <row r="8" spans="1:12" s="26" customFormat="1" ht="21.75" customHeight="1">
      <c r="A8" s="21"/>
      <c r="B8" s="21"/>
      <c r="C8" s="21"/>
      <c r="D8" s="21"/>
      <c r="E8" s="35"/>
      <c r="F8" s="68" t="s">
        <v>135</v>
      </c>
      <c r="G8" s="61"/>
      <c r="H8" s="207" t="s">
        <v>99</v>
      </c>
      <c r="I8" s="62"/>
      <c r="J8" s="68" t="s">
        <v>135</v>
      </c>
      <c r="K8" s="61"/>
      <c r="L8" s="68" t="s">
        <v>99</v>
      </c>
    </row>
    <row r="9" spans="1:12" s="26" customFormat="1" ht="24" hidden="1" customHeight="1">
      <c r="A9" s="12" t="s">
        <v>22</v>
      </c>
      <c r="B9" s="21"/>
      <c r="C9" s="21"/>
      <c r="D9" s="21"/>
      <c r="E9" s="21"/>
      <c r="F9" s="30"/>
      <c r="G9" s="64"/>
      <c r="H9" s="147"/>
      <c r="I9" s="65"/>
      <c r="J9" s="30"/>
      <c r="K9" s="64"/>
      <c r="L9" s="30"/>
    </row>
    <row r="10" spans="1:12" s="26" customFormat="1" ht="24" hidden="1" customHeight="1">
      <c r="A10" s="12" t="s">
        <v>25</v>
      </c>
      <c r="B10" s="21"/>
      <c r="C10" s="21"/>
      <c r="D10" s="21"/>
      <c r="E10" s="21"/>
      <c r="F10" s="59"/>
      <c r="G10" s="60"/>
      <c r="H10" s="216"/>
      <c r="I10" s="57"/>
      <c r="J10" s="58"/>
      <c r="K10" s="57"/>
      <c r="L10" s="57"/>
    </row>
    <row r="11" spans="1:12" s="26" customFormat="1" ht="24" hidden="1" customHeight="1">
      <c r="A11" s="12"/>
      <c r="B11" s="21"/>
      <c r="C11" s="21" t="s">
        <v>89</v>
      </c>
      <c r="D11" s="21"/>
      <c r="E11" s="21"/>
      <c r="F11" s="217">
        <v>63529</v>
      </c>
      <c r="G11" s="165"/>
      <c r="H11" s="217">
        <v>32165</v>
      </c>
      <c r="I11" s="165"/>
      <c r="J11" s="217">
        <v>50610</v>
      </c>
      <c r="K11" s="165"/>
      <c r="L11" s="217">
        <v>20172</v>
      </c>
    </row>
    <row r="12" spans="1:12" s="26" customFormat="1" ht="24" hidden="1" customHeight="1">
      <c r="A12" s="21"/>
      <c r="B12" s="21"/>
      <c r="C12" s="21" t="s">
        <v>87</v>
      </c>
      <c r="D12" s="21"/>
      <c r="E12" s="21"/>
      <c r="F12" s="217">
        <v>-2583</v>
      </c>
      <c r="G12" s="165"/>
      <c r="H12" s="217">
        <v>-14436</v>
      </c>
      <c r="I12" s="165"/>
      <c r="J12" s="217">
        <v>-2583</v>
      </c>
      <c r="K12" s="165"/>
      <c r="L12" s="217">
        <v>-14436</v>
      </c>
    </row>
    <row r="13" spans="1:12" s="26" customFormat="1" ht="24" hidden="1" customHeight="1">
      <c r="A13" s="21"/>
      <c r="B13" s="21"/>
      <c r="C13" s="21" t="s">
        <v>45</v>
      </c>
      <c r="D13" s="21"/>
      <c r="E13" s="21"/>
      <c r="F13" s="217"/>
      <c r="G13" s="165"/>
      <c r="H13" s="217"/>
      <c r="I13" s="165"/>
      <c r="J13" s="217"/>
      <c r="K13" s="165"/>
      <c r="L13" s="217"/>
    </row>
    <row r="14" spans="1:12" s="26" customFormat="1" ht="24" hidden="1" customHeight="1">
      <c r="A14" s="37"/>
      <c r="B14" s="21"/>
      <c r="C14" s="108"/>
      <c r="D14" s="21" t="s">
        <v>46</v>
      </c>
      <c r="E14" s="36"/>
      <c r="F14" s="214">
        <v>30676</v>
      </c>
      <c r="G14" s="164"/>
      <c r="H14" s="214">
        <v>0</v>
      </c>
      <c r="I14" s="164"/>
      <c r="J14" s="214">
        <v>30676</v>
      </c>
      <c r="K14" s="164"/>
      <c r="L14" s="214">
        <v>0</v>
      </c>
    </row>
    <row r="15" spans="1:12" s="26" customFormat="1" ht="24" hidden="1" customHeight="1">
      <c r="A15" s="37"/>
      <c r="B15" s="21"/>
      <c r="C15" s="121" t="s">
        <v>74</v>
      </c>
      <c r="D15" s="122"/>
      <c r="E15" s="123"/>
      <c r="F15" s="214"/>
      <c r="G15" s="164"/>
      <c r="H15" s="214"/>
      <c r="I15" s="164"/>
      <c r="J15" s="214"/>
      <c r="K15" s="164"/>
      <c r="L15" s="214"/>
    </row>
    <row r="16" spans="1:12" s="26" customFormat="1" ht="24" hidden="1" customHeight="1">
      <c r="A16" s="37"/>
      <c r="B16" s="21"/>
      <c r="C16" s="121"/>
      <c r="D16" s="122" t="s">
        <v>75</v>
      </c>
      <c r="E16" s="123"/>
      <c r="F16" s="214">
        <v>-1286</v>
      </c>
      <c r="G16" s="164"/>
      <c r="H16" s="214">
        <v>0</v>
      </c>
      <c r="I16" s="164"/>
      <c r="J16" s="214">
        <v>0</v>
      </c>
      <c r="K16" s="164"/>
      <c r="L16" s="214">
        <v>0</v>
      </c>
    </row>
    <row r="17" spans="1:12" s="26" customFormat="1" ht="21.95" customHeight="1">
      <c r="A17" s="12" t="s">
        <v>22</v>
      </c>
      <c r="B17" s="21"/>
      <c r="C17" s="21"/>
      <c r="D17" s="21"/>
      <c r="E17" s="21"/>
      <c r="F17" s="30"/>
      <c r="G17" s="64"/>
      <c r="H17" s="147"/>
      <c r="I17" s="65"/>
      <c r="J17" s="30"/>
      <c r="K17" s="64"/>
      <c r="L17" s="30"/>
    </row>
    <row r="18" spans="1:12" s="26" customFormat="1" ht="21.95" customHeight="1">
      <c r="A18" s="12" t="s">
        <v>25</v>
      </c>
      <c r="B18" s="21"/>
      <c r="C18" s="21"/>
      <c r="D18" s="21"/>
      <c r="E18" s="21"/>
      <c r="F18" s="59"/>
      <c r="G18" s="60"/>
      <c r="H18" s="216"/>
      <c r="I18" s="57"/>
      <c r="J18" s="58"/>
      <c r="K18" s="57"/>
      <c r="L18" s="57"/>
    </row>
    <row r="19" spans="1:12" s="26" customFormat="1" ht="21.95" customHeight="1">
      <c r="A19" s="12"/>
      <c r="B19" s="21"/>
      <c r="C19" s="21" t="s">
        <v>89</v>
      </c>
      <c r="D19" s="21"/>
      <c r="E19" s="21"/>
      <c r="F19" s="217">
        <v>41566</v>
      </c>
      <c r="G19" s="165"/>
      <c r="H19" s="217">
        <v>42685</v>
      </c>
      <c r="I19" s="165"/>
      <c r="J19" s="217">
        <v>10956</v>
      </c>
      <c r="K19" s="165"/>
      <c r="L19" s="217">
        <v>36255</v>
      </c>
    </row>
    <row r="20" spans="1:12" s="26" customFormat="1" ht="21.95" customHeight="1">
      <c r="C20" s="26" t="s">
        <v>128</v>
      </c>
      <c r="F20" s="217"/>
      <c r="G20" s="12"/>
      <c r="H20" s="217"/>
      <c r="I20" s="12"/>
      <c r="J20" s="217"/>
      <c r="K20" s="12"/>
      <c r="L20" s="214"/>
    </row>
    <row r="21" spans="1:12" s="26" customFormat="1" ht="21.95" customHeight="1">
      <c r="D21" s="26" t="s">
        <v>147</v>
      </c>
      <c r="F21" s="217">
        <v>0</v>
      </c>
      <c r="G21" s="12"/>
      <c r="H21" s="209">
        <v>55759</v>
      </c>
      <c r="I21" s="12"/>
      <c r="J21" s="291">
        <v>0</v>
      </c>
      <c r="K21" s="12"/>
      <c r="L21" s="12">
        <v>55759</v>
      </c>
    </row>
    <row r="22" spans="1:12" s="26" customFormat="1" ht="21.95" customHeight="1">
      <c r="C22" s="26" t="s">
        <v>148</v>
      </c>
      <c r="F22" s="217">
        <v>143498</v>
      </c>
      <c r="G22" s="12"/>
      <c r="H22" s="217">
        <v>0</v>
      </c>
      <c r="I22" s="12"/>
      <c r="J22" s="292">
        <v>-157968</v>
      </c>
      <c r="K22" s="12"/>
      <c r="L22" s="217">
        <v>0</v>
      </c>
    </row>
    <row r="23" spans="1:12" s="26" customFormat="1" ht="21.95" hidden="1" customHeight="1">
      <c r="C23" s="26" t="s">
        <v>45</v>
      </c>
      <c r="F23" s="211"/>
      <c r="G23" s="12"/>
      <c r="H23" s="209"/>
      <c r="I23" s="12"/>
      <c r="J23" s="211"/>
      <c r="K23" s="12"/>
      <c r="L23" s="12"/>
    </row>
    <row r="24" spans="1:12" s="26" customFormat="1" ht="21.95" hidden="1" customHeight="1">
      <c r="D24" s="26" t="s">
        <v>46</v>
      </c>
      <c r="F24" s="211">
        <v>0</v>
      </c>
      <c r="G24" s="12"/>
      <c r="H24" s="217">
        <v>0</v>
      </c>
      <c r="I24" s="12"/>
      <c r="J24" s="217">
        <v>0</v>
      </c>
      <c r="K24" s="12"/>
      <c r="L24" s="217">
        <v>0</v>
      </c>
    </row>
    <row r="25" spans="1:12" s="26" customFormat="1" ht="21.95" hidden="1" customHeight="1">
      <c r="C25" s="26" t="s">
        <v>74</v>
      </c>
      <c r="F25" s="211"/>
      <c r="G25" s="12"/>
      <c r="H25" s="209"/>
      <c r="I25" s="12"/>
      <c r="J25" s="211"/>
      <c r="K25" s="12"/>
      <c r="L25" s="12"/>
    </row>
    <row r="26" spans="1:12" s="26" customFormat="1" ht="21.95" hidden="1" customHeight="1">
      <c r="D26" s="26" t="s">
        <v>75</v>
      </c>
    </row>
    <row r="27" spans="1:12" s="26" customFormat="1" ht="21.95" hidden="1" customHeight="1">
      <c r="D27" s="218" t="s">
        <v>109</v>
      </c>
      <c r="F27" s="217">
        <v>0</v>
      </c>
      <c r="G27" s="12"/>
      <c r="H27" s="217">
        <v>0</v>
      </c>
      <c r="I27" s="12"/>
      <c r="J27" s="217">
        <v>0</v>
      </c>
      <c r="K27" s="12"/>
      <c r="L27" s="217">
        <v>0</v>
      </c>
    </row>
    <row r="28" spans="1:12" s="26" customFormat="1" ht="21.95" hidden="1" customHeight="1">
      <c r="C28" s="26" t="s">
        <v>114</v>
      </c>
      <c r="F28" s="12"/>
      <c r="G28" s="12"/>
      <c r="H28" s="217">
        <v>0</v>
      </c>
      <c r="I28" s="12"/>
      <c r="J28" s="211"/>
      <c r="K28" s="12"/>
      <c r="L28" s="211"/>
    </row>
    <row r="29" spans="1:12" s="26" customFormat="1" ht="21.95" hidden="1" customHeight="1">
      <c r="D29" s="26" t="s">
        <v>134</v>
      </c>
      <c r="F29" s="12"/>
      <c r="G29" s="12"/>
      <c r="H29" s="217">
        <v>0</v>
      </c>
      <c r="I29" s="12"/>
      <c r="J29" s="211"/>
      <c r="K29" s="12"/>
      <c r="L29" s="211">
        <v>0</v>
      </c>
    </row>
    <row r="30" spans="1:12" s="26" customFormat="1" ht="21.95" hidden="1" customHeight="1">
      <c r="C30" s="26" t="s">
        <v>114</v>
      </c>
      <c r="D30" s="218"/>
      <c r="F30" s="217"/>
      <c r="G30" s="12"/>
      <c r="H30" s="217">
        <v>0</v>
      </c>
      <c r="I30" s="12"/>
      <c r="J30" s="12"/>
      <c r="K30" s="12"/>
      <c r="L30" s="211"/>
    </row>
    <row r="31" spans="1:12" s="26" customFormat="1" ht="21.95" hidden="1" customHeight="1">
      <c r="D31" s="26" t="s">
        <v>119</v>
      </c>
      <c r="F31" s="217"/>
      <c r="G31" s="12"/>
      <c r="H31" s="217">
        <v>0</v>
      </c>
      <c r="I31" s="12"/>
      <c r="J31" s="12"/>
      <c r="K31" s="12"/>
      <c r="L31" s="211">
        <v>0</v>
      </c>
    </row>
    <row r="32" spans="1:12" s="26" customFormat="1" ht="21.95" hidden="1" customHeight="1">
      <c r="C32" s="26" t="s">
        <v>114</v>
      </c>
      <c r="F32" s="217"/>
      <c r="G32" s="12"/>
      <c r="H32" s="217"/>
      <c r="I32" s="12"/>
      <c r="J32" s="12"/>
      <c r="K32" s="12"/>
      <c r="L32" s="211"/>
    </row>
    <row r="33" spans="3:12" s="26" customFormat="1" ht="21.95" hidden="1" customHeight="1">
      <c r="D33" s="26" t="s">
        <v>134</v>
      </c>
      <c r="F33" s="217"/>
      <c r="G33" s="12"/>
      <c r="H33" s="217">
        <v>0</v>
      </c>
      <c r="I33" s="12"/>
      <c r="J33" s="217">
        <v>0</v>
      </c>
      <c r="K33" s="12"/>
      <c r="L33" s="217">
        <v>0</v>
      </c>
    </row>
    <row r="34" spans="3:12" s="26" customFormat="1" ht="21.95" hidden="1" customHeight="1">
      <c r="C34" s="26" t="s">
        <v>114</v>
      </c>
      <c r="D34" s="218"/>
      <c r="F34" s="217"/>
      <c r="G34" s="12"/>
      <c r="H34" s="217"/>
      <c r="I34" s="12"/>
      <c r="J34" s="12"/>
      <c r="K34" s="12"/>
      <c r="L34" s="211"/>
    </row>
    <row r="35" spans="3:12" s="26" customFormat="1" ht="21.95" hidden="1" customHeight="1">
      <c r="D35" s="26" t="s">
        <v>119</v>
      </c>
      <c r="F35" s="217">
        <v>0</v>
      </c>
      <c r="G35" s="12"/>
      <c r="H35" s="217">
        <v>0</v>
      </c>
      <c r="I35" s="12"/>
      <c r="J35" s="217">
        <v>0</v>
      </c>
      <c r="K35" s="12"/>
      <c r="L35" s="217">
        <v>0</v>
      </c>
    </row>
    <row r="36" spans="3:12" s="26" customFormat="1" ht="21.95" customHeight="1">
      <c r="F36" s="217"/>
      <c r="G36" s="12"/>
      <c r="H36" s="67"/>
      <c r="I36" s="12"/>
      <c r="J36" s="12"/>
      <c r="K36" s="12"/>
      <c r="L36" s="211"/>
    </row>
    <row r="37" spans="3:12" s="26" customFormat="1" ht="21.95" customHeight="1">
      <c r="F37" s="217"/>
      <c r="G37" s="12"/>
      <c r="H37" s="67"/>
      <c r="I37" s="12"/>
      <c r="J37" s="12"/>
      <c r="K37" s="12"/>
      <c r="L37" s="211"/>
    </row>
    <row r="38" spans="3:12" s="26" customFormat="1" ht="21.95" customHeight="1">
      <c r="F38" s="217"/>
      <c r="G38" s="12"/>
      <c r="H38" s="67"/>
      <c r="I38" s="12"/>
      <c r="J38" s="12"/>
      <c r="K38" s="12"/>
      <c r="L38" s="211"/>
    </row>
    <row r="39" spans="3:12" s="26" customFormat="1" ht="21.95" customHeight="1">
      <c r="F39" s="217"/>
      <c r="G39" s="12"/>
      <c r="H39" s="67"/>
      <c r="I39" s="12"/>
      <c r="J39" s="12"/>
      <c r="K39" s="12"/>
      <c r="L39" s="211"/>
    </row>
    <row r="40" spans="3:12" s="26" customFormat="1" ht="21.95" customHeight="1">
      <c r="F40" s="217"/>
      <c r="G40" s="12"/>
      <c r="H40" s="67"/>
      <c r="I40" s="12"/>
      <c r="J40" s="12"/>
      <c r="K40" s="12"/>
      <c r="L40" s="211"/>
    </row>
    <row r="41" spans="3:12" s="26" customFormat="1" ht="21.95" customHeight="1">
      <c r="F41" s="217"/>
      <c r="G41" s="12"/>
      <c r="H41" s="67"/>
      <c r="I41" s="12"/>
      <c r="J41" s="12"/>
      <c r="K41" s="12"/>
      <c r="L41" s="211"/>
    </row>
    <row r="42" spans="3:12" s="26" customFormat="1" ht="21.95" customHeight="1">
      <c r="F42" s="217"/>
      <c r="G42" s="12"/>
      <c r="H42" s="67"/>
      <c r="I42" s="12"/>
      <c r="J42" s="12"/>
      <c r="K42" s="12"/>
      <c r="L42" s="211"/>
    </row>
    <row r="43" spans="3:12" s="26" customFormat="1" ht="21.95" customHeight="1">
      <c r="F43" s="217"/>
      <c r="G43" s="12"/>
      <c r="H43" s="67"/>
      <c r="I43" s="12"/>
      <c r="J43" s="12"/>
      <c r="K43" s="12"/>
      <c r="L43" s="211"/>
    </row>
    <row r="44" spans="3:12" s="26" customFormat="1" ht="21.95" customHeight="1">
      <c r="F44" s="217"/>
      <c r="G44" s="12"/>
      <c r="H44" s="67"/>
      <c r="I44" s="12"/>
      <c r="J44" s="12"/>
      <c r="K44" s="12"/>
      <c r="L44" s="211"/>
    </row>
    <row r="45" spans="3:12" s="26" customFormat="1" ht="21.95" customHeight="1">
      <c r="F45" s="217"/>
      <c r="G45" s="12"/>
      <c r="H45" s="67"/>
      <c r="I45" s="12"/>
      <c r="J45" s="12"/>
      <c r="K45" s="12"/>
      <c r="L45" s="211"/>
    </row>
    <row r="46" spans="3:12" s="26" customFormat="1" ht="21.95" customHeight="1">
      <c r="F46" s="217"/>
      <c r="G46" s="12"/>
      <c r="H46" s="67"/>
      <c r="I46" s="12"/>
      <c r="J46" s="12"/>
      <c r="K46" s="12"/>
      <c r="L46" s="211"/>
    </row>
    <row r="47" spans="3:12" s="26" customFormat="1" ht="21.95" customHeight="1">
      <c r="F47" s="217"/>
      <c r="G47" s="12"/>
      <c r="H47" s="67"/>
      <c r="I47" s="12"/>
      <c r="J47" s="12"/>
      <c r="K47" s="12"/>
      <c r="L47" s="211"/>
    </row>
    <row r="48" spans="3:12" s="26" customFormat="1" ht="21.95" customHeight="1">
      <c r="F48" s="217"/>
      <c r="G48" s="12"/>
      <c r="H48" s="67"/>
      <c r="I48" s="12"/>
      <c r="J48" s="12"/>
      <c r="K48" s="12"/>
      <c r="L48" s="211"/>
    </row>
    <row r="49" spans="1:12" s="26" customFormat="1" ht="21.95" customHeight="1">
      <c r="F49" s="217"/>
      <c r="G49" s="12"/>
      <c r="H49" s="67"/>
      <c r="I49" s="12"/>
      <c r="J49" s="12"/>
      <c r="K49" s="12"/>
      <c r="L49" s="211"/>
    </row>
    <row r="50" spans="1:12" s="26" customFormat="1" ht="21.95" customHeight="1">
      <c r="F50" s="217"/>
      <c r="G50" s="12"/>
      <c r="H50" s="67"/>
      <c r="I50" s="12"/>
      <c r="J50" s="12"/>
      <c r="K50" s="12"/>
      <c r="L50" s="211"/>
    </row>
    <row r="51" spans="1:12" s="26" customFormat="1" ht="21.95" customHeight="1">
      <c r="F51" s="217"/>
      <c r="G51" s="12"/>
      <c r="H51" s="67"/>
      <c r="I51" s="12"/>
      <c r="J51" s="12"/>
      <c r="K51" s="12"/>
      <c r="L51" s="211"/>
    </row>
    <row r="52" spans="1:12" s="26" customFormat="1" ht="21.95" customHeight="1">
      <c r="F52" s="217"/>
      <c r="G52" s="12"/>
      <c r="H52" s="67"/>
      <c r="I52" s="12"/>
      <c r="J52" s="12"/>
      <c r="K52" s="12"/>
      <c r="L52" s="211"/>
    </row>
    <row r="53" spans="1:12" s="26" customFormat="1" ht="21.95" customHeight="1">
      <c r="F53" s="217"/>
      <c r="G53" s="12"/>
      <c r="H53" s="67"/>
      <c r="I53" s="12"/>
      <c r="J53" s="12"/>
      <c r="K53" s="12"/>
      <c r="L53" s="211"/>
    </row>
    <row r="54" spans="1:12" s="26" customFormat="1" ht="21.95" customHeight="1">
      <c r="F54" s="217"/>
      <c r="G54" s="12"/>
      <c r="H54" s="67"/>
      <c r="I54" s="12"/>
      <c r="J54" s="12"/>
      <c r="K54" s="12"/>
      <c r="L54" s="211"/>
    </row>
    <row r="55" spans="1:12" s="26" customFormat="1" ht="21.95" customHeight="1">
      <c r="A55" s="21" t="s">
        <v>28</v>
      </c>
      <c r="B55" s="21"/>
      <c r="C55" s="21"/>
      <c r="D55" s="38"/>
      <c r="E55" s="21"/>
      <c r="F55" s="53"/>
      <c r="G55" s="42"/>
      <c r="H55" s="217"/>
      <c r="I55" s="42"/>
      <c r="J55" s="53"/>
      <c r="K55" s="42"/>
      <c r="L55" s="53"/>
    </row>
    <row r="56" spans="1:12" s="26" customFormat="1" ht="23.25" customHeight="1">
      <c r="F56" s="12"/>
      <c r="G56" s="12"/>
      <c r="H56" s="209"/>
      <c r="I56" s="12"/>
      <c r="J56" s="12"/>
      <c r="K56" s="12"/>
      <c r="L56" s="12"/>
    </row>
    <row r="57" spans="1:12" s="26" customFormat="1" ht="23.25" customHeight="1">
      <c r="F57" s="12"/>
      <c r="G57" s="12"/>
      <c r="H57" s="209"/>
      <c r="I57" s="12"/>
      <c r="J57" s="12"/>
      <c r="K57" s="12"/>
      <c r="L57" s="12"/>
    </row>
    <row r="58" spans="1:12" s="26" customFormat="1" ht="23.25" customHeight="1">
      <c r="F58" s="12"/>
      <c r="G58" s="12"/>
      <c r="H58" s="209"/>
      <c r="I58" s="12"/>
      <c r="J58" s="12"/>
      <c r="K58" s="12"/>
      <c r="L58" s="12"/>
    </row>
    <row r="59" spans="1:12" s="26" customFormat="1" ht="23.25" customHeight="1">
      <c r="F59" s="12"/>
      <c r="G59" s="12"/>
      <c r="H59" s="209"/>
      <c r="I59" s="12"/>
      <c r="J59" s="12"/>
      <c r="K59" s="12"/>
      <c r="L59" s="12"/>
    </row>
    <row r="60" spans="1:12" s="26" customFormat="1" ht="23.25" customHeight="1">
      <c r="F60" s="12"/>
      <c r="G60" s="12"/>
      <c r="H60" s="209"/>
      <c r="I60" s="12"/>
      <c r="J60" s="12"/>
      <c r="K60" s="12"/>
      <c r="L60" s="12"/>
    </row>
    <row r="61" spans="1:12" s="26" customFormat="1" ht="23.25" customHeight="1">
      <c r="F61" s="12"/>
      <c r="G61" s="12"/>
      <c r="H61" s="209"/>
      <c r="I61" s="12"/>
      <c r="J61" s="12"/>
      <c r="K61" s="12"/>
      <c r="L61" s="12"/>
    </row>
    <row r="62" spans="1:12" s="26" customFormat="1" ht="23.25" customHeight="1">
      <c r="F62" s="12"/>
      <c r="G62" s="12"/>
      <c r="H62" s="209"/>
      <c r="I62" s="12"/>
      <c r="J62" s="12"/>
      <c r="K62" s="12"/>
      <c r="L62" s="12"/>
    </row>
    <row r="63" spans="1:12" s="26" customFormat="1" ht="23.25" customHeight="1">
      <c r="F63" s="12"/>
      <c r="G63" s="12"/>
      <c r="H63" s="209"/>
      <c r="I63" s="12"/>
      <c r="J63" s="12"/>
      <c r="K63" s="12"/>
      <c r="L63" s="12"/>
    </row>
    <row r="64" spans="1:12" s="26" customFormat="1" ht="23.25" customHeight="1">
      <c r="H64" s="121"/>
    </row>
    <row r="65" spans="1:12" s="26" customFormat="1" ht="23.25" customHeight="1">
      <c r="H65" s="121"/>
    </row>
    <row r="66" spans="1:12" s="26" customFormat="1" ht="23.25" customHeight="1">
      <c r="H66" s="121"/>
    </row>
    <row r="67" spans="1:12" s="26" customFormat="1" ht="23.25" customHeight="1">
      <c r="H67" s="121"/>
    </row>
    <row r="68" spans="1:12" s="26" customFormat="1" ht="23.25" customHeight="1">
      <c r="H68" s="121"/>
    </row>
    <row r="69" spans="1:12" s="26" customFormat="1" ht="23.25" customHeight="1">
      <c r="H69" s="121"/>
    </row>
    <row r="70" spans="1:12" ht="23.25" customHeight="1">
      <c r="A70" s="26"/>
      <c r="B70" s="26"/>
      <c r="C70" s="26"/>
      <c r="D70" s="26"/>
      <c r="E70" s="26"/>
      <c r="F70" s="26"/>
      <c r="G70" s="26"/>
      <c r="H70" s="121"/>
      <c r="I70" s="26"/>
      <c r="J70" s="26"/>
      <c r="K70" s="26"/>
      <c r="L70" s="26"/>
    </row>
    <row r="71" spans="1:12" ht="23.25" customHeight="1">
      <c r="B71" s="26"/>
    </row>
  </sheetData>
  <pageMargins left="0.70866141732283472" right="0" top="0.19685039370078741" bottom="0" header="0.15748031496062992" footer="0"/>
  <pageSetup paperSize="9" scale="81" orientation="portrait" horizontalDpi="180" verticalDpi="18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53"/>
  <sheetViews>
    <sheetView view="pageBreakPreview" zoomScale="70" zoomScaleNormal="130" zoomScaleSheetLayoutView="70" workbookViewId="0">
      <selection activeCell="U51" sqref="U51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1.85546875" style="4" customWidth="1"/>
    <col min="6" max="6" width="7.42578125" style="4" customWidth="1"/>
    <col min="7" max="7" width="0.28515625" style="4" customWidth="1"/>
    <col min="8" max="8" width="14.28515625" style="167" customWidth="1"/>
    <col min="9" max="9" width="0.42578125" style="167" customWidth="1"/>
    <col min="10" max="10" width="14.28515625" style="167" customWidth="1"/>
    <col min="11" max="11" width="0.5703125" style="167" customWidth="1"/>
    <col min="12" max="12" width="14.5703125" style="167" customWidth="1"/>
    <col min="13" max="13" width="0.42578125" style="167" customWidth="1"/>
    <col min="14" max="14" width="14.5703125" style="167" customWidth="1"/>
    <col min="15" max="15" width="0.85546875" style="167" customWidth="1"/>
    <col min="16" max="16" width="9.7109375" style="167" customWidth="1"/>
    <col min="17" max="16384" width="9.140625" style="4"/>
  </cols>
  <sheetData>
    <row r="1" spans="1:18" ht="24" customHeight="1">
      <c r="N1" s="168" t="s">
        <v>29</v>
      </c>
    </row>
    <row r="2" spans="1:18" ht="24" customHeight="1">
      <c r="N2" s="168" t="s">
        <v>30</v>
      </c>
    </row>
    <row r="3" spans="1:18" ht="24" customHeight="1">
      <c r="A3" s="104" t="s">
        <v>256</v>
      </c>
      <c r="B3" s="15"/>
      <c r="C3" s="16"/>
      <c r="D3" s="14"/>
      <c r="E3" s="14"/>
      <c r="F3" s="82"/>
      <c r="G3" s="14"/>
      <c r="H3" s="169"/>
      <c r="I3" s="170"/>
      <c r="J3" s="169"/>
      <c r="K3" s="170"/>
      <c r="L3" s="169"/>
      <c r="M3" s="170"/>
      <c r="N3" s="169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69"/>
      <c r="I4" s="170"/>
      <c r="J4" s="169"/>
      <c r="K4" s="170"/>
      <c r="L4" s="169"/>
      <c r="M4" s="170"/>
      <c r="N4" s="169"/>
    </row>
    <row r="5" spans="1:18" s="167" customFormat="1" ht="24" customHeight="1">
      <c r="A5" s="886" t="s">
        <v>331</v>
      </c>
      <c r="B5" s="886"/>
      <c r="C5" s="886"/>
      <c r="D5" s="886"/>
      <c r="E5" s="886"/>
      <c r="F5" s="886"/>
      <c r="G5" s="886"/>
      <c r="H5" s="886"/>
      <c r="I5" s="886"/>
      <c r="J5" s="886"/>
      <c r="K5" s="886"/>
      <c r="L5" s="886"/>
      <c r="M5" s="886"/>
      <c r="N5" s="886"/>
    </row>
    <row r="6" spans="1:18" ht="6.75" customHeight="1">
      <c r="A6" s="14"/>
      <c r="B6" s="15"/>
      <c r="C6" s="16"/>
      <c r="D6" s="14"/>
      <c r="E6" s="14"/>
      <c r="F6" s="82"/>
      <c r="G6" s="14"/>
      <c r="H6" s="169"/>
      <c r="I6" s="170"/>
      <c r="J6" s="169"/>
      <c r="K6" s="170"/>
      <c r="L6" s="169"/>
      <c r="M6" s="170"/>
      <c r="N6" s="169"/>
    </row>
    <row r="7" spans="1:18" ht="24.75" customHeight="1">
      <c r="A7" s="378"/>
      <c r="B7" s="378"/>
      <c r="C7" s="378"/>
      <c r="D7" s="378"/>
      <c r="E7" s="378"/>
      <c r="F7" s="378"/>
      <c r="G7" s="378"/>
      <c r="H7" s="606" t="s">
        <v>340</v>
      </c>
      <c r="I7" s="379"/>
      <c r="J7" s="379"/>
      <c r="K7" s="613"/>
      <c r="L7" s="379"/>
      <c r="M7" s="379"/>
      <c r="N7" s="379"/>
      <c r="P7" s="172"/>
      <c r="Q7" s="69"/>
      <c r="R7" s="69"/>
    </row>
    <row r="8" spans="1:18" s="31" customFormat="1" ht="24.75" customHeight="1">
      <c r="A8" s="378"/>
      <c r="B8" s="378"/>
      <c r="C8" s="378"/>
      <c r="D8" s="378"/>
      <c r="E8" s="382"/>
      <c r="F8" s="382"/>
      <c r="G8" s="382"/>
      <c r="H8" s="945" t="s">
        <v>10</v>
      </c>
      <c r="I8" s="945"/>
      <c r="J8" s="945"/>
      <c r="K8" s="612"/>
      <c r="L8" s="467" t="s">
        <v>26</v>
      </c>
      <c r="M8" s="383"/>
      <c r="N8" s="383"/>
      <c r="O8" s="175"/>
      <c r="P8" s="311"/>
      <c r="Q8" s="311"/>
      <c r="R8" s="311"/>
    </row>
    <row r="9" spans="1:18" ht="24.75" customHeight="1">
      <c r="A9" s="378"/>
      <c r="B9" s="378"/>
      <c r="C9" s="378"/>
      <c r="D9" s="378"/>
      <c r="E9" s="382"/>
      <c r="F9" s="97" t="s">
        <v>38</v>
      </c>
      <c r="G9" s="382"/>
      <c r="H9" s="616" t="s">
        <v>257</v>
      </c>
      <c r="I9" s="385"/>
      <c r="J9" s="616" t="s">
        <v>222</v>
      </c>
      <c r="K9" s="385"/>
      <c r="L9" s="616" t="s">
        <v>257</v>
      </c>
      <c r="M9" s="385"/>
      <c r="N9" s="616" t="s">
        <v>222</v>
      </c>
      <c r="P9" s="178"/>
      <c r="Q9" s="71"/>
      <c r="R9" s="72"/>
    </row>
    <row r="10" spans="1:18" ht="18" customHeight="1">
      <c r="A10" s="378"/>
      <c r="B10" s="378"/>
      <c r="C10" s="378"/>
      <c r="D10" s="378"/>
      <c r="E10" s="382"/>
      <c r="F10" s="386"/>
      <c r="G10" s="382"/>
      <c r="H10" s="385"/>
      <c r="I10" s="385"/>
      <c r="J10" s="387"/>
      <c r="K10" s="385"/>
      <c r="L10" s="385"/>
      <c r="M10" s="385"/>
      <c r="N10" s="387"/>
      <c r="P10" s="178"/>
      <c r="Q10" s="71"/>
      <c r="R10" s="72"/>
    </row>
    <row r="11" spans="1:18" s="2" customFormat="1" ht="25.5" customHeight="1">
      <c r="A11" s="24" t="s">
        <v>236</v>
      </c>
      <c r="B11" s="24"/>
      <c r="C11" s="24"/>
      <c r="D11" s="24"/>
      <c r="E11" s="48"/>
      <c r="F11" s="411"/>
      <c r="G11" s="390"/>
      <c r="H11" s="481">
        <v>172352</v>
      </c>
      <c r="I11" s="566"/>
      <c r="J11" s="203">
        <v>193898</v>
      </c>
      <c r="K11" s="566"/>
      <c r="L11" s="481">
        <v>137003</v>
      </c>
      <c r="M11" s="566"/>
      <c r="N11" s="566">
        <v>56616</v>
      </c>
      <c r="O11" s="161"/>
      <c r="P11" s="161"/>
    </row>
    <row r="12" spans="1:18" s="2" customFormat="1" ht="25.5" customHeight="1">
      <c r="A12" s="414" t="s">
        <v>237</v>
      </c>
      <c r="B12" s="24"/>
      <c r="C12" s="24"/>
      <c r="D12" s="24"/>
      <c r="E12" s="48"/>
      <c r="F12" s="411"/>
      <c r="G12" s="390"/>
      <c r="H12" s="483">
        <v>81123</v>
      </c>
      <c r="I12" s="346"/>
      <c r="J12" s="443">
        <v>98203</v>
      </c>
      <c r="K12" s="346"/>
      <c r="L12" s="483">
        <v>57561</v>
      </c>
      <c r="M12" s="346"/>
      <c r="N12" s="443">
        <v>23565</v>
      </c>
      <c r="O12" s="161"/>
      <c r="P12" s="161"/>
    </row>
    <row r="13" spans="1:18" s="2" customFormat="1" ht="25.5" customHeight="1">
      <c r="A13" s="409" t="s">
        <v>34</v>
      </c>
      <c r="B13" s="24"/>
      <c r="C13" s="24"/>
      <c r="D13" s="24"/>
      <c r="E13" s="48"/>
      <c r="F13" s="411"/>
      <c r="G13" s="390"/>
      <c r="H13" s="349">
        <f>+H11-H12</f>
        <v>91229</v>
      </c>
      <c r="I13" s="349"/>
      <c r="J13" s="349">
        <f>+J11-J12</f>
        <v>95695</v>
      </c>
      <c r="K13" s="349"/>
      <c r="L13" s="349">
        <f>+L11-L12</f>
        <v>79442</v>
      </c>
      <c r="M13" s="349"/>
      <c r="N13" s="349">
        <f>+N11-N12</f>
        <v>33051</v>
      </c>
      <c r="O13" s="161"/>
      <c r="P13" s="161"/>
    </row>
    <row r="14" spans="1:18" s="2" customFormat="1" ht="25.5" customHeight="1">
      <c r="A14" s="409" t="s">
        <v>314</v>
      </c>
      <c r="B14" s="24"/>
      <c r="C14" s="24"/>
      <c r="D14" s="24"/>
      <c r="E14" s="48"/>
      <c r="F14" s="411"/>
      <c r="G14" s="390"/>
      <c r="H14" s="161"/>
      <c r="I14" s="161"/>
      <c r="J14" s="161"/>
      <c r="K14" s="161"/>
      <c r="L14" s="161"/>
      <c r="M14" s="161"/>
      <c r="N14" s="161"/>
      <c r="O14" s="161"/>
      <c r="P14" s="161"/>
    </row>
    <row r="15" spans="1:18" s="2" customFormat="1" ht="25.5" customHeight="1">
      <c r="A15" s="409"/>
      <c r="B15" s="24" t="s">
        <v>259</v>
      </c>
      <c r="C15" s="24"/>
      <c r="D15" s="24"/>
      <c r="E15" s="48"/>
      <c r="F15" s="411"/>
      <c r="G15" s="390"/>
      <c r="H15" s="306">
        <v>300</v>
      </c>
      <c r="I15" s="306"/>
      <c r="J15" s="306">
        <v>25</v>
      </c>
      <c r="K15" s="306"/>
      <c r="L15" s="306">
        <v>300</v>
      </c>
      <c r="M15" s="306"/>
      <c r="N15" s="306">
        <v>25</v>
      </c>
      <c r="O15" s="161"/>
      <c r="P15" s="161"/>
    </row>
    <row r="16" spans="1:18" s="2" customFormat="1" ht="25.5" hidden="1" customHeight="1">
      <c r="A16" s="409" t="s">
        <v>41</v>
      </c>
      <c r="B16" s="24"/>
      <c r="C16" s="24"/>
      <c r="D16" s="24"/>
      <c r="E16" s="48"/>
      <c r="F16" s="411"/>
      <c r="G16" s="390"/>
      <c r="H16" s="349"/>
      <c r="I16" s="349"/>
      <c r="J16" s="349"/>
      <c r="K16" s="349"/>
      <c r="L16" s="349"/>
      <c r="M16" s="349"/>
      <c r="N16" s="349"/>
      <c r="O16" s="161"/>
      <c r="P16" s="161"/>
    </row>
    <row r="17" spans="1:16" s="161" customFormat="1" ht="25.5" hidden="1" customHeight="1">
      <c r="A17" s="410"/>
      <c r="B17" s="143" t="s">
        <v>78</v>
      </c>
      <c r="C17" s="143"/>
      <c r="D17" s="143"/>
      <c r="E17" s="411"/>
      <c r="F17" s="464"/>
      <c r="G17" s="390"/>
      <c r="H17" s="306"/>
      <c r="I17" s="349"/>
      <c r="J17" s="349"/>
      <c r="K17" s="349"/>
      <c r="L17" s="349"/>
      <c r="M17" s="349"/>
      <c r="N17" s="349"/>
    </row>
    <row r="18" spans="1:16" s="161" customFormat="1" ht="25.5" hidden="1" customHeight="1">
      <c r="A18" s="410"/>
      <c r="B18" s="143" t="s">
        <v>255</v>
      </c>
      <c r="C18" s="143"/>
      <c r="D18" s="143"/>
      <c r="E18" s="411"/>
      <c r="F18" s="464"/>
      <c r="G18" s="390"/>
      <c r="H18" s="306">
        <v>0</v>
      </c>
      <c r="I18" s="349"/>
      <c r="J18" s="306">
        <v>0</v>
      </c>
      <c r="K18" s="349"/>
      <c r="L18" s="349">
        <v>0</v>
      </c>
      <c r="M18" s="349"/>
      <c r="N18" s="349">
        <v>0</v>
      </c>
    </row>
    <row r="19" spans="1:16" s="161" customFormat="1" ht="25.5" hidden="1" customHeight="1">
      <c r="B19" s="409" t="s">
        <v>321</v>
      </c>
      <c r="C19" s="143"/>
      <c r="D19" s="143"/>
      <c r="E19" s="411"/>
      <c r="F19" s="464"/>
      <c r="G19" s="390"/>
      <c r="H19" s="306">
        <v>1465</v>
      </c>
      <c r="I19" s="306"/>
      <c r="J19" s="306">
        <v>14392</v>
      </c>
      <c r="K19" s="306"/>
      <c r="L19" s="306">
        <v>1790</v>
      </c>
      <c r="M19" s="306"/>
      <c r="N19" s="306">
        <v>6469</v>
      </c>
    </row>
    <row r="20" spans="1:16" s="161" customFormat="1" ht="25.5" customHeight="1">
      <c r="A20" s="410" t="s">
        <v>41</v>
      </c>
      <c r="B20" s="413"/>
      <c r="C20" s="143"/>
      <c r="D20" s="143"/>
      <c r="E20" s="411"/>
      <c r="F20" s="411"/>
      <c r="G20" s="390"/>
      <c r="H20" s="392">
        <v>1344</v>
      </c>
      <c r="I20" s="545">
        <f t="shared" ref="I20:M20" si="0">SUM(I17:I19)</f>
        <v>0</v>
      </c>
      <c r="J20" s="392">
        <v>2268</v>
      </c>
      <c r="K20" s="545">
        <f t="shared" si="0"/>
        <v>0</v>
      </c>
      <c r="L20" s="392">
        <v>1712</v>
      </c>
      <c r="M20" s="545">
        <f t="shared" si="0"/>
        <v>0</v>
      </c>
      <c r="N20" s="392">
        <v>2484</v>
      </c>
    </row>
    <row r="21" spans="1:16" s="2" customFormat="1" ht="25.5" customHeight="1">
      <c r="A21" s="414" t="s">
        <v>120</v>
      </c>
      <c r="B21" s="24"/>
      <c r="C21" s="24"/>
      <c r="D21" s="24"/>
      <c r="E21" s="48"/>
      <c r="F21" s="411"/>
      <c r="G21" s="390"/>
      <c r="H21" s="470">
        <f>+H13+H15+H20</f>
        <v>92873</v>
      </c>
      <c r="I21" s="346"/>
      <c r="J21" s="470">
        <f>+J13+J15+J20</f>
        <v>97988</v>
      </c>
      <c r="K21" s="349"/>
      <c r="L21" s="470">
        <f t="shared" ref="L21:N21" si="1">+L13+L15+L20</f>
        <v>81454</v>
      </c>
      <c r="M21" s="349"/>
      <c r="N21" s="470">
        <f t="shared" si="1"/>
        <v>35560</v>
      </c>
      <c r="O21" s="161"/>
      <c r="P21" s="161"/>
    </row>
    <row r="22" spans="1:16" s="2" customFormat="1" ht="26.25">
      <c r="A22" s="24" t="s">
        <v>238</v>
      </c>
      <c r="B22" s="24"/>
      <c r="C22" s="24"/>
      <c r="D22" s="24"/>
      <c r="E22" s="48"/>
      <c r="F22" s="411"/>
      <c r="G22" s="390"/>
      <c r="H22" s="407">
        <v>67149</v>
      </c>
      <c r="I22" s="306"/>
      <c r="J22" s="306">
        <v>65863</v>
      </c>
      <c r="K22" s="306"/>
      <c r="L22" s="306">
        <v>57961</v>
      </c>
      <c r="M22" s="306"/>
      <c r="N22" s="306">
        <v>27457</v>
      </c>
      <c r="O22" s="161"/>
      <c r="P22" s="161"/>
    </row>
    <row r="23" spans="1:16" s="2" customFormat="1" ht="26.25">
      <c r="A23" s="24" t="s">
        <v>336</v>
      </c>
      <c r="B23" s="24"/>
      <c r="C23" s="24"/>
      <c r="D23" s="24"/>
      <c r="E23" s="48"/>
      <c r="F23" s="464">
        <v>14</v>
      </c>
      <c r="G23" s="390"/>
      <c r="H23" s="407">
        <v>22496</v>
      </c>
      <c r="I23" s="306"/>
      <c r="J23" s="306">
        <v>0</v>
      </c>
      <c r="K23" s="306"/>
      <c r="L23" s="306">
        <v>22496</v>
      </c>
      <c r="M23" s="306"/>
      <c r="N23" s="306">
        <v>0</v>
      </c>
      <c r="O23" s="161"/>
      <c r="P23" s="161"/>
    </row>
    <row r="24" spans="1:16" s="2" customFormat="1" ht="26.25" hidden="1">
      <c r="A24" s="24" t="s">
        <v>194</v>
      </c>
      <c r="B24" s="24"/>
      <c r="C24" s="24"/>
      <c r="D24" s="24"/>
      <c r="E24" s="48"/>
      <c r="F24" s="415"/>
      <c r="G24" s="388"/>
      <c r="H24" s="407"/>
      <c r="I24" s="349"/>
      <c r="J24" s="349"/>
      <c r="K24" s="349"/>
      <c r="L24" s="350"/>
      <c r="M24" s="349"/>
      <c r="N24" s="350"/>
      <c r="O24" s="161"/>
      <c r="P24" s="161"/>
    </row>
    <row r="25" spans="1:16" s="2" customFormat="1" ht="26.25" hidden="1">
      <c r="A25" s="24"/>
      <c r="B25" s="24" t="str">
        <f>+'pl3'!B22</f>
        <v>related companies and other companies</v>
      </c>
      <c r="C25" s="24"/>
      <c r="D25" s="24"/>
      <c r="E25" s="48"/>
      <c r="F25" s="415"/>
      <c r="G25" s="388"/>
      <c r="H25" s="407">
        <v>0</v>
      </c>
      <c r="I25" s="349"/>
      <c r="J25" s="349">
        <v>0</v>
      </c>
      <c r="K25" s="349"/>
      <c r="L25" s="350">
        <v>0</v>
      </c>
      <c r="M25" s="349"/>
      <c r="N25" s="350">
        <v>0</v>
      </c>
      <c r="O25" s="161"/>
      <c r="P25" s="161"/>
    </row>
    <row r="26" spans="1:16" s="2" customFormat="1" ht="26.25" hidden="1">
      <c r="A26" s="24" t="s">
        <v>197</v>
      </c>
      <c r="B26" s="24"/>
      <c r="C26" s="24"/>
      <c r="D26" s="24"/>
      <c r="E26" s="48"/>
      <c r="F26" s="415"/>
      <c r="G26" s="388"/>
      <c r="H26" s="407"/>
      <c r="I26" s="349"/>
      <c r="J26" s="349"/>
      <c r="K26" s="349"/>
      <c r="L26" s="350"/>
      <c r="M26" s="349"/>
      <c r="N26" s="350"/>
      <c r="O26" s="161"/>
      <c r="P26" s="161"/>
    </row>
    <row r="27" spans="1:16" s="2" customFormat="1" ht="26.25" hidden="1">
      <c r="A27" s="24"/>
      <c r="B27" s="24" t="s">
        <v>198</v>
      </c>
      <c r="C27" s="24"/>
      <c r="D27" s="24"/>
      <c r="E27" s="48"/>
      <c r="F27" s="395"/>
      <c r="G27" s="388"/>
      <c r="H27" s="407">
        <v>0</v>
      </c>
      <c r="I27" s="349"/>
      <c r="J27" s="349">
        <v>0</v>
      </c>
      <c r="K27" s="349"/>
      <c r="L27" s="350">
        <v>0</v>
      </c>
      <c r="M27" s="349"/>
      <c r="N27" s="350">
        <v>0</v>
      </c>
      <c r="O27" s="161"/>
      <c r="P27" s="161"/>
    </row>
    <row r="28" spans="1:16" s="2" customFormat="1" ht="26.25" hidden="1">
      <c r="A28" s="143" t="s">
        <v>88</v>
      </c>
      <c r="B28" s="24"/>
      <c r="C28" s="24"/>
      <c r="D28" s="24"/>
      <c r="E28" s="48"/>
      <c r="F28" s="464"/>
      <c r="G28" s="388"/>
      <c r="H28" s="407">
        <v>0</v>
      </c>
      <c r="I28" s="349"/>
      <c r="J28" s="349">
        <v>0</v>
      </c>
      <c r="K28" s="349"/>
      <c r="L28" s="349">
        <v>0</v>
      </c>
      <c r="M28" s="349"/>
      <c r="N28" s="349">
        <v>0</v>
      </c>
      <c r="O28" s="161"/>
      <c r="P28" s="161"/>
    </row>
    <row r="29" spans="1:16" s="2" customFormat="1" ht="26.25">
      <c r="A29" s="24" t="s">
        <v>70</v>
      </c>
      <c r="B29" s="24"/>
      <c r="C29" s="24"/>
      <c r="D29" s="24"/>
      <c r="E29" s="48"/>
      <c r="F29" s="411"/>
      <c r="G29" s="388"/>
      <c r="H29" s="407">
        <v>11</v>
      </c>
      <c r="I29" s="349"/>
      <c r="J29" s="349">
        <v>0</v>
      </c>
      <c r="K29" s="349"/>
      <c r="L29" s="349">
        <v>0</v>
      </c>
      <c r="M29" s="349"/>
      <c r="N29" s="349">
        <v>0</v>
      </c>
      <c r="O29" s="161"/>
      <c r="P29" s="161"/>
    </row>
    <row r="30" spans="1:16" s="2" customFormat="1" ht="25.5" customHeight="1">
      <c r="A30" s="416" t="s">
        <v>37</v>
      </c>
      <c r="B30" s="24"/>
      <c r="C30" s="24"/>
      <c r="D30" s="24"/>
      <c r="E30" s="48"/>
      <c r="F30" s="464"/>
      <c r="G30" s="388"/>
      <c r="H30" s="443">
        <v>10470</v>
      </c>
      <c r="I30" s="346"/>
      <c r="J30" s="443">
        <v>9772</v>
      </c>
      <c r="K30" s="566"/>
      <c r="L30" s="443">
        <v>0</v>
      </c>
      <c r="M30" s="566"/>
      <c r="N30" s="443">
        <v>0</v>
      </c>
      <c r="O30" s="161"/>
      <c r="P30" s="161"/>
    </row>
    <row r="31" spans="1:16" s="2" customFormat="1" ht="25.5" customHeight="1">
      <c r="A31" s="414" t="s">
        <v>327</v>
      </c>
      <c r="B31" s="24"/>
      <c r="C31" s="24"/>
      <c r="D31" s="24"/>
      <c r="E31" s="48"/>
      <c r="F31" s="411"/>
      <c r="G31" s="390"/>
      <c r="H31" s="346">
        <f>+H21-H22-H23-H29+H30</f>
        <v>13687</v>
      </c>
      <c r="I31" s="346"/>
      <c r="J31" s="346">
        <f>+J21-J22-J23-J29+J30</f>
        <v>41897</v>
      </c>
      <c r="K31" s="346"/>
      <c r="L31" s="346">
        <f>+L21-L22-L23-L29+L30</f>
        <v>997</v>
      </c>
      <c r="M31" s="346"/>
      <c r="N31" s="346">
        <f>+N21-N22-N23-N29+N30</f>
        <v>8103</v>
      </c>
      <c r="O31" s="161"/>
      <c r="P31" s="161"/>
    </row>
    <row r="32" spans="1:16" s="2" customFormat="1" ht="25.5" customHeight="1">
      <c r="A32" s="143" t="s">
        <v>212</v>
      </c>
      <c r="B32" s="143"/>
      <c r="C32" s="143"/>
      <c r="D32" s="143"/>
      <c r="E32" s="411"/>
      <c r="F32" s="464">
        <v>18</v>
      </c>
      <c r="G32" s="388"/>
      <c r="H32" s="443">
        <v>5093</v>
      </c>
      <c r="I32" s="448"/>
      <c r="J32" s="443">
        <v>6534</v>
      </c>
      <c r="K32" s="566"/>
      <c r="L32" s="443">
        <v>4662</v>
      </c>
      <c r="M32" s="566"/>
      <c r="N32" s="443">
        <v>1755</v>
      </c>
      <c r="O32" s="161"/>
      <c r="P32" s="161"/>
    </row>
    <row r="33" spans="1:16" s="2" customFormat="1" ht="25.5" customHeight="1" thickBot="1">
      <c r="A33" s="24" t="s">
        <v>334</v>
      </c>
      <c r="B33" s="24"/>
      <c r="C33" s="24"/>
      <c r="D33" s="24"/>
      <c r="E33" s="48"/>
      <c r="F33" s="411"/>
      <c r="G33" s="390"/>
      <c r="H33" s="397">
        <f>H31-H32</f>
        <v>8594</v>
      </c>
      <c r="I33" s="346"/>
      <c r="J33" s="397">
        <f>+J31-J32</f>
        <v>35363</v>
      </c>
      <c r="K33" s="346"/>
      <c r="L33" s="617">
        <f>+L31-L32</f>
        <v>-3665</v>
      </c>
      <c r="M33" s="346"/>
      <c r="N33" s="398">
        <f>+N31-N32</f>
        <v>6348</v>
      </c>
      <c r="O33" s="161"/>
      <c r="P33" s="161"/>
    </row>
    <row r="34" spans="1:16" s="2" customFormat="1" ht="7.5" customHeight="1" thickTop="1">
      <c r="A34" s="414"/>
      <c r="B34" s="24"/>
      <c r="C34" s="24"/>
      <c r="D34" s="24"/>
      <c r="E34" s="48"/>
      <c r="F34" s="411"/>
      <c r="G34" s="390"/>
      <c r="H34" s="349"/>
      <c r="I34" s="346"/>
      <c r="J34" s="349"/>
      <c r="K34" s="346"/>
      <c r="L34" s="349"/>
      <c r="M34" s="346"/>
      <c r="N34" s="349"/>
      <c r="O34" s="161"/>
      <c r="P34" s="161"/>
    </row>
    <row r="35" spans="1:16" ht="25.5" customHeight="1">
      <c r="A35" s="143" t="s">
        <v>338</v>
      </c>
      <c r="B35" s="143"/>
      <c r="C35" s="143"/>
      <c r="D35" s="412"/>
      <c r="E35" s="411"/>
      <c r="F35" s="411"/>
      <c r="G35" s="390"/>
      <c r="H35" s="349"/>
      <c r="I35" s="349"/>
      <c r="J35" s="349"/>
      <c r="K35" s="349"/>
      <c r="L35" s="349"/>
      <c r="M35" s="349"/>
      <c r="N35" s="349"/>
    </row>
    <row r="36" spans="1:16" ht="25.5" customHeight="1">
      <c r="A36" s="24"/>
      <c r="B36" s="24" t="s">
        <v>77</v>
      </c>
      <c r="C36" s="24"/>
      <c r="D36" s="414"/>
      <c r="E36" s="48"/>
      <c r="F36" s="411"/>
      <c r="G36" s="390"/>
      <c r="H36" s="399">
        <f>+H33-H37</f>
        <v>7483</v>
      </c>
      <c r="I36" s="400"/>
      <c r="J36" s="399">
        <f>+J33-J37</f>
        <v>31036</v>
      </c>
      <c r="K36" s="399">
        <f t="shared" ref="K36:M36" si="2">+K33-K37</f>
        <v>0</v>
      </c>
      <c r="L36" s="399">
        <f>+L33-L37</f>
        <v>-3665</v>
      </c>
      <c r="M36" s="399">
        <f t="shared" si="2"/>
        <v>0</v>
      </c>
      <c r="N36" s="399">
        <f>+N33-N37</f>
        <v>6348</v>
      </c>
    </row>
    <row r="37" spans="1:16" s="2" customFormat="1" ht="25.5" customHeight="1">
      <c r="A37" s="414"/>
      <c r="B37" s="24" t="s">
        <v>54</v>
      </c>
      <c r="C37" s="24"/>
      <c r="D37" s="24"/>
      <c r="E37" s="48"/>
      <c r="F37" s="411"/>
      <c r="G37" s="390"/>
      <c r="H37" s="443">
        <v>1111</v>
      </c>
      <c r="I37" s="346"/>
      <c r="J37" s="443">
        <v>4327</v>
      </c>
      <c r="K37" s="566"/>
      <c r="L37" s="443">
        <v>0</v>
      </c>
      <c r="M37" s="566"/>
      <c r="N37" s="443">
        <v>0</v>
      </c>
      <c r="O37" s="161"/>
      <c r="P37" s="161"/>
    </row>
    <row r="38" spans="1:16" ht="25.5" customHeight="1" thickBot="1">
      <c r="A38" s="24"/>
      <c r="B38" s="24"/>
      <c r="C38" s="24"/>
      <c r="D38" s="414"/>
      <c r="E38" s="48"/>
      <c r="F38" s="411"/>
      <c r="G38" s="390"/>
      <c r="H38" s="397">
        <f>+H36+H37</f>
        <v>8594</v>
      </c>
      <c r="I38" s="349"/>
      <c r="J38" s="397">
        <f>+J36+J37</f>
        <v>35363</v>
      </c>
      <c r="K38" s="349"/>
      <c r="L38" s="617">
        <f>+L36+L37</f>
        <v>-3665</v>
      </c>
      <c r="M38" s="349"/>
      <c r="N38" s="397">
        <f>+N36+N37</f>
        <v>6348</v>
      </c>
    </row>
    <row r="39" spans="1:16" ht="9.9499999999999993" customHeight="1" thickTop="1">
      <c r="A39" s="24"/>
      <c r="B39" s="24"/>
      <c r="C39" s="24"/>
      <c r="D39" s="414"/>
      <c r="E39" s="48"/>
      <c r="F39" s="48"/>
      <c r="G39" s="388"/>
      <c r="H39" s="349"/>
      <c r="I39" s="349"/>
      <c r="J39" s="349"/>
      <c r="K39" s="349"/>
      <c r="L39" s="349"/>
      <c r="M39" s="349"/>
      <c r="N39" s="349"/>
    </row>
    <row r="40" spans="1:16" s="2" customFormat="1" ht="25.5" customHeight="1">
      <c r="A40" s="143" t="s">
        <v>339</v>
      </c>
      <c r="B40" s="143"/>
      <c r="C40" s="143"/>
      <c r="D40" s="286"/>
      <c r="E40" s="417"/>
      <c r="F40" s="418"/>
      <c r="G40" s="402"/>
      <c r="H40" s="444"/>
      <c r="I40" s="402"/>
      <c r="J40" s="444"/>
      <c r="K40" s="445"/>
      <c r="L40" s="468"/>
      <c r="M40" s="445"/>
      <c r="N40" s="346"/>
      <c r="O40" s="161"/>
      <c r="P40" s="161"/>
    </row>
    <row r="41" spans="1:16" s="2" customFormat="1" ht="25.5" customHeight="1">
      <c r="A41" s="143"/>
      <c r="B41" s="143" t="s">
        <v>341</v>
      </c>
      <c r="C41" s="143"/>
      <c r="D41" s="286"/>
      <c r="E41" s="417"/>
      <c r="F41" s="419"/>
      <c r="G41" s="282"/>
      <c r="H41" s="628">
        <f>+ROUND(H36*1000/H42,2)</f>
        <v>1</v>
      </c>
      <c r="I41" s="282"/>
      <c r="J41" s="282">
        <f>+ROUND(J36*1000/J42,2)</f>
        <v>4.1399999999999997</v>
      </c>
      <c r="K41" s="282"/>
      <c r="L41" s="282">
        <f>+ROUND(L36*1000/L42,2)</f>
        <v>-0.49</v>
      </c>
      <c r="M41" s="282"/>
      <c r="N41" s="282">
        <f>+ROUND(N36*1000/N42,2)</f>
        <v>0.85</v>
      </c>
      <c r="O41" s="161"/>
      <c r="P41" s="161"/>
    </row>
    <row r="42" spans="1:16" s="2" customFormat="1" ht="25.5" customHeight="1">
      <c r="A42" s="143"/>
      <c r="B42" s="143"/>
      <c r="C42" s="143" t="s">
        <v>277</v>
      </c>
      <c r="D42" s="286"/>
      <c r="E42" s="286"/>
      <c r="F42" s="286"/>
      <c r="G42" s="405"/>
      <c r="H42" s="436">
        <v>7500000</v>
      </c>
      <c r="I42" s="446"/>
      <c r="J42" s="436">
        <v>7500000</v>
      </c>
      <c r="K42" s="447"/>
      <c r="L42" s="436">
        <v>7500000</v>
      </c>
      <c r="M42" s="447"/>
      <c r="N42" s="436">
        <v>7500000</v>
      </c>
      <c r="O42" s="161"/>
      <c r="P42" s="161"/>
    </row>
    <row r="43" spans="1:16" s="455" customFormat="1" ht="25.5" customHeight="1">
      <c r="A43" s="453"/>
      <c r="B43" s="87"/>
      <c r="C43" s="87"/>
      <c r="D43" s="87"/>
      <c r="E43" s="90"/>
      <c r="F43" s="90"/>
      <c r="G43" s="454"/>
      <c r="H43" s="349"/>
      <c r="I43" s="349"/>
      <c r="J43" s="349"/>
      <c r="K43" s="349"/>
      <c r="L43" s="349"/>
      <c r="M43" s="349"/>
      <c r="N43" s="349"/>
      <c r="O43" s="365"/>
      <c r="P43" s="365"/>
    </row>
    <row r="44" spans="1:16" s="455" customFormat="1" ht="25.5" customHeight="1">
      <c r="A44" s="453"/>
      <c r="B44" s="87"/>
      <c r="C44" s="87"/>
      <c r="D44" s="87"/>
      <c r="E44" s="90"/>
      <c r="F44" s="90"/>
      <c r="G44" s="454"/>
      <c r="H44" s="349"/>
      <c r="I44" s="349"/>
      <c r="J44" s="349"/>
      <c r="K44" s="349"/>
      <c r="L44" s="349"/>
      <c r="M44" s="349"/>
      <c r="N44" s="349"/>
      <c r="O44" s="365"/>
      <c r="P44" s="365"/>
    </row>
    <row r="45" spans="1:16" s="455" customFormat="1" ht="25.5" customHeight="1">
      <c r="A45" s="453"/>
      <c r="B45" s="87"/>
      <c r="C45" s="87"/>
      <c r="D45" s="87"/>
      <c r="E45" s="90"/>
      <c r="F45" s="90"/>
      <c r="G45" s="454"/>
      <c r="H45" s="349"/>
      <c r="I45" s="349"/>
      <c r="J45" s="349"/>
      <c r="K45" s="349"/>
      <c r="L45" s="349"/>
      <c r="M45" s="349"/>
      <c r="N45" s="349"/>
      <c r="O45" s="365"/>
      <c r="P45" s="365"/>
    </row>
    <row r="46" spans="1:16" s="455" customFormat="1" ht="25.5" customHeight="1">
      <c r="A46" s="453"/>
      <c r="B46" s="87"/>
      <c r="C46" s="87"/>
      <c r="D46" s="87"/>
      <c r="E46" s="90"/>
      <c r="F46" s="90"/>
      <c r="G46" s="454"/>
      <c r="H46" s="349"/>
      <c r="I46" s="349"/>
      <c r="J46" s="349"/>
      <c r="K46" s="349"/>
      <c r="L46" s="349"/>
      <c r="M46" s="349"/>
      <c r="N46" s="349"/>
      <c r="O46" s="365"/>
      <c r="P46" s="365"/>
    </row>
    <row r="47" spans="1:16" s="455" customFormat="1" ht="22.5" customHeight="1">
      <c r="A47" s="453"/>
      <c r="B47" s="87"/>
      <c r="C47" s="87"/>
      <c r="D47" s="87"/>
      <c r="E47" s="90"/>
      <c r="F47" s="90"/>
      <c r="G47" s="454"/>
      <c r="H47" s="349"/>
      <c r="I47" s="349"/>
      <c r="J47" s="349"/>
      <c r="K47" s="349"/>
      <c r="L47" s="349"/>
      <c r="M47" s="349"/>
      <c r="N47" s="349"/>
      <c r="O47" s="365"/>
      <c r="P47" s="365"/>
    </row>
    <row r="48" spans="1:16" s="2" customFormat="1" ht="26.25">
      <c r="A48" s="423" t="s">
        <v>28</v>
      </c>
      <c r="B48" s="143"/>
      <c r="C48" s="143"/>
      <c r="D48" s="286"/>
      <c r="E48" s="286"/>
      <c r="F48" s="286"/>
      <c r="G48" s="405"/>
      <c r="H48" s="466"/>
      <c r="I48" s="405"/>
      <c r="J48" s="407"/>
      <c r="K48" s="626"/>
      <c r="L48" s="407"/>
      <c r="M48" s="626"/>
      <c r="N48" s="599" t="s">
        <v>323</v>
      </c>
      <c r="O48" s="161"/>
      <c r="P48" s="161"/>
    </row>
    <row r="49" spans="1:16" s="2" customFormat="1" ht="23.25" customHeight="1">
      <c r="A49" s="143"/>
      <c r="B49" s="143"/>
      <c r="C49" s="143"/>
      <c r="D49" s="286"/>
      <c r="E49" s="286"/>
      <c r="F49" s="286"/>
      <c r="G49" s="405"/>
      <c r="H49" s="466"/>
      <c r="I49" s="405"/>
      <c r="J49" s="407"/>
      <c r="K49" s="626"/>
      <c r="L49" s="407"/>
      <c r="M49" s="626"/>
      <c r="N49" s="407"/>
      <c r="O49" s="161"/>
      <c r="P49" s="161"/>
    </row>
    <row r="50" spans="1:16" s="2" customFormat="1" ht="23.25" customHeight="1">
      <c r="A50" s="143"/>
      <c r="B50" s="143"/>
      <c r="C50" s="143"/>
      <c r="D50" s="286"/>
      <c r="E50" s="286"/>
      <c r="F50" s="286"/>
      <c r="G50" s="405"/>
      <c r="H50" s="466"/>
      <c r="I50" s="405"/>
      <c r="J50" s="407"/>
      <c r="K50" s="626"/>
      <c r="L50" s="407"/>
      <c r="M50" s="626"/>
      <c r="N50" s="407"/>
      <c r="O50" s="161"/>
      <c r="P50" s="161"/>
    </row>
    <row r="51" spans="1:16" ht="23.25" customHeight="1">
      <c r="A51" s="423"/>
      <c r="B51" s="24"/>
      <c r="C51" s="24"/>
      <c r="D51" s="24"/>
      <c r="E51" s="48"/>
      <c r="F51" s="48"/>
      <c r="G51" s="388"/>
      <c r="H51" s="389"/>
      <c r="I51" s="389"/>
      <c r="J51" s="389"/>
      <c r="K51" s="389"/>
      <c r="L51" s="389"/>
      <c r="M51" s="389"/>
      <c r="N51" s="389"/>
    </row>
    <row r="52" spans="1:16" ht="18.95" customHeight="1">
      <c r="E52" s="6"/>
      <c r="F52" s="6"/>
      <c r="G52" s="6"/>
      <c r="O52" s="4"/>
      <c r="P52" s="4"/>
    </row>
    <row r="53" spans="1:16" ht="18.95" customHeight="1">
      <c r="E53" s="6"/>
      <c r="F53" s="6"/>
      <c r="G53" s="6"/>
      <c r="O53" s="4"/>
      <c r="P53" s="4"/>
    </row>
  </sheetData>
  <mergeCells count="2">
    <mergeCell ref="H8:J8"/>
    <mergeCell ref="A5:N5"/>
  </mergeCells>
  <pageMargins left="0.78740157480314965" right="0" top="0.31496062992125984" bottom="0.27559055118110237" header="0.15748031496062992" footer="0.23622047244094491"/>
  <pageSetup paperSize="9" scale="8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61"/>
  <sheetViews>
    <sheetView view="pageBreakPreview" topLeftCell="A31" zoomScale="70" zoomScaleSheetLayoutView="70" workbookViewId="0">
      <selection activeCell="U51" sqref="U51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29.5703125" style="4" customWidth="1"/>
    <col min="6" max="6" width="6.7109375" style="4" customWidth="1"/>
    <col min="7" max="7" width="0.5703125" style="4" customWidth="1"/>
    <col min="8" max="8" width="16.5703125" style="167" customWidth="1"/>
    <col min="9" max="9" width="0.5703125" style="167" customWidth="1"/>
    <col min="10" max="10" width="16.5703125" style="167" customWidth="1"/>
    <col min="11" max="11" width="0.5703125" style="167" customWidth="1"/>
    <col min="12" max="12" width="16.5703125" style="167" customWidth="1"/>
    <col min="13" max="13" width="0.5703125" style="167" customWidth="1"/>
    <col min="14" max="14" width="17.140625" style="167" customWidth="1"/>
    <col min="15" max="15" width="0.28515625" style="4" customWidth="1"/>
    <col min="16" max="16384" width="9.7109375" style="4"/>
  </cols>
  <sheetData>
    <row r="1" spans="1:18" ht="24" customHeight="1">
      <c r="N1" s="168" t="s">
        <v>29</v>
      </c>
    </row>
    <row r="2" spans="1:18" ht="24" customHeight="1">
      <c r="N2" s="168" t="s">
        <v>30</v>
      </c>
    </row>
    <row r="3" spans="1:18" ht="24" customHeight="1">
      <c r="A3" s="104" t="s">
        <v>256</v>
      </c>
      <c r="B3" s="15"/>
      <c r="C3" s="16"/>
      <c r="D3" s="14"/>
      <c r="E3" s="14"/>
      <c r="F3" s="82"/>
      <c r="G3" s="14"/>
      <c r="H3" s="169"/>
      <c r="I3" s="170"/>
      <c r="J3" s="169"/>
      <c r="K3" s="170"/>
      <c r="L3" s="169"/>
      <c r="M3" s="170"/>
      <c r="N3" s="169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69"/>
      <c r="I4" s="170"/>
      <c r="J4" s="169"/>
      <c r="K4" s="170"/>
      <c r="L4" s="169"/>
      <c r="M4" s="170"/>
      <c r="N4" s="169"/>
    </row>
    <row r="5" spans="1:18" ht="24" customHeight="1">
      <c r="A5" s="105" t="str">
        <f>pl3m!A5</f>
        <v>FOR THE THREE-MONTH PERIOD ENDED SEPTEMBER 30, 2018</v>
      </c>
      <c r="B5" s="15"/>
      <c r="C5" s="16"/>
      <c r="D5" s="14"/>
      <c r="E5" s="14"/>
      <c r="F5" s="82"/>
      <c r="G5" s="14"/>
      <c r="H5" s="169"/>
      <c r="I5" s="170"/>
      <c r="J5" s="169"/>
      <c r="K5" s="170"/>
      <c r="L5" s="169"/>
      <c r="M5" s="170"/>
      <c r="N5" s="169"/>
    </row>
    <row r="6" spans="1:18" ht="6.75" hidden="1" customHeight="1">
      <c r="A6" s="14"/>
      <c r="B6" s="15"/>
      <c r="C6" s="16"/>
      <c r="D6" s="14"/>
      <c r="E6" s="14"/>
      <c r="F6" s="82"/>
      <c r="G6" s="14"/>
      <c r="H6" s="169"/>
      <c r="I6" s="170"/>
      <c r="J6" s="169"/>
      <c r="K6" s="170"/>
      <c r="L6" s="169"/>
      <c r="M6" s="170"/>
      <c r="N6" s="169"/>
    </row>
    <row r="7" spans="1:18" ht="25.5" customHeight="1">
      <c r="A7" s="24"/>
      <c r="B7" s="24"/>
      <c r="C7" s="24"/>
      <c r="D7" s="24"/>
      <c r="E7" s="24"/>
      <c r="G7" s="24"/>
      <c r="H7" s="373" t="s">
        <v>12</v>
      </c>
      <c r="I7" s="127"/>
      <c r="J7" s="373"/>
      <c r="K7" s="127"/>
      <c r="L7" s="373"/>
      <c r="M7" s="127"/>
      <c r="N7" s="373"/>
      <c r="P7" s="69"/>
      <c r="Q7" s="69"/>
      <c r="R7" s="69"/>
    </row>
    <row r="8" spans="1:18" s="31" customFormat="1" ht="25.5" customHeight="1">
      <c r="E8" s="32"/>
      <c r="F8" s="5"/>
      <c r="G8" s="32"/>
      <c r="H8" s="887" t="s">
        <v>10</v>
      </c>
      <c r="I8" s="887"/>
      <c r="J8" s="887"/>
      <c r="K8" s="929" t="s">
        <v>26</v>
      </c>
      <c r="L8" s="929"/>
      <c r="M8" s="929"/>
      <c r="N8" s="929"/>
      <c r="P8" s="927"/>
      <c r="Q8" s="927"/>
      <c r="R8" s="927"/>
    </row>
    <row r="9" spans="1:18" s="31" customFormat="1" ht="25.5" hidden="1" customHeight="1">
      <c r="E9" s="32"/>
      <c r="F9" s="5"/>
      <c r="G9" s="32"/>
      <c r="H9" s="609"/>
      <c r="I9" s="610"/>
      <c r="J9" s="609"/>
      <c r="K9" s="611"/>
      <c r="L9" s="615"/>
      <c r="M9" s="614"/>
      <c r="N9" s="614"/>
      <c r="P9" s="608"/>
      <c r="Q9" s="608"/>
      <c r="R9" s="608"/>
    </row>
    <row r="10" spans="1:18" ht="25.5" customHeight="1">
      <c r="C10" s="107"/>
      <c r="E10" s="5"/>
      <c r="F10" s="229"/>
      <c r="G10" s="5"/>
      <c r="H10" s="421" t="s">
        <v>257</v>
      </c>
      <c r="I10" s="371"/>
      <c r="J10" s="421" t="s">
        <v>222</v>
      </c>
      <c r="K10" s="210"/>
      <c r="L10" s="421" t="s">
        <v>257</v>
      </c>
      <c r="M10" s="371"/>
      <c r="N10" s="421" t="s">
        <v>222</v>
      </c>
      <c r="P10" s="70"/>
      <c r="Q10" s="71"/>
      <c r="R10" s="72"/>
    </row>
    <row r="11" spans="1:18" s="2" customFormat="1" ht="25.5" customHeight="1">
      <c r="A11" s="17"/>
      <c r="B11" s="17"/>
      <c r="C11" s="17"/>
      <c r="D11" s="17"/>
      <c r="E11" s="19"/>
      <c r="F11" s="607"/>
      <c r="G11" s="19"/>
      <c r="H11" s="164"/>
      <c r="I11" s="164"/>
      <c r="J11" s="164"/>
      <c r="K11" s="164"/>
      <c r="L11" s="164"/>
      <c r="M11" s="164"/>
      <c r="N11" s="164"/>
    </row>
    <row r="12" spans="1:18" s="2" customFormat="1" ht="25.5" customHeight="1">
      <c r="A12" s="24" t="s">
        <v>334</v>
      </c>
      <c r="B12" s="24"/>
      <c r="C12" s="24"/>
      <c r="D12" s="24"/>
      <c r="E12" s="48"/>
      <c r="F12" s="6"/>
      <c r="G12" s="19"/>
      <c r="H12" s="164">
        <f>+pl3m!H33</f>
        <v>8594</v>
      </c>
      <c r="I12" s="164"/>
      <c r="J12" s="164">
        <f>pl3m!J38</f>
        <v>35363</v>
      </c>
      <c r="K12" s="164"/>
      <c r="L12" s="131">
        <f>+pl3m!L33</f>
        <v>-3665</v>
      </c>
      <c r="M12" s="164"/>
      <c r="N12" s="164">
        <f>+pl3m!N33</f>
        <v>6348</v>
      </c>
    </row>
    <row r="13" spans="1:18" s="2" customFormat="1" ht="25.5" customHeight="1">
      <c r="A13" s="143" t="s">
        <v>191</v>
      </c>
      <c r="B13" s="143"/>
      <c r="C13" s="143"/>
      <c r="D13" s="143"/>
      <c r="E13" s="411"/>
      <c r="F13" s="134"/>
      <c r="G13" s="19"/>
      <c r="H13" s="164"/>
      <c r="I13" s="164"/>
      <c r="J13" s="164"/>
      <c r="K13" s="164"/>
      <c r="L13" s="164"/>
      <c r="M13" s="164"/>
      <c r="N13" s="164"/>
    </row>
    <row r="14" spans="1:18" s="2" customFormat="1" ht="25.5" customHeight="1">
      <c r="A14" s="54" t="s">
        <v>317</v>
      </c>
      <c r="B14" s="143"/>
      <c r="C14" s="143"/>
      <c r="D14" s="143"/>
      <c r="E14" s="411"/>
      <c r="F14" s="134"/>
      <c r="G14" s="19"/>
      <c r="H14" s="164"/>
      <c r="I14" s="164"/>
      <c r="J14" s="164"/>
      <c r="K14" s="164"/>
      <c r="L14" s="164"/>
      <c r="M14" s="164"/>
      <c r="N14" s="164"/>
    </row>
    <row r="15" spans="1:18" s="2" customFormat="1" ht="25.5" customHeight="1">
      <c r="A15" s="143"/>
      <c r="B15" s="143" t="s">
        <v>39</v>
      </c>
      <c r="C15" s="143"/>
      <c r="D15" s="143"/>
      <c r="E15" s="411"/>
      <c r="F15" s="134"/>
      <c r="G15" s="19"/>
      <c r="H15" s="131">
        <v>-39</v>
      </c>
      <c r="I15" s="131"/>
      <c r="J15" s="131">
        <v>23</v>
      </c>
      <c r="K15" s="131"/>
      <c r="L15" s="618">
        <v>0</v>
      </c>
      <c r="M15" s="131"/>
      <c r="N15" s="618">
        <v>0</v>
      </c>
    </row>
    <row r="16" spans="1:18" s="2" customFormat="1" ht="25.5" customHeight="1">
      <c r="A16" s="143"/>
      <c r="B16" s="305" t="s">
        <v>332</v>
      </c>
      <c r="C16" s="143"/>
      <c r="D16" s="143"/>
      <c r="E16" s="411"/>
      <c r="F16" s="134"/>
      <c r="G16" s="19"/>
      <c r="H16" s="625"/>
      <c r="I16" s="164"/>
      <c r="J16" s="625"/>
      <c r="K16" s="164"/>
      <c r="L16" s="329"/>
      <c r="M16" s="164"/>
      <c r="N16" s="329"/>
    </row>
    <row r="17" spans="1:14" s="2" customFormat="1" ht="25.5" customHeight="1">
      <c r="A17" s="143"/>
      <c r="B17" s="143"/>
      <c r="C17" s="143" t="s">
        <v>180</v>
      </c>
      <c r="D17" s="143"/>
      <c r="E17" s="411"/>
      <c r="F17" s="115"/>
      <c r="G17" s="19"/>
      <c r="H17" s="619">
        <v>15219</v>
      </c>
      <c r="I17" s="164"/>
      <c r="J17" s="619">
        <v>31956</v>
      </c>
      <c r="K17" s="164"/>
      <c r="L17" s="619">
        <v>14987</v>
      </c>
      <c r="M17" s="164"/>
      <c r="N17" s="619">
        <v>31368</v>
      </c>
    </row>
    <row r="18" spans="1:14" s="2" customFormat="1" ht="25.5" customHeight="1">
      <c r="A18" s="143"/>
      <c r="B18" s="304" t="s">
        <v>150</v>
      </c>
      <c r="C18" s="143"/>
      <c r="D18" s="143"/>
      <c r="E18" s="411"/>
      <c r="F18" s="115"/>
      <c r="G18" s="19"/>
      <c r="H18" s="620">
        <v>-3043</v>
      </c>
      <c r="I18" s="164"/>
      <c r="J18" s="620">
        <f>-ROUND(J17*0.2,0)</f>
        <v>-6391</v>
      </c>
      <c r="K18" s="164"/>
      <c r="L18" s="620">
        <v>-2998</v>
      </c>
      <c r="M18" s="164"/>
      <c r="N18" s="620">
        <f>-ROUND(N17*0.2,0)</f>
        <v>-6274</v>
      </c>
    </row>
    <row r="19" spans="1:14" s="161" customFormat="1" ht="25.5" customHeight="1">
      <c r="A19" s="143"/>
      <c r="B19" s="367" t="s">
        <v>333</v>
      </c>
      <c r="C19" s="143"/>
      <c r="D19" s="143"/>
      <c r="E19" s="411"/>
      <c r="F19" s="303"/>
      <c r="G19" s="55"/>
      <c r="H19" s="131"/>
      <c r="I19" s="164"/>
      <c r="J19" s="131"/>
      <c r="K19" s="164"/>
      <c r="L19" s="131"/>
      <c r="M19" s="164"/>
      <c r="N19" s="131"/>
    </row>
    <row r="20" spans="1:14" s="161" customFormat="1" ht="25.5" customHeight="1">
      <c r="A20" s="143"/>
      <c r="B20" s="143"/>
      <c r="C20" s="143" t="s">
        <v>182</v>
      </c>
      <c r="D20" s="143"/>
      <c r="E20" s="411"/>
      <c r="F20" s="303"/>
      <c r="G20" s="55"/>
      <c r="H20" s="618">
        <f>SUM(H16:H18)</f>
        <v>12176</v>
      </c>
      <c r="I20" s="164"/>
      <c r="J20" s="618">
        <f>SUM(J17:J18)</f>
        <v>25565</v>
      </c>
      <c r="K20" s="164"/>
      <c r="L20" s="618">
        <f>SUM(L16:L18)</f>
        <v>11989</v>
      </c>
      <c r="M20" s="164"/>
      <c r="N20" s="618">
        <f>SUM(N17:N18)</f>
        <v>25094</v>
      </c>
    </row>
    <row r="21" spans="1:14" s="161" customFormat="1" ht="25.5" hidden="1" customHeight="1">
      <c r="A21" s="54" t="s">
        <v>311</v>
      </c>
      <c r="B21" s="143"/>
      <c r="C21" s="143"/>
      <c r="D21" s="143"/>
      <c r="E21" s="411"/>
      <c r="F21" s="303"/>
      <c r="G21" s="55"/>
      <c r="H21" s="131"/>
      <c r="I21" s="164"/>
      <c r="J21" s="131"/>
      <c r="K21" s="164"/>
      <c r="L21" s="131"/>
      <c r="M21" s="164"/>
      <c r="N21" s="131"/>
    </row>
    <row r="22" spans="1:14" s="560" customFormat="1" ht="25.5" hidden="1" customHeight="1">
      <c r="A22" s="578"/>
      <c r="B22" s="578" t="s">
        <v>240</v>
      </c>
      <c r="C22" s="578"/>
      <c r="D22" s="578"/>
      <c r="E22" s="591"/>
      <c r="F22" s="604"/>
      <c r="G22" s="315"/>
      <c r="H22" s="621">
        <v>0</v>
      </c>
      <c r="I22" s="315">
        <v>0</v>
      </c>
      <c r="J22" s="621">
        <v>0</v>
      </c>
      <c r="K22" s="315">
        <v>-836</v>
      </c>
      <c r="L22" s="621">
        <v>0</v>
      </c>
      <c r="M22" s="315">
        <v>0</v>
      </c>
      <c r="N22" s="621">
        <v>0</v>
      </c>
    </row>
    <row r="23" spans="1:14" s="560" customFormat="1" ht="25.5" hidden="1" customHeight="1">
      <c r="A23" s="578"/>
      <c r="B23" s="579" t="s">
        <v>150</v>
      </c>
      <c r="C23" s="578"/>
      <c r="D23" s="578"/>
      <c r="E23" s="591"/>
      <c r="F23" s="316"/>
      <c r="G23" s="315"/>
      <c r="H23" s="622">
        <v>0</v>
      </c>
      <c r="I23" s="315">
        <v>0</v>
      </c>
      <c r="J23" s="622">
        <f>-ROUND(J22*0.2,0)</f>
        <v>0</v>
      </c>
      <c r="K23" s="315">
        <v>167</v>
      </c>
      <c r="L23" s="622">
        <v>0</v>
      </c>
      <c r="M23" s="315">
        <v>0</v>
      </c>
      <c r="N23" s="622">
        <f>-ROUND(N22*0.2,0)</f>
        <v>0</v>
      </c>
    </row>
    <row r="24" spans="1:14" s="560" customFormat="1" ht="25.5" hidden="1" customHeight="1">
      <c r="A24" s="578"/>
      <c r="B24" s="578" t="s">
        <v>241</v>
      </c>
      <c r="C24" s="578"/>
      <c r="D24" s="578"/>
      <c r="E24" s="591"/>
      <c r="F24" s="312"/>
      <c r="G24" s="315">
        <f>SUM(G22:G23)</f>
        <v>0</v>
      </c>
      <c r="H24" s="312"/>
      <c r="I24" s="312"/>
      <c r="J24" s="312"/>
      <c r="K24" s="312"/>
      <c r="L24" s="312"/>
      <c r="M24" s="312"/>
      <c r="N24" s="312"/>
    </row>
    <row r="25" spans="1:14" s="560" customFormat="1" ht="25.5" hidden="1" customHeight="1">
      <c r="A25" s="578"/>
      <c r="B25" s="579"/>
      <c r="C25" s="578" t="s">
        <v>169</v>
      </c>
      <c r="D25" s="578"/>
      <c r="E25" s="591"/>
      <c r="F25" s="312"/>
      <c r="G25" s="315"/>
      <c r="H25" s="315">
        <f>SUM(H22:H23)</f>
        <v>0</v>
      </c>
      <c r="I25" s="315">
        <f t="shared" ref="I25:M25" si="0">SUM(I22:I23)</f>
        <v>0</v>
      </c>
      <c r="J25" s="315">
        <v>0</v>
      </c>
      <c r="K25" s="315">
        <f t="shared" si="0"/>
        <v>-669</v>
      </c>
      <c r="L25" s="315">
        <f>SUM(L22:L23)</f>
        <v>0</v>
      </c>
      <c r="M25" s="315">
        <f t="shared" si="0"/>
        <v>0</v>
      </c>
      <c r="N25" s="315">
        <v>0</v>
      </c>
    </row>
    <row r="26" spans="1:14" s="312" customFormat="1" ht="25.5" hidden="1" customHeight="1">
      <c r="A26" s="578"/>
      <c r="B26" s="578" t="s">
        <v>316</v>
      </c>
      <c r="C26" s="578"/>
      <c r="D26" s="578"/>
      <c r="E26" s="591"/>
      <c r="G26" s="315"/>
      <c r="H26" s="315"/>
      <c r="I26" s="315"/>
      <c r="J26" s="315"/>
      <c r="K26" s="315"/>
      <c r="L26" s="315"/>
      <c r="M26" s="315"/>
      <c r="N26" s="315"/>
    </row>
    <row r="27" spans="1:14" s="312" customFormat="1" ht="25.5" hidden="1" customHeight="1">
      <c r="A27" s="578"/>
      <c r="B27" s="579"/>
      <c r="C27" s="578" t="s">
        <v>315</v>
      </c>
      <c r="D27" s="578"/>
      <c r="E27" s="591"/>
      <c r="G27" s="315"/>
      <c r="H27" s="315"/>
      <c r="I27" s="315"/>
      <c r="J27" s="315">
        <v>0</v>
      </c>
      <c r="K27" s="315"/>
      <c r="L27" s="315">
        <v>0</v>
      </c>
      <c r="M27" s="315"/>
      <c r="N27" s="315">
        <v>0</v>
      </c>
    </row>
    <row r="28" spans="1:14" s="161" customFormat="1" ht="25.5" customHeight="1">
      <c r="A28" s="412" t="s">
        <v>228</v>
      </c>
      <c r="B28" s="143"/>
      <c r="C28" s="143"/>
      <c r="D28" s="143"/>
      <c r="E28" s="411"/>
      <c r="F28" s="134"/>
      <c r="G28" s="55"/>
      <c r="H28" s="623">
        <f>H20+H15+H25+H27</f>
        <v>12137</v>
      </c>
      <c r="I28" s="164"/>
      <c r="J28" s="623">
        <f>J20+J15+J25+J27</f>
        <v>25588</v>
      </c>
      <c r="K28" s="131"/>
      <c r="L28" s="623">
        <f>L20+L15+L25+L27</f>
        <v>11989</v>
      </c>
      <c r="M28" s="164"/>
      <c r="N28" s="623">
        <f>N20+N15+N25+N27</f>
        <v>25094</v>
      </c>
    </row>
    <row r="29" spans="1:14" s="161" customFormat="1" ht="25.5" customHeight="1">
      <c r="A29" s="412"/>
      <c r="B29" s="143"/>
      <c r="C29" s="143"/>
      <c r="D29" s="143"/>
      <c r="E29" s="411"/>
      <c r="F29" s="134"/>
      <c r="G29" s="55"/>
      <c r="H29" s="629"/>
      <c r="I29" s="164"/>
      <c r="J29" s="164"/>
      <c r="K29" s="164"/>
      <c r="L29" s="164"/>
      <c r="M29" s="164"/>
      <c r="N29" s="164"/>
    </row>
    <row r="30" spans="1:14" s="161" customFormat="1" ht="25.5" customHeight="1" thickBot="1">
      <c r="A30" s="286" t="s">
        <v>73</v>
      </c>
      <c r="B30" s="143"/>
      <c r="C30" s="143"/>
      <c r="D30" s="143"/>
      <c r="E30" s="411"/>
      <c r="F30" s="134"/>
      <c r="G30" s="55"/>
      <c r="H30" s="624">
        <f>+H12+H28</f>
        <v>20731</v>
      </c>
      <c r="I30" s="164"/>
      <c r="J30" s="624">
        <f>+J12+J28</f>
        <v>60951</v>
      </c>
      <c r="K30" s="164"/>
      <c r="L30" s="624">
        <f>+L12+L28</f>
        <v>8324</v>
      </c>
      <c r="M30" s="164"/>
      <c r="N30" s="624">
        <f>+N12+N28</f>
        <v>31442</v>
      </c>
    </row>
    <row r="31" spans="1:14" s="161" customFormat="1" ht="25.5" customHeight="1" thickTop="1">
      <c r="A31" s="412"/>
      <c r="B31" s="143"/>
      <c r="C31" s="143"/>
      <c r="D31" s="143"/>
      <c r="E31" s="411"/>
      <c r="F31" s="134"/>
      <c r="G31" s="55"/>
      <c r="H31" s="164"/>
      <c r="I31" s="164"/>
      <c r="J31" s="164"/>
      <c r="K31" s="164"/>
      <c r="L31" s="164"/>
      <c r="M31" s="164"/>
      <c r="N31" s="164"/>
    </row>
    <row r="32" spans="1:14" s="161" customFormat="1" ht="25.5" customHeight="1">
      <c r="A32" s="367" t="s">
        <v>246</v>
      </c>
      <c r="B32" s="143"/>
      <c r="C32" s="143"/>
      <c r="D32" s="412"/>
      <c r="E32" s="411"/>
      <c r="F32" s="134"/>
      <c r="G32" s="55"/>
      <c r="H32" s="164"/>
      <c r="I32" s="164"/>
      <c r="J32" s="164"/>
      <c r="K32" s="164"/>
      <c r="L32" s="164"/>
      <c r="M32" s="164"/>
      <c r="N32" s="164"/>
    </row>
    <row r="33" spans="1:14" s="161" customFormat="1" ht="25.5" customHeight="1">
      <c r="A33" s="143"/>
      <c r="B33" s="143" t="s">
        <v>77</v>
      </c>
      <c r="C33" s="143"/>
      <c r="D33" s="412"/>
      <c r="E33" s="411"/>
      <c r="F33" s="134"/>
      <c r="G33" s="55"/>
      <c r="H33" s="131">
        <f>H30-H34</f>
        <v>19508</v>
      </c>
      <c r="I33" s="131"/>
      <c r="J33" s="131">
        <v>56560</v>
      </c>
      <c r="K33" s="164"/>
      <c r="L33" s="131">
        <f>+L30</f>
        <v>8324</v>
      </c>
      <c r="M33" s="164"/>
      <c r="N33" s="131">
        <f>+N30</f>
        <v>31442</v>
      </c>
    </row>
    <row r="34" spans="1:14" s="161" customFormat="1" ht="25.5" customHeight="1">
      <c r="A34" s="143"/>
      <c r="B34" s="143" t="s">
        <v>54</v>
      </c>
      <c r="C34" s="143"/>
      <c r="D34" s="412"/>
      <c r="E34" s="411"/>
      <c r="F34" s="134"/>
      <c r="G34" s="55"/>
      <c r="H34" s="618">
        <v>1223</v>
      </c>
      <c r="I34" s="164"/>
      <c r="J34" s="131">
        <v>4391</v>
      </c>
      <c r="K34" s="164"/>
      <c r="L34" s="326">
        <f>+pl3m!L37</f>
        <v>0</v>
      </c>
      <c r="M34" s="164"/>
      <c r="N34" s="326">
        <v>0</v>
      </c>
    </row>
    <row r="35" spans="1:14" s="161" customFormat="1" ht="25.5" customHeight="1" thickBot="1">
      <c r="A35" s="143"/>
      <c r="B35" s="143"/>
      <c r="C35" s="143"/>
      <c r="D35" s="412"/>
      <c r="E35" s="411"/>
      <c r="F35" s="134"/>
      <c r="G35" s="55"/>
      <c r="H35" s="624">
        <f>SUM(H33:H34)</f>
        <v>20731</v>
      </c>
      <c r="I35" s="164"/>
      <c r="J35" s="434">
        <f>SUM(J33:J34)</f>
        <v>60951</v>
      </c>
      <c r="K35" s="164"/>
      <c r="L35" s="434">
        <f>SUM(L33:L34)</f>
        <v>8324</v>
      </c>
      <c r="M35" s="164"/>
      <c r="N35" s="434">
        <f>SUM(N33:N34)</f>
        <v>31442</v>
      </c>
    </row>
    <row r="36" spans="1:14" s="2" customFormat="1" ht="25.5" customHeight="1" thickTop="1">
      <c r="A36" s="24"/>
      <c r="B36" s="24"/>
      <c r="C36" s="24"/>
      <c r="D36" s="414"/>
      <c r="E36" s="48"/>
      <c r="F36" s="6"/>
      <c r="G36" s="19"/>
      <c r="H36" s="164"/>
      <c r="I36" s="164"/>
      <c r="J36" s="164"/>
      <c r="K36" s="164"/>
      <c r="L36" s="164"/>
      <c r="M36" s="164"/>
      <c r="N36" s="164"/>
    </row>
    <row r="37" spans="1:14" s="316" customFormat="1" ht="25.5" hidden="1" customHeight="1">
      <c r="A37" s="592"/>
      <c r="B37" s="592"/>
      <c r="C37" s="592"/>
      <c r="D37" s="592"/>
      <c r="E37" s="593"/>
      <c r="G37" s="315"/>
    </row>
    <row r="38" spans="1:14" s="316" customFormat="1" ht="25.5" hidden="1" customHeight="1">
      <c r="A38" s="592"/>
      <c r="B38" s="592"/>
      <c r="C38" s="592"/>
      <c r="D38" s="592"/>
      <c r="E38" s="593"/>
      <c r="G38" s="315"/>
    </row>
    <row r="39" spans="1:14" s="316" customFormat="1" ht="25.5" hidden="1" customHeight="1">
      <c r="A39" s="592"/>
      <c r="B39" s="592"/>
      <c r="C39" s="592"/>
      <c r="D39" s="592"/>
      <c r="E39" s="593"/>
      <c r="G39" s="315"/>
    </row>
    <row r="40" spans="1:14" s="316" customFormat="1" ht="25.5" hidden="1" customHeight="1">
      <c r="A40" s="592"/>
      <c r="B40" s="592"/>
      <c r="C40" s="592"/>
      <c r="D40" s="592"/>
      <c r="E40" s="593"/>
      <c r="G40" s="315"/>
    </row>
    <row r="41" spans="1:14" s="316" customFormat="1" ht="25.5" customHeight="1">
      <c r="A41" s="592"/>
      <c r="B41" s="592"/>
      <c r="C41" s="592"/>
      <c r="D41" s="592"/>
      <c r="E41" s="593"/>
      <c r="G41" s="315"/>
    </row>
    <row r="42" spans="1:14" s="316" customFormat="1" ht="25.5" customHeight="1">
      <c r="A42" s="592"/>
      <c r="B42" s="592"/>
      <c r="C42" s="592"/>
      <c r="D42" s="592"/>
      <c r="E42" s="593"/>
      <c r="G42" s="315"/>
    </row>
    <row r="43" spans="1:14" s="316" customFormat="1" ht="25.5" customHeight="1">
      <c r="A43" s="592"/>
      <c r="B43" s="592"/>
      <c r="C43" s="592"/>
      <c r="D43" s="592"/>
      <c r="E43" s="593"/>
      <c r="G43" s="315"/>
    </row>
    <row r="44" spans="1:14" s="316" customFormat="1" ht="24.75" hidden="1" customHeight="1">
      <c r="A44" s="592"/>
      <c r="B44" s="592"/>
      <c r="C44" s="592"/>
      <c r="D44" s="592"/>
      <c r="E44" s="593"/>
      <c r="G44" s="315"/>
    </row>
    <row r="45" spans="1:14" s="316" customFormat="1" ht="25.5" customHeight="1">
      <c r="A45" s="592"/>
      <c r="B45" s="592"/>
      <c r="C45" s="592"/>
      <c r="D45" s="592"/>
      <c r="E45" s="593"/>
      <c r="G45" s="315"/>
    </row>
    <row r="46" spans="1:14" s="316" customFormat="1" ht="25.5" customHeight="1">
      <c r="A46" s="592"/>
      <c r="B46" s="592"/>
      <c r="C46" s="592"/>
      <c r="D46" s="592"/>
      <c r="E46" s="593"/>
      <c r="G46" s="315"/>
    </row>
    <row r="47" spans="1:14" s="316" customFormat="1" ht="25.5" customHeight="1">
      <c r="A47" s="592"/>
      <c r="B47" s="592"/>
      <c r="C47" s="592"/>
      <c r="D47" s="592"/>
      <c r="E47" s="593"/>
      <c r="G47" s="315"/>
    </row>
    <row r="48" spans="1:14" s="316" customFormat="1" ht="25.5" customHeight="1">
      <c r="A48" s="592"/>
      <c r="B48" s="592"/>
      <c r="C48" s="592"/>
      <c r="D48" s="592"/>
      <c r="E48" s="593"/>
      <c r="G48" s="315"/>
    </row>
    <row r="49" spans="1:14" s="316" customFormat="1" ht="25.5" customHeight="1">
      <c r="A49" s="592"/>
      <c r="B49" s="592"/>
      <c r="C49" s="592"/>
      <c r="D49" s="592"/>
      <c r="E49" s="593"/>
      <c r="G49" s="315"/>
    </row>
    <row r="50" spans="1:14" s="316" customFormat="1" ht="27.75" customHeight="1">
      <c r="A50" s="592"/>
      <c r="B50" s="592"/>
      <c r="C50" s="592"/>
      <c r="D50" s="592"/>
      <c r="E50" s="593"/>
      <c r="G50" s="315"/>
    </row>
    <row r="51" spans="1:14" s="316" customFormat="1" ht="26.25">
      <c r="A51" s="592"/>
      <c r="B51" s="594"/>
      <c r="C51" s="592"/>
      <c r="D51" s="592"/>
      <c r="E51" s="593"/>
      <c r="G51" s="315"/>
      <c r="H51" s="430"/>
      <c r="I51" s="356"/>
      <c r="J51" s="356"/>
      <c r="K51" s="356"/>
      <c r="L51" s="430"/>
      <c r="M51" s="356"/>
      <c r="N51" s="356"/>
    </row>
    <row r="52" spans="1:14" ht="30" customHeight="1">
      <c r="A52" s="416" t="s">
        <v>28</v>
      </c>
      <c r="B52" s="24"/>
      <c r="C52" s="24"/>
      <c r="D52" s="414"/>
      <c r="E52" s="48"/>
      <c r="F52" s="6"/>
      <c r="G52" s="19"/>
      <c r="H52" s="186"/>
      <c r="I52" s="186"/>
      <c r="J52" s="186"/>
      <c r="K52" s="186"/>
      <c r="L52" s="186"/>
      <c r="M52" s="186"/>
      <c r="N52" s="599" t="s">
        <v>326</v>
      </c>
    </row>
    <row r="53" spans="1:14" ht="24" customHeight="1">
      <c r="B53" s="17"/>
      <c r="C53" s="19"/>
      <c r="D53" s="17"/>
      <c r="E53" s="19"/>
      <c r="F53" s="6"/>
      <c r="G53" s="19"/>
      <c r="I53" s="134"/>
      <c r="K53" s="134"/>
      <c r="M53" s="134"/>
    </row>
    <row r="54" spans="1:14" ht="18.95" customHeight="1">
      <c r="E54" s="6"/>
      <c r="F54" s="6"/>
      <c r="G54" s="6"/>
      <c r="I54" s="134"/>
      <c r="K54" s="134"/>
      <c r="M54" s="134"/>
    </row>
    <row r="55" spans="1:14" ht="18.95" customHeight="1">
      <c r="E55" s="6"/>
      <c r="F55" s="6"/>
      <c r="G55" s="6"/>
      <c r="I55" s="134"/>
      <c r="K55" s="134"/>
      <c r="M55" s="134"/>
    </row>
    <row r="56" spans="1:14" ht="18.95" customHeight="1">
      <c r="E56" s="6"/>
      <c r="F56" s="6"/>
      <c r="G56" s="6"/>
      <c r="I56" s="134"/>
      <c r="K56" s="134"/>
      <c r="M56" s="134"/>
    </row>
    <row r="57" spans="1:14" ht="18.95" customHeight="1">
      <c r="E57" s="6"/>
      <c r="F57" s="6"/>
      <c r="G57" s="6"/>
      <c r="I57" s="134"/>
      <c r="K57" s="134"/>
      <c r="M57" s="134"/>
    </row>
    <row r="58" spans="1:14" ht="18.95" customHeight="1">
      <c r="E58" s="6"/>
      <c r="F58" s="6"/>
      <c r="G58" s="6"/>
      <c r="I58" s="134"/>
      <c r="K58" s="134"/>
      <c r="M58" s="134"/>
    </row>
    <row r="59" spans="1:14" ht="18.95" customHeight="1">
      <c r="E59" s="6"/>
      <c r="F59" s="6"/>
      <c r="G59" s="6"/>
    </row>
    <row r="60" spans="1:14" ht="18.95" customHeight="1">
      <c r="E60" s="6"/>
      <c r="F60" s="6"/>
      <c r="G60" s="6"/>
    </row>
    <row r="61" spans="1:14" ht="18.95" customHeight="1">
      <c r="E61" s="6"/>
      <c r="F61" s="6"/>
      <c r="G61" s="6"/>
    </row>
  </sheetData>
  <mergeCells count="3">
    <mergeCell ref="H8:J8"/>
    <mergeCell ref="K8:N8"/>
    <mergeCell ref="P8:R8"/>
  </mergeCells>
  <pageMargins left="0.78740157480314965" right="0" top="0.31496062992125984" bottom="0.27" header="0.15748031496062992" footer="0.2362204724409449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pldt</vt:lpstr>
      <vt:lpstr>Financial</vt:lpstr>
      <vt:lpstr>pl3</vt:lpstr>
      <vt:lpstr>pl3 (2)</vt:lpstr>
      <vt:lpstr>pl9 </vt:lpstr>
      <vt:lpstr>pl9 (2)</vt:lpstr>
      <vt:lpstr>chg1..</vt:lpstr>
      <vt:lpstr>pl3 (3)</vt:lpstr>
      <vt:lpstr>pl3 (4)</vt:lpstr>
      <vt:lpstr>pl 9 </vt:lpstr>
      <vt:lpstr>pl9 เบ็ดเสร็จ</vt:lpstr>
      <vt:lpstr>cashfl 2 (2)</vt:lpstr>
      <vt:lpstr>cashfl 3 (4)</vt:lpstr>
      <vt:lpstr>cashfl 2 (3)</vt:lpstr>
      <vt:lpstr>pl3m</vt:lpstr>
      <vt:lpstr>pl3 เบ็ดเสร็จ </vt:lpstr>
      <vt:lpstr>'cashfl 2 (2)'!Print_Area</vt:lpstr>
      <vt:lpstr>'cashfl 2 (3)'!Print_Area</vt:lpstr>
      <vt:lpstr>'cashfl 3 (4)'!Print_Area</vt:lpstr>
      <vt:lpstr>chg1..!Print_Area</vt:lpstr>
      <vt:lpstr>'pl3'!Print_Area</vt:lpstr>
      <vt:lpstr>'pl3 (2)'!Print_Area</vt:lpstr>
      <vt:lpstr>'pl3 (3)'!Print_Area</vt:lpstr>
      <vt:lpstr>'pl3 (4)'!Print_Area</vt:lpstr>
      <vt:lpstr>'pl3 เบ็ดเสร็จ '!Print_Area</vt:lpstr>
      <vt:lpstr>pl3m!Print_Area</vt:lpstr>
      <vt:lpstr>'pl9 '!Print_Area</vt:lpstr>
      <vt:lpstr>'pl9 (2)'!Print_Area</vt:lpstr>
      <vt:lpstr>'pl9 เบ็ดเสร็จ'!Print_Area</vt:lpstr>
      <vt:lpstr>'cashfl 2 (2)'!Print_Titles</vt:lpstr>
      <vt:lpstr>'cashfl 2 (3)'!Print_Titles</vt:lpstr>
      <vt:lpstr>'cashfl 3 (4)'!Print_Titles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user</cp:lastModifiedBy>
  <cp:lastPrinted>2021-02-16T15:03:56Z</cp:lastPrinted>
  <dcterms:created xsi:type="dcterms:W3CDTF">2001-01-18T06:57:20Z</dcterms:created>
  <dcterms:modified xsi:type="dcterms:W3CDTF">2021-02-23T16:53:07Z</dcterms:modified>
</cp:coreProperties>
</file>