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Elcid\Y_E_2020\"/>
    </mc:Choice>
  </mc:AlternateContent>
  <xr:revisionPtr revIDLastSave="0" documentId="8_{55ACDD3C-7327-4D2F-8A84-EC392A6328DC}" xr6:coauthVersionLast="46" xr6:coauthVersionMax="46" xr10:uidLastSave="{00000000-0000-0000-0000-000000000000}"/>
  <bookViews>
    <workbookView xWindow="1515" yWindow="1515" windowWidth="21600" windowHeight="11385" tabRatio="781" activeTab="6" xr2:uid="{00000000-000D-0000-FFFF-FFFF00000000}"/>
  </bookViews>
  <sheets>
    <sheet name="eng5" sheetId="8" r:id="rId1"/>
    <sheet name="eng6-7" sheetId="23" r:id="rId2"/>
    <sheet name="eng8-9" sheetId="12" r:id="rId3"/>
    <sheet name="eng10" sheetId="20" r:id="rId4"/>
    <sheet name="eng11" sheetId="21" r:id="rId5"/>
    <sheet name="eng12" sheetId="6" r:id="rId6"/>
    <sheet name="eng13-14" sheetId="22" r:id="rId7"/>
  </sheets>
  <definedNames>
    <definedName name="_xlnm.Print_Area" localSheetId="4">'eng11'!$A$1:$N$32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55" i="12" l="1"/>
  <c r="K55" i="12"/>
  <c r="G80" i="12" l="1"/>
  <c r="G15" i="6" l="1"/>
  <c r="H80" i="22" l="1"/>
  <c r="J53" i="22"/>
  <c r="H53" i="22"/>
  <c r="H31" i="22" l="1"/>
  <c r="L80" i="22" l="1"/>
  <c r="N80" i="22"/>
  <c r="X36" i="20"/>
  <c r="G83" i="12"/>
  <c r="N24" i="21"/>
  <c r="X37" i="20"/>
  <c r="T37" i="20"/>
  <c r="T36" i="20"/>
  <c r="N39" i="20"/>
  <c r="T32" i="20"/>
  <c r="X32" i="20"/>
  <c r="I15" i="6"/>
  <c r="L23" i="21"/>
  <c r="L27" i="21" s="1"/>
  <c r="J23" i="21"/>
  <c r="J27" i="21"/>
  <c r="H23" i="21"/>
  <c r="H27" i="21"/>
  <c r="F23" i="21"/>
  <c r="F27" i="21"/>
  <c r="N21" i="21"/>
  <c r="V31" i="20"/>
  <c r="V39" i="20"/>
  <c r="R31" i="20"/>
  <c r="R39" i="20"/>
  <c r="P31" i="20"/>
  <c r="P39" i="20"/>
  <c r="N31" i="20"/>
  <c r="L31" i="20"/>
  <c r="L39" i="20"/>
  <c r="J31" i="20"/>
  <c r="J39" i="20"/>
  <c r="H31" i="20"/>
  <c r="H39" i="20"/>
  <c r="F31" i="20"/>
  <c r="F39" i="20"/>
  <c r="T28" i="20"/>
  <c r="J31" i="22"/>
  <c r="M15" i="6"/>
  <c r="M46" i="6" s="1"/>
  <c r="M61" i="6" s="1"/>
  <c r="M65" i="6" s="1"/>
  <c r="K15" i="6"/>
  <c r="K46" i="6" s="1"/>
  <c r="K61" i="6" s="1"/>
  <c r="K65" i="6" s="1"/>
  <c r="G46" i="6"/>
  <c r="G61" i="6" s="1"/>
  <c r="G65" i="6" s="1"/>
  <c r="N25" i="21"/>
  <c r="N19" i="21"/>
  <c r="F16" i="21"/>
  <c r="N16" i="21" s="1"/>
  <c r="H16" i="21"/>
  <c r="J16" i="21"/>
  <c r="L16" i="21"/>
  <c r="N13" i="21"/>
  <c r="N14" i="21"/>
  <c r="T35" i="20"/>
  <c r="T39" i="20" s="1"/>
  <c r="X33" i="20"/>
  <c r="T26" i="20"/>
  <c r="X26" i="20"/>
  <c r="X31" i="20"/>
  <c r="V23" i="20"/>
  <c r="R23" i="20"/>
  <c r="P23" i="20"/>
  <c r="N23" i="20"/>
  <c r="L23" i="20"/>
  <c r="J23" i="20"/>
  <c r="H23" i="20"/>
  <c r="F23" i="20"/>
  <c r="X18" i="20"/>
  <c r="T21" i="20"/>
  <c r="X21" i="20"/>
  <c r="T19" i="20"/>
  <c r="X19" i="20"/>
  <c r="T17" i="20"/>
  <c r="X17" i="20"/>
  <c r="J80" i="22"/>
  <c r="N53" i="22"/>
  <c r="N31" i="22"/>
  <c r="M92" i="12"/>
  <c r="M95" i="12" s="1"/>
  <c r="M80" i="12"/>
  <c r="M83" i="12" s="1"/>
  <c r="I92" i="12"/>
  <c r="I95" i="12" s="1"/>
  <c r="I80" i="12"/>
  <c r="I83" i="12" s="1"/>
  <c r="M22" i="12"/>
  <c r="M15" i="12"/>
  <c r="I22" i="12"/>
  <c r="I15" i="12"/>
  <c r="N87" i="23"/>
  <c r="N90" i="23" s="1"/>
  <c r="J87" i="23"/>
  <c r="J90" i="23" s="1"/>
  <c r="N47" i="23"/>
  <c r="N34" i="23"/>
  <c r="J47" i="23"/>
  <c r="J34" i="23"/>
  <c r="N43" i="8"/>
  <c r="N29" i="8"/>
  <c r="N45" i="8" s="1"/>
  <c r="J43" i="8"/>
  <c r="J29" i="8"/>
  <c r="A115" i="12"/>
  <c r="A32" i="21" s="1"/>
  <c r="A68" i="6" s="1"/>
  <c r="A57" i="22" s="1"/>
  <c r="H47" i="23"/>
  <c r="A64" i="12"/>
  <c r="K92" i="12"/>
  <c r="K95" i="12" s="1"/>
  <c r="G92" i="12"/>
  <c r="G95" i="12" s="1"/>
  <c r="K80" i="12"/>
  <c r="K83" i="12" s="1"/>
  <c r="L34" i="23"/>
  <c r="H34" i="23"/>
  <c r="H29" i="8"/>
  <c r="L29" i="8"/>
  <c r="H87" i="23"/>
  <c r="H90" i="23" s="1"/>
  <c r="L31" i="22"/>
  <c r="K22" i="12"/>
  <c r="K15" i="12"/>
  <c r="L87" i="23"/>
  <c r="L90" i="23" s="1"/>
  <c r="A3" i="23"/>
  <c r="L47" i="23"/>
  <c r="L53" i="22"/>
  <c r="L43" i="8"/>
  <c r="H43" i="8"/>
  <c r="G15" i="12"/>
  <c r="A3" i="20"/>
  <c r="A3" i="21" s="1"/>
  <c r="A3" i="6" s="1"/>
  <c r="A3" i="22" s="1"/>
  <c r="A60" i="22" s="1"/>
  <c r="G22" i="12"/>
  <c r="A1" i="6"/>
  <c r="N23" i="21"/>
  <c r="X28" i="20"/>
  <c r="X23" i="20"/>
  <c r="T23" i="20"/>
  <c r="T31" i="20"/>
  <c r="J45" i="8"/>
  <c r="L45" i="8" l="1"/>
  <c r="N27" i="21"/>
  <c r="I24" i="12"/>
  <c r="I33" i="12" s="1"/>
  <c r="I37" i="12" s="1"/>
  <c r="I41" i="12" s="1"/>
  <c r="K24" i="12"/>
  <c r="K33" i="12" s="1"/>
  <c r="M24" i="12"/>
  <c r="H45" i="8"/>
  <c r="N49" i="23"/>
  <c r="N92" i="23" s="1"/>
  <c r="J49" i="23"/>
  <c r="J92" i="23" s="1"/>
  <c r="I46" i="6"/>
  <c r="I61" i="6" s="1"/>
  <c r="I65" i="6" s="1"/>
  <c r="X35" i="20"/>
  <c r="X39" i="20" s="1"/>
  <c r="H49" i="23"/>
  <c r="H92" i="23" s="1"/>
  <c r="G24" i="12"/>
  <c r="G33" i="12" s="1"/>
  <c r="G37" i="12" s="1"/>
  <c r="G41" i="12" s="1"/>
  <c r="L49" i="23"/>
  <c r="L92" i="23" s="1"/>
  <c r="A43" i="20"/>
  <c r="M33" i="12" l="1"/>
  <c r="M37" i="12" s="1"/>
  <c r="I50" i="12"/>
  <c r="I57" i="12" s="1"/>
  <c r="K37" i="12"/>
  <c r="K50" i="12" s="1"/>
  <c r="K57" i="12" s="1"/>
  <c r="G50" i="12"/>
  <c r="G57" i="12" s="1"/>
  <c r="M50" i="12" l="1"/>
  <c r="M57" i="12" s="1"/>
  <c r="M41" i="12"/>
  <c r="K41" i="12"/>
</calcChain>
</file>

<file path=xl/sharedStrings.xml><?xml version="1.0" encoding="utf-8"?>
<sst xmlns="http://schemas.openxmlformats.org/spreadsheetml/2006/main" count="477" uniqueCount="304">
  <si>
    <t>Total</t>
  </si>
  <si>
    <t>Cash flows from operating activities</t>
  </si>
  <si>
    <t>Cash flows from investing activities</t>
  </si>
  <si>
    <t>Other non-current assets</t>
  </si>
  <si>
    <t>Notes</t>
  </si>
  <si>
    <t>Accrued expenses</t>
  </si>
  <si>
    <t>Share capital</t>
  </si>
  <si>
    <t>Other current liabilities</t>
  </si>
  <si>
    <t>Inventories</t>
  </si>
  <si>
    <t>Income tax paid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</si>
  <si>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</si>
  <si>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</si>
  <si>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</si>
  <si>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</si>
  <si>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</si>
  <si>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</si>
  <si>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</si>
  <si>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</si>
  <si>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</si>
  <si>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</si>
  <si>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</si>
  <si>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</si>
  <si>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</si>
  <si>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</si>
  <si>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</si>
  <si>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</si>
  <si>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Statements of Financial Position</t>
  </si>
  <si>
    <t>Employee benefit obligations</t>
  </si>
  <si>
    <t>Authorised share capital</t>
  </si>
  <si>
    <t>Issued and paid-up share capital</t>
  </si>
  <si>
    <t>Non-controlling interests</t>
  </si>
  <si>
    <t>Revenues</t>
  </si>
  <si>
    <t>Total revenues</t>
  </si>
  <si>
    <t>Costs of rendering of services</t>
  </si>
  <si>
    <t>Other current assets</t>
  </si>
  <si>
    <t>Wave Entertainment Public Company Limited</t>
  </si>
  <si>
    <t>Baht</t>
  </si>
  <si>
    <t>Short-term investments</t>
  </si>
  <si>
    <t>Investments in subsidiaries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</si>
  <si>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</si>
  <si>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</si>
  <si>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</si>
  <si>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</si>
  <si>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</si>
  <si>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</si>
  <si>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</si>
  <si>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</si>
  <si>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</si>
  <si>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</si>
  <si>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Non-controlling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</si>
  <si>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</si>
  <si>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</si>
  <si>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</si>
  <si>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</si>
  <si>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</si>
  <si>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</si>
  <si>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</si>
  <si>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</si>
  <si>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-</t>
  </si>
  <si>
    <t xml:space="preserve">Equity attributable to owners </t>
  </si>
  <si>
    <t>Deferred tax assets</t>
  </si>
  <si>
    <t>Trade and other payables</t>
  </si>
  <si>
    <t xml:space="preserve">Depreciation </t>
  </si>
  <si>
    <t>- Trade and other receivables</t>
  </si>
  <si>
    <t>- Trade and other payables</t>
  </si>
  <si>
    <t>Costs</t>
  </si>
  <si>
    <t>Total costs</t>
  </si>
  <si>
    <t>Gross profit</t>
  </si>
  <si>
    <t>Share premium</t>
  </si>
  <si>
    <t>Appropriated - legal reserve</t>
  </si>
  <si>
    <t xml:space="preserve">Costs of sales </t>
  </si>
  <si>
    <t>Share</t>
  </si>
  <si>
    <t>premium</t>
  </si>
  <si>
    <t>- legal reserve</t>
  </si>
  <si>
    <t>Total equity</t>
  </si>
  <si>
    <t>Sales</t>
  </si>
  <si>
    <t>Unearned revenue</t>
  </si>
  <si>
    <t>- Unearned revenue</t>
  </si>
  <si>
    <t xml:space="preserve">Statements of Cash Flows </t>
  </si>
  <si>
    <t>Total comprehensive income for the year</t>
  </si>
  <si>
    <t xml:space="preserve">Television programmes, </t>
  </si>
  <si>
    <t>Revenue from rendering of services</t>
  </si>
  <si>
    <t>Significant non-cash transactions</t>
  </si>
  <si>
    <t>of equipment</t>
  </si>
  <si>
    <t>Dividends income</t>
  </si>
  <si>
    <t>Goodwill</t>
  </si>
  <si>
    <t xml:space="preserve">Long-term borrowings from </t>
  </si>
  <si>
    <t>financial institutions</t>
  </si>
  <si>
    <t>Finance cost</t>
  </si>
  <si>
    <t>Finance costs</t>
  </si>
  <si>
    <t>Cash flows from financing activities</t>
  </si>
  <si>
    <t>from financial institutions</t>
  </si>
  <si>
    <t>Repayment to long-term borrowings</t>
  </si>
  <si>
    <t>Accrued income tax</t>
  </si>
  <si>
    <t>- Other non-current liabilities</t>
  </si>
  <si>
    <t>Interest paid</t>
  </si>
  <si>
    <t>Short-term borrowings from</t>
  </si>
  <si>
    <t>Bank overdrafts</t>
  </si>
  <si>
    <t>Other components of equity</t>
  </si>
  <si>
    <t>of associates</t>
  </si>
  <si>
    <t xml:space="preserve">Share of other </t>
  </si>
  <si>
    <t xml:space="preserve">comprehensive income </t>
  </si>
  <si>
    <t>Provision for employee benefit obligations</t>
  </si>
  <si>
    <t>Current portion of finance lease liabilities</t>
  </si>
  <si>
    <t>Long-term finance lease liabilities</t>
  </si>
  <si>
    <t xml:space="preserve">of paid-up Baht 1 each </t>
  </si>
  <si>
    <t>beginning of the year</t>
  </si>
  <si>
    <t xml:space="preserve">Total comprehensive </t>
  </si>
  <si>
    <t xml:space="preserve">concerts production, </t>
  </si>
  <si>
    <t>and events in progress</t>
  </si>
  <si>
    <t>Change in parent's</t>
  </si>
  <si>
    <t>ownership interest</t>
  </si>
  <si>
    <t>in subsidiaries</t>
  </si>
  <si>
    <t>Change in percentage of shareholdings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</si>
  <si>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</si>
  <si>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 financial statements</t>
  </si>
  <si>
    <t>Separate financial statements</t>
  </si>
  <si>
    <t>Liabilities and equity</t>
  </si>
  <si>
    <t>Equity</t>
  </si>
  <si>
    <t>Total liabilities and equity</t>
  </si>
  <si>
    <t>Finance lease liabilities arising from purchase</t>
  </si>
  <si>
    <t>Deferred tax liabilities</t>
  </si>
  <si>
    <t xml:space="preserve"> financial statements</t>
  </si>
  <si>
    <t>Consolidated</t>
  </si>
  <si>
    <t>Separate</t>
  </si>
  <si>
    <t xml:space="preserve">Translating </t>
  </si>
  <si>
    <t>financial statements</t>
  </si>
  <si>
    <t>Non-current assets classified</t>
  </si>
  <si>
    <t>as held-for-sale</t>
  </si>
  <si>
    <t>Effect of exchange rate changes on translation of</t>
  </si>
  <si>
    <r>
      <t xml:space="preserve">Statements of Cash Flows </t>
    </r>
    <r>
      <rPr>
        <sz val="9"/>
        <rFont val="Arial"/>
        <family val="2"/>
      </rPr>
      <t>(Cont’d)</t>
    </r>
  </si>
  <si>
    <t>(Loss) profit before income tax expense</t>
  </si>
  <si>
    <t>Total comprehensive (expense) income</t>
  </si>
  <si>
    <t>(Loss) profit attributable to:</t>
  </si>
  <si>
    <t>(expense) income attributable to:</t>
  </si>
  <si>
    <t xml:space="preserve">(Loss) earnings per share </t>
  </si>
  <si>
    <t>Net cash (used in) generated from investing activities</t>
  </si>
  <si>
    <t>Other comprehensive (expense) income:</t>
  </si>
  <si>
    <t xml:space="preserve"> (deficits)</t>
  </si>
  <si>
    <t xml:space="preserve">Retained earnings (deficits) </t>
  </si>
  <si>
    <t>Retained earnings (deficits)</t>
  </si>
  <si>
    <t xml:space="preserve">Payable arising from purchase of equipment </t>
  </si>
  <si>
    <t>Payable arising from purchase of intangible assets</t>
  </si>
  <si>
    <t>2019</t>
  </si>
  <si>
    <t>Opening balance as at 1 January 2019</t>
  </si>
  <si>
    <t>Closing balance as at 31 December 2019</t>
  </si>
  <si>
    <t xml:space="preserve">Liabilities included with assets classified </t>
  </si>
  <si>
    <t>- Discontinued operation</t>
  </si>
  <si>
    <t>Total (loss) profit attribuable to owners of the parent</t>
  </si>
  <si>
    <t>Owners to the parent</t>
  </si>
  <si>
    <r>
      <t xml:space="preserve">Liabilities and equity </t>
    </r>
    <r>
      <rPr>
        <sz val="9"/>
        <rFont val="Arial"/>
        <family val="2"/>
      </rPr>
      <t>(Cont'd)</t>
    </r>
  </si>
  <si>
    <t>- Continuing operations</t>
  </si>
  <si>
    <t>Proceed from disposal investment in a subsidiary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</si>
  <si>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and equivalents of discontinued </t>
    </r>
  </si>
  <si>
    <t>in a subsidiary</t>
  </si>
  <si>
    <t xml:space="preserve">Reversal of provision for obsolete inventories </t>
  </si>
  <si>
    <t>Basic and diluted (loss) earnings per share</t>
  </si>
  <si>
    <t xml:space="preserve">Total comprehensive (expense) income </t>
  </si>
  <si>
    <t>attributable to owners of the parent</t>
  </si>
  <si>
    <t>Note</t>
  </si>
  <si>
    <t>for the year</t>
  </si>
  <si>
    <t>Short-term borrowings to related parties</t>
  </si>
  <si>
    <t>Deposits at bank used as collateral</t>
  </si>
  <si>
    <t>The accompanying notes are an integral part of these consolidated and separate financial statements.</t>
  </si>
  <si>
    <t>Other payables - intangible assets</t>
  </si>
  <si>
    <t xml:space="preserve">of par Baht 1 each </t>
  </si>
  <si>
    <t>Profit (loss) for the year</t>
  </si>
  <si>
    <t>for the year from continuing operations</t>
  </si>
  <si>
    <t>Total comprehensive income</t>
  </si>
  <si>
    <r>
      <t xml:space="preserve">Statements of Comprehensive Income </t>
    </r>
    <r>
      <rPr>
        <sz val="9"/>
        <rFont val="Arial"/>
        <family val="2"/>
      </rPr>
      <t>(Cont'd)</t>
    </r>
  </si>
  <si>
    <t>Unapproprited</t>
  </si>
  <si>
    <t>retained</t>
  </si>
  <si>
    <t>Other comprehensive income (expense)</t>
  </si>
  <si>
    <t xml:space="preserve">Statements of Changes in Equity </t>
  </si>
  <si>
    <t>Dividends paid by subsidiaries</t>
  </si>
  <si>
    <t>attributable to</t>
  </si>
  <si>
    <t>owner</t>
  </si>
  <si>
    <r>
      <t>Statements of Changes in Equity</t>
    </r>
    <r>
      <rPr>
        <sz val="9"/>
        <rFont val="Arial"/>
        <family val="2"/>
      </rPr>
      <t xml:space="preserve"> (Cont’d)</t>
    </r>
  </si>
  <si>
    <t>Unappropriated</t>
  </si>
  <si>
    <t>Gain on disposal of investment in a subsidiary</t>
  </si>
  <si>
    <t>Impairment loss from asset held-for-sale</t>
  </si>
  <si>
    <t>- Employee benefit paid</t>
  </si>
  <si>
    <t>Dividends received</t>
  </si>
  <si>
    <t>Proceed from short-term borrowings to related parties</t>
  </si>
  <si>
    <t>Payment for short-term borrowings to related parties</t>
  </si>
  <si>
    <t>Payment for intangible assets</t>
  </si>
  <si>
    <t>Payment for property, plants and equipment</t>
  </si>
  <si>
    <t>Proceed from issuance of shares</t>
  </si>
  <si>
    <t>Dividend paid to non-controlling interests</t>
  </si>
  <si>
    <t>Cash and cash equivalents at the</t>
  </si>
  <si>
    <t>Cash and cash equivalents at the end of the year</t>
  </si>
  <si>
    <t>Significant non-cash transactions are as follows:</t>
  </si>
  <si>
    <t xml:space="preserve">   Adjustments for:</t>
  </si>
  <si>
    <t xml:space="preserve">   Profit (loss) before income tax expense</t>
  </si>
  <si>
    <t>for the year from discontinued operation</t>
  </si>
  <si>
    <t>Statements of Comprehensive Income</t>
  </si>
  <si>
    <t>Cash generated from (used in) operations</t>
  </si>
  <si>
    <t>Deposit received from sales of investment</t>
  </si>
  <si>
    <t>Unappropriated retained earnings (deficits)</t>
  </si>
  <si>
    <t xml:space="preserve">  Items that will not be reclassified to profit or loss</t>
  </si>
  <si>
    <t>Share of profit from associates and joint ventures</t>
  </si>
  <si>
    <t>Net cash generated from (used in) operating activities</t>
  </si>
  <si>
    <t>- Television programmes, concerts and events in progress</t>
  </si>
  <si>
    <t xml:space="preserve">       operation at the end of year</t>
  </si>
  <si>
    <t>Total comprehensive (expense) income for the year</t>
  </si>
  <si>
    <t xml:space="preserve">(Loss) profit for the year </t>
  </si>
  <si>
    <t xml:space="preserve">   from continuing operations, net from income tax</t>
  </si>
  <si>
    <t>As at 31 December 2020</t>
  </si>
  <si>
    <t>2020</t>
  </si>
  <si>
    <t>For the year ended 31 December 2020</t>
  </si>
  <si>
    <t>Opening balance as at 1 January 2020</t>
  </si>
  <si>
    <t>Closing balance as at 31 December 2020</t>
  </si>
  <si>
    <t xml:space="preserve">Financial assets measured at </t>
  </si>
  <si>
    <t>fair value through profit or loss</t>
  </si>
  <si>
    <t>Investments in an associate</t>
  </si>
  <si>
    <t>Right-of-use assets</t>
  </si>
  <si>
    <t>Property, plants and equipment</t>
  </si>
  <si>
    <t>Intangible assets</t>
  </si>
  <si>
    <t>Trade and other receivables</t>
  </si>
  <si>
    <t>Current portion of lease liabilities</t>
  </si>
  <si>
    <t>Lease liabilities</t>
  </si>
  <si>
    <t xml:space="preserve">Retrospective adjustments from  </t>
  </si>
  <si>
    <t>changes in accounting policy</t>
  </si>
  <si>
    <t>Opening balance at 1 January 2020 - restated</t>
  </si>
  <si>
    <t>Disposal of investment in a subsidiary</t>
  </si>
  <si>
    <t>Disposal of investment in an associate</t>
  </si>
  <si>
    <t xml:space="preserve">Retrospective adjustments from changes in </t>
  </si>
  <si>
    <t>accounting policy</t>
  </si>
  <si>
    <t>Issue of shares</t>
  </si>
  <si>
    <t xml:space="preserve">(Loss) profit before income tax expense </t>
  </si>
  <si>
    <t>- from continuing operations</t>
  </si>
  <si>
    <t>Amortisation of intangible assets</t>
  </si>
  <si>
    <t>Loss from changes in fair value of financial assets</t>
  </si>
  <si>
    <t>Loss on write-off prepaid withholding tax</t>
  </si>
  <si>
    <t>Provision for impairment withholding tax</t>
  </si>
  <si>
    <t>Gain on liquidation investment in a subsidiary</t>
  </si>
  <si>
    <t>Gain from disposal of investment in an associate</t>
  </si>
  <si>
    <t>Loss from write-off of intangible assets</t>
  </si>
  <si>
    <t>Loss from write-off interests in a joint venture</t>
  </si>
  <si>
    <t xml:space="preserve">Cash (decrease) increase from disposal </t>
  </si>
  <si>
    <t>investment in a subsidiary, net of cash disposed of</t>
  </si>
  <si>
    <t>Payment on lease liabilities</t>
  </si>
  <si>
    <t>Continuing operations</t>
  </si>
  <si>
    <t>Discountinued operation</t>
  </si>
  <si>
    <t xml:space="preserve">Classify investment in a subsidiary as financial assets </t>
  </si>
  <si>
    <t>measured at fair value through profit or loss</t>
  </si>
  <si>
    <t xml:space="preserve">Ordinary share, 1,520,842,672 shares </t>
  </si>
  <si>
    <t xml:space="preserve">(2019: 510,070,000 shares)  </t>
  </si>
  <si>
    <t xml:space="preserve">(2019: 467,950,000 shares)  </t>
  </si>
  <si>
    <t xml:space="preserve">Ordinary share, 785,261,701 shares </t>
  </si>
  <si>
    <t>Loss on impairment on goodwill</t>
  </si>
  <si>
    <t xml:space="preserve">Loss on classified investment in an associate </t>
  </si>
  <si>
    <t>as non-current asset held for sale</t>
  </si>
  <si>
    <t>Proceed from disposal of intangible assets</t>
  </si>
  <si>
    <t xml:space="preserve">Opening balance at 1 January 2020 </t>
  </si>
  <si>
    <t xml:space="preserve">  - restated</t>
  </si>
  <si>
    <t>Gain on disposal of property, plants and equipment</t>
  </si>
  <si>
    <t>Loss from write-off of property, plants and equipment</t>
  </si>
  <si>
    <t>Deposit received from sales of investment in a subsidiary</t>
  </si>
  <si>
    <t>Proceed from disposal of property, plants and equipment</t>
  </si>
  <si>
    <t xml:space="preserve">Current portion of long-term borrowings </t>
  </si>
  <si>
    <t>Remeasurements of post-employment benefit obligations</t>
  </si>
  <si>
    <t>Income tax on items that will not be reclassified to profit or loss</t>
  </si>
  <si>
    <t>Proceed from short-term borrowings from related parties</t>
  </si>
  <si>
    <t>Proceed from short-term borrowings from third party</t>
  </si>
  <si>
    <t>Repayment to short-term borrowings from third party</t>
  </si>
  <si>
    <t>Repayment to long-term borrowings from related parties</t>
  </si>
  <si>
    <t>Cash decrease from liquidation of investment</t>
  </si>
  <si>
    <t xml:space="preserve">Proceed from short-term borrowings </t>
  </si>
  <si>
    <t xml:space="preserve">Repayment to short-term borrowings </t>
  </si>
  <si>
    <t>Deposit received from the sales of investment</t>
  </si>
  <si>
    <t>Payment purchase investment in an associate</t>
  </si>
  <si>
    <t>Net cash (used in) generated from  financing activities</t>
  </si>
  <si>
    <t>- from discontinued operations</t>
  </si>
  <si>
    <t>measured at fair value through profit</t>
  </si>
  <si>
    <t>Proceed from disposal investment in associates</t>
  </si>
  <si>
    <t>Short-term borrowing from third parties</t>
  </si>
  <si>
    <t>Proceed from disposals of financial assets</t>
  </si>
  <si>
    <t>Payment for financial assets</t>
  </si>
  <si>
    <t>Share of loss from an associate</t>
  </si>
  <si>
    <t>Dividends paid by subsidiary</t>
  </si>
  <si>
    <t>Depreciation of right-of-use assets</t>
  </si>
  <si>
    <t>Loss from write-off of right-of-use assets</t>
  </si>
  <si>
    <t>Gain on disposal of intangible assets</t>
  </si>
  <si>
    <t>16.3</t>
  </si>
  <si>
    <t>- Deposits at bank used as collateral</t>
  </si>
  <si>
    <t xml:space="preserve">Expected credit loss (2019: allowance </t>
  </si>
  <si>
    <t>for doubtful debt) (reversal)</t>
  </si>
  <si>
    <t xml:space="preserve">retained earnings </t>
  </si>
  <si>
    <t xml:space="preserve">Realised gain from disposal of  financial assets </t>
  </si>
  <si>
    <t>16.4,17.2</t>
  </si>
  <si>
    <t>Other (loss) income</t>
  </si>
  <si>
    <t>Income tax income (expense)</t>
  </si>
  <si>
    <t>Accrued dividend income</t>
  </si>
  <si>
    <t xml:space="preserve">Net  (decrease) increase in </t>
  </si>
  <si>
    <t>cash and cash equivalents</t>
  </si>
  <si>
    <t>from related parties</t>
  </si>
  <si>
    <t>Short-term borrowings</t>
  </si>
  <si>
    <t>16.1,16.4</t>
  </si>
  <si>
    <t>16.1, 16.4</t>
  </si>
  <si>
    <t xml:space="preserve">Profit (loss) from discontinued operation </t>
  </si>
  <si>
    <t>Total comprehensive expense for the year</t>
  </si>
  <si>
    <t>Loss (profit) from discontinued operations</t>
  </si>
  <si>
    <t>Net impairment losses on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</si>
</sst>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1" formatCode="_-* #,##0_-;\-* #,##0_-;_-* &quot;-&quot;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_(* #,##0_);_(* \(#,##0\);_(* &quot;-&quot;_);_(@_)"/>
    <numFmt numFmtId="167" formatCode="_(* #,##0.00_);_(* \(#,##0.00\);_(* &quot;-&quot;??_);_(@_)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#,##0;\(#,##0\)"/>
    <numFmt numFmtId="173" formatCode="#,##0;\ \(#,##0\)"/>
    <numFmt numFmtId="174" formatCode="#,##0;\(#,###\)"/>
    <numFmt numFmtId="175" formatCode="#,##0;\(#,##0\);&quot;-&quot;;@"/>
    <numFmt numFmtId="176" formatCode="#,##0.00;\(#,##0.00\);&quot;-&quot;;@"/>
    <numFmt numFmtId="177" formatCode="#,##0;\(#,##0\);\-"/>
    <numFmt numFmtId="178" formatCode="_-* #,##0_-;\-* #,##0_-;_-* &quot;-&quot;??_-;_-@_-"/>
    <numFmt numFmtId="179" formatCode="General_)"/>
    <numFmt numFmtId="180" formatCode="&quot;$&quot;#,##0_);\(&quot;$&quot;#,##0\)"/>
    <numFmt numFmtId="181" formatCode="_(* #,##0.0_);_(* \(#,##0.0\);_(* &quot;-&quot;??_);_(@_)"/>
    <numFmt numFmtId="182" formatCode="0.00_);\(0.00\)"/>
    <numFmt numFmtId="183" formatCode="0.0_);\(0.0\)"/>
    <numFmt numFmtId="184" formatCode="\$#,##0;\(\$#,##0\)"/>
    <numFmt numFmtId="185" formatCode="_-[$€]* #,##0.00_-;\-[$€]* #,##0.00_-;_-[$€]* &quot;-&quot;??_-;_-@_-"/>
    <numFmt numFmtId="186" formatCode="mm/dd/yy"/>
    <numFmt numFmtId="187" formatCode="0_);\(0\)"/>
    <numFmt numFmtId="188" formatCode="&quot;\&quot;#,##0;[Red]&quot;\&quot;\-#,##0"/>
    <numFmt numFmtId="189" formatCode="&quot;\&quot;#,##0.00;[Red]&quot;\&quot;\-#,##0.00"/>
    <numFmt numFmtId="190" formatCode="#,##0;\(#,##0\);\ \-"/>
    <numFmt numFmtId="191" formatCode="#,##0.0;\-#,##0.0"/>
    <numFmt numFmtId="192" formatCode="#,##0.00;\(#,##0.00\)"/>
    <numFmt numFmtId="193" formatCode="#,##0.0"/>
    <numFmt numFmtId="194" formatCode="_(* #,##0_);_(* \(#,##0\);_(* &quot;-&quot;??_);_(@_)"/>
    <numFmt numFmtId="195" formatCode="#,##0.00;\(#,##0.00\);\-"/>
  </numFmts>
  <fonts count="8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3"/>
      <color theme="1"/>
      <name val="Browallia New"/>
      <family val="2"/>
    </font>
    <font>
      <sz val="13"/>
      <name val="Browallia New"/>
      <family val="2"/>
    </font>
  </fonts>
  <fills count="6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4">
    <xf numFmtId="0" fontId="0" fillId="0" borderId="0"/>
    <xf numFmtId="179" fontId="9" fillId="0" borderId="0"/>
    <xf numFmtId="179" fontId="9" fillId="0" borderId="0"/>
    <xf numFmtId="179" fontId="9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3" borderId="0" applyNumberFormat="0" applyBorder="0" applyAlignment="0" applyProtection="0"/>
    <xf numFmtId="0" fontId="62" fillId="30" borderId="0" applyNumberFormat="0" applyBorder="0" applyAlignment="0" applyProtection="0"/>
    <xf numFmtId="0" fontId="11" fillId="5" borderId="0" applyNumberFormat="0" applyBorder="0" applyAlignment="0" applyProtection="0"/>
    <xf numFmtId="0" fontId="62" fillId="31" borderId="0" applyNumberFormat="0" applyBorder="0" applyAlignment="0" applyProtection="0"/>
    <xf numFmtId="0" fontId="11" fillId="7" borderId="0" applyNumberFormat="0" applyBorder="0" applyAlignment="0" applyProtection="0"/>
    <xf numFmtId="0" fontId="62" fillId="32" borderId="0" applyNumberFormat="0" applyBorder="0" applyAlignment="0" applyProtection="0"/>
    <xf numFmtId="0" fontId="11" fillId="9" borderId="0" applyNumberFormat="0" applyBorder="0" applyAlignment="0" applyProtection="0"/>
    <xf numFmtId="0" fontId="62" fillId="33" borderId="0" applyNumberFormat="0" applyBorder="0" applyAlignment="0" applyProtection="0"/>
    <xf numFmtId="0" fontId="11" fillId="10" borderId="0" applyNumberFormat="0" applyBorder="0" applyAlignment="0" applyProtection="0"/>
    <xf numFmtId="0" fontId="62" fillId="34" borderId="0" applyNumberFormat="0" applyBorder="0" applyAlignment="0" applyProtection="0"/>
    <xf numFmtId="0" fontId="11" fillId="8" borderId="0" applyNumberFormat="0" applyBorder="0" applyAlignment="0" applyProtection="0"/>
    <xf numFmtId="0" fontId="62" fillId="35" borderId="0" applyNumberFormat="0" applyBorder="0" applyAlignment="0" applyProtection="0"/>
    <xf numFmtId="0" fontId="11" fillId="2" borderId="0" applyNumberFormat="0" applyBorder="0" applyAlignment="0" applyProtection="0"/>
    <xf numFmtId="0" fontId="62" fillId="36" borderId="0" applyNumberFormat="0" applyBorder="0" applyAlignment="0" applyProtection="0"/>
    <xf numFmtId="0" fontId="11" fillId="4" borderId="0" applyNumberFormat="0" applyBorder="0" applyAlignment="0" applyProtection="0"/>
    <xf numFmtId="0" fontId="62" fillId="37" borderId="0" applyNumberFormat="0" applyBorder="0" applyAlignment="0" applyProtection="0"/>
    <xf numFmtId="0" fontId="11" fillId="12" borderId="0" applyNumberFormat="0" applyBorder="0" applyAlignment="0" applyProtection="0"/>
    <xf numFmtId="0" fontId="62" fillId="38" borderId="0" applyNumberFormat="0" applyBorder="0" applyAlignment="0" applyProtection="0"/>
    <xf numFmtId="0" fontId="11" fillId="9" borderId="0" applyNumberFormat="0" applyBorder="0" applyAlignment="0" applyProtection="0"/>
    <xf numFmtId="0" fontId="62" fillId="39" borderId="0" applyNumberFormat="0" applyBorder="0" applyAlignment="0" applyProtection="0"/>
    <xf numFmtId="0" fontId="11" fillId="2" borderId="0" applyNumberFormat="0" applyBorder="0" applyAlignment="0" applyProtection="0"/>
    <xf numFmtId="0" fontId="62" fillId="40" borderId="0" applyNumberFormat="0" applyBorder="0" applyAlignment="0" applyProtection="0"/>
    <xf numFmtId="0" fontId="11" fillId="13" borderId="0" applyNumberFormat="0" applyBorder="0" applyAlignment="0" applyProtection="0"/>
    <xf numFmtId="0" fontId="62" fillId="41" borderId="0" applyNumberFormat="0" applyBorder="0" applyAlignment="0" applyProtection="0"/>
    <xf numFmtId="0" fontId="12" fillId="14" borderId="0" applyNumberFormat="0" applyBorder="0" applyAlignment="0" applyProtection="0"/>
    <xf numFmtId="0" fontId="63" fillId="42" borderId="0" applyNumberFormat="0" applyBorder="0" applyAlignment="0" applyProtection="0"/>
    <xf numFmtId="0" fontId="12" fillId="4" borderId="0" applyNumberFormat="0" applyBorder="0" applyAlignment="0" applyProtection="0"/>
    <xf numFmtId="0" fontId="63" fillId="43" borderId="0" applyNumberFormat="0" applyBorder="0" applyAlignment="0" applyProtection="0"/>
    <xf numFmtId="0" fontId="12" fillId="12" borderId="0" applyNumberFormat="0" applyBorder="0" applyAlignment="0" applyProtection="0"/>
    <xf numFmtId="0" fontId="63" fillId="44" borderId="0" applyNumberFormat="0" applyBorder="0" applyAlignment="0" applyProtection="0"/>
    <xf numFmtId="0" fontId="12" fillId="16" borderId="0" applyNumberFormat="0" applyBorder="0" applyAlignment="0" applyProtection="0"/>
    <xf numFmtId="0" fontId="63" fillId="45" borderId="0" applyNumberFormat="0" applyBorder="0" applyAlignment="0" applyProtection="0"/>
    <xf numFmtId="0" fontId="12" fillId="17" borderId="0" applyNumberFormat="0" applyBorder="0" applyAlignment="0" applyProtection="0"/>
    <xf numFmtId="0" fontId="63" fillId="46" borderId="0" applyNumberFormat="0" applyBorder="0" applyAlignment="0" applyProtection="0"/>
    <xf numFmtId="0" fontId="12" fillId="18" borderId="0" applyNumberFormat="0" applyBorder="0" applyAlignment="0" applyProtection="0"/>
    <xf numFmtId="0" fontId="63" fillId="47" borderId="0" applyNumberFormat="0" applyBorder="0" applyAlignment="0" applyProtection="0"/>
    <xf numFmtId="9" fontId="2" fillId="0" borderId="0"/>
    <xf numFmtId="0" fontId="12" fillId="19" borderId="0" applyNumberFormat="0" applyBorder="0" applyAlignment="0" applyProtection="0"/>
    <xf numFmtId="0" fontId="63" fillId="48" borderId="0" applyNumberFormat="0" applyBorder="0" applyAlignment="0" applyProtection="0"/>
    <xf numFmtId="0" fontId="12" fillId="20" borderId="0" applyNumberFormat="0" applyBorder="0" applyAlignment="0" applyProtection="0"/>
    <xf numFmtId="0" fontId="63" fillId="49" borderId="0" applyNumberFormat="0" applyBorder="0" applyAlignment="0" applyProtection="0"/>
    <xf numFmtId="0" fontId="12" fillId="21" borderId="0" applyNumberFormat="0" applyBorder="0" applyAlignment="0" applyProtection="0"/>
    <xf numFmtId="0" fontId="63" fillId="50" borderId="0" applyNumberFormat="0" applyBorder="0" applyAlignment="0" applyProtection="0"/>
    <xf numFmtId="0" fontId="12" fillId="16" borderId="0" applyNumberFormat="0" applyBorder="0" applyAlignment="0" applyProtection="0"/>
    <xf numFmtId="0" fontId="63" fillId="51" borderId="0" applyNumberFormat="0" applyBorder="0" applyAlignment="0" applyProtection="0"/>
    <xf numFmtId="0" fontId="12" fillId="17" borderId="0" applyNumberFormat="0" applyBorder="0" applyAlignment="0" applyProtection="0"/>
    <xf numFmtId="0" fontId="63" fillId="52" borderId="0" applyNumberFormat="0" applyBorder="0" applyAlignment="0" applyProtection="0"/>
    <xf numFmtId="0" fontId="12" fillId="15" borderId="0" applyNumberFormat="0" applyBorder="0" applyAlignment="0" applyProtection="0"/>
    <xf numFmtId="0" fontId="63" fillId="53" borderId="0" applyNumberFormat="0" applyBorder="0" applyAlignment="0" applyProtection="0"/>
    <xf numFmtId="0" fontId="13" fillId="5" borderId="0" applyNumberFormat="0" applyBorder="0" applyAlignment="0" applyProtection="0"/>
    <xf numFmtId="0" fontId="64" fillId="54" borderId="0" applyNumberFormat="0" applyBorder="0" applyAlignment="0" applyProtection="0"/>
    <xf numFmtId="0" fontId="14" fillId="0" borderId="0" applyNumberFormat="0" applyFill="0" applyBorder="0" applyAlignment="0" applyProtection="0"/>
    <xf numFmtId="180" fontId="15" fillId="0" borderId="1" applyAlignment="0" applyProtection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2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16" fillId="22" borderId="2" applyNumberFormat="0" applyAlignment="0" applyProtection="0"/>
    <xf numFmtId="0" fontId="65" fillId="55" borderId="24" applyNumberFormat="0" applyAlignment="0" applyProtection="0"/>
    <xf numFmtId="0" fontId="17" fillId="23" borderId="3" applyNumberFormat="0" applyAlignment="0" applyProtection="0"/>
    <xf numFmtId="0" fontId="66" fillId="56" borderId="25" applyNumberFormat="0" applyAlignment="0" applyProtection="0"/>
    <xf numFmtId="0" fontId="18" fillId="0" borderId="4">
      <alignment horizontal="center"/>
    </xf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2" fillId="0" borderId="0"/>
    <xf numFmtId="167" fontId="6" fillId="0" borderId="0" applyFont="0" applyFill="0" applyBorder="0" applyAlignment="0" applyProtection="0"/>
    <xf numFmtId="0" fontId="19" fillId="0" borderId="0" applyNumberFormat="0" applyAlignment="0">
      <alignment horizontal="left"/>
    </xf>
    <xf numFmtId="0" fontId="14" fillId="0" borderId="5"/>
    <xf numFmtId="181" fontId="6" fillId="0" borderId="0" applyFont="0" applyFill="0" applyBorder="0" applyAlignment="0" applyProtection="0"/>
    <xf numFmtId="169" fontId="2" fillId="0" borderId="0"/>
    <xf numFmtId="14" fontId="20" fillId="0" borderId="0" applyFill="0" applyBorder="0" applyAlignment="0"/>
    <xf numFmtId="38" fontId="21" fillId="0" borderId="6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2" fillId="0" borderId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22" fillId="0" borderId="0" applyNumberFormat="0" applyAlignment="0">
      <alignment horizontal="left"/>
    </xf>
    <xf numFmtId="0" fontId="23" fillId="0" borderId="5">
      <alignment horizontal="center"/>
    </xf>
    <xf numFmtId="185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70" fillId="57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0" fontId="26" fillId="0" borderId="7" applyNumberFormat="0" applyAlignment="0" applyProtection="0">
      <alignment horizontal="left" vertical="center"/>
    </xf>
    <xf numFmtId="0" fontId="26" fillId="0" borderId="8">
      <alignment horizontal="left" vertical="center"/>
    </xf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3" fillId="25" borderId="5" applyNumberFormat="0" applyBorder="0" applyAlignment="0" applyProtection="0"/>
    <xf numFmtId="10" fontId="3" fillId="25" borderId="5" applyNumberFormat="0" applyBorder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72" fillId="58" borderId="24" applyNumberFormat="0" applyAlignment="0" applyProtection="0"/>
    <xf numFmtId="0" fontId="72" fillId="58" borderId="24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2" fillId="0" borderId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33" fillId="0" borderId="12" applyNumberFormat="0" applyFill="0" applyAlignment="0" applyProtection="0"/>
    <xf numFmtId="0" fontId="73" fillId="0" borderId="26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11" borderId="0" applyNumberFormat="0" applyBorder="0" applyAlignment="0" applyProtection="0"/>
    <xf numFmtId="0" fontId="74" fillId="59" borderId="0" applyNumberFormat="0" applyBorder="0" applyAlignment="0" applyProtection="0"/>
    <xf numFmtId="37" fontId="4" fillId="0" borderId="0"/>
    <xf numFmtId="0" fontId="34" fillId="0" borderId="0"/>
    <xf numFmtId="0" fontId="35" fillId="0" borderId="0"/>
    <xf numFmtId="0" fontId="35" fillId="0" borderId="0"/>
    <xf numFmtId="17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67" fillId="0" borderId="0"/>
    <xf numFmtId="0" fontId="75" fillId="0" borderId="0"/>
    <xf numFmtId="0" fontId="67" fillId="0" borderId="0"/>
    <xf numFmtId="0" fontId="61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8" fillId="0" borderId="0"/>
    <xf numFmtId="0" fontId="68" fillId="0" borderId="0"/>
    <xf numFmtId="0" fontId="62" fillId="0" borderId="0"/>
    <xf numFmtId="0" fontId="61" fillId="0" borderId="0"/>
    <xf numFmtId="0" fontId="7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8" fillId="6" borderId="13" applyNumberFormat="0" applyFont="0" applyAlignment="0" applyProtection="0"/>
    <xf numFmtId="0" fontId="39" fillId="22" borderId="14" applyNumberFormat="0" applyAlignment="0" applyProtection="0"/>
    <xf numFmtId="0" fontId="77" fillId="55" borderId="27" applyNumberFormat="0" applyAlignment="0" applyProtection="0"/>
    <xf numFmtId="40" fontId="40" fillId="26" borderId="0">
      <alignment horizontal="right"/>
    </xf>
    <xf numFmtId="0" fontId="41" fillId="26" borderId="15"/>
    <xf numFmtId="9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16" applyNumberFormat="0" applyBorder="0"/>
    <xf numFmtId="0" fontId="6" fillId="0" borderId="0" applyFill="0" applyBorder="0" applyAlignment="0"/>
    <xf numFmtId="181" fontId="6" fillId="0" borderId="0" applyFill="0" applyBorder="0" applyAlignment="0"/>
    <xf numFmtId="0" fontId="6" fillId="0" borderId="0" applyFill="0" applyBorder="0" applyAlignment="0"/>
    <xf numFmtId="183" fontId="6" fillId="0" borderId="0" applyFill="0" applyBorder="0" applyAlignment="0"/>
    <xf numFmtId="181" fontId="6" fillId="0" borderId="0" applyFill="0" applyBorder="0" applyAlignment="0"/>
    <xf numFmtId="0" fontId="6" fillId="0" borderId="5" applyNumberFormat="0" applyFont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5" fillId="0" borderId="17">
      <alignment horizontal="center"/>
    </xf>
    <xf numFmtId="3" fontId="21" fillId="0" borderId="0" applyFont="0" applyFill="0" applyBorder="0" applyAlignment="0" applyProtection="0"/>
    <xf numFmtId="0" fontId="21" fillId="27" borderId="0" applyNumberFormat="0" applyFont="0" applyBorder="0" applyAlignment="0" applyProtection="0"/>
    <xf numFmtId="37" fontId="42" fillId="0" borderId="0"/>
    <xf numFmtId="1" fontId="6" fillId="0" borderId="18" applyNumberFormat="0" applyFill="0" applyAlignment="0" applyProtection="0">
      <alignment horizontal="center" vertical="center"/>
    </xf>
    <xf numFmtId="186" fontId="43" fillId="0" borderId="0" applyNumberFormat="0" applyFill="0" applyBorder="0" applyAlignment="0" applyProtection="0">
      <alignment horizontal="left"/>
    </xf>
    <xf numFmtId="0" fontId="6" fillId="0" borderId="5" applyNumberFormat="0"/>
    <xf numFmtId="0" fontId="44" fillId="0" borderId="19"/>
    <xf numFmtId="0" fontId="6" fillId="28" borderId="0"/>
    <xf numFmtId="0" fontId="6" fillId="0" borderId="0" applyNumberFormat="0" applyFill="0" applyBorder="0" applyAlignment="0" applyProtection="0"/>
    <xf numFmtId="179" fontId="9" fillId="0" borderId="0"/>
    <xf numFmtId="0" fontId="45" fillId="0" borderId="20"/>
    <xf numFmtId="40" fontId="46" fillId="0" borderId="0" applyBorder="0">
      <alignment horizontal="right"/>
    </xf>
    <xf numFmtId="49" fontId="20" fillId="0" borderId="0" applyFill="0" applyBorder="0" applyAlignment="0"/>
    <xf numFmtId="187" fontId="6" fillId="0" borderId="0" applyFill="0" applyBorder="0" applyAlignment="0"/>
    <xf numFmtId="0" fontId="6" fillId="0" borderId="0" applyFill="0" applyBorder="0" applyAlignment="0"/>
    <xf numFmtId="0" fontId="47" fillId="29" borderId="5"/>
    <xf numFmtId="0" fontId="48" fillId="0" borderId="0" applyNumberFormat="0" applyFill="0" applyBorder="0" applyAlignment="0" applyProtection="0"/>
    <xf numFmtId="0" fontId="49" fillId="0" borderId="21" applyNumberFormat="0" applyFill="0" applyAlignment="0" applyProtection="0"/>
    <xf numFmtId="0" fontId="78" fillId="0" borderId="28" applyNumberFormat="0" applyFill="0" applyAlignment="0" applyProtection="0"/>
    <xf numFmtId="178" fontId="3" fillId="0" borderId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51" fillId="0" borderId="0" applyFont="0" applyFill="0" applyBorder="0" applyAlignment="0" applyProtection="0"/>
    <xf numFmtId="189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2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  <xf numFmtId="43" fontId="56" fillId="0" borderId="0" applyFont="0" applyFill="0" applyBorder="0" applyAlignment="0" applyProtection="0"/>
    <xf numFmtId="0" fontId="57" fillId="0" borderId="0"/>
  </cellStyleXfs>
  <cellXfs count="326">
    <xf numFmtId="0" fontId="0" fillId="0" borderId="0" xfId="0"/>
    <xf numFmtId="37" fontId="45" fillId="0" borderId="0" xfId="0" applyNumberFormat="1" applyFont="1" applyFill="1" applyAlignment="1">
      <alignment horizontal="left" vertical="center"/>
    </xf>
    <xf numFmtId="37" fontId="58" fillId="0" borderId="0" xfId="0" applyNumberFormat="1" applyFont="1" applyFill="1" applyAlignment="1">
      <alignment horizontal="left" vertical="center"/>
    </xf>
    <xf numFmtId="37" fontId="58" fillId="0" borderId="0" xfId="0" applyNumberFormat="1" applyFont="1" applyFill="1" applyAlignment="1">
      <alignment horizontal="centerContinuous" vertical="center"/>
    </xf>
    <xf numFmtId="172" fontId="58" fillId="0" borderId="0" xfId="0" applyNumberFormat="1" applyFont="1" applyFill="1" applyAlignment="1">
      <alignment horizontal="centerContinuous" vertical="center"/>
    </xf>
    <xf numFmtId="37" fontId="58" fillId="0" borderId="0" xfId="0" applyNumberFormat="1" applyFont="1" applyFill="1" applyAlignment="1">
      <alignment vertical="center"/>
    </xf>
    <xf numFmtId="37" fontId="45" fillId="0" borderId="22" xfId="0" applyNumberFormat="1" applyFont="1" applyFill="1" applyBorder="1" applyAlignment="1">
      <alignment horizontal="left" vertical="center"/>
    </xf>
    <xf numFmtId="37" fontId="58" fillId="0" borderId="22" xfId="0" applyNumberFormat="1" applyFont="1" applyFill="1" applyBorder="1" applyAlignment="1">
      <alignment horizontal="left" vertical="center"/>
    </xf>
    <xf numFmtId="37" fontId="58" fillId="0" borderId="22" xfId="0" applyNumberFormat="1" applyFont="1" applyFill="1" applyBorder="1" applyAlignment="1">
      <alignment horizontal="centerContinuous" vertical="center"/>
    </xf>
    <xf numFmtId="172" fontId="58" fillId="0" borderId="22" xfId="0" applyNumberFormat="1" applyFont="1" applyFill="1" applyBorder="1" applyAlignment="1">
      <alignment horizontal="centerContinuous" vertical="center"/>
    </xf>
    <xf numFmtId="37" fontId="58" fillId="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horizontal="left" vertical="center"/>
    </xf>
    <xf numFmtId="37" fontId="58" fillId="0" borderId="0" xfId="0" applyNumberFormat="1" applyFont="1" applyFill="1" applyBorder="1" applyAlignment="1">
      <alignment horizontal="left" vertical="center"/>
    </xf>
    <xf numFmtId="37" fontId="58" fillId="0" borderId="0" xfId="0" applyNumberFormat="1" applyFont="1" applyFill="1" applyBorder="1" applyAlignment="1">
      <alignment horizontal="centerContinuous" vertical="center"/>
    </xf>
    <xf numFmtId="172" fontId="58" fillId="0" borderId="0" xfId="0" applyNumberFormat="1" applyFont="1" applyFill="1" applyBorder="1" applyAlignment="1">
      <alignment horizontal="centerContinuous" vertical="center"/>
    </xf>
    <xf numFmtId="37" fontId="59" fillId="0" borderId="0" xfId="0" applyNumberFormat="1" applyFont="1" applyFill="1" applyAlignment="1">
      <alignment horizontal="centerContinuous" vertical="center"/>
    </xf>
    <xf numFmtId="37" fontId="59" fillId="0" borderId="0" xfId="0" applyNumberFormat="1" applyFont="1" applyFill="1" applyAlignment="1">
      <alignment vertical="center"/>
    </xf>
    <xf numFmtId="37" fontId="58" fillId="0" borderId="0" xfId="0" applyNumberFormat="1" applyFont="1" applyFill="1" applyAlignment="1">
      <alignment horizontal="center" vertical="center"/>
    </xf>
    <xf numFmtId="37" fontId="58" fillId="0" borderId="0" xfId="0" applyNumberFormat="1" applyFont="1" applyFill="1" applyBorder="1" applyAlignment="1">
      <alignment horizontal="center" vertical="center"/>
    </xf>
    <xf numFmtId="37" fontId="45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Alignment="1">
      <alignment horizontal="right" vertical="center"/>
    </xf>
    <xf numFmtId="37" fontId="45" fillId="0" borderId="0" xfId="0" quotePrefix="1" applyNumberFormat="1" applyFont="1" applyFill="1" applyBorder="1" applyAlignment="1">
      <alignment horizontal="right" vertical="center"/>
    </xf>
    <xf numFmtId="0" fontId="45" fillId="0" borderId="22" xfId="0" applyFont="1" applyFill="1" applyBorder="1" applyAlignment="1">
      <alignment horizontal="center" vertical="center"/>
    </xf>
    <xf numFmtId="0" fontId="45" fillId="0" borderId="0" xfId="0" applyFont="1" applyFill="1" applyBorder="1" applyAlignment="1">
      <alignment horizontal="center" vertical="center"/>
    </xf>
    <xf numFmtId="37" fontId="45" fillId="0" borderId="0" xfId="0" applyNumberFormat="1" applyFont="1" applyFill="1" applyAlignment="1">
      <alignment vertical="center"/>
    </xf>
    <xf numFmtId="173" fontId="58" fillId="0" borderId="0" xfId="0" applyNumberFormat="1" applyFont="1" applyFill="1" applyBorder="1" applyAlignment="1">
      <alignment horizontal="right" vertical="center"/>
    </xf>
    <xf numFmtId="173" fontId="58" fillId="0" borderId="0" xfId="0" applyNumberFormat="1" applyFont="1" applyFill="1" applyBorder="1" applyAlignment="1">
      <alignment vertical="center"/>
    </xf>
    <xf numFmtId="173" fontId="45" fillId="0" borderId="0" xfId="0" applyNumberFormat="1" applyFont="1" applyFill="1" applyBorder="1" applyAlignment="1">
      <alignment horizontal="right" vertical="center"/>
    </xf>
    <xf numFmtId="173" fontId="45" fillId="0" borderId="0" xfId="0" applyNumberFormat="1" applyFont="1" applyFill="1" applyAlignment="1">
      <alignment horizontal="right" vertical="center"/>
    </xf>
    <xf numFmtId="173" fontId="58" fillId="0" borderId="23" xfId="0" applyNumberFormat="1" applyFont="1" applyFill="1" applyBorder="1" applyAlignment="1">
      <alignment vertical="center"/>
    </xf>
    <xf numFmtId="173" fontId="58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58" fillId="0" borderId="0" xfId="270" applyFont="1" applyFill="1" applyAlignment="1">
      <alignment horizontal="centerContinuous" vertical="center"/>
    </xf>
    <xf numFmtId="172" fontId="58" fillId="0" borderId="0" xfId="270" applyNumberFormat="1" applyFont="1" applyFill="1" applyAlignment="1">
      <alignment horizontal="right" vertical="center"/>
    </xf>
    <xf numFmtId="175" fontId="58" fillId="0" borderId="0" xfId="270" applyNumberFormat="1" applyFont="1" applyFill="1" applyAlignment="1">
      <alignment horizontal="centerContinuous" vertical="center"/>
    </xf>
    <xf numFmtId="172" fontId="58" fillId="0" borderId="0" xfId="270" applyNumberFormat="1" applyFont="1" applyFill="1" applyAlignment="1">
      <alignment horizontal="centerContinuous" vertical="center"/>
    </xf>
    <xf numFmtId="0" fontId="58" fillId="0" borderId="0" xfId="270" applyFont="1" applyFill="1" applyAlignment="1">
      <alignment vertical="center"/>
    </xf>
    <xf numFmtId="3" fontId="45" fillId="0" borderId="0" xfId="270" applyNumberFormat="1" applyFont="1" applyFill="1" applyAlignment="1">
      <alignment horizontal="left" vertical="center"/>
    </xf>
    <xf numFmtId="3" fontId="45" fillId="0" borderId="22" xfId="0" applyNumberFormat="1" applyFont="1" applyFill="1" applyBorder="1" applyAlignment="1">
      <alignment horizontal="left" vertical="center"/>
    </xf>
    <xf numFmtId="0" fontId="58" fillId="0" borderId="22" xfId="0" applyFont="1" applyFill="1" applyBorder="1" applyAlignment="1">
      <alignment horizontal="centerContinuous" vertical="center"/>
    </xf>
    <xf numFmtId="174" fontId="58" fillId="0" borderId="22" xfId="0" applyNumberFormat="1" applyFont="1" applyFill="1" applyBorder="1" applyAlignment="1">
      <alignment horizontal="centerContinuous" vertical="center"/>
    </xf>
    <xf numFmtId="0" fontId="58" fillId="0" borderId="0" xfId="270" applyFont="1" applyFill="1" applyAlignment="1">
      <alignment horizontal="center" vertical="center"/>
    </xf>
    <xf numFmtId="175" fontId="58" fillId="0" borderId="0" xfId="270" applyNumberFormat="1" applyFont="1" applyFill="1" applyAlignment="1">
      <alignment vertical="center"/>
    </xf>
    <xf numFmtId="175" fontId="45" fillId="0" borderId="0" xfId="270" applyNumberFormat="1" applyFont="1" applyFill="1" applyBorder="1" applyAlignment="1">
      <alignment vertical="center"/>
    </xf>
    <xf numFmtId="0" fontId="59" fillId="0" borderId="0" xfId="270" applyFont="1" applyFill="1" applyAlignment="1">
      <alignment vertical="center"/>
    </xf>
    <xf numFmtId="0" fontId="59" fillId="0" borderId="0" xfId="270" applyFont="1" applyFill="1" applyBorder="1" applyAlignment="1">
      <alignment horizontal="center" vertical="center"/>
    </xf>
    <xf numFmtId="172" fontId="45" fillId="0" borderId="0" xfId="0" quotePrefix="1" applyNumberFormat="1" applyFont="1" applyFill="1" applyBorder="1" applyAlignment="1">
      <alignment horizontal="right" vertical="center"/>
    </xf>
    <xf numFmtId="174" fontId="45" fillId="0" borderId="0" xfId="0" applyNumberFormat="1" applyFont="1" applyFill="1" applyBorder="1" applyAlignment="1">
      <alignment vertical="center"/>
    </xf>
    <xf numFmtId="0" fontId="45" fillId="0" borderId="22" xfId="270" applyFont="1" applyFill="1" applyBorder="1" applyAlignment="1">
      <alignment horizontal="center" vertical="center"/>
    </xf>
    <xf numFmtId="172" fontId="45" fillId="0" borderId="22" xfId="0" applyNumberFormat="1" applyFont="1" applyFill="1" applyBorder="1" applyAlignment="1">
      <alignment horizontal="right" vertical="center"/>
    </xf>
    <xf numFmtId="174" fontId="45" fillId="0" borderId="0" xfId="0" applyNumberFormat="1" applyFont="1" applyFill="1" applyBorder="1" applyAlignment="1">
      <alignment horizontal="right" vertical="center"/>
    </xf>
    <xf numFmtId="0" fontId="45" fillId="0" borderId="0" xfId="270" applyFont="1" applyFill="1" applyBorder="1" applyAlignment="1">
      <alignment horizontal="center" vertical="center"/>
    </xf>
    <xf numFmtId="172" fontId="45" fillId="0" borderId="0" xfId="270" applyNumberFormat="1" applyFont="1" applyFill="1" applyBorder="1" applyAlignment="1">
      <alignment horizontal="right" vertical="center"/>
    </xf>
    <xf numFmtId="175" fontId="58" fillId="0" borderId="0" xfId="270" applyNumberFormat="1" applyFont="1" applyFill="1" applyAlignment="1">
      <alignment horizontal="center" vertical="center"/>
    </xf>
    <xf numFmtId="0" fontId="45" fillId="0" borderId="0" xfId="270" applyFont="1" applyFill="1" applyAlignment="1">
      <alignment vertical="center"/>
    </xf>
    <xf numFmtId="37" fontId="58" fillId="0" borderId="0" xfId="270" applyNumberFormat="1" applyFont="1" applyFill="1" applyAlignment="1">
      <alignment vertical="center"/>
    </xf>
    <xf numFmtId="37" fontId="58" fillId="0" borderId="0" xfId="270" applyNumberFormat="1" applyFont="1" applyFill="1" applyAlignment="1">
      <alignment horizontal="center" vertical="center"/>
    </xf>
    <xf numFmtId="192" fontId="58" fillId="0" borderId="0" xfId="270" applyNumberFormat="1" applyFont="1" applyFill="1" applyAlignment="1">
      <alignment horizontal="right" vertical="center"/>
    </xf>
    <xf numFmtId="192" fontId="58" fillId="0" borderId="0" xfId="270" applyNumberFormat="1" applyFont="1" applyFill="1" applyAlignment="1">
      <alignment vertical="center"/>
    </xf>
    <xf numFmtId="172" fontId="58" fillId="0" borderId="0" xfId="270" applyNumberFormat="1" applyFont="1" applyFill="1" applyAlignment="1">
      <alignment vertical="center"/>
    </xf>
    <xf numFmtId="3" fontId="58" fillId="0" borderId="0" xfId="75" quotePrefix="1" applyNumberFormat="1" applyFont="1" applyFill="1" applyBorder="1" applyAlignment="1">
      <alignment horizontal="center" vertical="center"/>
    </xf>
    <xf numFmtId="172" fontId="58" fillId="0" borderId="0" xfId="75" quotePrefix="1" applyNumberFormat="1" applyFont="1" applyFill="1" applyBorder="1" applyAlignment="1">
      <alignment horizontal="right" vertical="center"/>
    </xf>
    <xf numFmtId="172" fontId="58" fillId="0" borderId="0" xfId="75" applyNumberFormat="1" applyFont="1" applyFill="1" applyAlignment="1">
      <alignment vertical="center"/>
    </xf>
    <xf numFmtId="0" fontId="58" fillId="0" borderId="0" xfId="270" applyFont="1" applyFill="1" applyBorder="1" applyAlignment="1">
      <alignment vertical="center"/>
    </xf>
    <xf numFmtId="37" fontId="58" fillId="0" borderId="0" xfId="270" applyNumberFormat="1" applyFont="1" applyFill="1" applyBorder="1" applyAlignment="1">
      <alignment vertical="center"/>
    </xf>
    <xf numFmtId="37" fontId="58" fillId="0" borderId="0" xfId="270" applyNumberFormat="1" applyFont="1" applyFill="1" applyBorder="1" applyAlignment="1">
      <alignment horizontal="center" vertical="center"/>
    </xf>
    <xf numFmtId="172" fontId="58" fillId="0" borderId="0" xfId="75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3" fontId="58" fillId="0" borderId="0" xfId="75" applyNumberFormat="1" applyFont="1" applyFill="1" applyBorder="1" applyAlignment="1">
      <alignment horizontal="center" vertical="center"/>
    </xf>
    <xf numFmtId="172" fontId="58" fillId="0" borderId="0" xfId="75" applyNumberFormat="1" applyFont="1" applyFill="1" applyBorder="1" applyAlignment="1">
      <alignment horizontal="right" vertical="center"/>
    </xf>
    <xf numFmtId="172" fontId="58" fillId="0" borderId="0" xfId="0" quotePrefix="1" applyNumberFormat="1" applyFont="1" applyFill="1" applyBorder="1" applyAlignment="1">
      <alignment horizontal="right" vertical="center"/>
    </xf>
    <xf numFmtId="172" fontId="58" fillId="0" borderId="0" xfId="270" applyNumberFormat="1" applyFont="1" applyFill="1" applyBorder="1" applyAlignment="1">
      <alignment vertical="center"/>
    </xf>
    <xf numFmtId="172" fontId="58" fillId="0" borderId="0" xfId="247" applyNumberFormat="1" applyFont="1" applyFill="1" applyAlignment="1">
      <alignment horizontal="right" vertical="center"/>
    </xf>
    <xf numFmtId="175" fontId="58" fillId="0" borderId="0" xfId="247" applyNumberFormat="1" applyFont="1" applyFill="1" applyAlignment="1">
      <alignment horizontal="right" vertical="center"/>
    </xf>
    <xf numFmtId="172" fontId="58" fillId="0" borderId="0" xfId="270" applyNumberFormat="1" applyFont="1" applyFill="1" applyBorder="1" applyAlignment="1">
      <alignment horizontal="right" vertical="center"/>
    </xf>
    <xf numFmtId="172" fontId="58" fillId="0" borderId="22" xfId="75" applyNumberFormat="1" applyFont="1" applyFill="1" applyBorder="1" applyAlignment="1">
      <alignment horizontal="right" vertical="center"/>
    </xf>
    <xf numFmtId="0" fontId="45" fillId="0" borderId="0" xfId="270" applyFont="1" applyFill="1" applyBorder="1" applyAlignment="1">
      <alignment vertical="center"/>
    </xf>
    <xf numFmtId="172" fontId="58" fillId="0" borderId="22" xfId="75" quotePrefix="1" applyNumberFormat="1" applyFont="1" applyFill="1" applyBorder="1" applyAlignment="1">
      <alignment horizontal="right" vertical="center"/>
    </xf>
    <xf numFmtId="0" fontId="58" fillId="0" borderId="0" xfId="270" applyFont="1" applyFill="1" applyBorder="1" applyAlignment="1">
      <alignment vertical="top"/>
    </xf>
    <xf numFmtId="191" fontId="58" fillId="0" borderId="0" xfId="270" applyNumberFormat="1" applyFont="1" applyFill="1" applyBorder="1" applyAlignment="1">
      <alignment horizontal="center" vertical="center"/>
    </xf>
    <xf numFmtId="3" fontId="58" fillId="0" borderId="0" xfId="270" applyNumberFormat="1" applyFont="1" applyFill="1" applyAlignment="1">
      <alignment vertical="center"/>
    </xf>
    <xf numFmtId="0" fontId="58" fillId="0" borderId="0" xfId="270" applyFont="1" applyFill="1" applyBorder="1" applyAlignment="1">
      <alignment horizontal="left" vertical="center"/>
    </xf>
    <xf numFmtId="37" fontId="58" fillId="0" borderId="0" xfId="270" applyNumberFormat="1" applyFont="1" applyFill="1" applyBorder="1" applyAlignment="1">
      <alignment horizontal="left" vertical="center"/>
    </xf>
    <xf numFmtId="0" fontId="58" fillId="0" borderId="0" xfId="270" applyFont="1" applyFill="1" applyBorder="1" applyAlignment="1">
      <alignment horizontal="left" vertical="top"/>
    </xf>
    <xf numFmtId="37" fontId="58" fillId="0" borderId="0" xfId="270" applyNumberFormat="1" applyFont="1" applyFill="1" applyBorder="1" applyAlignment="1">
      <alignment horizontal="left" vertical="top"/>
    </xf>
    <xf numFmtId="37" fontId="58" fillId="0" borderId="0" xfId="270" applyNumberFormat="1" applyFont="1" applyFill="1" applyBorder="1" applyAlignment="1">
      <alignment horizontal="center" vertical="top"/>
    </xf>
    <xf numFmtId="175" fontId="58" fillId="0" borderId="0" xfId="75" quotePrefix="1" applyNumberFormat="1" applyFont="1" applyFill="1" applyBorder="1" applyAlignment="1">
      <alignment horizontal="right" vertical="top"/>
    </xf>
    <xf numFmtId="172" fontId="58" fillId="0" borderId="0" xfId="75" applyNumberFormat="1" applyFont="1" applyFill="1" applyBorder="1" applyAlignment="1">
      <alignment horizontal="right" vertical="top"/>
    </xf>
    <xf numFmtId="172" fontId="58" fillId="0" borderId="0" xfId="75" quotePrefix="1" applyNumberFormat="1" applyFont="1" applyFill="1" applyBorder="1" applyAlignment="1">
      <alignment horizontal="right" vertical="top"/>
    </xf>
    <xf numFmtId="9" fontId="58" fillId="0" borderId="0" xfId="276" applyFont="1" applyFill="1" applyBorder="1" applyAlignment="1">
      <alignment horizontal="left" vertical="center"/>
    </xf>
    <xf numFmtId="172" fontId="58" fillId="0" borderId="23" xfId="75" applyNumberFormat="1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justify" vertical="center" wrapText="1"/>
    </xf>
    <xf numFmtId="0" fontId="58" fillId="0" borderId="0" xfId="247" applyFont="1" applyFill="1" applyAlignment="1">
      <alignment horizontal="center" vertical="center"/>
    </xf>
    <xf numFmtId="166" fontId="58" fillId="0" borderId="0" xfId="247" applyNumberFormat="1" applyFont="1" applyFill="1" applyAlignment="1">
      <alignment horizontal="right" vertical="center"/>
    </xf>
    <xf numFmtId="173" fontId="58" fillId="0" borderId="0" xfId="0" applyNumberFormat="1" applyFont="1" applyFill="1" applyAlignment="1">
      <alignment horizontal="centerContinuous" vertical="center"/>
    </xf>
    <xf numFmtId="37" fontId="58" fillId="0" borderId="22" xfId="0" applyNumberFormat="1" applyFont="1" applyFill="1" applyBorder="1" applyAlignment="1">
      <alignment horizontal="center" vertical="center"/>
    </xf>
    <xf numFmtId="173" fontId="58" fillId="0" borderId="22" xfId="0" applyNumberFormat="1" applyFont="1" applyFill="1" applyBorder="1" applyAlignment="1">
      <alignment horizontal="centerContinuous" vertical="center"/>
    </xf>
    <xf numFmtId="191" fontId="58" fillId="0" borderId="0" xfId="0" applyNumberFormat="1" applyFont="1" applyFill="1" applyBorder="1" applyAlignment="1">
      <alignment horizontal="center" vertical="center"/>
    </xf>
    <xf numFmtId="191" fontId="58" fillId="0" borderId="0" xfId="0" applyNumberFormat="1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190" fontId="58" fillId="0" borderId="0" xfId="0" applyNumberFormat="1" applyFont="1" applyFill="1" applyBorder="1" applyAlignment="1">
      <alignment vertical="center"/>
    </xf>
    <xf numFmtId="37" fontId="58" fillId="0" borderId="0" xfId="0" quotePrefix="1" applyNumberFormat="1" applyFont="1" applyFill="1" applyBorder="1" applyAlignment="1">
      <alignment horizontal="left" vertical="center"/>
    </xf>
    <xf numFmtId="175" fontId="58" fillId="0" borderId="0" xfId="75" applyNumberFormat="1" applyFont="1" applyFill="1" applyAlignment="1">
      <alignment vertical="center"/>
    </xf>
    <xf numFmtId="175" fontId="58" fillId="0" borderId="0" xfId="75" applyNumberFormat="1" applyFont="1" applyFill="1" applyBorder="1" applyAlignment="1">
      <alignment horizontal="right" vertical="center"/>
    </xf>
    <xf numFmtId="175" fontId="58" fillId="0" borderId="22" xfId="75" applyNumberFormat="1" applyFont="1" applyFill="1" applyBorder="1" applyAlignment="1">
      <alignment horizontal="right" vertical="center"/>
    </xf>
    <xf numFmtId="37" fontId="58" fillId="0" borderId="0" xfId="0" quotePrefix="1" applyNumberFormat="1" applyFont="1" applyFill="1" applyAlignment="1">
      <alignment horizontal="left" vertical="center"/>
    </xf>
    <xf numFmtId="173" fontId="58" fillId="0" borderId="0" xfId="0" applyNumberFormat="1" applyFont="1" applyFill="1" applyAlignment="1">
      <alignment horizontal="left" vertical="center"/>
    </xf>
    <xf numFmtId="173" fontId="45" fillId="0" borderId="0" xfId="0" applyNumberFormat="1" applyFont="1" applyFill="1" applyAlignment="1">
      <alignment horizontal="left" vertical="center"/>
    </xf>
    <xf numFmtId="173" fontId="58" fillId="0" borderId="22" xfId="0" applyNumberFormat="1" applyFont="1" applyFill="1" applyBorder="1" applyAlignment="1">
      <alignment horizontal="left" vertical="center"/>
    </xf>
    <xf numFmtId="173" fontId="58" fillId="0" borderId="0" xfId="0" applyNumberFormat="1" applyFont="1" applyFill="1" applyAlignment="1">
      <alignment horizontal="center" vertical="center"/>
    </xf>
    <xf numFmtId="174" fontId="58" fillId="0" borderId="0" xfId="0" applyNumberFormat="1" applyFont="1" applyFill="1" applyAlignment="1">
      <alignment horizontal="centerContinuous" vertical="center"/>
    </xf>
    <xf numFmtId="174" fontId="58" fillId="0" borderId="0" xfId="0" applyNumberFormat="1" applyFont="1" applyFill="1" applyBorder="1" applyAlignment="1">
      <alignment horizontal="centerContinuous" vertical="center"/>
    </xf>
    <xf numFmtId="174" fontId="58" fillId="0" borderId="0" xfId="0" applyNumberFormat="1" applyFont="1" applyFill="1" applyBorder="1" applyAlignment="1">
      <alignment horizontal="right" vertical="center"/>
    </xf>
    <xf numFmtId="3" fontId="58" fillId="0" borderId="0" xfId="75" applyNumberFormat="1" applyFont="1" applyFill="1" applyBorder="1" applyAlignment="1">
      <alignment horizontal="right" vertical="center"/>
    </xf>
    <xf numFmtId="3" fontId="58" fillId="0" borderId="22" xfId="75" applyNumberFormat="1" applyFont="1" applyFill="1" applyBorder="1" applyAlignment="1">
      <alignment horizontal="right" vertical="center"/>
    </xf>
    <xf numFmtId="3" fontId="58" fillId="0" borderId="0" xfId="75" applyNumberFormat="1" applyFont="1" applyFill="1" applyBorder="1" applyAlignment="1">
      <alignment vertical="center"/>
    </xf>
    <xf numFmtId="174" fontId="58" fillId="0" borderId="22" xfId="0" applyNumberFormat="1" applyFont="1" applyFill="1" applyBorder="1" applyAlignment="1">
      <alignment horizontal="right" vertical="center"/>
    </xf>
    <xf numFmtId="3" fontId="58" fillId="0" borderId="0" xfId="75" applyNumberFormat="1" applyFont="1" applyFill="1" applyAlignment="1">
      <alignment vertical="center"/>
    </xf>
    <xf numFmtId="3" fontId="58" fillId="0" borderId="0" xfId="0" applyNumberFormat="1" applyFont="1" applyFill="1" applyBorder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175" fontId="58" fillId="0" borderId="22" xfId="127" applyNumberFormat="1" applyFont="1" applyFill="1" applyBorder="1" applyAlignment="1">
      <alignment horizontal="right" vertical="center"/>
    </xf>
    <xf numFmtId="175" fontId="58" fillId="0" borderId="0" xfId="127" applyNumberFormat="1" applyFont="1" applyFill="1" applyBorder="1" applyAlignment="1">
      <alignment horizontal="right" vertical="center"/>
    </xf>
    <xf numFmtId="174" fontId="58" fillId="0" borderId="0" xfId="0" applyNumberFormat="1" applyFont="1" applyFill="1" applyAlignment="1">
      <alignment vertical="center"/>
    </xf>
    <xf numFmtId="176" fontId="58" fillId="0" borderId="0" xfId="127" applyNumberFormat="1" applyFont="1" applyFill="1" applyBorder="1" applyAlignment="1">
      <alignment horizontal="right" vertical="center"/>
    </xf>
    <xf numFmtId="0" fontId="58" fillId="0" borderId="22" xfId="270" applyFont="1" applyFill="1" applyBorder="1" applyAlignment="1">
      <alignment horizontal="centerContinuous" vertical="center"/>
    </xf>
    <xf numFmtId="172" fontId="58" fillId="0" borderId="22" xfId="270" applyNumberFormat="1" applyFont="1" applyFill="1" applyBorder="1" applyAlignment="1">
      <alignment horizontal="right" vertical="center"/>
    </xf>
    <xf numFmtId="175" fontId="58" fillId="0" borderId="22" xfId="270" applyNumberFormat="1" applyFont="1" applyFill="1" applyBorder="1" applyAlignment="1">
      <alignment horizontal="centerContinuous" vertical="center"/>
    </xf>
    <xf numFmtId="172" fontId="58" fillId="0" borderId="22" xfId="270" applyNumberFormat="1" applyFont="1" applyFill="1" applyBorder="1" applyAlignment="1">
      <alignment horizontal="centerContinuous" vertical="center"/>
    </xf>
    <xf numFmtId="3" fontId="45" fillId="0" borderId="0" xfId="0" applyNumberFormat="1" applyFont="1" applyFill="1" applyBorder="1" applyAlignment="1">
      <alignment horizontal="left" vertical="center"/>
    </xf>
    <xf numFmtId="0" fontId="58" fillId="0" borderId="0" xfId="270" applyFont="1" applyFill="1" applyBorder="1" applyAlignment="1">
      <alignment horizontal="centerContinuous" vertical="center"/>
    </xf>
    <xf numFmtId="175" fontId="58" fillId="0" borderId="0" xfId="270" applyNumberFormat="1" applyFont="1" applyFill="1" applyBorder="1" applyAlignment="1">
      <alignment horizontal="centerContinuous" vertical="center"/>
    </xf>
    <xf numFmtId="172" fontId="58" fillId="0" borderId="0" xfId="270" applyNumberFormat="1" applyFont="1" applyFill="1" applyBorder="1" applyAlignment="1">
      <alignment horizontal="centerContinuous" vertical="center"/>
    </xf>
    <xf numFmtId="172" fontId="58" fillId="0" borderId="0" xfId="270" applyNumberFormat="1" applyFont="1" applyFill="1" applyAlignment="1">
      <alignment horizontal="center" vertical="center"/>
    </xf>
    <xf numFmtId="4" fontId="58" fillId="0" borderId="0" xfId="270" applyNumberFormat="1" applyFont="1" applyFill="1" applyAlignment="1">
      <alignment horizontal="right" vertical="center"/>
    </xf>
    <xf numFmtId="4" fontId="58" fillId="0" borderId="0" xfId="270" applyNumberFormat="1" applyFont="1" applyFill="1" applyAlignment="1">
      <alignment vertical="center"/>
    </xf>
    <xf numFmtId="4" fontId="58" fillId="0" borderId="0" xfId="270" applyNumberFormat="1" applyFont="1" applyFill="1" applyAlignment="1">
      <alignment horizontal="center" vertical="center"/>
    </xf>
    <xf numFmtId="0" fontId="58" fillId="0" borderId="0" xfId="270" applyFont="1" applyFill="1" applyBorder="1" applyAlignment="1">
      <alignment horizontal="center" vertical="center"/>
    </xf>
    <xf numFmtId="3" fontId="58" fillId="0" borderId="0" xfId="270" applyNumberFormat="1" applyFont="1" applyFill="1" applyBorder="1" applyAlignment="1">
      <alignment vertical="center"/>
    </xf>
    <xf numFmtId="37" fontId="60" fillId="0" borderId="0" xfId="270" applyNumberFormat="1" applyFont="1" applyFill="1" applyBorder="1" applyAlignment="1">
      <alignment horizontal="center" vertical="center"/>
    </xf>
    <xf numFmtId="3" fontId="58" fillId="0" borderId="0" xfId="270" applyNumberFormat="1" applyFont="1" applyFill="1" applyBorder="1" applyAlignment="1">
      <alignment horizontal="right" vertical="center"/>
    </xf>
    <xf numFmtId="3" fontId="58" fillId="0" borderId="0" xfId="247" applyNumberFormat="1" applyFont="1" applyFill="1" applyAlignment="1">
      <alignment horizontal="right" vertical="center"/>
    </xf>
    <xf numFmtId="3" fontId="58" fillId="0" borderId="0" xfId="270" applyNumberFormat="1" applyFont="1" applyFill="1" applyBorder="1" applyAlignment="1">
      <alignment horizontal="center" vertical="center"/>
    </xf>
    <xf numFmtId="3" fontId="58" fillId="0" borderId="23" xfId="75" applyNumberFormat="1" applyFont="1" applyFill="1" applyBorder="1" applyAlignment="1">
      <alignment horizontal="right" vertical="center"/>
    </xf>
    <xf numFmtId="3" fontId="58" fillId="0" borderId="0" xfId="127" applyNumberFormat="1" applyFont="1" applyFill="1" applyBorder="1" applyAlignment="1">
      <alignment horizontal="right" vertical="center"/>
    </xf>
    <xf numFmtId="3" fontId="58" fillId="0" borderId="22" xfId="127" applyNumberFormat="1" applyFont="1" applyFill="1" applyBorder="1" applyAlignment="1">
      <alignment horizontal="right" vertical="center"/>
    </xf>
    <xf numFmtId="175" fontId="58" fillId="0" borderId="0" xfId="270" applyNumberFormat="1" applyFont="1" applyFill="1" applyBorder="1" applyAlignment="1">
      <alignment vertical="center"/>
    </xf>
    <xf numFmtId="190" fontId="58" fillId="0" borderId="0" xfId="0" applyNumberFormat="1" applyFont="1" applyFill="1" applyAlignment="1">
      <alignment horizontal="centerContinuous" vertical="center"/>
    </xf>
    <xf numFmtId="190" fontId="58" fillId="0" borderId="22" xfId="0" applyNumberFormat="1" applyFont="1" applyFill="1" applyBorder="1" applyAlignment="1">
      <alignment horizontal="centerContinuous" vertical="center"/>
    </xf>
    <xf numFmtId="190" fontId="45" fillId="0" borderId="22" xfId="0" applyNumberFormat="1" applyFont="1" applyFill="1" applyBorder="1" applyAlignment="1">
      <alignment horizontal="right" vertical="center"/>
    </xf>
    <xf numFmtId="190" fontId="45" fillId="0" borderId="0" xfId="0" applyNumberFormat="1" applyFont="1" applyFill="1" applyBorder="1" applyAlignment="1">
      <alignment horizontal="right" vertical="center"/>
    </xf>
    <xf numFmtId="190" fontId="58" fillId="0" borderId="0" xfId="75" applyNumberFormat="1" applyFont="1" applyFill="1" applyBorder="1" applyAlignment="1">
      <alignment horizontal="right" vertical="center"/>
    </xf>
    <xf numFmtId="190" fontId="58" fillId="0" borderId="0" xfId="0" applyNumberFormat="1" applyFont="1" applyFill="1" applyAlignment="1">
      <alignment horizontal="left" vertical="center"/>
    </xf>
    <xf numFmtId="190" fontId="58" fillId="0" borderId="0" xfId="0" applyNumberFormat="1" applyFont="1" applyFill="1" applyAlignment="1">
      <alignment horizontal="right" vertical="center"/>
    </xf>
    <xf numFmtId="190" fontId="58" fillId="0" borderId="22" xfId="75" applyNumberFormat="1" applyFont="1" applyFill="1" applyBorder="1" applyAlignment="1">
      <alignment horizontal="right" vertical="center"/>
    </xf>
    <xf numFmtId="190" fontId="58" fillId="0" borderId="0" xfId="75" applyNumberFormat="1" applyFont="1" applyFill="1" applyAlignment="1">
      <alignment horizontal="right" vertical="center"/>
    </xf>
    <xf numFmtId="190" fontId="58" fillId="0" borderId="0" xfId="0" applyNumberFormat="1" applyFont="1" applyFill="1" applyAlignment="1">
      <alignment vertical="center"/>
    </xf>
    <xf numFmtId="190" fontId="58" fillId="0" borderId="22" xfId="0" applyNumberFormat="1" applyFont="1" applyFill="1" applyBorder="1" applyAlignment="1">
      <alignment vertical="center"/>
    </xf>
    <xf numFmtId="190" fontId="58" fillId="0" borderId="23" xfId="75" applyNumberFormat="1" applyFont="1" applyFill="1" applyBorder="1" applyAlignment="1">
      <alignment horizontal="right" vertical="center"/>
    </xf>
    <xf numFmtId="190" fontId="58" fillId="0" borderId="0" xfId="0" applyNumberFormat="1" applyFont="1" applyFill="1" applyBorder="1" applyAlignment="1">
      <alignment horizontal="right" vertical="center"/>
    </xf>
    <xf numFmtId="193" fontId="58" fillId="0" borderId="0" xfId="75" applyNumberFormat="1" applyFont="1" applyFill="1" applyBorder="1" applyAlignment="1">
      <alignment horizontal="center" vertical="center"/>
    </xf>
    <xf numFmtId="37" fontId="58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Border="1" applyAlignment="1">
      <alignment horizontal="center" vertical="center"/>
    </xf>
    <xf numFmtId="194" fontId="58" fillId="0" borderId="22" xfId="75" applyNumberFormat="1" applyFont="1" applyFill="1" applyBorder="1" applyAlignment="1">
      <alignment horizontal="right" vertical="center"/>
    </xf>
    <xf numFmtId="175" fontId="58" fillId="0" borderId="22" xfId="247" applyNumberFormat="1" applyFont="1" applyFill="1" applyBorder="1" applyAlignment="1">
      <alignment horizontal="right" vertical="center"/>
    </xf>
    <xf numFmtId="175" fontId="58" fillId="0" borderId="0" xfId="0" applyNumberFormat="1" applyFont="1" applyFill="1" applyBorder="1" applyAlignment="1">
      <alignment vertical="center"/>
    </xf>
    <xf numFmtId="190" fontId="58" fillId="0" borderId="0" xfId="270" applyNumberFormat="1" applyFont="1" applyFill="1" applyAlignment="1">
      <alignment vertical="center"/>
    </xf>
    <xf numFmtId="190" fontId="45" fillId="0" borderId="0" xfId="270" applyNumberFormat="1" applyFont="1" applyFill="1" applyBorder="1" applyAlignment="1">
      <alignment vertical="center"/>
    </xf>
    <xf numFmtId="175" fontId="58" fillId="0" borderId="0" xfId="0" applyNumberFormat="1" applyFont="1" applyFill="1" applyAlignment="1">
      <alignment horizontal="centerContinuous" vertical="center"/>
    </xf>
    <xf numFmtId="175" fontId="58" fillId="0" borderId="22" xfId="0" applyNumberFormat="1" applyFont="1" applyFill="1" applyBorder="1" applyAlignment="1">
      <alignment horizontal="centerContinuous" vertical="center"/>
    </xf>
    <xf numFmtId="175" fontId="58" fillId="0" borderId="0" xfId="0" applyNumberFormat="1" applyFont="1" applyFill="1" applyBorder="1" applyAlignment="1">
      <alignment horizontal="centerContinuous" vertical="center"/>
    </xf>
    <xf numFmtId="175" fontId="45" fillId="0" borderId="22" xfId="0" applyNumberFormat="1" applyFont="1" applyFill="1" applyBorder="1" applyAlignment="1">
      <alignment horizontal="right" vertical="center"/>
    </xf>
    <xf numFmtId="175" fontId="45" fillId="0" borderId="0" xfId="0" applyNumberFormat="1" applyFont="1" applyFill="1" applyBorder="1" applyAlignment="1">
      <alignment horizontal="right" vertical="center"/>
    </xf>
    <xf numFmtId="175" fontId="58" fillId="0" borderId="0" xfId="0" applyNumberFormat="1" applyFont="1" applyFill="1" applyAlignment="1">
      <alignment vertical="center"/>
    </xf>
    <xf numFmtId="173" fontId="58" fillId="0" borderId="22" xfId="0" applyNumberFormat="1" applyFont="1" applyFill="1" applyBorder="1" applyAlignment="1">
      <alignment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37" fontId="82" fillId="0" borderId="0" xfId="0" applyNumberFormat="1" applyFont="1" applyFill="1" applyAlignment="1">
      <alignment horizontal="center" vertical="center"/>
    </xf>
    <xf numFmtId="37" fontId="83" fillId="0" borderId="0" xfId="0" applyNumberFormat="1" applyFont="1" applyFill="1" applyAlignment="1">
      <alignment horizontal="right" vertical="center"/>
    </xf>
    <xf numFmtId="173" fontId="83" fillId="0" borderId="0" xfId="0" applyNumberFormat="1" applyFont="1" applyFill="1" applyBorder="1" applyAlignment="1">
      <alignment horizontal="right" vertical="center" wrapText="1"/>
    </xf>
    <xf numFmtId="37" fontId="83" fillId="0" borderId="0" xfId="0" applyNumberFormat="1" applyFont="1" applyFill="1" applyAlignment="1">
      <alignment horizontal="center" vertical="center"/>
    </xf>
    <xf numFmtId="173" fontId="83" fillId="0" borderId="0" xfId="0" applyNumberFormat="1" applyFont="1" applyFill="1" applyBorder="1" applyAlignment="1">
      <alignment horizontal="center" vertical="center"/>
    </xf>
    <xf numFmtId="37" fontId="82" fillId="0" borderId="0" xfId="0" applyNumberFormat="1" applyFont="1" applyFill="1" applyBorder="1" applyAlignment="1">
      <alignment horizontal="center" vertical="center"/>
    </xf>
    <xf numFmtId="173" fontId="83" fillId="0" borderId="0" xfId="0" applyNumberFormat="1" applyFont="1" applyFill="1" applyBorder="1" applyAlignment="1">
      <alignment horizontal="right" vertical="center"/>
    </xf>
    <xf numFmtId="173" fontId="83" fillId="0" borderId="0" xfId="0" applyNumberFormat="1" applyFont="1" applyFill="1" applyAlignment="1">
      <alignment horizontal="right" vertical="center" wrapText="1"/>
    </xf>
    <xf numFmtId="37" fontId="83" fillId="0" borderId="0" xfId="0" applyNumberFormat="1" applyFont="1" applyFill="1" applyBorder="1" applyAlignment="1">
      <alignment horizontal="right" vertical="center"/>
    </xf>
    <xf numFmtId="173" fontId="83" fillId="0" borderId="0" xfId="0" applyNumberFormat="1" applyFont="1" applyFill="1" applyAlignment="1">
      <alignment horizontal="right" vertical="center"/>
    </xf>
    <xf numFmtId="37" fontId="83" fillId="0" borderId="0" xfId="0" applyNumberFormat="1" applyFont="1" applyFill="1" applyAlignment="1">
      <alignment horizontal="right" vertical="center" wrapText="1"/>
    </xf>
    <xf numFmtId="37" fontId="83" fillId="0" borderId="0" xfId="0" quotePrefix="1" applyNumberFormat="1" applyFont="1" applyFill="1" applyBorder="1" applyAlignment="1">
      <alignment horizontal="right" vertical="center"/>
    </xf>
    <xf numFmtId="0" fontId="82" fillId="0" borderId="0" xfId="270" applyFont="1" applyFill="1" applyBorder="1" applyAlignment="1">
      <alignment vertical="center"/>
    </xf>
    <xf numFmtId="0" fontId="83" fillId="0" borderId="22" xfId="0" applyFont="1" applyFill="1" applyBorder="1" applyAlignment="1">
      <alignment horizontal="center" vertical="center"/>
    </xf>
    <xf numFmtId="173" fontId="83" fillId="0" borderId="22" xfId="0" applyNumberFormat="1" applyFont="1" applyFill="1" applyBorder="1" applyAlignment="1">
      <alignment horizontal="right" vertical="center" wrapText="1"/>
    </xf>
    <xf numFmtId="37" fontId="82" fillId="0" borderId="0" xfId="0" applyNumberFormat="1" applyFont="1" applyFill="1" applyAlignment="1">
      <alignment vertical="center"/>
    </xf>
    <xf numFmtId="173" fontId="82" fillId="0" borderId="0" xfId="0" applyNumberFormat="1" applyFont="1" applyFill="1" applyAlignment="1">
      <alignment vertical="center"/>
    </xf>
    <xf numFmtId="173" fontId="82" fillId="0" borderId="0" xfId="0" applyNumberFormat="1" applyFont="1" applyFill="1" applyAlignment="1">
      <alignment horizontal="center" vertical="center"/>
    </xf>
    <xf numFmtId="173" fontId="82" fillId="0" borderId="0" xfId="0" applyNumberFormat="1" applyFont="1" applyFill="1" applyBorder="1" applyAlignment="1">
      <alignment horizontal="right" vertical="center"/>
    </xf>
    <xf numFmtId="173" fontId="82" fillId="0" borderId="0" xfId="0" applyNumberFormat="1" applyFont="1" applyFill="1" applyBorder="1" applyAlignment="1">
      <alignment vertical="center"/>
    </xf>
    <xf numFmtId="177" fontId="58" fillId="0" borderId="0" xfId="0" applyNumberFormat="1" applyFont="1" applyFill="1" applyBorder="1" applyAlignment="1">
      <alignment horizontal="right" vertical="center"/>
    </xf>
    <xf numFmtId="177" fontId="58" fillId="0" borderId="22" xfId="0" applyNumberFormat="1" applyFont="1" applyFill="1" applyBorder="1" applyAlignment="1">
      <alignment horizontal="right" vertical="center"/>
    </xf>
    <xf numFmtId="190" fontId="58" fillId="0" borderId="0" xfId="0" applyNumberFormat="1" applyFont="1" applyFill="1" applyBorder="1" applyAlignment="1">
      <alignment horizontal="centerContinuous" vertical="center"/>
    </xf>
    <xf numFmtId="194" fontId="58" fillId="0" borderId="0" xfId="75" applyNumberFormat="1" applyFont="1" applyFill="1" applyBorder="1" applyAlignment="1">
      <alignment horizontal="right" vertical="center"/>
    </xf>
    <xf numFmtId="37" fontId="58" fillId="0" borderId="22" xfId="0" applyNumberFormat="1" applyFont="1" applyFill="1" applyBorder="1" applyAlignment="1">
      <alignment horizontal="justify" vertical="center"/>
    </xf>
    <xf numFmtId="37" fontId="45" fillId="0" borderId="22" xfId="0" applyNumberFormat="1" applyFont="1" applyFill="1" applyBorder="1" applyAlignment="1">
      <alignment horizontal="center" vertical="center"/>
    </xf>
    <xf numFmtId="190" fontId="58" fillId="0" borderId="0" xfId="75" applyNumberFormat="1" applyFont="1" applyFill="1" applyAlignment="1">
      <alignment horizontal="center" vertical="center"/>
    </xf>
    <xf numFmtId="0" fontId="82" fillId="0" borderId="0" xfId="258" applyFont="1" applyFill="1" applyAlignment="1">
      <alignment horizontal="left" vertical="center"/>
    </xf>
    <xf numFmtId="190" fontId="58" fillId="0" borderId="0" xfId="75" applyNumberFormat="1" applyFont="1" applyFill="1" applyBorder="1" applyAlignment="1">
      <alignment horizontal="center" vertical="center"/>
    </xf>
    <xf numFmtId="190" fontId="58" fillId="0" borderId="0" xfId="263" applyNumberFormat="1" applyFont="1" applyFill="1" applyBorder="1" applyAlignment="1">
      <alignment vertical="center"/>
    </xf>
    <xf numFmtId="37" fontId="58" fillId="0" borderId="0" xfId="0" applyNumberFormat="1" applyFont="1" applyAlignment="1">
      <alignment vertical="center"/>
    </xf>
    <xf numFmtId="37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37" fontId="45" fillId="0" borderId="0" xfId="0" applyNumberFormat="1" applyFont="1" applyAlignment="1">
      <alignment vertical="center"/>
    </xf>
    <xf numFmtId="37" fontId="45" fillId="0" borderId="0" xfId="0" applyNumberFormat="1" applyFont="1" applyAlignment="1">
      <alignment horizontal="left" vertical="center"/>
    </xf>
    <xf numFmtId="175" fontId="58" fillId="0" borderId="22" xfId="0" applyNumberFormat="1" applyFont="1" applyBorder="1" applyAlignment="1">
      <alignment horizontal="right" vertical="center"/>
    </xf>
    <xf numFmtId="0" fontId="58" fillId="0" borderId="22" xfId="270" applyFont="1" applyFill="1" applyBorder="1" applyAlignment="1">
      <alignment vertical="center"/>
    </xf>
    <xf numFmtId="0" fontId="45" fillId="0" borderId="22" xfId="270" applyFont="1" applyFill="1" applyBorder="1" applyAlignment="1">
      <alignment vertical="center"/>
    </xf>
    <xf numFmtId="0" fontId="58" fillId="0" borderId="22" xfId="270" applyFont="1" applyFill="1" applyBorder="1" applyAlignment="1">
      <alignment horizontal="center" vertical="center"/>
    </xf>
    <xf numFmtId="3" fontId="58" fillId="0" borderId="22" xfId="270" applyNumberFormat="1" applyFont="1" applyFill="1" applyBorder="1" applyAlignment="1">
      <alignment horizontal="right" vertical="center"/>
    </xf>
    <xf numFmtId="3" fontId="58" fillId="0" borderId="22" xfId="270" applyNumberFormat="1" applyFont="1" applyFill="1" applyBorder="1" applyAlignment="1">
      <alignment horizontal="center" vertical="center"/>
    </xf>
    <xf numFmtId="3" fontId="58" fillId="0" borderId="22" xfId="270" applyNumberFormat="1" applyFont="1" applyFill="1" applyBorder="1" applyAlignment="1">
      <alignment vertical="center"/>
    </xf>
    <xf numFmtId="0" fontId="58" fillId="0" borderId="22" xfId="0" applyFont="1" applyFill="1" applyBorder="1" applyAlignment="1">
      <alignment vertical="center"/>
    </xf>
    <xf numFmtId="0" fontId="58" fillId="0" borderId="22" xfId="0" applyFont="1" applyFill="1" applyBorder="1" applyAlignment="1">
      <alignment horizontal="center" vertical="center"/>
    </xf>
    <xf numFmtId="37" fontId="58" fillId="0" borderId="22" xfId="0" applyNumberFormat="1" applyFont="1" applyFill="1" applyBorder="1" applyAlignment="1">
      <alignment vertical="center"/>
    </xf>
    <xf numFmtId="37" fontId="58" fillId="0" borderId="0" xfId="0" quotePrefix="1" applyNumberFormat="1" applyFont="1" applyFill="1" applyBorder="1" applyAlignment="1">
      <alignment horizontal="center" vertical="center"/>
    </xf>
    <xf numFmtId="0" fontId="58" fillId="0" borderId="0" xfId="0" applyNumberFormat="1" applyFont="1" applyFill="1" applyBorder="1" applyAlignment="1">
      <alignment horizontal="center" vertical="center"/>
    </xf>
    <xf numFmtId="172" fontId="45" fillId="0" borderId="0" xfId="0" applyNumberFormat="1" applyFont="1" applyFill="1" applyBorder="1" applyAlignment="1">
      <alignment horizontal="right" vertical="center"/>
    </xf>
    <xf numFmtId="49" fontId="58" fillId="0" borderId="0" xfId="0" applyNumberFormat="1" applyFont="1" applyFill="1" applyAlignment="1">
      <alignment horizontal="center" vertical="center"/>
    </xf>
    <xf numFmtId="175" fontId="58" fillId="0" borderId="0" xfId="75" applyNumberFormat="1" applyFont="1" applyFill="1" applyAlignment="1">
      <alignment horizontal="right" vertical="center" wrapText="1"/>
    </xf>
    <xf numFmtId="175" fontId="58" fillId="0" borderId="0" xfId="75" applyNumberFormat="1" applyFont="1" applyFill="1" applyAlignment="1">
      <alignment horizontal="center" vertical="center"/>
    </xf>
    <xf numFmtId="175" fontId="45" fillId="0" borderId="0" xfId="75" applyNumberFormat="1" applyFont="1" applyFill="1" applyAlignment="1">
      <alignment horizontal="right" vertical="center"/>
    </xf>
    <xf numFmtId="172" fontId="58" fillId="0" borderId="0" xfId="263" quotePrefix="1" applyNumberFormat="1" applyFont="1" applyFill="1" applyBorder="1" applyAlignment="1">
      <alignment horizontal="left" vertical="center"/>
    </xf>
    <xf numFmtId="175" fontId="58" fillId="0" borderId="0" xfId="75" applyNumberFormat="1" applyFont="1" applyFill="1" applyAlignment="1">
      <alignment horizontal="right" vertical="center"/>
    </xf>
    <xf numFmtId="37" fontId="45" fillId="0" borderId="22" xfId="0" applyNumberFormat="1" applyFont="1" applyFill="1" applyBorder="1" applyAlignment="1">
      <alignment horizontal="right" vertical="center"/>
    </xf>
    <xf numFmtId="166" fontId="82" fillId="0" borderId="0" xfId="0" applyNumberFormat="1" applyFont="1" applyFill="1" applyBorder="1" applyAlignment="1">
      <alignment horizontal="right" vertical="center"/>
    </xf>
    <xf numFmtId="166" fontId="82" fillId="0" borderId="0" xfId="0" applyNumberFormat="1" applyFont="1" applyFill="1" applyBorder="1" applyAlignment="1">
      <alignment vertical="center"/>
    </xf>
    <xf numFmtId="173" fontId="82" fillId="0" borderId="22" xfId="0" applyNumberFormat="1" applyFont="1" applyFill="1" applyBorder="1" applyAlignment="1">
      <alignment horizontal="right" vertical="center"/>
    </xf>
    <xf numFmtId="173" fontId="58" fillId="0" borderId="0" xfId="0" applyNumberFormat="1" applyFont="1" applyFill="1" applyAlignment="1">
      <alignment horizontal="right" vertical="center"/>
    </xf>
    <xf numFmtId="0" fontId="58" fillId="0" borderId="0" xfId="0" applyFont="1" applyAlignment="1">
      <alignment horizontal="left" vertical="center"/>
    </xf>
    <xf numFmtId="173" fontId="58" fillId="0" borderId="0" xfId="0" applyNumberFormat="1" applyFont="1" applyAlignment="1">
      <alignment horizontal="right" vertical="center"/>
    </xf>
    <xf numFmtId="173" fontId="58" fillId="0" borderId="0" xfId="0" applyNumberFormat="1" applyFont="1" applyAlignment="1">
      <alignment vertical="center"/>
    </xf>
    <xf numFmtId="173" fontId="58" fillId="0" borderId="22" xfId="0" applyNumberFormat="1" applyFont="1" applyBorder="1" applyAlignment="1">
      <alignment horizontal="right" vertical="center"/>
    </xf>
    <xf numFmtId="49" fontId="58" fillId="0" borderId="0" xfId="0" applyNumberFormat="1" applyFont="1" applyAlignment="1">
      <alignment horizontal="left" vertical="center"/>
    </xf>
    <xf numFmtId="194" fontId="58" fillId="0" borderId="0" xfId="75" quotePrefix="1" applyNumberFormat="1" applyFont="1" applyFill="1" applyBorder="1" applyAlignment="1">
      <alignment horizontal="right" vertical="center"/>
    </xf>
    <xf numFmtId="194" fontId="58" fillId="0" borderId="0" xfId="247" applyNumberFormat="1" applyFont="1" applyFill="1" applyAlignment="1">
      <alignment horizontal="right" vertical="center"/>
    </xf>
    <xf numFmtId="194" fontId="58" fillId="0" borderId="0" xfId="270" applyNumberFormat="1" applyFont="1" applyFill="1" applyAlignment="1">
      <alignment vertical="center"/>
    </xf>
    <xf numFmtId="177" fontId="58" fillId="0" borderId="23" xfId="0" applyNumberFormat="1" applyFont="1" applyFill="1" applyBorder="1" applyAlignment="1">
      <alignment horizontal="right" vertical="center"/>
    </xf>
    <xf numFmtId="175" fontId="58" fillId="0" borderId="0" xfId="0" applyNumberFormat="1" applyFont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74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75" fontId="84" fillId="0" borderId="0" xfId="270" applyNumberFormat="1" applyFont="1" applyFill="1" applyBorder="1" applyAlignment="1">
      <alignment vertical="center"/>
    </xf>
    <xf numFmtId="172" fontId="84" fillId="0" borderId="0" xfId="0" quotePrefix="1" applyNumberFormat="1" applyFont="1" applyFill="1" applyBorder="1" applyAlignment="1">
      <alignment horizontal="right" vertical="center"/>
    </xf>
    <xf numFmtId="174" fontId="84" fillId="0" borderId="0" xfId="0" applyNumberFormat="1" applyFont="1" applyFill="1" applyBorder="1" applyAlignment="1">
      <alignment vertical="center"/>
    </xf>
    <xf numFmtId="0" fontId="84" fillId="0" borderId="22" xfId="0" applyFont="1" applyFill="1" applyBorder="1" applyAlignment="1">
      <alignment horizontal="center" vertical="center"/>
    </xf>
    <xf numFmtId="37" fontId="85" fillId="0" borderId="0" xfId="0" applyNumberFormat="1" applyFont="1" applyFill="1" applyBorder="1" applyAlignment="1">
      <alignment horizontal="center" vertical="center"/>
    </xf>
    <xf numFmtId="172" fontId="84" fillId="0" borderId="22" xfId="0" applyNumberFormat="1" applyFont="1" applyFill="1" applyBorder="1" applyAlignment="1">
      <alignment horizontal="right" vertical="center"/>
    </xf>
    <xf numFmtId="174" fontId="84" fillId="0" borderId="0" xfId="0" applyNumberFormat="1" applyFont="1" applyFill="1" applyBorder="1" applyAlignment="1">
      <alignment horizontal="right" vertical="center"/>
    </xf>
    <xf numFmtId="37" fontId="84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74" fontId="3" fillId="0" borderId="0" xfId="0" applyNumberFormat="1" applyFont="1" applyFill="1" applyBorder="1" applyAlignment="1">
      <alignment horizontal="right" vertical="center"/>
    </xf>
    <xf numFmtId="3" fontId="3" fillId="0" borderId="0" xfId="75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center" vertical="center"/>
    </xf>
    <xf numFmtId="177" fontId="3" fillId="0" borderId="0" xfId="263" applyNumberFormat="1" applyFont="1" applyFill="1" applyBorder="1" applyAlignment="1">
      <alignment horizontal="right" vertical="center"/>
    </xf>
    <xf numFmtId="177" fontId="3" fillId="0" borderId="0" xfId="0" applyNumberFormat="1" applyFont="1" applyFill="1" applyBorder="1" applyAlignment="1">
      <alignment horizontal="right" vertical="center"/>
    </xf>
    <xf numFmtId="3" fontId="3" fillId="0" borderId="22" xfId="75" applyNumberFormat="1" applyFont="1" applyFill="1" applyBorder="1" applyAlignment="1">
      <alignment horizontal="right" vertical="center"/>
    </xf>
    <xf numFmtId="177" fontId="84" fillId="0" borderId="0" xfId="0" applyNumberFormat="1" applyFont="1" applyFill="1" applyBorder="1" applyAlignment="1">
      <alignment horizontal="center" vertical="center"/>
    </xf>
    <xf numFmtId="175" fontId="3" fillId="0" borderId="22" xfId="247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3" fontId="3" fillId="0" borderId="0" xfId="75" applyNumberFormat="1" applyFont="1" applyFill="1" applyBorder="1" applyAlignment="1">
      <alignment vertical="center"/>
    </xf>
    <xf numFmtId="174" fontId="3" fillId="0" borderId="2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7" fontId="3" fillId="0" borderId="2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5" fontId="3" fillId="0" borderId="22" xfId="127" applyNumberFormat="1" applyFont="1" applyFill="1" applyBorder="1" applyAlignment="1">
      <alignment horizontal="right" vertical="center"/>
    </xf>
    <xf numFmtId="175" fontId="3" fillId="0" borderId="0" xfId="127" applyNumberFormat="1" applyFont="1" applyFill="1" applyBorder="1" applyAlignment="1">
      <alignment horizontal="right" vertical="center"/>
    </xf>
    <xf numFmtId="0" fontId="84" fillId="0" borderId="0" xfId="0" applyFont="1" applyFill="1" applyAlignment="1">
      <alignment vertical="center"/>
    </xf>
    <xf numFmtId="174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91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84" fillId="0" borderId="0" xfId="0" applyNumberFormat="1" applyFont="1" applyAlignment="1">
      <alignment vertical="center"/>
    </xf>
    <xf numFmtId="37" fontId="84" fillId="0" borderId="0" xfId="0" applyNumberFormat="1" applyFont="1" applyAlignment="1">
      <alignment horizontal="left" vertical="center"/>
    </xf>
    <xf numFmtId="175" fontId="3" fillId="0" borderId="23" xfId="127" applyNumberFormat="1" applyFont="1" applyFill="1" applyBorder="1" applyAlignment="1">
      <alignment horizontal="right" vertical="center"/>
    </xf>
    <xf numFmtId="37" fontId="84" fillId="0" borderId="0" xfId="0" applyNumberFormat="1" applyFont="1" applyFill="1" applyBorder="1" applyAlignment="1">
      <alignment vertical="center"/>
    </xf>
    <xf numFmtId="174" fontId="3" fillId="0" borderId="23" xfId="0" applyNumberFormat="1" applyFont="1" applyFill="1" applyBorder="1" applyAlignment="1">
      <alignment horizontal="right" vertical="center"/>
    </xf>
    <xf numFmtId="194" fontId="3" fillId="0" borderId="0" xfId="0" applyNumberFormat="1" applyFont="1" applyAlignment="1">
      <alignment horizontal="right" vertical="center"/>
    </xf>
    <xf numFmtId="174" fontId="3" fillId="0" borderId="0" xfId="0" applyNumberFormat="1" applyFont="1" applyAlignment="1">
      <alignment horizontal="right" vertical="center"/>
    </xf>
    <xf numFmtId="194" fontId="3" fillId="0" borderId="22" xfId="0" applyNumberFormat="1" applyFont="1" applyBorder="1" applyAlignment="1">
      <alignment horizontal="right" vertical="center"/>
    </xf>
    <xf numFmtId="175" fontId="3" fillId="0" borderId="22" xfId="0" applyNumberFormat="1" applyFont="1" applyBorder="1" applyAlignment="1">
      <alignment horizontal="right" vertical="center"/>
    </xf>
    <xf numFmtId="194" fontId="3" fillId="0" borderId="0" xfId="0" applyNumberFormat="1" applyFont="1" applyBorder="1" applyAlignment="1">
      <alignment horizontal="right" vertical="center"/>
    </xf>
    <xf numFmtId="175" fontId="3" fillId="0" borderId="0" xfId="0" applyNumberFormat="1" applyFont="1" applyBorder="1" applyAlignment="1">
      <alignment horizontal="right" vertical="center"/>
    </xf>
    <xf numFmtId="176" fontId="3" fillId="0" borderId="0" xfId="127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6" fontId="3" fillId="0" borderId="23" xfId="127" applyNumberFormat="1" applyFont="1" applyFill="1" applyBorder="1" applyAlignment="1">
      <alignment horizontal="right" vertical="center"/>
    </xf>
    <xf numFmtId="193" fontId="58" fillId="0" borderId="0" xfId="75" quotePrefix="1" applyNumberFormat="1" applyFont="1" applyFill="1" applyBorder="1" applyAlignment="1">
      <alignment horizontal="center" vertical="center"/>
    </xf>
    <xf numFmtId="0" fontId="86" fillId="0" borderId="0" xfId="247" applyFont="1" applyAlignment="1">
      <alignment horizontal="center" vertical="center"/>
    </xf>
    <xf numFmtId="0" fontId="86" fillId="0" borderId="0" xfId="247" applyFont="1" applyAlignment="1">
      <alignment horizontal="center" vertical="top"/>
    </xf>
    <xf numFmtId="195" fontId="87" fillId="0" borderId="23" xfId="263" applyNumberFormat="1" applyFont="1" applyBorder="1" applyAlignment="1">
      <alignment vertical="top"/>
    </xf>
    <xf numFmtId="49" fontId="58" fillId="0" borderId="0" xfId="0" quotePrefix="1" applyNumberFormat="1" applyFont="1" applyFill="1" applyAlignment="1">
      <alignment horizontal="left" vertical="center"/>
    </xf>
    <xf numFmtId="49" fontId="58" fillId="0" borderId="0" xfId="270" applyNumberFormat="1" applyFont="1" applyFill="1" applyBorder="1" applyAlignment="1">
      <alignment horizontal="center" vertical="center"/>
    </xf>
    <xf numFmtId="174" fontId="58" fillId="0" borderId="0" xfId="0" applyNumberFormat="1" applyFont="1" applyFill="1" applyBorder="1" applyAlignment="1">
      <alignment vertical="center"/>
    </xf>
    <xf numFmtId="37" fontId="45" fillId="0" borderId="8" xfId="0" applyNumberFormat="1" applyFont="1" applyFill="1" applyBorder="1" applyAlignment="1">
      <alignment vertical="center"/>
    </xf>
    <xf numFmtId="175" fontId="45" fillId="0" borderId="22" xfId="270" applyNumberFormat="1" applyFont="1" applyFill="1" applyBorder="1" applyAlignment="1">
      <alignment horizontal="center" vertical="center"/>
    </xf>
    <xf numFmtId="172" fontId="45" fillId="0" borderId="0" xfId="270" applyNumberFormat="1" applyFont="1" applyFill="1" applyAlignment="1">
      <alignment horizontal="center" vertical="center"/>
    </xf>
    <xf numFmtId="37" fontId="58" fillId="0" borderId="22" xfId="270" applyNumberFormat="1" applyFont="1" applyFill="1" applyBorder="1" applyAlignment="1">
      <alignment horizontal="left" vertical="center" wrapText="1"/>
    </xf>
    <xf numFmtId="172" fontId="45" fillId="0" borderId="0" xfId="270" applyNumberFormat="1" applyFont="1" applyFill="1" applyBorder="1" applyAlignment="1">
      <alignment horizontal="center" vertical="center"/>
    </xf>
    <xf numFmtId="37" fontId="58" fillId="0" borderId="22" xfId="0" applyNumberFormat="1" applyFont="1" applyFill="1" applyBorder="1" applyAlignment="1">
      <alignment horizontal="justify" vertical="center"/>
    </xf>
    <xf numFmtId="175" fontId="84" fillId="0" borderId="22" xfId="270" applyNumberFormat="1" applyFont="1" applyFill="1" applyBorder="1" applyAlignment="1">
      <alignment horizontal="center" vertical="center"/>
    </xf>
    <xf numFmtId="174" fontId="84" fillId="0" borderId="0" xfId="0" applyNumberFormat="1" applyFont="1" applyFill="1" applyBorder="1" applyAlignment="1">
      <alignment horizontal="center" vertical="center"/>
    </xf>
    <xf numFmtId="37" fontId="45" fillId="0" borderId="22" xfId="0" applyNumberFormat="1" applyFont="1" applyFill="1" applyBorder="1" applyAlignment="1">
      <alignment horizontal="center" vertical="center"/>
    </xf>
    <xf numFmtId="37" fontId="45" fillId="0" borderId="8" xfId="0" applyNumberFormat="1" applyFont="1" applyFill="1" applyBorder="1" applyAlignment="1">
      <alignment horizontal="center" vertical="center"/>
    </xf>
    <xf numFmtId="173" fontId="45" fillId="0" borderId="22" xfId="0" applyNumberFormat="1" applyFont="1" applyFill="1" applyBorder="1" applyAlignment="1">
      <alignment horizontal="center" vertical="center"/>
    </xf>
    <xf numFmtId="173" fontId="83" fillId="0" borderId="8" xfId="0" applyNumberFormat="1" applyFont="1" applyFill="1" applyBorder="1" applyAlignment="1">
      <alignment horizontal="center" vertical="center"/>
    </xf>
    <xf numFmtId="0" fontId="58" fillId="0" borderId="22" xfId="0" applyFont="1" applyFill="1" applyBorder="1" applyAlignment="1">
      <alignment horizontal="justify" vertical="center"/>
    </xf>
    <xf numFmtId="175" fontId="45" fillId="0" borderId="0" xfId="270" applyNumberFormat="1" applyFont="1" applyFill="1" applyAlignment="1">
      <alignment horizontal="center" vertical="center"/>
    </xf>
    <xf numFmtId="190" fontId="45" fillId="0" borderId="0" xfId="270" applyNumberFormat="1" applyFont="1" applyFill="1" applyAlignment="1">
      <alignment horizontal="center" vertical="center"/>
    </xf>
    <xf numFmtId="190" fontId="45" fillId="0" borderId="22" xfId="270" applyNumberFormat="1" applyFont="1" applyFill="1" applyBorder="1" applyAlignment="1">
      <alignment horizontal="center" vertical="center"/>
    </xf>
  </cellXfs>
  <cellStyles count="35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 2" xfId="9" xr:uid="{00000000-0005-0000-0000-000008000000}"/>
    <cellStyle name="20% - Accent1 3" xfId="10" xr:uid="{00000000-0005-0000-0000-000009000000}"/>
    <cellStyle name="20% - Accent2 2" xfId="11" xr:uid="{00000000-0005-0000-0000-00000A000000}"/>
    <cellStyle name="20% - Accent2 3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6 2" xfId="19" xr:uid="{00000000-0005-0000-0000-000012000000}"/>
    <cellStyle name="20% - Accent6 3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5 2" xfId="29" xr:uid="{00000000-0005-0000-0000-00001C000000}"/>
    <cellStyle name="40% - Accent5 3" xfId="30" xr:uid="{00000000-0005-0000-0000-00001D000000}"/>
    <cellStyle name="40% - Accent6 2" xfId="31" xr:uid="{00000000-0005-0000-0000-00001E000000}"/>
    <cellStyle name="40% - Accent6 3" xfId="32" xr:uid="{00000000-0005-0000-0000-00001F000000}"/>
    <cellStyle name="60% - Accent1 2" xfId="33" xr:uid="{00000000-0005-0000-0000-000020000000}"/>
    <cellStyle name="60% - Accent1 3" xfId="34" xr:uid="{00000000-0005-0000-0000-000021000000}"/>
    <cellStyle name="60% - Accent2 2" xfId="35" xr:uid="{00000000-0005-0000-0000-000022000000}"/>
    <cellStyle name="60% - Accent2 3" xfId="36" xr:uid="{00000000-0005-0000-0000-000023000000}"/>
    <cellStyle name="60% - Accent3 2" xfId="37" xr:uid="{00000000-0005-0000-0000-000024000000}"/>
    <cellStyle name="60% - Accent3 3" xfId="38" xr:uid="{00000000-0005-0000-0000-000025000000}"/>
    <cellStyle name="60% - Accent4 2" xfId="39" xr:uid="{00000000-0005-0000-0000-000026000000}"/>
    <cellStyle name="60% - Accent4 3" xfId="40" xr:uid="{00000000-0005-0000-0000-000027000000}"/>
    <cellStyle name="60% - Accent5 2" xfId="41" xr:uid="{00000000-0005-0000-0000-000028000000}"/>
    <cellStyle name="60% - Accent5 3" xfId="42" xr:uid="{00000000-0005-0000-0000-000029000000}"/>
    <cellStyle name="60% - Accent6 2" xfId="43" xr:uid="{00000000-0005-0000-0000-00002A000000}"/>
    <cellStyle name="60% - Accent6 3" xfId="44" xr:uid="{00000000-0005-0000-0000-00002B000000}"/>
    <cellStyle name="75" xfId="45" xr:uid="{00000000-0005-0000-0000-00002C000000}"/>
    <cellStyle name="Accent1 2" xfId="46" xr:uid="{00000000-0005-0000-0000-00002D000000}"/>
    <cellStyle name="Accent1 3" xfId="47" xr:uid="{00000000-0005-0000-0000-00002E000000}"/>
    <cellStyle name="Accent2 2" xfId="48" xr:uid="{00000000-0005-0000-0000-00002F000000}"/>
    <cellStyle name="Accent2 3" xfId="49" xr:uid="{00000000-0005-0000-0000-000030000000}"/>
    <cellStyle name="Accent3 2" xfId="50" xr:uid="{00000000-0005-0000-0000-000031000000}"/>
    <cellStyle name="Accent3 3" xfId="51" xr:uid="{00000000-0005-0000-0000-000032000000}"/>
    <cellStyle name="Accent4 2" xfId="52" xr:uid="{00000000-0005-0000-0000-000033000000}"/>
    <cellStyle name="Accent4 3" xfId="53" xr:uid="{00000000-0005-0000-0000-000034000000}"/>
    <cellStyle name="Accent5 2" xfId="54" xr:uid="{00000000-0005-0000-0000-000035000000}"/>
    <cellStyle name="Accent5 3" xfId="55" xr:uid="{00000000-0005-0000-0000-000036000000}"/>
    <cellStyle name="Accent6 2" xfId="56" xr:uid="{00000000-0005-0000-0000-000037000000}"/>
    <cellStyle name="Accent6 3" xfId="57" xr:uid="{00000000-0005-0000-0000-000038000000}"/>
    <cellStyle name="Bad 2" xfId="58" xr:uid="{00000000-0005-0000-0000-000039000000}"/>
    <cellStyle name="Bad 3" xfId="59" xr:uid="{00000000-0005-0000-0000-00003A000000}"/>
    <cellStyle name="Body" xfId="60" xr:uid="{00000000-0005-0000-0000-00003B000000}"/>
    <cellStyle name="Border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lculation 3" xfId="71" xr:uid="{00000000-0005-0000-0000-000046000000}"/>
    <cellStyle name="Check Cell 2" xfId="72" xr:uid="{00000000-0005-0000-0000-000047000000}"/>
    <cellStyle name="Check Cell 3" xfId="73" xr:uid="{00000000-0005-0000-0000-000048000000}"/>
    <cellStyle name="Column_Title" xfId="74" xr:uid="{00000000-0005-0000-0000-000049000000}"/>
    <cellStyle name="Comma" xfId="75" builtinId="3"/>
    <cellStyle name="Comma [00]" xfId="76" xr:uid="{00000000-0005-0000-0000-00004B000000}"/>
    <cellStyle name="Comma 10" xfId="77" xr:uid="{00000000-0005-0000-0000-00004C000000}"/>
    <cellStyle name="Comma 10 2" xfId="78" xr:uid="{00000000-0005-0000-0000-00004D000000}"/>
    <cellStyle name="Comma 101" xfId="79" xr:uid="{00000000-0005-0000-0000-00004E000000}"/>
    <cellStyle name="Comma 11" xfId="80" xr:uid="{00000000-0005-0000-0000-00004F000000}"/>
    <cellStyle name="Comma 11 2" xfId="81" xr:uid="{00000000-0005-0000-0000-000050000000}"/>
    <cellStyle name="Comma 12" xfId="82" xr:uid="{00000000-0005-0000-0000-000051000000}"/>
    <cellStyle name="Comma 12 2" xfId="83" xr:uid="{00000000-0005-0000-0000-000052000000}"/>
    <cellStyle name="Comma 13" xfId="84" xr:uid="{00000000-0005-0000-0000-000053000000}"/>
    <cellStyle name="Comma 13 2" xfId="85" xr:uid="{00000000-0005-0000-0000-000054000000}"/>
    <cellStyle name="Comma 14" xfId="86" xr:uid="{00000000-0005-0000-0000-000055000000}"/>
    <cellStyle name="Comma 14 2" xfId="87" xr:uid="{00000000-0005-0000-0000-000056000000}"/>
    <cellStyle name="Comma 14 3" xfId="88" xr:uid="{00000000-0005-0000-0000-000057000000}"/>
    <cellStyle name="Comma 15" xfId="89" xr:uid="{00000000-0005-0000-0000-000058000000}"/>
    <cellStyle name="Comma 15 2" xfId="90" xr:uid="{00000000-0005-0000-0000-000059000000}"/>
    <cellStyle name="Comma 16" xfId="91" xr:uid="{00000000-0005-0000-0000-00005A000000}"/>
    <cellStyle name="Comma 16 2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3" xfId="98" xr:uid="{00000000-0005-0000-0000-00006100000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4" xfId="103" xr:uid="{00000000-0005-0000-0000-000066000000}"/>
    <cellStyle name="Comma 25" xfId="104" xr:uid="{00000000-0005-0000-0000-000067000000}"/>
    <cellStyle name="Comma 26" xfId="105" xr:uid="{00000000-0005-0000-0000-000068000000}"/>
    <cellStyle name="Comma 27" xfId="106" xr:uid="{00000000-0005-0000-0000-000069000000}"/>
    <cellStyle name="Comma 28" xfId="107" xr:uid="{00000000-0005-0000-0000-00006A000000}"/>
    <cellStyle name="Comma 3" xfId="108" xr:uid="{00000000-0005-0000-0000-00006B000000}"/>
    <cellStyle name="Comma 3 2" xfId="109" xr:uid="{00000000-0005-0000-0000-00006C000000}"/>
    <cellStyle name="Comma 3 3" xfId="110" xr:uid="{00000000-0005-0000-0000-00006D000000}"/>
    <cellStyle name="Comma 4" xfId="111" xr:uid="{00000000-0005-0000-0000-00006E000000}"/>
    <cellStyle name="Comma 4 2" xfId="112" xr:uid="{00000000-0005-0000-0000-00006F000000}"/>
    <cellStyle name="Comma 43" xfId="113" xr:uid="{00000000-0005-0000-0000-000070000000}"/>
    <cellStyle name="Comma 5" xfId="114" xr:uid="{00000000-0005-0000-0000-000071000000}"/>
    <cellStyle name="Comma 5 2" xfId="115" xr:uid="{00000000-0005-0000-0000-000072000000}"/>
    <cellStyle name="Comma 6" xfId="116" xr:uid="{00000000-0005-0000-0000-000073000000}"/>
    <cellStyle name="Comma 6 2" xfId="117" xr:uid="{00000000-0005-0000-0000-000074000000}"/>
    <cellStyle name="Comma 6 3" xfId="118" xr:uid="{00000000-0005-0000-0000-000075000000}"/>
    <cellStyle name="Comma 6 4" xfId="119" xr:uid="{00000000-0005-0000-0000-000076000000}"/>
    <cellStyle name="Comma 7" xfId="120" xr:uid="{00000000-0005-0000-0000-000077000000}"/>
    <cellStyle name="Comma 7 2" xfId="121" xr:uid="{00000000-0005-0000-0000-000078000000}"/>
    <cellStyle name="Comma 8" xfId="122" xr:uid="{00000000-0005-0000-0000-000079000000}"/>
    <cellStyle name="Comma 8 2" xfId="123" xr:uid="{00000000-0005-0000-0000-00007A000000}"/>
    <cellStyle name="Comma 9" xfId="124" xr:uid="{00000000-0005-0000-0000-00007B000000}"/>
    <cellStyle name="Comma 9 2" xfId="125" xr:uid="{00000000-0005-0000-0000-00007C000000}"/>
    <cellStyle name="comma zerodec" xfId="126" xr:uid="{00000000-0005-0000-0000-00007D000000}"/>
    <cellStyle name="Comma_OHTL - E updat" xfId="127" xr:uid="{00000000-0005-0000-0000-00007E000000}"/>
    <cellStyle name="Copied" xfId="128" xr:uid="{00000000-0005-0000-0000-00007F000000}"/>
    <cellStyle name="Currency (0.00)" xfId="129" xr:uid="{00000000-0005-0000-0000-000080000000}"/>
    <cellStyle name="Currency [00]" xfId="130" xr:uid="{00000000-0005-0000-0000-000081000000}"/>
    <cellStyle name="Currency1" xfId="131" xr:uid="{00000000-0005-0000-0000-000082000000}"/>
    <cellStyle name="Date Short" xfId="132" xr:uid="{00000000-0005-0000-0000-000083000000}"/>
    <cellStyle name="DELTA" xfId="133" xr:uid="{00000000-0005-0000-0000-000084000000}"/>
    <cellStyle name="Dezimal [0]_Compiling Utility Macros" xfId="134" xr:uid="{00000000-0005-0000-0000-000085000000}"/>
    <cellStyle name="Dezimal_Compiling Utility Macros" xfId="135" xr:uid="{00000000-0005-0000-0000-000086000000}"/>
    <cellStyle name="Dollar (zero dec)" xfId="136" xr:uid="{00000000-0005-0000-0000-000087000000}"/>
    <cellStyle name="Enter Currency (0)" xfId="137" xr:uid="{00000000-0005-0000-0000-000088000000}"/>
    <cellStyle name="Enter Currency (2)" xfId="138" xr:uid="{00000000-0005-0000-0000-000089000000}"/>
    <cellStyle name="Enter Units (0)" xfId="139" xr:uid="{00000000-0005-0000-0000-00008A000000}"/>
    <cellStyle name="Enter Units (1)" xfId="140" xr:uid="{00000000-0005-0000-0000-00008B000000}"/>
    <cellStyle name="Enter Units (2)" xfId="141" xr:uid="{00000000-0005-0000-0000-00008C000000}"/>
    <cellStyle name="Entered" xfId="142" xr:uid="{00000000-0005-0000-0000-00008D000000}"/>
    <cellStyle name="Entry" xfId="143" xr:uid="{00000000-0005-0000-0000-00008E000000}"/>
    <cellStyle name="Euro" xfId="144" xr:uid="{00000000-0005-0000-0000-00008F000000}"/>
    <cellStyle name="Explanatory Text 2" xfId="145" xr:uid="{00000000-0005-0000-0000-000090000000}"/>
    <cellStyle name="Explanatory Text 3" xfId="146" xr:uid="{00000000-0005-0000-0000-000091000000}"/>
    <cellStyle name="Good 2" xfId="147" xr:uid="{00000000-0005-0000-0000-000092000000}"/>
    <cellStyle name="Good 3" xfId="148" xr:uid="{00000000-0005-0000-0000-000093000000}"/>
    <cellStyle name="Grey" xfId="149" xr:uid="{00000000-0005-0000-0000-000094000000}"/>
    <cellStyle name="Grey 2" xfId="150" xr:uid="{00000000-0005-0000-0000-000095000000}"/>
    <cellStyle name="Header1" xfId="151" xr:uid="{00000000-0005-0000-0000-000096000000}"/>
    <cellStyle name="Header2" xfId="152" xr:uid="{00000000-0005-0000-0000-000097000000}"/>
    <cellStyle name="Heading 1 2" xfId="153" xr:uid="{00000000-0005-0000-0000-000098000000}"/>
    <cellStyle name="Heading 2 2" xfId="154" xr:uid="{00000000-0005-0000-0000-000099000000}"/>
    <cellStyle name="Heading 3 2" xfId="155" xr:uid="{00000000-0005-0000-0000-00009A000000}"/>
    <cellStyle name="Heading 4 2" xfId="156" xr:uid="{00000000-0005-0000-0000-00009B000000}"/>
    <cellStyle name="Hyperlink 2" xfId="157" xr:uid="{00000000-0005-0000-0000-00009C000000}"/>
    <cellStyle name="Hyperlink 3" xfId="158" xr:uid="{00000000-0005-0000-0000-00009D000000}"/>
    <cellStyle name="Input [yellow]" xfId="159" xr:uid="{00000000-0005-0000-0000-00009E000000}"/>
    <cellStyle name="Input [yellow] 2" xfId="160" xr:uid="{00000000-0005-0000-0000-00009F000000}"/>
    <cellStyle name="Input 10" xfId="161" xr:uid="{00000000-0005-0000-0000-0000A0000000}"/>
    <cellStyle name="Input 11" xfId="162" xr:uid="{00000000-0005-0000-0000-0000A1000000}"/>
    <cellStyle name="Input 12" xfId="163" xr:uid="{00000000-0005-0000-0000-0000A2000000}"/>
    <cellStyle name="Input 13" xfId="164" xr:uid="{00000000-0005-0000-0000-0000A3000000}"/>
    <cellStyle name="Input 2" xfId="165" xr:uid="{00000000-0005-0000-0000-0000A4000000}"/>
    <cellStyle name="Input 3" xfId="166" xr:uid="{00000000-0005-0000-0000-0000A5000000}"/>
    <cellStyle name="Input 4" xfId="167" xr:uid="{00000000-0005-0000-0000-0000A6000000}"/>
    <cellStyle name="Input 5" xfId="168" xr:uid="{00000000-0005-0000-0000-0000A7000000}"/>
    <cellStyle name="Input 6" xfId="169" xr:uid="{00000000-0005-0000-0000-0000A8000000}"/>
    <cellStyle name="Input 7" xfId="170" xr:uid="{00000000-0005-0000-0000-0000A9000000}"/>
    <cellStyle name="Input 8" xfId="171" xr:uid="{00000000-0005-0000-0000-0000AA000000}"/>
    <cellStyle name="Input 9" xfId="172" xr:uid="{00000000-0005-0000-0000-0000AB000000}"/>
    <cellStyle name="lines" xfId="173" xr:uid="{00000000-0005-0000-0000-0000AC000000}"/>
    <cellStyle name="Link Currency (0)" xfId="174" xr:uid="{00000000-0005-0000-0000-0000AD000000}"/>
    <cellStyle name="Link Currency (2)" xfId="175" xr:uid="{00000000-0005-0000-0000-0000AE000000}"/>
    <cellStyle name="Link Units (0)" xfId="176" xr:uid="{00000000-0005-0000-0000-0000AF000000}"/>
    <cellStyle name="Link Units (1)" xfId="177" xr:uid="{00000000-0005-0000-0000-0000B0000000}"/>
    <cellStyle name="Link Units (2)" xfId="178" xr:uid="{00000000-0005-0000-0000-0000B1000000}"/>
    <cellStyle name="Linked Cell 2" xfId="179" xr:uid="{00000000-0005-0000-0000-0000B2000000}"/>
    <cellStyle name="Linked Cell 3" xfId="180" xr:uid="{00000000-0005-0000-0000-0000B3000000}"/>
    <cellStyle name="Miglia - Stile1" xfId="181" xr:uid="{00000000-0005-0000-0000-0000B4000000}"/>
    <cellStyle name="Miglia - Stile2" xfId="182" xr:uid="{00000000-0005-0000-0000-0000B5000000}"/>
    <cellStyle name="Miglia - Stile3" xfId="183" xr:uid="{00000000-0005-0000-0000-0000B6000000}"/>
    <cellStyle name="Miglia - Stile4" xfId="184" xr:uid="{00000000-0005-0000-0000-0000B7000000}"/>
    <cellStyle name="Miglia - Stile5" xfId="185" xr:uid="{00000000-0005-0000-0000-0000B8000000}"/>
    <cellStyle name="Milliers [0]_AR1194" xfId="186" xr:uid="{00000000-0005-0000-0000-0000B9000000}"/>
    <cellStyle name="Milliers_AR1194" xfId="187" xr:uid="{00000000-0005-0000-0000-0000BA000000}"/>
    <cellStyle name="Monétaire [0]_AR1194" xfId="188" xr:uid="{00000000-0005-0000-0000-0000BB000000}"/>
    <cellStyle name="Monétaire_AR1194" xfId="189" xr:uid="{00000000-0005-0000-0000-0000BC000000}"/>
    <cellStyle name="Neutral 2" xfId="190" xr:uid="{00000000-0005-0000-0000-0000BD000000}"/>
    <cellStyle name="Neutral 3" xfId="191" xr:uid="{00000000-0005-0000-0000-0000BE000000}"/>
    <cellStyle name="no dec" xfId="192" xr:uid="{00000000-0005-0000-0000-0000BF000000}"/>
    <cellStyle name="Normal" xfId="0" builtinId="0"/>
    <cellStyle name="Normal - Stile6" xfId="193" xr:uid="{00000000-0005-0000-0000-0000C1000000}"/>
    <cellStyle name="Normal - Stile7" xfId="194" xr:uid="{00000000-0005-0000-0000-0000C2000000}"/>
    <cellStyle name="Normal - Stile8" xfId="195" xr:uid="{00000000-0005-0000-0000-0000C3000000}"/>
    <cellStyle name="Normal - Style1" xfId="196" xr:uid="{00000000-0005-0000-0000-0000C4000000}"/>
    <cellStyle name="Normal 10" xfId="197" xr:uid="{00000000-0005-0000-0000-0000C5000000}"/>
    <cellStyle name="Normal 10 2" xfId="198" xr:uid="{00000000-0005-0000-0000-0000C6000000}"/>
    <cellStyle name="Normal 11" xfId="199" xr:uid="{00000000-0005-0000-0000-0000C7000000}"/>
    <cellStyle name="Normal 11 2" xfId="200" xr:uid="{00000000-0005-0000-0000-0000C8000000}"/>
    <cellStyle name="Normal 12" xfId="201" xr:uid="{00000000-0005-0000-0000-0000C9000000}"/>
    <cellStyle name="Normal 12 2" xfId="202" xr:uid="{00000000-0005-0000-0000-0000CA000000}"/>
    <cellStyle name="Normal 13" xfId="203" xr:uid="{00000000-0005-0000-0000-0000CB000000}"/>
    <cellStyle name="Normal 13 2" xfId="204" xr:uid="{00000000-0005-0000-0000-0000CC000000}"/>
    <cellStyle name="Normal 130 2" xfId="205" xr:uid="{00000000-0005-0000-0000-0000CD000000}"/>
    <cellStyle name="Normal 14" xfId="206" xr:uid="{00000000-0005-0000-0000-0000CE000000}"/>
    <cellStyle name="Normal 14 2" xfId="207" xr:uid="{00000000-0005-0000-0000-0000CF000000}"/>
    <cellStyle name="Normal 15" xfId="208" xr:uid="{00000000-0005-0000-0000-0000D0000000}"/>
    <cellStyle name="Normal 15 2" xfId="209" xr:uid="{00000000-0005-0000-0000-0000D1000000}"/>
    <cellStyle name="Normal 16" xfId="210" xr:uid="{00000000-0005-0000-0000-0000D2000000}"/>
    <cellStyle name="Normal 16 2" xfId="211" xr:uid="{00000000-0005-0000-0000-0000D3000000}"/>
    <cellStyle name="Normal 17" xfId="212" xr:uid="{00000000-0005-0000-0000-0000D4000000}"/>
    <cellStyle name="Normal 17 2" xfId="213" xr:uid="{00000000-0005-0000-0000-0000D5000000}"/>
    <cellStyle name="Normal 18" xfId="214" xr:uid="{00000000-0005-0000-0000-0000D6000000}"/>
    <cellStyle name="Normal 19" xfId="215" xr:uid="{00000000-0005-0000-0000-0000D7000000}"/>
    <cellStyle name="Normal 2" xfId="216" xr:uid="{00000000-0005-0000-0000-0000D8000000}"/>
    <cellStyle name="Normal 2 2" xfId="217" xr:uid="{00000000-0005-0000-0000-0000D9000000}"/>
    <cellStyle name="Normal 2 3" xfId="218" xr:uid="{00000000-0005-0000-0000-0000DA000000}"/>
    <cellStyle name="Normal 2 4" xfId="219" xr:uid="{00000000-0005-0000-0000-0000DB000000}"/>
    <cellStyle name="Normal 20" xfId="220" xr:uid="{00000000-0005-0000-0000-0000DC000000}"/>
    <cellStyle name="Normal 21" xfId="221" xr:uid="{00000000-0005-0000-0000-0000DD000000}"/>
    <cellStyle name="Normal 22" xfId="222" xr:uid="{00000000-0005-0000-0000-0000DE000000}"/>
    <cellStyle name="Normal 23" xfId="223" xr:uid="{00000000-0005-0000-0000-0000DF000000}"/>
    <cellStyle name="Normal 23 2" xfId="224" xr:uid="{00000000-0005-0000-0000-0000E0000000}"/>
    <cellStyle name="Normal 23 3" xfId="225" xr:uid="{00000000-0005-0000-0000-0000E1000000}"/>
    <cellStyle name="Normal 24" xfId="226" xr:uid="{00000000-0005-0000-0000-0000E2000000}"/>
    <cellStyle name="Normal 24 2" xfId="227" xr:uid="{00000000-0005-0000-0000-0000E3000000}"/>
    <cellStyle name="Normal 24 3" xfId="228" xr:uid="{00000000-0005-0000-0000-0000E4000000}"/>
    <cellStyle name="Normal 25" xfId="229" xr:uid="{00000000-0005-0000-0000-0000E5000000}"/>
    <cellStyle name="Normal 26" xfId="230" xr:uid="{00000000-0005-0000-0000-0000E6000000}"/>
    <cellStyle name="Normal 27" xfId="231" xr:uid="{00000000-0005-0000-0000-0000E7000000}"/>
    <cellStyle name="Normal 28" xfId="232" xr:uid="{00000000-0005-0000-0000-0000E8000000}"/>
    <cellStyle name="Normal 29" xfId="233" xr:uid="{00000000-0005-0000-0000-0000E9000000}"/>
    <cellStyle name="Normal 3" xfId="234" xr:uid="{00000000-0005-0000-0000-0000EA000000}"/>
    <cellStyle name="Normal 3 2" xfId="235" xr:uid="{00000000-0005-0000-0000-0000EB000000}"/>
    <cellStyle name="Normal 3 3" xfId="236" xr:uid="{00000000-0005-0000-0000-0000EC000000}"/>
    <cellStyle name="Normal 30" xfId="237" xr:uid="{00000000-0005-0000-0000-0000ED000000}"/>
    <cellStyle name="Normal 31" xfId="238" xr:uid="{00000000-0005-0000-0000-0000EE000000}"/>
    <cellStyle name="Normal 32" xfId="239" xr:uid="{00000000-0005-0000-0000-0000EF000000}"/>
    <cellStyle name="Normal 33" xfId="240" xr:uid="{00000000-0005-0000-0000-0000F0000000}"/>
    <cellStyle name="Normal 34" xfId="241" xr:uid="{00000000-0005-0000-0000-0000F1000000}"/>
    <cellStyle name="Normal 35" xfId="242" xr:uid="{00000000-0005-0000-0000-0000F2000000}"/>
    <cellStyle name="Normal 36" xfId="243" xr:uid="{00000000-0005-0000-0000-0000F3000000}"/>
    <cellStyle name="Normal 37" xfId="244" xr:uid="{00000000-0005-0000-0000-0000F4000000}"/>
    <cellStyle name="Normal 38" xfId="245" xr:uid="{00000000-0005-0000-0000-0000F5000000}"/>
    <cellStyle name="Normal 39" xfId="246" xr:uid="{00000000-0005-0000-0000-0000F6000000}"/>
    <cellStyle name="Normal 4" xfId="247" xr:uid="{00000000-0005-0000-0000-0000F7000000}"/>
    <cellStyle name="Normal 40" xfId="248" xr:uid="{00000000-0005-0000-0000-0000F8000000}"/>
    <cellStyle name="Normal 41" xfId="249" xr:uid="{00000000-0005-0000-0000-0000F9000000}"/>
    <cellStyle name="Normal 42" xfId="250" xr:uid="{00000000-0005-0000-0000-0000FA000000}"/>
    <cellStyle name="Normal 43" xfId="251" xr:uid="{00000000-0005-0000-0000-0000FB000000}"/>
    <cellStyle name="Normal 44" xfId="252" xr:uid="{00000000-0005-0000-0000-0000FC000000}"/>
    <cellStyle name="Normal 45" xfId="253" xr:uid="{00000000-0005-0000-0000-0000FD000000}"/>
    <cellStyle name="Normal 46" xfId="254" xr:uid="{00000000-0005-0000-0000-0000FE000000}"/>
    <cellStyle name="Normal 47" xfId="255" xr:uid="{00000000-0005-0000-0000-0000FF000000}"/>
    <cellStyle name="Normal 5" xfId="256" xr:uid="{00000000-0005-0000-0000-000000010000}"/>
    <cellStyle name="Normal 5 2" xfId="257" xr:uid="{00000000-0005-0000-0000-000001010000}"/>
    <cellStyle name="Normal 5 2 11" xfId="258" xr:uid="{00000000-0005-0000-0000-000002010000}"/>
    <cellStyle name="Normal 5 2 2" xfId="259" xr:uid="{00000000-0005-0000-0000-000003010000}"/>
    <cellStyle name="Normal 5 2 3" xfId="260" xr:uid="{00000000-0005-0000-0000-000004010000}"/>
    <cellStyle name="Normal 5 3" xfId="261" xr:uid="{00000000-0005-0000-0000-000005010000}"/>
    <cellStyle name="Normal 5 4" xfId="262" xr:uid="{00000000-0005-0000-0000-000006010000}"/>
    <cellStyle name="Normal 6" xfId="263" xr:uid="{00000000-0005-0000-0000-000007010000}"/>
    <cellStyle name="Normal 6 2" xfId="264" xr:uid="{00000000-0005-0000-0000-000008010000}"/>
    <cellStyle name="Normal 7" xfId="265" xr:uid="{00000000-0005-0000-0000-000009010000}"/>
    <cellStyle name="Normal 7 2" xfId="266" xr:uid="{00000000-0005-0000-0000-00000A010000}"/>
    <cellStyle name="Normal 8" xfId="267" xr:uid="{00000000-0005-0000-0000-00000B010000}"/>
    <cellStyle name="Normal 9" xfId="268" xr:uid="{00000000-0005-0000-0000-00000C010000}"/>
    <cellStyle name="Normal 9 2" xfId="269" xr:uid="{00000000-0005-0000-0000-00000D010000}"/>
    <cellStyle name="Normal_OHTL - E updat" xfId="270" xr:uid="{00000000-0005-0000-0000-00000E010000}"/>
    <cellStyle name="Note 2" xfId="271" xr:uid="{00000000-0005-0000-0000-00000F010000}"/>
    <cellStyle name="Output 2" xfId="272" xr:uid="{00000000-0005-0000-0000-000010010000}"/>
    <cellStyle name="Output 3" xfId="273" xr:uid="{00000000-0005-0000-0000-000011010000}"/>
    <cellStyle name="Output Amounts" xfId="274" xr:uid="{00000000-0005-0000-0000-000012010000}"/>
    <cellStyle name="Output Line Items" xfId="275" xr:uid="{00000000-0005-0000-0000-000013010000}"/>
    <cellStyle name="Percent" xfId="276" builtinId="5"/>
    <cellStyle name="Percent [0]" xfId="277" xr:uid="{00000000-0005-0000-0000-000015010000}"/>
    <cellStyle name="Percent [00]" xfId="278" xr:uid="{00000000-0005-0000-0000-000016010000}"/>
    <cellStyle name="Percent [2]" xfId="279" xr:uid="{00000000-0005-0000-0000-000017010000}"/>
    <cellStyle name="Percent 10" xfId="280" xr:uid="{00000000-0005-0000-0000-000018010000}"/>
    <cellStyle name="Percent 10 2" xfId="281" xr:uid="{00000000-0005-0000-0000-000019010000}"/>
    <cellStyle name="Percent 11" xfId="282" xr:uid="{00000000-0005-0000-0000-00001A010000}"/>
    <cellStyle name="Percent 11 2" xfId="283" xr:uid="{00000000-0005-0000-0000-00001B010000}"/>
    <cellStyle name="Percent 12" xfId="284" xr:uid="{00000000-0005-0000-0000-00001C010000}"/>
    <cellStyle name="Percent 13" xfId="285" xr:uid="{00000000-0005-0000-0000-00001D010000}"/>
    <cellStyle name="Percent 2" xfId="286" xr:uid="{00000000-0005-0000-0000-00001E010000}"/>
    <cellStyle name="Percent 2 2" xfId="287" xr:uid="{00000000-0005-0000-0000-00001F010000}"/>
    <cellStyle name="Percent 3" xfId="288" xr:uid="{00000000-0005-0000-0000-000020010000}"/>
    <cellStyle name="Percent 3 2" xfId="289" xr:uid="{00000000-0005-0000-0000-000021010000}"/>
    <cellStyle name="Percent 4" xfId="290" xr:uid="{00000000-0005-0000-0000-000022010000}"/>
    <cellStyle name="Percent 4 2" xfId="291" xr:uid="{00000000-0005-0000-0000-000023010000}"/>
    <cellStyle name="Percent 5" xfId="292" xr:uid="{00000000-0005-0000-0000-000024010000}"/>
    <cellStyle name="Percent 5 2" xfId="293" xr:uid="{00000000-0005-0000-0000-000025010000}"/>
    <cellStyle name="Percent 6" xfId="294" xr:uid="{00000000-0005-0000-0000-000026010000}"/>
    <cellStyle name="Percent 6 2" xfId="295" xr:uid="{00000000-0005-0000-0000-000027010000}"/>
    <cellStyle name="Percent 7" xfId="296" xr:uid="{00000000-0005-0000-0000-000028010000}"/>
    <cellStyle name="Percent 7 2" xfId="297" xr:uid="{00000000-0005-0000-0000-000029010000}"/>
    <cellStyle name="Percent 8" xfId="298" xr:uid="{00000000-0005-0000-0000-00002A010000}"/>
    <cellStyle name="Percent 8 2" xfId="299" xr:uid="{00000000-0005-0000-0000-00002B010000}"/>
    <cellStyle name="Percent 9" xfId="300" xr:uid="{00000000-0005-0000-0000-00002C010000}"/>
    <cellStyle name="Percent 9 2" xfId="301" xr:uid="{00000000-0005-0000-0000-00002D010000}"/>
    <cellStyle name="PERCENTAGE" xfId="302" xr:uid="{00000000-0005-0000-0000-00002E010000}"/>
    <cellStyle name="PrePop Currency (0)" xfId="303" xr:uid="{00000000-0005-0000-0000-00002F010000}"/>
    <cellStyle name="PrePop Currency (2)" xfId="304" xr:uid="{00000000-0005-0000-0000-000030010000}"/>
    <cellStyle name="PrePop Units (0)" xfId="305" xr:uid="{00000000-0005-0000-0000-000031010000}"/>
    <cellStyle name="PrePop Units (1)" xfId="306" xr:uid="{00000000-0005-0000-0000-000032010000}"/>
    <cellStyle name="PrePop Units (2)" xfId="307" xr:uid="{00000000-0005-0000-0000-000033010000}"/>
    <cellStyle name="price" xfId="308" xr:uid="{00000000-0005-0000-0000-000034010000}"/>
    <cellStyle name="PSChar" xfId="309" xr:uid="{00000000-0005-0000-0000-000035010000}"/>
    <cellStyle name="PSDate" xfId="310" xr:uid="{00000000-0005-0000-0000-000036010000}"/>
    <cellStyle name="PSDec" xfId="311" xr:uid="{00000000-0005-0000-0000-000037010000}"/>
    <cellStyle name="PSHeading" xfId="312" xr:uid="{00000000-0005-0000-0000-000038010000}"/>
    <cellStyle name="PSInt" xfId="313" xr:uid="{00000000-0005-0000-0000-000039010000}"/>
    <cellStyle name="PSSpacer" xfId="314" xr:uid="{00000000-0005-0000-0000-00003A010000}"/>
    <cellStyle name="pwstyle" xfId="315" xr:uid="{00000000-0005-0000-0000-00003B010000}"/>
    <cellStyle name="Quantity" xfId="316" xr:uid="{00000000-0005-0000-0000-00003C010000}"/>
    <cellStyle name="RevList" xfId="317" xr:uid="{00000000-0005-0000-0000-00003D010000}"/>
    <cellStyle name="rob" xfId="318" xr:uid="{00000000-0005-0000-0000-00003E010000}"/>
    <cellStyle name="sbt2" xfId="319" xr:uid="{00000000-0005-0000-0000-00003F010000}"/>
    <cellStyle name="Standard_Anpassen der Amortisation" xfId="320" xr:uid="{00000000-0005-0000-0000-000040010000}"/>
    <cellStyle name="Style 1" xfId="321" xr:uid="{00000000-0005-0000-0000-000041010000}"/>
    <cellStyle name="Style 2" xfId="322" xr:uid="{00000000-0005-0000-0000-000042010000}"/>
    <cellStyle name="subt1" xfId="323" xr:uid="{00000000-0005-0000-0000-000043010000}"/>
    <cellStyle name="Subtotal" xfId="324" xr:uid="{00000000-0005-0000-0000-000044010000}"/>
    <cellStyle name="Text Indent A" xfId="325" xr:uid="{00000000-0005-0000-0000-000045010000}"/>
    <cellStyle name="Text Indent B" xfId="326" xr:uid="{00000000-0005-0000-0000-000046010000}"/>
    <cellStyle name="Text Indent C" xfId="327" xr:uid="{00000000-0005-0000-0000-000047010000}"/>
    <cellStyle name="Timing Schedule" xfId="328" xr:uid="{00000000-0005-0000-0000-000048010000}"/>
    <cellStyle name="Title 2" xfId="329" xr:uid="{00000000-0005-0000-0000-000049010000}"/>
    <cellStyle name="Total 2" xfId="330" xr:uid="{00000000-0005-0000-0000-00004A010000}"/>
    <cellStyle name="Total 3" xfId="331" xr:uid="{00000000-0005-0000-0000-00004B010000}"/>
    <cellStyle name="v" xfId="332" xr:uid="{00000000-0005-0000-0000-00004C010000}"/>
    <cellStyle name="Währung [0]_Compiling Utility Macros" xfId="333" xr:uid="{00000000-0005-0000-0000-00004D010000}"/>
    <cellStyle name="Währung_Compiling Utility Macros" xfId="334" xr:uid="{00000000-0005-0000-0000-00004E010000}"/>
    <cellStyle name="Warning Text 2" xfId="335" xr:uid="{00000000-0005-0000-0000-00004F010000}"/>
    <cellStyle name="Warning Text 3" xfId="336" xr:uid="{00000000-0005-0000-0000-000050010000}"/>
    <cellStyle name="เครื่องหมายจุลภาค [0]_PERSONAL" xfId="337" xr:uid="{00000000-0005-0000-0000-000051010000}"/>
    <cellStyle name="เครื่องหมายจุลภาค_1999-PLAN-ACTUAL" xfId="338" xr:uid="{00000000-0005-0000-0000-000052010000}"/>
    <cellStyle name="เครื่องหมายสกุลเงิน [0]_PERSONAL" xfId="339" xr:uid="{00000000-0005-0000-0000-000053010000}"/>
    <cellStyle name="เครื่องหมายสกุลเงิน_PERSONAL" xfId="340" xr:uid="{00000000-0005-0000-0000-000054010000}"/>
    <cellStyle name="เชื่อมโยงหลายมิติ" xfId="341" xr:uid="{00000000-0005-0000-0000-000055010000}"/>
    <cellStyle name="ตามการเชื่อมโยงหลายมิติ" xfId="342" xr:uid="{00000000-0005-0000-0000-000056010000}"/>
    <cellStyle name="น้บะภฒ_95" xfId="343" xr:uid="{00000000-0005-0000-0000-000057010000}"/>
    <cellStyle name="ปกติ_1999-PLAN-ACTUAL" xfId="344" xr:uid="{00000000-0005-0000-0000-000058010000}"/>
    <cellStyle name="ฤธถ [0]_95" xfId="345" xr:uid="{00000000-0005-0000-0000-000059010000}"/>
    <cellStyle name="ฤธถ_95" xfId="346" xr:uid="{00000000-0005-0000-0000-00005A010000}"/>
    <cellStyle name="ล๋ศญ [0]_95" xfId="347" xr:uid="{00000000-0005-0000-0000-00005B010000}"/>
    <cellStyle name="ล๋ศญ_95" xfId="348" xr:uid="{00000000-0005-0000-0000-00005C010000}"/>
    <cellStyle name="วฅมุ_4ฟ๙ฝวภ๛" xfId="349" xr:uid="{00000000-0005-0000-0000-00005D010000}"/>
    <cellStyle name="표준_(Appen A) 1.BS" xfId="350" xr:uid="{00000000-0005-0000-0000-00005E010000}"/>
    <cellStyle name="常规_Sheet1" xfId="351" xr:uid="{00000000-0005-0000-0000-00005F010000}"/>
    <cellStyle name="桁区切り [0.00]_Trial balance formula 2nd for package-audit" xfId="352" xr:uid="{00000000-0005-0000-0000-000060010000}"/>
    <cellStyle name="標準_schedule 15 (2)" xfId="353" xr:uid="{00000000-0005-0000-0000-000061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zoomScale="130" zoomScaleNormal="130" zoomScaleSheetLayoutView="77" workbookViewId="0">
      <selection activeCell="E13" sqref="E13"/>
    </sheetView>
  </sheetViews>
  <sheetFormatPr defaultColWidth="9.140625" defaultRowHeight="16.5" customHeight="1"/>
  <cols>
    <col min="1" max="3" width="1.42578125" style="36" customWidth="1"/>
    <col min="4" max="4" width="10.42578125" style="36" customWidth="1"/>
    <col min="5" max="5" width="21.28515625" style="36" customWidth="1"/>
    <col min="6" max="6" width="6.85546875" style="36" customWidth="1"/>
    <col min="7" max="7" width="0.42578125" style="36" customWidth="1"/>
    <col min="8" max="8" width="12.42578125" style="59" customWidth="1"/>
    <col min="9" max="9" width="0.42578125" style="42" customWidth="1"/>
    <col min="10" max="10" width="12.42578125" style="59" customWidth="1"/>
    <col min="11" max="11" width="0.42578125" style="42" customWidth="1"/>
    <col min="12" max="12" width="12.42578125" style="59" customWidth="1"/>
    <col min="13" max="13" width="0.42578125" style="42" customWidth="1"/>
    <col min="14" max="14" width="12.42578125" style="59" customWidth="1"/>
    <col min="15" max="15" width="5.42578125" style="36" customWidth="1"/>
    <col min="16" max="16384" width="9.140625" style="36"/>
  </cols>
  <sheetData>
    <row r="1" spans="1:14" ht="16.5" customHeight="1">
      <c r="A1" s="31" t="s">
        <v>35</v>
      </c>
      <c r="B1" s="32"/>
      <c r="C1" s="32"/>
      <c r="D1" s="32"/>
      <c r="E1" s="32"/>
      <c r="F1" s="32"/>
      <c r="G1" s="32"/>
      <c r="H1" s="33"/>
      <c r="I1" s="34"/>
      <c r="J1" s="33"/>
      <c r="K1" s="34"/>
      <c r="L1" s="35"/>
      <c r="M1" s="34"/>
      <c r="N1" s="35"/>
    </row>
    <row r="2" spans="1:14" ht="16.5" customHeight="1">
      <c r="A2" s="37" t="s">
        <v>26</v>
      </c>
      <c r="B2" s="32"/>
      <c r="C2" s="32"/>
      <c r="D2" s="32"/>
      <c r="E2" s="32"/>
      <c r="F2" s="32"/>
      <c r="G2" s="32"/>
      <c r="H2" s="33"/>
      <c r="I2" s="34"/>
      <c r="J2" s="33"/>
      <c r="K2" s="34"/>
      <c r="L2" s="35"/>
      <c r="M2" s="34"/>
      <c r="N2" s="35"/>
    </row>
    <row r="3" spans="1:14" ht="16.5" customHeight="1">
      <c r="A3" s="38" t="s">
        <v>207</v>
      </c>
      <c r="B3" s="39"/>
      <c r="C3" s="39"/>
      <c r="D3" s="39"/>
      <c r="E3" s="39"/>
      <c r="F3" s="39"/>
      <c r="G3" s="39"/>
      <c r="H3" s="9"/>
      <c r="I3" s="40"/>
      <c r="J3" s="9"/>
      <c r="K3" s="40"/>
      <c r="L3" s="9"/>
      <c r="M3" s="40"/>
      <c r="N3" s="9"/>
    </row>
    <row r="4" spans="1:14" ht="16.5" customHeight="1">
      <c r="C4" s="41"/>
      <c r="D4" s="41"/>
      <c r="E4" s="41"/>
      <c r="H4" s="33"/>
      <c r="J4" s="33"/>
      <c r="L4" s="33"/>
      <c r="N4" s="33"/>
    </row>
    <row r="5" spans="1:14" ht="16.5" customHeight="1">
      <c r="C5" s="41"/>
      <c r="D5" s="41"/>
      <c r="E5" s="41"/>
      <c r="H5" s="33"/>
      <c r="J5" s="33"/>
      <c r="L5" s="33"/>
      <c r="N5" s="33"/>
    </row>
    <row r="6" spans="1:14" ht="16.5" customHeight="1">
      <c r="C6" s="41"/>
      <c r="D6" s="41"/>
      <c r="E6" s="41"/>
      <c r="H6" s="312" t="s">
        <v>123</v>
      </c>
      <c r="I6" s="312"/>
      <c r="J6" s="312"/>
      <c r="L6" s="312" t="s">
        <v>124</v>
      </c>
      <c r="M6" s="312"/>
      <c r="N6" s="312"/>
    </row>
    <row r="7" spans="1:14" ht="16.5" customHeight="1">
      <c r="C7" s="41"/>
      <c r="D7" s="41"/>
      <c r="E7" s="41"/>
      <c r="H7" s="311" t="s">
        <v>122</v>
      </c>
      <c r="I7" s="311"/>
      <c r="J7" s="311"/>
      <c r="K7" s="43"/>
      <c r="L7" s="311" t="s">
        <v>122</v>
      </c>
      <c r="M7" s="311"/>
      <c r="N7" s="311"/>
    </row>
    <row r="8" spans="1:14" ht="16.5" customHeight="1">
      <c r="C8" s="44"/>
      <c r="D8" s="44"/>
      <c r="E8" s="44"/>
      <c r="G8" s="45"/>
      <c r="H8" s="46" t="s">
        <v>208</v>
      </c>
      <c r="I8" s="47"/>
      <c r="J8" s="46" t="s">
        <v>143</v>
      </c>
      <c r="K8" s="47"/>
      <c r="L8" s="46" t="s">
        <v>208</v>
      </c>
      <c r="M8" s="47"/>
      <c r="N8" s="46" t="s">
        <v>143</v>
      </c>
    </row>
    <row r="9" spans="1:14" ht="16.5" customHeight="1">
      <c r="C9" s="41"/>
      <c r="D9" s="41"/>
      <c r="E9" s="41"/>
      <c r="F9" s="48" t="s">
        <v>4</v>
      </c>
      <c r="G9" s="41"/>
      <c r="H9" s="49" t="s">
        <v>36</v>
      </c>
      <c r="I9" s="50"/>
      <c r="J9" s="49" t="s">
        <v>36</v>
      </c>
      <c r="K9" s="50"/>
      <c r="L9" s="49" t="s">
        <v>36</v>
      </c>
      <c r="M9" s="50"/>
      <c r="N9" s="49" t="s">
        <v>36</v>
      </c>
    </row>
    <row r="10" spans="1:14" ht="16.5" customHeight="1">
      <c r="C10" s="41"/>
      <c r="D10" s="41"/>
      <c r="E10" s="41"/>
      <c r="F10" s="51"/>
      <c r="G10" s="41"/>
      <c r="H10" s="52"/>
      <c r="I10" s="53"/>
      <c r="J10" s="52"/>
      <c r="L10" s="52"/>
      <c r="M10" s="53"/>
      <c r="N10" s="52"/>
    </row>
    <row r="11" spans="1:14" ht="16.5" customHeight="1">
      <c r="A11" s="54" t="s">
        <v>19</v>
      </c>
      <c r="C11" s="41"/>
      <c r="D11" s="41"/>
      <c r="E11" s="41"/>
      <c r="F11" s="51"/>
      <c r="G11" s="41"/>
      <c r="H11" s="52"/>
      <c r="I11" s="53"/>
      <c r="J11" s="52"/>
      <c r="L11" s="52"/>
      <c r="M11" s="53"/>
      <c r="N11" s="52"/>
    </row>
    <row r="12" spans="1:14" ht="16.5" customHeight="1">
      <c r="A12" s="54"/>
      <c r="C12" s="41"/>
      <c r="D12" s="41"/>
      <c r="E12" s="41"/>
      <c r="F12" s="51"/>
      <c r="G12" s="41"/>
      <c r="H12" s="52"/>
      <c r="I12" s="53"/>
      <c r="J12" s="52"/>
      <c r="L12" s="52"/>
      <c r="M12" s="53"/>
      <c r="N12" s="52"/>
    </row>
    <row r="13" spans="1:14" ht="16.5" customHeight="1">
      <c r="A13" s="54" t="s">
        <v>21</v>
      </c>
      <c r="C13" s="55"/>
      <c r="D13" s="55"/>
      <c r="E13" s="55"/>
      <c r="F13" s="56"/>
      <c r="G13" s="56"/>
      <c r="H13" s="57"/>
      <c r="I13" s="58"/>
      <c r="J13" s="57"/>
      <c r="K13" s="58"/>
      <c r="L13" s="57"/>
      <c r="M13" s="58"/>
      <c r="N13" s="57"/>
    </row>
    <row r="14" spans="1:14" ht="16.5" customHeight="1">
      <c r="A14" s="54"/>
      <c r="C14" s="55"/>
      <c r="D14" s="55"/>
      <c r="E14" s="55"/>
      <c r="F14" s="56"/>
      <c r="G14" s="56"/>
      <c r="H14" s="33"/>
      <c r="I14" s="59"/>
      <c r="J14" s="33"/>
      <c r="K14" s="59"/>
      <c r="L14" s="33"/>
      <c r="M14" s="59"/>
      <c r="N14" s="33"/>
    </row>
    <row r="15" spans="1:14" ht="16.5" customHeight="1">
      <c r="A15" s="36" t="s">
        <v>20</v>
      </c>
      <c r="C15" s="55"/>
      <c r="D15" s="55"/>
      <c r="E15" s="55"/>
      <c r="F15" s="60">
        <v>11</v>
      </c>
      <c r="G15" s="56"/>
      <c r="H15" s="245">
        <v>14085878</v>
      </c>
      <c r="I15" s="61"/>
      <c r="J15" s="61">
        <v>70062868</v>
      </c>
      <c r="K15" s="62"/>
      <c r="L15" s="61">
        <v>157131</v>
      </c>
      <c r="M15" s="61"/>
      <c r="N15" s="61">
        <v>53959088</v>
      </c>
    </row>
    <row r="16" spans="1:14" ht="16.5" customHeight="1">
      <c r="A16" s="63" t="s">
        <v>37</v>
      </c>
      <c r="B16" s="63"/>
      <c r="C16" s="64"/>
      <c r="D16" s="64"/>
      <c r="E16" s="64"/>
      <c r="F16" s="60"/>
      <c r="G16" s="65"/>
      <c r="H16" s="73">
        <v>0</v>
      </c>
      <c r="I16" s="61"/>
      <c r="J16" s="61">
        <v>2178813</v>
      </c>
      <c r="K16" s="66"/>
      <c r="L16" s="73">
        <v>0</v>
      </c>
      <c r="M16" s="61"/>
      <c r="N16" s="61">
        <v>2178813</v>
      </c>
    </row>
    <row r="17" spans="1:14" ht="16.5" customHeight="1">
      <c r="A17" s="213" t="s">
        <v>212</v>
      </c>
      <c r="B17" s="213"/>
      <c r="C17" s="64"/>
      <c r="D17" s="64"/>
      <c r="E17" s="64"/>
      <c r="F17" s="60"/>
      <c r="G17" s="65"/>
      <c r="H17" s="73"/>
      <c r="I17" s="61"/>
      <c r="J17" s="61"/>
      <c r="K17" s="66"/>
      <c r="L17" s="73"/>
      <c r="M17" s="61"/>
      <c r="N17" s="61"/>
    </row>
    <row r="18" spans="1:14" ht="16.5" customHeight="1">
      <c r="A18" s="213"/>
      <c r="B18" s="213" t="s">
        <v>213</v>
      </c>
      <c r="C18" s="64"/>
      <c r="D18" s="64"/>
      <c r="E18" s="64"/>
      <c r="F18" s="303">
        <v>12.1</v>
      </c>
      <c r="G18" s="65"/>
      <c r="H18" s="245">
        <v>67002925</v>
      </c>
      <c r="I18" s="61"/>
      <c r="J18" s="73">
        <v>0</v>
      </c>
      <c r="K18" s="66"/>
      <c r="L18" s="61">
        <v>67002925</v>
      </c>
      <c r="M18" s="61"/>
      <c r="N18" s="73">
        <v>0</v>
      </c>
    </row>
    <row r="19" spans="1:14" ht="16.5" customHeight="1">
      <c r="A19" s="63" t="s">
        <v>218</v>
      </c>
      <c r="B19" s="63"/>
      <c r="C19" s="64"/>
      <c r="D19" s="64"/>
      <c r="E19" s="64"/>
      <c r="F19" s="60">
        <v>13</v>
      </c>
      <c r="G19" s="65"/>
      <c r="H19" s="245">
        <v>27092321</v>
      </c>
      <c r="I19" s="61"/>
      <c r="J19" s="61">
        <v>43185283</v>
      </c>
      <c r="K19" s="66"/>
      <c r="L19" s="61">
        <v>9381329</v>
      </c>
      <c r="M19" s="61"/>
      <c r="N19" s="61">
        <v>287105268</v>
      </c>
    </row>
    <row r="20" spans="1:14" ht="16.5" customHeight="1">
      <c r="A20" s="67" t="s">
        <v>161</v>
      </c>
      <c r="B20" s="63"/>
      <c r="C20" s="64"/>
      <c r="D20" s="64"/>
      <c r="E20" s="64"/>
      <c r="F20" s="163">
        <v>38.4</v>
      </c>
      <c r="G20" s="65"/>
      <c r="H20" s="73">
        <v>0</v>
      </c>
      <c r="I20" s="70"/>
      <c r="J20" s="73">
        <v>0</v>
      </c>
      <c r="K20" s="71"/>
      <c r="L20" s="72">
        <v>591266035</v>
      </c>
      <c r="M20" s="61"/>
      <c r="N20" s="72">
        <v>1157552900</v>
      </c>
    </row>
    <row r="21" spans="1:14" ht="16.5" customHeight="1">
      <c r="A21" s="63" t="s">
        <v>8</v>
      </c>
      <c r="B21" s="63"/>
      <c r="C21" s="64"/>
      <c r="D21" s="64"/>
      <c r="E21" s="64"/>
      <c r="F21" s="65">
        <v>14</v>
      </c>
      <c r="G21" s="65"/>
      <c r="H21" s="245">
        <v>10598140</v>
      </c>
      <c r="I21" s="61"/>
      <c r="J21" s="61">
        <v>17214646</v>
      </c>
      <c r="K21" s="71"/>
      <c r="L21" s="73">
        <v>0</v>
      </c>
      <c r="M21" s="61"/>
      <c r="N21" s="73">
        <v>0</v>
      </c>
    </row>
    <row r="22" spans="1:14" ht="16.5" customHeight="1">
      <c r="A22" s="63" t="s">
        <v>80</v>
      </c>
      <c r="B22" s="63"/>
      <c r="C22" s="64"/>
      <c r="D22" s="64"/>
      <c r="E22" s="64"/>
      <c r="F22" s="65"/>
      <c r="G22" s="65"/>
      <c r="H22" s="73"/>
      <c r="I22" s="61"/>
      <c r="J22" s="73"/>
      <c r="K22" s="71"/>
      <c r="L22" s="73"/>
      <c r="M22" s="61"/>
      <c r="N22" s="73"/>
    </row>
    <row r="23" spans="1:14" ht="16.5" customHeight="1">
      <c r="B23" s="63" t="s">
        <v>108</v>
      </c>
      <c r="C23" s="64"/>
      <c r="D23" s="64"/>
      <c r="E23" s="64"/>
      <c r="F23" s="65"/>
      <c r="G23" s="65"/>
      <c r="H23" s="247"/>
      <c r="I23" s="59"/>
      <c r="J23" s="73"/>
      <c r="K23" s="59"/>
      <c r="L23" s="73"/>
      <c r="M23" s="59"/>
      <c r="N23" s="73"/>
    </row>
    <row r="24" spans="1:14" ht="16.5" customHeight="1">
      <c r="A24" s="63"/>
      <c r="B24" s="63" t="s">
        <v>109</v>
      </c>
      <c r="C24" s="64"/>
      <c r="D24" s="64"/>
      <c r="E24" s="64"/>
      <c r="F24" s="65"/>
      <c r="G24" s="65"/>
      <c r="H24" s="73">
        <v>0</v>
      </c>
      <c r="I24" s="61"/>
      <c r="J24" s="61">
        <v>4156727</v>
      </c>
      <c r="K24" s="74"/>
      <c r="L24" s="73">
        <v>0</v>
      </c>
      <c r="M24" s="61"/>
      <c r="N24" s="73">
        <v>0</v>
      </c>
    </row>
    <row r="25" spans="1:14" ht="16.5" customHeight="1">
      <c r="A25" s="63" t="s">
        <v>34</v>
      </c>
      <c r="B25" s="63"/>
      <c r="C25" s="64"/>
      <c r="D25" s="64"/>
      <c r="E25" s="64"/>
      <c r="F25" s="65">
        <v>15</v>
      </c>
      <c r="G25" s="65"/>
      <c r="H25" s="246">
        <v>23829416</v>
      </c>
      <c r="I25" s="61"/>
      <c r="J25" s="69">
        <v>37425050</v>
      </c>
      <c r="K25" s="74"/>
      <c r="L25" s="69">
        <v>4398370</v>
      </c>
      <c r="M25" s="61"/>
      <c r="N25" s="69">
        <v>4279797</v>
      </c>
    </row>
    <row r="26" spans="1:14" ht="16.5" customHeight="1">
      <c r="A26" s="63" t="s">
        <v>127</v>
      </c>
      <c r="B26" s="63"/>
      <c r="C26" s="64"/>
      <c r="D26" s="64"/>
      <c r="E26" s="64"/>
      <c r="F26" s="65"/>
      <c r="G26" s="65"/>
      <c r="H26" s="204"/>
      <c r="I26" s="73"/>
      <c r="J26" s="73"/>
      <c r="K26" s="73"/>
      <c r="L26" s="73"/>
      <c r="M26" s="73"/>
      <c r="N26" s="73"/>
    </row>
    <row r="27" spans="1:14" ht="16.5" customHeight="1">
      <c r="B27" s="63" t="s">
        <v>128</v>
      </c>
      <c r="C27" s="64"/>
      <c r="D27" s="64"/>
      <c r="E27" s="64"/>
      <c r="F27" s="65">
        <v>16</v>
      </c>
      <c r="G27" s="65"/>
      <c r="H27" s="166">
        <v>295727250</v>
      </c>
      <c r="I27" s="61"/>
      <c r="J27" s="75">
        <v>1508815027</v>
      </c>
      <c r="K27" s="74"/>
      <c r="L27" s="167">
        <v>132444870</v>
      </c>
      <c r="M27" s="61"/>
      <c r="N27" s="167">
        <v>215000000</v>
      </c>
    </row>
    <row r="28" spans="1:14" ht="16.5" customHeight="1">
      <c r="A28" s="63"/>
      <c r="B28" s="63"/>
      <c r="C28" s="64"/>
      <c r="D28" s="64"/>
      <c r="E28" s="64"/>
      <c r="F28" s="65"/>
      <c r="G28" s="65"/>
      <c r="H28" s="61"/>
      <c r="I28" s="61"/>
      <c r="J28" s="61"/>
      <c r="K28" s="74"/>
      <c r="L28" s="61"/>
      <c r="M28" s="61"/>
      <c r="N28" s="61"/>
    </row>
    <row r="29" spans="1:14" ht="16.5" customHeight="1">
      <c r="A29" s="76" t="s">
        <v>10</v>
      </c>
      <c r="B29" s="63"/>
      <c r="C29" s="64"/>
      <c r="D29" s="64"/>
      <c r="E29" s="64"/>
      <c r="F29" s="65"/>
      <c r="G29" s="65"/>
      <c r="H29" s="77">
        <f>SUM(H15:H27)</f>
        <v>438335930</v>
      </c>
      <c r="I29" s="61"/>
      <c r="J29" s="77">
        <f>SUM(J15:J27)</f>
        <v>1683038414</v>
      </c>
      <c r="K29" s="74"/>
      <c r="L29" s="77">
        <f>SUM(L15:L27)</f>
        <v>804650660</v>
      </c>
      <c r="M29" s="61"/>
      <c r="N29" s="77">
        <f>SUM(N15:N27)</f>
        <v>1720075866</v>
      </c>
    </row>
    <row r="30" spans="1:14" ht="16.5" customHeight="1">
      <c r="A30" s="63"/>
      <c r="B30" s="63"/>
      <c r="C30" s="64"/>
      <c r="D30" s="64"/>
      <c r="E30" s="64"/>
      <c r="F30" s="65"/>
      <c r="G30" s="65"/>
      <c r="H30" s="74"/>
      <c r="I30" s="74"/>
      <c r="J30" s="74"/>
      <c r="K30" s="74"/>
      <c r="L30" s="69"/>
      <c r="M30" s="69"/>
      <c r="N30" s="69"/>
    </row>
    <row r="31" spans="1:14" ht="16.5" customHeight="1">
      <c r="A31" s="76" t="s">
        <v>11</v>
      </c>
      <c r="B31" s="63"/>
      <c r="C31" s="64"/>
      <c r="D31" s="64"/>
      <c r="E31" s="64"/>
      <c r="F31" s="65"/>
      <c r="G31" s="65"/>
      <c r="H31" s="74"/>
      <c r="I31" s="74"/>
      <c r="J31" s="74"/>
      <c r="K31" s="74"/>
      <c r="L31" s="69"/>
      <c r="M31" s="69"/>
      <c r="N31" s="69"/>
    </row>
    <row r="32" spans="1:14" ht="16.5" customHeight="1">
      <c r="A32" s="76"/>
      <c r="B32" s="63"/>
      <c r="C32" s="64"/>
      <c r="D32" s="64"/>
      <c r="E32" s="64"/>
      <c r="G32" s="65"/>
      <c r="H32" s="74"/>
      <c r="I32" s="74"/>
      <c r="J32" s="74"/>
      <c r="K32" s="74"/>
      <c r="L32" s="69"/>
      <c r="M32" s="69"/>
      <c r="N32" s="69"/>
    </row>
    <row r="33" spans="1:14" ht="16.5" customHeight="1">
      <c r="A33" s="78" t="s">
        <v>162</v>
      </c>
      <c r="B33" s="63"/>
      <c r="C33" s="64"/>
      <c r="D33" s="64"/>
      <c r="E33" s="64"/>
      <c r="G33" s="65"/>
      <c r="H33" s="74">
        <v>20500000</v>
      </c>
      <c r="I33" s="74"/>
      <c r="J33" s="74">
        <v>1500000</v>
      </c>
      <c r="K33" s="74"/>
      <c r="L33" s="73">
        <v>20000000</v>
      </c>
      <c r="M33" s="69"/>
      <c r="N33" s="73">
        <v>0</v>
      </c>
    </row>
    <row r="34" spans="1:14" ht="16.5" customHeight="1">
      <c r="A34" s="63" t="s">
        <v>38</v>
      </c>
      <c r="B34" s="63"/>
      <c r="C34" s="64"/>
      <c r="D34" s="64"/>
      <c r="E34" s="64"/>
      <c r="F34" s="304">
        <v>17.100000000000001</v>
      </c>
      <c r="G34" s="65"/>
      <c r="H34" s="73">
        <v>0</v>
      </c>
      <c r="I34" s="74"/>
      <c r="J34" s="73">
        <v>0</v>
      </c>
      <c r="K34" s="74"/>
      <c r="L34" s="73">
        <v>0</v>
      </c>
      <c r="M34" s="69"/>
      <c r="N34" s="73">
        <v>0</v>
      </c>
    </row>
    <row r="35" spans="1:14" ht="16.5" customHeight="1">
      <c r="A35" s="63" t="s">
        <v>214</v>
      </c>
      <c r="B35" s="63"/>
      <c r="C35" s="64"/>
      <c r="D35" s="64"/>
      <c r="E35" s="64"/>
      <c r="F35" s="79">
        <v>17.2</v>
      </c>
      <c r="G35" s="65"/>
      <c r="H35" s="73">
        <v>283275601</v>
      </c>
      <c r="I35" s="69"/>
      <c r="J35" s="69">
        <v>509428233</v>
      </c>
      <c r="K35" s="74"/>
      <c r="L35" s="73">
        <v>285000000</v>
      </c>
      <c r="M35" s="69"/>
      <c r="N35" s="69">
        <v>213671955</v>
      </c>
    </row>
    <row r="36" spans="1:14" ht="16.5" customHeight="1">
      <c r="A36" s="81" t="s">
        <v>216</v>
      </c>
      <c r="B36" s="63"/>
      <c r="C36" s="82"/>
      <c r="D36" s="82"/>
      <c r="E36" s="82"/>
      <c r="F36" s="65">
        <v>18</v>
      </c>
      <c r="G36" s="65"/>
      <c r="H36" s="69">
        <v>71474483</v>
      </c>
      <c r="I36" s="69"/>
      <c r="J36" s="69">
        <v>117981589</v>
      </c>
      <c r="K36" s="74"/>
      <c r="L36" s="69">
        <v>3744301</v>
      </c>
      <c r="M36" s="69"/>
      <c r="N36" s="69">
        <v>7974036</v>
      </c>
    </row>
    <row r="37" spans="1:14" ht="16.5" customHeight="1">
      <c r="A37" s="240" t="s">
        <v>215</v>
      </c>
      <c r="B37" s="63"/>
      <c r="C37" s="82"/>
      <c r="D37" s="82"/>
      <c r="E37" s="82"/>
      <c r="F37" s="65">
        <v>19</v>
      </c>
      <c r="G37" s="65"/>
      <c r="H37" s="69">
        <v>160266254</v>
      </c>
      <c r="I37" s="69"/>
      <c r="J37" s="69"/>
      <c r="K37" s="74"/>
      <c r="L37" s="69">
        <v>13819534</v>
      </c>
      <c r="M37" s="69"/>
      <c r="N37" s="69"/>
    </row>
    <row r="38" spans="1:14" ht="16.5" customHeight="1">
      <c r="A38" s="83" t="s">
        <v>217</v>
      </c>
      <c r="B38" s="78"/>
      <c r="C38" s="84"/>
      <c r="D38" s="84"/>
      <c r="E38" s="85"/>
      <c r="F38" s="85">
        <v>20</v>
      </c>
      <c r="G38" s="86"/>
      <c r="H38" s="87">
        <v>155219501</v>
      </c>
      <c r="I38" s="88"/>
      <c r="J38" s="87">
        <v>167586414</v>
      </c>
      <c r="K38" s="88"/>
      <c r="L38" s="73">
        <v>0</v>
      </c>
      <c r="M38" s="88"/>
      <c r="N38" s="73">
        <v>0</v>
      </c>
    </row>
    <row r="39" spans="1:14" ht="16.5" customHeight="1">
      <c r="A39" s="240" t="s">
        <v>85</v>
      </c>
      <c r="B39" s="78"/>
      <c r="C39" s="84"/>
      <c r="D39" s="84"/>
      <c r="E39" s="85"/>
      <c r="F39" s="85">
        <v>21</v>
      </c>
      <c r="G39" s="86"/>
      <c r="H39" s="87">
        <v>698143184</v>
      </c>
      <c r="I39" s="88"/>
      <c r="J39" s="87">
        <v>798143184</v>
      </c>
      <c r="K39" s="88"/>
      <c r="L39" s="73">
        <v>0</v>
      </c>
      <c r="M39" s="88"/>
      <c r="N39" s="73">
        <v>0</v>
      </c>
    </row>
    <row r="40" spans="1:14" ht="16.5" customHeight="1">
      <c r="A40" s="81" t="s">
        <v>60</v>
      </c>
      <c r="B40" s="63"/>
      <c r="C40" s="82"/>
      <c r="D40" s="82"/>
      <c r="E40" s="82"/>
      <c r="F40" s="65">
        <v>22</v>
      </c>
      <c r="G40" s="65"/>
      <c r="H40" s="73">
        <v>33826455</v>
      </c>
      <c r="I40" s="69"/>
      <c r="J40" s="69">
        <v>8624312</v>
      </c>
      <c r="K40" s="74"/>
      <c r="L40" s="73">
        <v>33826455</v>
      </c>
      <c r="M40" s="69"/>
      <c r="N40" s="73">
        <v>8624312</v>
      </c>
    </row>
    <row r="41" spans="1:14" ht="16.5" customHeight="1">
      <c r="A41" s="63" t="s">
        <v>3</v>
      </c>
      <c r="B41" s="63"/>
      <c r="C41" s="82"/>
      <c r="D41" s="82"/>
      <c r="E41" s="82"/>
      <c r="F41" s="65">
        <v>23</v>
      </c>
      <c r="G41" s="65"/>
      <c r="H41" s="75">
        <v>67929906</v>
      </c>
      <c r="I41" s="69"/>
      <c r="J41" s="75">
        <v>83527546</v>
      </c>
      <c r="K41" s="74"/>
      <c r="L41" s="75">
        <v>1303653</v>
      </c>
      <c r="M41" s="69"/>
      <c r="N41" s="75">
        <v>1289184</v>
      </c>
    </row>
    <row r="42" spans="1:14" ht="16.5" customHeight="1">
      <c r="A42" s="63"/>
      <c r="B42" s="63"/>
      <c r="C42" s="82"/>
      <c r="D42" s="82"/>
      <c r="E42" s="82"/>
      <c r="F42" s="79"/>
      <c r="G42" s="65"/>
      <c r="H42" s="69"/>
      <c r="I42" s="69"/>
      <c r="J42" s="69"/>
      <c r="K42" s="74"/>
      <c r="L42" s="69"/>
      <c r="M42" s="69"/>
      <c r="N42" s="69"/>
    </row>
    <row r="43" spans="1:14" ht="16.5" customHeight="1">
      <c r="A43" s="76" t="s">
        <v>12</v>
      </c>
      <c r="B43" s="63"/>
      <c r="C43" s="82"/>
      <c r="D43" s="82"/>
      <c r="E43" s="82"/>
      <c r="F43" s="65"/>
      <c r="G43" s="65"/>
      <c r="H43" s="75">
        <f>SUM(H33:H42)</f>
        <v>1490635384</v>
      </c>
      <c r="I43" s="69"/>
      <c r="J43" s="75">
        <f>SUM(J33:J42)</f>
        <v>1686791278</v>
      </c>
      <c r="K43" s="74"/>
      <c r="L43" s="75">
        <f>SUM(L33:L42)</f>
        <v>357693943</v>
      </c>
      <c r="M43" s="69"/>
      <c r="N43" s="75">
        <f>SUM(N33:N42)</f>
        <v>231559487</v>
      </c>
    </row>
    <row r="44" spans="1:14" ht="16.5" customHeight="1">
      <c r="A44" s="89"/>
      <c r="B44" s="81"/>
      <c r="C44" s="82"/>
      <c r="D44" s="82"/>
      <c r="E44" s="82"/>
      <c r="F44" s="65"/>
      <c r="G44" s="65"/>
      <c r="H44" s="69"/>
      <c r="I44" s="69"/>
      <c r="J44" s="69"/>
      <c r="K44" s="74"/>
      <c r="L44" s="69"/>
      <c r="M44" s="69"/>
      <c r="N44" s="69"/>
    </row>
    <row r="45" spans="1:14" ht="16.5" customHeight="1" thickBot="1">
      <c r="A45" s="76" t="s">
        <v>13</v>
      </c>
      <c r="B45" s="89"/>
      <c r="C45" s="82"/>
      <c r="D45" s="82"/>
      <c r="E45" s="82"/>
      <c r="F45" s="65"/>
      <c r="G45" s="65"/>
      <c r="H45" s="90">
        <f>SUM(H43,H29)</f>
        <v>1928971314</v>
      </c>
      <c r="I45" s="69"/>
      <c r="J45" s="90">
        <f>SUM(J43,J29)</f>
        <v>3369829692</v>
      </c>
      <c r="K45" s="74"/>
      <c r="L45" s="90">
        <f>SUM(L43,L29)</f>
        <v>1162344603</v>
      </c>
      <c r="M45" s="69"/>
      <c r="N45" s="90">
        <f>SUM(N43,N29)</f>
        <v>1951635353</v>
      </c>
    </row>
    <row r="46" spans="1:14" ht="16.5" customHeight="1" thickTop="1">
      <c r="A46" s="76"/>
      <c r="B46" s="89"/>
      <c r="C46" s="82"/>
      <c r="D46" s="82"/>
      <c r="E46" s="82"/>
      <c r="F46" s="65"/>
      <c r="G46" s="65"/>
      <c r="H46" s="69"/>
      <c r="I46" s="69"/>
      <c r="J46" s="69"/>
      <c r="K46" s="74"/>
      <c r="L46" s="69"/>
      <c r="M46" s="69"/>
      <c r="N46" s="69"/>
    </row>
    <row r="47" spans="1:14" ht="16.5" customHeight="1">
      <c r="A47" s="76"/>
      <c r="B47" s="89"/>
      <c r="C47" s="82"/>
      <c r="D47" s="82"/>
      <c r="E47" s="82"/>
      <c r="F47" s="65"/>
      <c r="G47" s="65"/>
      <c r="H47" s="69"/>
      <c r="I47" s="69"/>
      <c r="J47" s="69"/>
      <c r="K47" s="74"/>
      <c r="L47" s="69"/>
      <c r="M47" s="69"/>
      <c r="N47" s="69"/>
    </row>
    <row r="48" spans="1:14" ht="16.5" customHeight="1">
      <c r="A48" s="76"/>
      <c r="B48" s="89"/>
      <c r="C48" s="82"/>
      <c r="D48" s="82"/>
      <c r="E48" s="82"/>
      <c r="F48" s="65"/>
      <c r="G48" s="65"/>
      <c r="H48" s="69"/>
      <c r="I48" s="69"/>
      <c r="J48" s="69"/>
      <c r="K48" s="74"/>
      <c r="L48" s="69"/>
      <c r="M48" s="69"/>
      <c r="N48" s="69"/>
    </row>
    <row r="49" spans="1:14" ht="22.15" customHeight="1">
      <c r="A49" s="217" t="s">
        <v>163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</row>
    <row r="50" spans="1:14" ht="16.5" customHeight="1">
      <c r="A50" s="91"/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</row>
    <row r="55" spans="1:14" ht="16.5" customHeight="1">
      <c r="H55" s="73"/>
      <c r="I55" s="92"/>
      <c r="J55" s="73"/>
      <c r="K55" s="92"/>
      <c r="L55" s="73"/>
      <c r="M55" s="93"/>
      <c r="N55" s="73"/>
    </row>
  </sheetData>
  <mergeCells count="4">
    <mergeCell ref="L7:N7"/>
    <mergeCell ref="H7:J7"/>
    <mergeCell ref="H6:J6"/>
    <mergeCell ref="L6:N6"/>
  </mergeCells>
  <phoneticPr fontId="7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1"/>
  <sheetViews>
    <sheetView topLeftCell="A49" zoomScaleNormal="100" zoomScaleSheetLayoutView="80" workbookViewId="0">
      <selection activeCell="J63" sqref="J63"/>
    </sheetView>
  </sheetViews>
  <sheetFormatPr defaultColWidth="9.140625" defaultRowHeight="15" customHeight="1"/>
  <cols>
    <col min="1" max="3" width="1.42578125" style="36" customWidth="1"/>
    <col min="4" max="4" width="10.42578125" style="36" customWidth="1"/>
    <col min="5" max="5" width="18.5703125" style="36" customWidth="1"/>
    <col min="6" max="6" width="7.42578125" style="36" customWidth="1"/>
    <col min="7" max="7" width="0.42578125" style="36" hidden="1" customWidth="1"/>
    <col min="8" max="8" width="13" style="59" customWidth="1"/>
    <col min="9" max="9" width="0.42578125" style="42" customWidth="1"/>
    <col min="10" max="10" width="13.5703125" style="59" bestFit="1" customWidth="1"/>
    <col min="11" max="11" width="0.42578125" style="42" customWidth="1"/>
    <col min="12" max="12" width="12.85546875" style="59" customWidth="1"/>
    <col min="13" max="13" width="0.42578125" style="42" customWidth="1"/>
    <col min="14" max="14" width="12.85546875" style="59" bestFit="1" customWidth="1"/>
    <col min="15" max="16384" width="9.140625" style="36"/>
  </cols>
  <sheetData>
    <row r="1" spans="1:14" ht="16.5" customHeight="1">
      <c r="A1" s="31" t="s">
        <v>39</v>
      </c>
      <c r="B1" s="32"/>
      <c r="C1" s="32"/>
      <c r="D1" s="32"/>
      <c r="E1" s="32"/>
      <c r="F1" s="32"/>
      <c r="G1" s="32"/>
      <c r="H1" s="33"/>
      <c r="I1" s="34"/>
      <c r="J1" s="33"/>
      <c r="K1" s="34"/>
      <c r="L1" s="35"/>
      <c r="M1" s="34"/>
      <c r="N1" s="35"/>
    </row>
    <row r="2" spans="1:14" ht="16.5" customHeight="1">
      <c r="A2" s="37" t="s">
        <v>114</v>
      </c>
      <c r="B2" s="32"/>
      <c r="C2" s="32"/>
      <c r="D2" s="32"/>
      <c r="E2" s="32"/>
      <c r="F2" s="32"/>
      <c r="G2" s="32"/>
      <c r="H2" s="33"/>
      <c r="I2" s="34"/>
      <c r="J2" s="33"/>
      <c r="K2" s="34"/>
      <c r="L2" s="35"/>
      <c r="M2" s="34"/>
      <c r="N2" s="35"/>
    </row>
    <row r="3" spans="1:14" ht="16.5" customHeight="1">
      <c r="A3" s="38" t="str">
        <f>+'eng5'!A3</f>
        <v>As at 31 December 2020</v>
      </c>
      <c r="B3" s="128"/>
      <c r="C3" s="128"/>
      <c r="D3" s="128"/>
      <c r="E3" s="128"/>
      <c r="F3" s="128"/>
      <c r="G3" s="128"/>
      <c r="H3" s="129"/>
      <c r="I3" s="130"/>
      <c r="J3" s="129"/>
      <c r="K3" s="130"/>
      <c r="L3" s="131"/>
      <c r="M3" s="130"/>
      <c r="N3" s="131"/>
    </row>
    <row r="4" spans="1:14" ht="15" customHeight="1">
      <c r="A4" s="132"/>
      <c r="B4" s="133"/>
      <c r="C4" s="133"/>
      <c r="D4" s="133"/>
      <c r="E4" s="133"/>
      <c r="F4" s="133"/>
      <c r="G4" s="133"/>
      <c r="H4" s="74"/>
      <c r="I4" s="134"/>
      <c r="J4" s="74"/>
      <c r="K4" s="134"/>
      <c r="L4" s="135"/>
      <c r="M4" s="134"/>
      <c r="N4" s="135"/>
    </row>
    <row r="5" spans="1:14" ht="15" customHeight="1">
      <c r="A5" s="132"/>
      <c r="B5" s="133"/>
      <c r="C5" s="133"/>
      <c r="D5" s="133"/>
      <c r="E5" s="133"/>
      <c r="F5" s="133"/>
      <c r="G5" s="133"/>
      <c r="H5" s="74"/>
      <c r="I5" s="134"/>
      <c r="J5" s="74"/>
      <c r="K5" s="134"/>
      <c r="L5" s="135"/>
      <c r="M5" s="134"/>
      <c r="N5" s="135"/>
    </row>
    <row r="6" spans="1:14" ht="15" customHeight="1">
      <c r="A6" s="132"/>
      <c r="B6" s="133"/>
      <c r="C6" s="133"/>
      <c r="D6" s="133"/>
      <c r="E6" s="133"/>
      <c r="F6" s="133"/>
      <c r="G6" s="133"/>
      <c r="H6" s="314" t="s">
        <v>123</v>
      </c>
      <c r="I6" s="314"/>
      <c r="J6" s="314"/>
      <c r="K6" s="134"/>
      <c r="L6" s="314" t="s">
        <v>124</v>
      </c>
      <c r="M6" s="314"/>
      <c r="N6" s="314"/>
    </row>
    <row r="7" spans="1:14" ht="15" customHeight="1">
      <c r="C7" s="41"/>
      <c r="D7" s="41"/>
      <c r="E7" s="41"/>
      <c r="H7" s="311" t="s">
        <v>122</v>
      </c>
      <c r="I7" s="311"/>
      <c r="J7" s="311"/>
      <c r="K7" s="43"/>
      <c r="L7" s="311" t="s">
        <v>122</v>
      </c>
      <c r="M7" s="311"/>
      <c r="N7" s="311"/>
    </row>
    <row r="8" spans="1:14" ht="15" customHeight="1">
      <c r="C8" s="44"/>
      <c r="D8" s="44"/>
      <c r="E8" s="44"/>
      <c r="G8" s="45"/>
      <c r="H8" s="46" t="s">
        <v>208</v>
      </c>
      <c r="I8" s="47"/>
      <c r="J8" s="46" t="s">
        <v>143</v>
      </c>
      <c r="K8" s="47"/>
      <c r="L8" s="46" t="s">
        <v>208</v>
      </c>
      <c r="M8" s="47"/>
      <c r="N8" s="46" t="s">
        <v>143</v>
      </c>
    </row>
    <row r="9" spans="1:14" ht="15" customHeight="1">
      <c r="C9" s="41"/>
      <c r="D9" s="41"/>
      <c r="E9" s="41"/>
      <c r="F9" s="48" t="s">
        <v>4</v>
      </c>
      <c r="G9" s="41"/>
      <c r="H9" s="49" t="s">
        <v>36</v>
      </c>
      <c r="I9" s="50"/>
      <c r="J9" s="49" t="s">
        <v>36</v>
      </c>
      <c r="K9" s="50"/>
      <c r="L9" s="49" t="s">
        <v>36</v>
      </c>
      <c r="M9" s="50"/>
      <c r="N9" s="49" t="s">
        <v>36</v>
      </c>
    </row>
    <row r="10" spans="1:14" ht="15" customHeight="1">
      <c r="A10" s="54" t="s">
        <v>117</v>
      </c>
      <c r="B10" s="54"/>
      <c r="C10" s="41"/>
      <c r="D10" s="41"/>
      <c r="E10" s="41"/>
      <c r="F10" s="51"/>
      <c r="G10" s="41"/>
      <c r="H10" s="52"/>
      <c r="I10" s="53"/>
      <c r="J10" s="52"/>
      <c r="L10" s="52"/>
      <c r="M10" s="53"/>
      <c r="N10" s="52"/>
    </row>
    <row r="11" spans="1:14" ht="10.35" customHeight="1">
      <c r="A11" s="54"/>
      <c r="B11" s="54"/>
      <c r="C11" s="41"/>
      <c r="D11" s="41"/>
      <c r="E11" s="41"/>
      <c r="F11" s="41"/>
      <c r="G11" s="41"/>
      <c r="H11" s="33"/>
      <c r="I11" s="53"/>
      <c r="J11" s="33"/>
      <c r="L11" s="136"/>
      <c r="M11" s="53"/>
      <c r="N11" s="136"/>
    </row>
    <row r="12" spans="1:14" ht="15" customHeight="1">
      <c r="A12" s="54" t="s">
        <v>14</v>
      </c>
      <c r="B12" s="54"/>
      <c r="C12" s="55"/>
      <c r="D12" s="55"/>
      <c r="E12" s="55"/>
      <c r="F12" s="56"/>
      <c r="G12" s="56"/>
      <c r="H12" s="137"/>
      <c r="I12" s="138"/>
      <c r="J12" s="137"/>
      <c r="K12" s="138"/>
      <c r="L12" s="137"/>
      <c r="M12" s="138"/>
      <c r="N12" s="137"/>
    </row>
    <row r="13" spans="1:14" ht="10.35" customHeight="1">
      <c r="A13" s="54"/>
      <c r="B13" s="54"/>
      <c r="C13" s="41"/>
      <c r="D13" s="41"/>
      <c r="E13" s="41"/>
      <c r="F13" s="41"/>
      <c r="G13" s="41"/>
      <c r="H13" s="137"/>
      <c r="I13" s="139"/>
      <c r="J13" s="137"/>
      <c r="K13" s="138"/>
      <c r="L13" s="139"/>
      <c r="M13" s="139"/>
      <c r="N13" s="139"/>
    </row>
    <row r="14" spans="1:14" ht="15" customHeight="1">
      <c r="A14" s="63" t="s">
        <v>97</v>
      </c>
      <c r="B14" s="63"/>
      <c r="C14" s="64"/>
      <c r="D14" s="64"/>
      <c r="E14" s="64"/>
      <c r="F14" s="140">
        <v>24</v>
      </c>
      <c r="G14" s="140"/>
      <c r="H14" s="117">
        <v>63512737</v>
      </c>
      <c r="I14" s="119"/>
      <c r="J14" s="117">
        <v>80990309</v>
      </c>
      <c r="K14" s="141"/>
      <c r="L14" s="73">
        <v>22256701</v>
      </c>
      <c r="M14" s="117"/>
      <c r="N14" s="73">
        <v>28109732</v>
      </c>
    </row>
    <row r="15" spans="1:14" ht="15" customHeight="1">
      <c r="A15" s="63" t="s">
        <v>96</v>
      </c>
      <c r="B15" s="63"/>
      <c r="C15" s="64"/>
      <c r="D15" s="64"/>
      <c r="E15" s="64"/>
      <c r="F15" s="65"/>
      <c r="G15" s="142"/>
      <c r="I15" s="119"/>
      <c r="K15" s="141"/>
      <c r="L15" s="117"/>
      <c r="M15" s="117"/>
      <c r="N15" s="117"/>
    </row>
    <row r="16" spans="1:14" ht="15" customHeight="1">
      <c r="A16" s="63"/>
      <c r="B16" s="63" t="s">
        <v>87</v>
      </c>
      <c r="C16" s="64"/>
      <c r="D16" s="64"/>
      <c r="E16" s="64"/>
      <c r="F16" s="79">
        <v>24.1</v>
      </c>
      <c r="G16" s="142"/>
      <c r="H16" s="73">
        <v>0</v>
      </c>
      <c r="I16" s="119"/>
      <c r="J16" s="117">
        <v>50000000</v>
      </c>
      <c r="K16" s="141"/>
      <c r="L16" s="73">
        <v>0</v>
      </c>
      <c r="M16" s="117"/>
      <c r="N16" s="117">
        <v>50000000</v>
      </c>
    </row>
    <row r="17" spans="1:14" ht="15" customHeight="1">
      <c r="A17" s="63" t="s">
        <v>61</v>
      </c>
      <c r="B17" s="63"/>
      <c r="C17" s="64"/>
      <c r="D17" s="64"/>
      <c r="E17" s="64"/>
      <c r="F17" s="140">
        <v>26</v>
      </c>
      <c r="G17" s="140"/>
      <c r="H17" s="117">
        <v>96162873</v>
      </c>
      <c r="I17" s="119"/>
      <c r="J17" s="117">
        <v>98840629</v>
      </c>
      <c r="K17" s="141"/>
      <c r="L17" s="73">
        <v>0</v>
      </c>
      <c r="M17" s="117"/>
      <c r="N17" s="117">
        <v>4879</v>
      </c>
    </row>
    <row r="18" spans="1:14" ht="15" customHeight="1">
      <c r="A18" s="63" t="s">
        <v>76</v>
      </c>
      <c r="B18" s="63"/>
      <c r="C18" s="64"/>
      <c r="D18" s="64"/>
      <c r="E18" s="64"/>
      <c r="F18" s="65"/>
      <c r="G18" s="142"/>
      <c r="H18" s="117">
        <v>149813364</v>
      </c>
      <c r="I18" s="119"/>
      <c r="J18" s="117">
        <v>209840639</v>
      </c>
      <c r="K18" s="141"/>
      <c r="L18" s="117">
        <v>1399</v>
      </c>
      <c r="M18" s="117"/>
      <c r="N18" s="117">
        <v>1399</v>
      </c>
    </row>
    <row r="19" spans="1:14" ht="15" customHeight="1">
      <c r="A19" s="63" t="s">
        <v>5</v>
      </c>
      <c r="B19" s="63"/>
      <c r="C19" s="64"/>
      <c r="D19" s="64"/>
      <c r="E19" s="64"/>
      <c r="F19" s="65"/>
      <c r="G19" s="142"/>
      <c r="H19" s="117">
        <v>45834314</v>
      </c>
      <c r="I19" s="119"/>
      <c r="J19" s="117">
        <v>56636905</v>
      </c>
      <c r="K19" s="141"/>
      <c r="L19" s="117">
        <v>7602486</v>
      </c>
      <c r="M19" s="117"/>
      <c r="N19" s="117">
        <v>7409075</v>
      </c>
    </row>
    <row r="20" spans="1:14" ht="15" customHeight="1">
      <c r="A20" s="63" t="s">
        <v>276</v>
      </c>
      <c r="B20" s="63"/>
      <c r="C20" s="64"/>
      <c r="D20" s="64"/>
      <c r="E20" s="64"/>
      <c r="F20" s="79">
        <v>24.2</v>
      </c>
      <c r="G20" s="142"/>
      <c r="H20" s="117">
        <v>64500000</v>
      </c>
      <c r="I20" s="119"/>
      <c r="J20" s="117">
        <v>60000000</v>
      </c>
      <c r="K20" s="141"/>
      <c r="L20" s="117">
        <v>62500000</v>
      </c>
      <c r="M20" s="117"/>
      <c r="N20" s="117">
        <v>60000000</v>
      </c>
    </row>
    <row r="21" spans="1:14" ht="15" customHeight="1">
      <c r="A21" s="63" t="s">
        <v>297</v>
      </c>
      <c r="B21" s="63"/>
      <c r="C21" s="64"/>
      <c r="D21" s="64"/>
      <c r="E21" s="64"/>
      <c r="F21" s="79"/>
      <c r="G21" s="142"/>
      <c r="H21" s="117"/>
      <c r="I21" s="119"/>
      <c r="J21" s="117"/>
      <c r="K21" s="141"/>
      <c r="L21" s="117"/>
      <c r="M21" s="117"/>
      <c r="N21" s="117"/>
    </row>
    <row r="22" spans="1:14" ht="15" customHeight="1">
      <c r="B22" s="63" t="s">
        <v>296</v>
      </c>
      <c r="C22" s="64"/>
      <c r="D22" s="64"/>
      <c r="E22" s="64"/>
      <c r="F22" s="79">
        <v>38.5</v>
      </c>
      <c r="G22" s="142"/>
      <c r="H22" s="73">
        <v>0</v>
      </c>
      <c r="I22" s="117"/>
      <c r="J22" s="117">
        <v>42500000</v>
      </c>
      <c r="K22" s="117"/>
      <c r="L22" s="117">
        <v>14000000</v>
      </c>
      <c r="M22" s="117"/>
      <c r="N22" s="117">
        <v>58500000</v>
      </c>
    </row>
    <row r="23" spans="1:14" ht="15" customHeight="1">
      <c r="A23" s="63" t="s">
        <v>103</v>
      </c>
      <c r="B23" s="63"/>
      <c r="C23" s="64"/>
      <c r="D23" s="64"/>
      <c r="E23" s="64"/>
      <c r="F23" s="65">
        <v>25</v>
      </c>
      <c r="G23" s="142"/>
      <c r="H23" s="73">
        <v>0</v>
      </c>
      <c r="I23" s="119"/>
      <c r="J23" s="117">
        <v>1129731</v>
      </c>
      <c r="K23" s="141"/>
      <c r="L23" s="73">
        <v>0</v>
      </c>
      <c r="M23" s="117"/>
      <c r="N23" s="117">
        <v>514765</v>
      </c>
    </row>
    <row r="24" spans="1:14" ht="15" customHeight="1">
      <c r="A24" s="63" t="s">
        <v>219</v>
      </c>
      <c r="B24" s="63"/>
      <c r="C24" s="64"/>
      <c r="D24" s="64"/>
      <c r="E24" s="64"/>
      <c r="F24" s="65">
        <v>25</v>
      </c>
      <c r="G24" s="142"/>
      <c r="H24" s="117">
        <v>114678390</v>
      </c>
      <c r="I24" s="119"/>
      <c r="J24" s="73">
        <v>0</v>
      </c>
      <c r="K24" s="141"/>
      <c r="L24" s="73">
        <v>5874172</v>
      </c>
      <c r="M24" s="117"/>
      <c r="N24" s="73">
        <v>0</v>
      </c>
    </row>
    <row r="25" spans="1:14" ht="15" customHeight="1">
      <c r="A25" s="63" t="s">
        <v>260</v>
      </c>
      <c r="B25" s="63"/>
      <c r="C25" s="64"/>
      <c r="D25" s="64"/>
      <c r="E25" s="64"/>
      <c r="F25" s="79"/>
      <c r="G25" s="142"/>
      <c r="I25" s="119"/>
      <c r="J25" s="117"/>
      <c r="K25" s="141"/>
      <c r="L25" s="117"/>
      <c r="M25" s="117"/>
      <c r="N25" s="117"/>
    </row>
    <row r="26" spans="1:14" ht="15" customHeight="1">
      <c r="A26" s="63"/>
      <c r="B26" s="63" t="s">
        <v>91</v>
      </c>
      <c r="C26" s="64"/>
      <c r="D26" s="64"/>
      <c r="E26" s="64"/>
      <c r="F26" s="79">
        <v>24.3</v>
      </c>
      <c r="G26" s="142"/>
      <c r="H26" s="117">
        <v>203810249</v>
      </c>
      <c r="I26" s="119"/>
      <c r="J26" s="117">
        <v>222394287</v>
      </c>
      <c r="K26" s="141"/>
      <c r="L26" s="117">
        <v>98595506</v>
      </c>
      <c r="M26" s="117"/>
      <c r="N26" s="117">
        <v>116878127</v>
      </c>
    </row>
    <row r="27" spans="1:14" ht="15" customHeight="1">
      <c r="A27" s="63" t="s">
        <v>93</v>
      </c>
      <c r="B27" s="63"/>
      <c r="C27" s="64"/>
      <c r="D27" s="64"/>
      <c r="E27" s="64"/>
      <c r="F27" s="65"/>
      <c r="G27" s="142"/>
      <c r="H27" s="117">
        <v>7854</v>
      </c>
      <c r="I27" s="119"/>
      <c r="J27" s="117">
        <v>55406</v>
      </c>
      <c r="K27" s="141"/>
      <c r="L27" s="73">
        <v>0</v>
      </c>
      <c r="M27" s="117"/>
      <c r="N27" s="73">
        <v>0</v>
      </c>
    </row>
    <row r="28" spans="1:14" ht="15" customHeight="1">
      <c r="A28" s="63" t="s">
        <v>197</v>
      </c>
      <c r="B28" s="63"/>
      <c r="C28" s="64"/>
      <c r="D28" s="64"/>
      <c r="E28" s="64"/>
      <c r="F28" s="65"/>
      <c r="G28" s="142"/>
      <c r="H28" s="36"/>
      <c r="I28" s="119"/>
      <c r="J28" s="73"/>
      <c r="K28" s="141"/>
      <c r="L28" s="73"/>
      <c r="M28" s="117"/>
      <c r="N28" s="117"/>
    </row>
    <row r="29" spans="1:14" ht="15" customHeight="1">
      <c r="A29" s="63"/>
      <c r="B29" s="63" t="s">
        <v>154</v>
      </c>
      <c r="C29" s="64"/>
      <c r="D29" s="64"/>
      <c r="E29" s="64"/>
      <c r="F29" s="65"/>
      <c r="G29" s="142"/>
      <c r="H29" s="73">
        <v>0</v>
      </c>
      <c r="I29" s="119"/>
      <c r="J29" s="117">
        <v>120000000</v>
      </c>
      <c r="K29" s="141"/>
      <c r="L29" s="73">
        <v>0</v>
      </c>
      <c r="M29" s="117"/>
      <c r="N29" s="117">
        <v>120000000</v>
      </c>
    </row>
    <row r="30" spans="1:14" ht="15" customHeight="1">
      <c r="A30" s="63" t="s">
        <v>7</v>
      </c>
      <c r="B30" s="63"/>
      <c r="C30" s="64"/>
      <c r="D30" s="64"/>
      <c r="E30" s="64"/>
      <c r="F30" s="65"/>
      <c r="G30" s="142"/>
      <c r="H30" s="117">
        <v>25380106</v>
      </c>
      <c r="I30" s="119"/>
      <c r="J30" s="117">
        <v>25558170</v>
      </c>
      <c r="K30" s="141"/>
      <c r="L30" s="117">
        <v>965778</v>
      </c>
      <c r="M30" s="117"/>
      <c r="N30" s="117">
        <v>11230493</v>
      </c>
    </row>
    <row r="31" spans="1:14" ht="15" customHeight="1">
      <c r="A31" s="63" t="s">
        <v>146</v>
      </c>
      <c r="B31" s="63"/>
      <c r="C31" s="64"/>
      <c r="D31" s="64"/>
      <c r="E31" s="64"/>
      <c r="F31" s="65"/>
      <c r="G31" s="142"/>
      <c r="H31" s="73"/>
      <c r="I31" s="119"/>
      <c r="J31" s="117"/>
      <c r="K31" s="141"/>
      <c r="L31" s="117"/>
      <c r="M31" s="117"/>
      <c r="N31" s="117"/>
    </row>
    <row r="32" spans="1:14" ht="15" customHeight="1">
      <c r="A32" s="63"/>
      <c r="B32" s="63" t="s">
        <v>128</v>
      </c>
      <c r="C32" s="64"/>
      <c r="D32" s="64"/>
      <c r="E32" s="64"/>
      <c r="F32" s="308">
        <v>16.3</v>
      </c>
      <c r="G32" s="142"/>
      <c r="H32" s="167">
        <v>0</v>
      </c>
      <c r="I32" s="119"/>
      <c r="J32" s="118">
        <v>544917910</v>
      </c>
      <c r="K32" s="141"/>
      <c r="L32" s="167">
        <v>0</v>
      </c>
      <c r="M32" s="117"/>
      <c r="N32" s="167">
        <v>0</v>
      </c>
    </row>
    <row r="33" spans="1:14" ht="10.35" customHeight="1">
      <c r="A33" s="63"/>
      <c r="B33" s="63"/>
      <c r="C33" s="64"/>
      <c r="D33" s="64"/>
      <c r="E33" s="64"/>
      <c r="F33" s="65"/>
      <c r="G33" s="142"/>
      <c r="H33" s="117"/>
      <c r="I33" s="119"/>
      <c r="J33" s="117"/>
      <c r="K33" s="141"/>
      <c r="L33" s="117"/>
      <c r="M33" s="117"/>
      <c r="N33" s="117"/>
    </row>
    <row r="34" spans="1:14" ht="15" customHeight="1">
      <c r="A34" s="76" t="s">
        <v>15</v>
      </c>
      <c r="B34" s="76"/>
      <c r="C34" s="140"/>
      <c r="D34" s="140"/>
      <c r="E34" s="140"/>
      <c r="F34" s="140"/>
      <c r="G34" s="140"/>
      <c r="H34" s="118">
        <f>SUM(H14:H32)</f>
        <v>763699887</v>
      </c>
      <c r="I34" s="68"/>
      <c r="J34" s="118">
        <f>SUM(J14:J32)</f>
        <v>1512863986</v>
      </c>
      <c r="K34" s="141"/>
      <c r="L34" s="118">
        <f>SUM(L14:L32)</f>
        <v>211796042</v>
      </c>
      <c r="M34" s="68"/>
      <c r="N34" s="118">
        <f>SUM(N14:N32)</f>
        <v>452648470</v>
      </c>
    </row>
    <row r="35" spans="1:14" ht="15" customHeight="1">
      <c r="A35" s="76"/>
      <c r="B35" s="63"/>
      <c r="C35" s="64"/>
      <c r="D35" s="64"/>
      <c r="E35" s="64"/>
      <c r="F35" s="65"/>
      <c r="G35" s="142"/>
      <c r="H35" s="143"/>
      <c r="I35" s="141"/>
      <c r="J35" s="143"/>
      <c r="K35" s="141"/>
      <c r="L35" s="143"/>
      <c r="M35" s="141"/>
      <c r="N35" s="143"/>
    </row>
    <row r="36" spans="1:14" ht="15" customHeight="1">
      <c r="A36" s="76" t="s">
        <v>16</v>
      </c>
      <c r="B36" s="63"/>
      <c r="C36" s="64"/>
      <c r="D36" s="64"/>
      <c r="E36" s="64"/>
      <c r="F36" s="65"/>
      <c r="G36" s="142"/>
      <c r="H36" s="143"/>
      <c r="I36" s="141"/>
      <c r="J36" s="143"/>
      <c r="K36" s="141"/>
      <c r="L36" s="143"/>
      <c r="M36" s="141"/>
      <c r="N36" s="143"/>
    </row>
    <row r="37" spans="1:14" ht="15" customHeight="1">
      <c r="A37" s="76"/>
      <c r="B37" s="63"/>
      <c r="C37" s="64"/>
      <c r="D37" s="64"/>
      <c r="E37" s="64"/>
      <c r="F37" s="65"/>
      <c r="G37" s="142"/>
      <c r="H37" s="143"/>
      <c r="I37" s="141"/>
      <c r="J37" s="143"/>
      <c r="K37" s="141"/>
      <c r="L37" s="143"/>
      <c r="M37" s="141"/>
      <c r="N37" s="143"/>
    </row>
    <row r="38" spans="1:14" ht="15" customHeight="1">
      <c r="A38" s="63" t="s">
        <v>164</v>
      </c>
      <c r="B38" s="63"/>
      <c r="C38" s="64"/>
      <c r="D38" s="64"/>
      <c r="E38" s="64"/>
      <c r="F38" s="65"/>
      <c r="G38" s="142"/>
      <c r="H38" s="73">
        <v>0</v>
      </c>
      <c r="I38" s="141"/>
      <c r="J38" s="143">
        <v>4170554</v>
      </c>
      <c r="K38" s="141"/>
      <c r="L38" s="73">
        <v>0</v>
      </c>
      <c r="M38" s="141"/>
      <c r="N38" s="73">
        <v>0</v>
      </c>
    </row>
    <row r="39" spans="1:14" ht="15" customHeight="1">
      <c r="A39" s="63" t="s">
        <v>104</v>
      </c>
      <c r="B39" s="63"/>
      <c r="C39" s="64"/>
      <c r="D39" s="64"/>
      <c r="E39" s="64"/>
      <c r="F39" s="65">
        <v>25</v>
      </c>
      <c r="G39" s="142"/>
      <c r="H39" s="73">
        <v>0</v>
      </c>
      <c r="I39" s="117"/>
      <c r="J39" s="117">
        <v>2326756</v>
      </c>
      <c r="K39" s="143"/>
      <c r="L39" s="73">
        <v>0</v>
      </c>
      <c r="M39" s="117"/>
      <c r="N39" s="117">
        <v>1845200</v>
      </c>
    </row>
    <row r="40" spans="1:14" ht="15" customHeight="1">
      <c r="A40" s="63" t="s">
        <v>220</v>
      </c>
      <c r="B40" s="63"/>
      <c r="C40" s="64"/>
      <c r="D40" s="64"/>
      <c r="E40" s="64"/>
      <c r="F40" s="65">
        <v>25</v>
      </c>
      <c r="G40" s="142"/>
      <c r="H40" s="117">
        <v>54886699</v>
      </c>
      <c r="I40" s="117"/>
      <c r="J40" s="73">
        <v>0</v>
      </c>
      <c r="K40" s="143"/>
      <c r="L40" s="73">
        <v>7136378</v>
      </c>
      <c r="M40" s="117"/>
      <c r="N40" s="73">
        <v>0</v>
      </c>
    </row>
    <row r="41" spans="1:14" ht="15" customHeight="1">
      <c r="A41" s="63" t="s">
        <v>86</v>
      </c>
      <c r="B41" s="63"/>
      <c r="C41" s="64"/>
      <c r="D41" s="64"/>
      <c r="E41" s="64"/>
      <c r="F41" s="65"/>
      <c r="G41" s="142"/>
      <c r="H41" s="73"/>
      <c r="I41" s="117"/>
      <c r="K41" s="143"/>
      <c r="L41" s="73"/>
      <c r="M41" s="117"/>
      <c r="N41" s="117"/>
    </row>
    <row r="42" spans="1:14" ht="15" customHeight="1">
      <c r="A42" s="63"/>
      <c r="B42" s="63" t="s">
        <v>87</v>
      </c>
      <c r="C42" s="64"/>
      <c r="D42" s="64"/>
      <c r="E42" s="64"/>
      <c r="F42" s="79">
        <v>24.3</v>
      </c>
      <c r="G42" s="142"/>
      <c r="H42" s="73">
        <v>241812630</v>
      </c>
      <c r="I42" s="117"/>
      <c r="J42" s="117">
        <v>269148565</v>
      </c>
      <c r="K42" s="143"/>
      <c r="L42" s="117">
        <v>188216968</v>
      </c>
      <c r="M42" s="117"/>
      <c r="N42" s="117">
        <v>188953413</v>
      </c>
    </row>
    <row r="43" spans="1:14" ht="15" customHeight="1">
      <c r="A43" s="63" t="s">
        <v>27</v>
      </c>
      <c r="B43" s="63"/>
      <c r="C43" s="64"/>
      <c r="D43" s="64"/>
      <c r="E43" s="64"/>
      <c r="F43" s="140">
        <v>27</v>
      </c>
      <c r="G43" s="140"/>
      <c r="H43" s="117">
        <v>15829277</v>
      </c>
      <c r="I43" s="68"/>
      <c r="J43" s="117">
        <v>13486126</v>
      </c>
      <c r="K43" s="141"/>
      <c r="L43" s="73">
        <v>11489412</v>
      </c>
      <c r="M43" s="68"/>
      <c r="N43" s="117">
        <v>9441769</v>
      </c>
    </row>
    <row r="44" spans="1:14" ht="15" customHeight="1">
      <c r="A44" s="63" t="s">
        <v>121</v>
      </c>
      <c r="B44" s="63"/>
      <c r="C44" s="64"/>
      <c r="D44" s="64"/>
      <c r="E44" s="64"/>
      <c r="F44" s="305">
        <v>22</v>
      </c>
      <c r="G44" s="142"/>
      <c r="H44" s="144">
        <v>24355359</v>
      </c>
      <c r="I44" s="117"/>
      <c r="J44" s="144">
        <v>25370166</v>
      </c>
      <c r="K44" s="143"/>
      <c r="L44" s="73">
        <v>0</v>
      </c>
      <c r="M44" s="143"/>
      <c r="N44" s="73">
        <v>0</v>
      </c>
    </row>
    <row r="45" spans="1:14" ht="15" customHeight="1">
      <c r="A45" s="63" t="s">
        <v>40</v>
      </c>
      <c r="B45" s="63"/>
      <c r="C45" s="64"/>
      <c r="D45" s="64"/>
      <c r="E45" s="64"/>
      <c r="F45" s="65"/>
      <c r="G45" s="142"/>
      <c r="H45" s="118">
        <v>9241049</v>
      </c>
      <c r="I45" s="143"/>
      <c r="J45" s="118">
        <v>12187591</v>
      </c>
      <c r="K45" s="143"/>
      <c r="L45" s="167">
        <v>0</v>
      </c>
      <c r="M45" s="143"/>
      <c r="N45" s="167">
        <v>0</v>
      </c>
    </row>
    <row r="46" spans="1:14" ht="10.35" customHeight="1">
      <c r="A46" s="63"/>
      <c r="B46" s="63"/>
      <c r="C46" s="64"/>
      <c r="D46" s="64"/>
      <c r="E46" s="64"/>
      <c r="F46" s="65"/>
      <c r="G46" s="142"/>
      <c r="H46" s="117"/>
      <c r="I46" s="117"/>
      <c r="J46" s="117"/>
      <c r="K46" s="143"/>
      <c r="L46" s="143"/>
      <c r="M46" s="143"/>
      <c r="N46" s="143"/>
    </row>
    <row r="47" spans="1:14" ht="15" customHeight="1">
      <c r="A47" s="76" t="s">
        <v>17</v>
      </c>
      <c r="B47" s="63"/>
      <c r="C47" s="64"/>
      <c r="D47" s="64"/>
      <c r="E47" s="64"/>
      <c r="F47" s="142"/>
      <c r="G47" s="142"/>
      <c r="H47" s="118">
        <f>SUM(H38:H45)</f>
        <v>346125014</v>
      </c>
      <c r="I47" s="143"/>
      <c r="J47" s="118">
        <f>SUM(J38:J45)</f>
        <v>326689758</v>
      </c>
      <c r="K47" s="143"/>
      <c r="L47" s="118">
        <f>SUM(L39:L45)</f>
        <v>206842758</v>
      </c>
      <c r="M47" s="117"/>
      <c r="N47" s="118">
        <f>SUM(N39:N45)</f>
        <v>200240382</v>
      </c>
    </row>
    <row r="48" spans="1:14" ht="10.35" customHeight="1">
      <c r="A48" s="76"/>
      <c r="B48" s="76"/>
      <c r="C48" s="140"/>
      <c r="D48" s="140"/>
      <c r="E48" s="140"/>
      <c r="F48" s="140"/>
      <c r="G48" s="140"/>
      <c r="H48" s="117"/>
      <c r="I48" s="68"/>
      <c r="J48" s="117"/>
      <c r="K48" s="141"/>
      <c r="L48" s="117"/>
      <c r="M48" s="68"/>
      <c r="N48" s="117"/>
    </row>
    <row r="49" spans="1:14" ht="15" customHeight="1">
      <c r="A49" s="76" t="s">
        <v>18</v>
      </c>
      <c r="B49" s="63"/>
      <c r="C49" s="64"/>
      <c r="D49" s="64"/>
      <c r="E49" s="64"/>
      <c r="F49" s="142"/>
      <c r="G49" s="142"/>
      <c r="H49" s="118">
        <f>+H34+H47</f>
        <v>1109824901</v>
      </c>
      <c r="I49" s="117"/>
      <c r="J49" s="118">
        <f>+J34+J47</f>
        <v>1839553744</v>
      </c>
      <c r="K49" s="143"/>
      <c r="L49" s="118">
        <f>+L34+L47</f>
        <v>418638800</v>
      </c>
      <c r="M49" s="117"/>
      <c r="N49" s="118">
        <f>+N34+N47</f>
        <v>652888852</v>
      </c>
    </row>
    <row r="50" spans="1:14" ht="16.5" customHeight="1">
      <c r="A50" s="76"/>
      <c r="B50" s="63"/>
      <c r="C50" s="64"/>
      <c r="D50" s="64"/>
      <c r="E50" s="64"/>
      <c r="F50" s="142"/>
      <c r="G50" s="142"/>
      <c r="H50" s="117"/>
      <c r="I50" s="117"/>
      <c r="J50" s="117"/>
      <c r="K50" s="143"/>
      <c r="L50" s="117"/>
      <c r="M50" s="117"/>
      <c r="N50" s="117"/>
    </row>
    <row r="51" spans="1:14" ht="16.5" customHeight="1">
      <c r="A51" s="76"/>
      <c r="B51" s="63"/>
      <c r="C51" s="64"/>
      <c r="D51" s="64"/>
      <c r="E51" s="64"/>
      <c r="F51" s="142"/>
      <c r="G51" s="142"/>
      <c r="H51" s="117"/>
      <c r="I51" s="117"/>
      <c r="J51" s="117"/>
      <c r="K51" s="143"/>
      <c r="L51" s="117"/>
      <c r="M51" s="117"/>
      <c r="N51" s="117"/>
    </row>
    <row r="52" spans="1:14" ht="16.5" customHeight="1">
      <c r="A52" s="76"/>
      <c r="B52" s="63"/>
      <c r="C52" s="64"/>
      <c r="D52" s="64"/>
      <c r="E52" s="64"/>
      <c r="F52" s="142"/>
      <c r="G52" s="142"/>
      <c r="H52" s="117"/>
      <c r="I52" s="117"/>
      <c r="J52" s="117"/>
      <c r="K52" s="143"/>
      <c r="L52" s="117"/>
      <c r="M52" s="117"/>
      <c r="N52" s="117"/>
    </row>
    <row r="53" spans="1:14" ht="18" customHeight="1">
      <c r="A53" s="76"/>
      <c r="B53" s="63"/>
      <c r="C53" s="64"/>
      <c r="D53" s="64"/>
      <c r="E53" s="64"/>
      <c r="F53" s="142"/>
      <c r="G53" s="142"/>
      <c r="H53" s="117"/>
      <c r="I53" s="117"/>
      <c r="J53" s="117"/>
      <c r="K53" s="143"/>
      <c r="L53" s="117"/>
      <c r="M53" s="117"/>
      <c r="N53" s="117"/>
    </row>
    <row r="54" spans="1:14" ht="11.25" customHeight="1">
      <c r="A54" s="76"/>
      <c r="B54" s="63"/>
      <c r="C54" s="64"/>
      <c r="D54" s="64"/>
      <c r="E54" s="64"/>
      <c r="F54" s="142"/>
      <c r="G54" s="142"/>
      <c r="H54" s="117"/>
      <c r="I54" s="117"/>
      <c r="J54" s="117"/>
      <c r="K54" s="143"/>
      <c r="L54" s="117"/>
      <c r="M54" s="117"/>
      <c r="N54" s="117"/>
    </row>
    <row r="55" spans="1:14" ht="22.15" customHeight="1">
      <c r="A55" s="217" t="s">
        <v>163</v>
      </c>
      <c r="B55" s="218"/>
      <c r="C55" s="219"/>
      <c r="D55" s="219"/>
      <c r="E55" s="219"/>
      <c r="F55" s="219"/>
      <c r="G55" s="219"/>
      <c r="H55" s="220"/>
      <c r="I55" s="221"/>
      <c r="J55" s="220"/>
      <c r="K55" s="222"/>
      <c r="L55" s="220"/>
      <c r="M55" s="221"/>
      <c r="N55" s="220"/>
    </row>
    <row r="56" spans="1:14" ht="16.5" customHeight="1">
      <c r="A56" s="31" t="s">
        <v>39</v>
      </c>
      <c r="B56" s="32"/>
      <c r="C56" s="32"/>
      <c r="D56" s="32"/>
      <c r="E56" s="32"/>
      <c r="F56" s="32"/>
      <c r="G56" s="32"/>
      <c r="H56" s="33"/>
      <c r="I56" s="34"/>
      <c r="J56" s="33"/>
      <c r="K56" s="34"/>
      <c r="L56" s="35"/>
      <c r="M56" s="34"/>
      <c r="N56" s="35"/>
    </row>
    <row r="57" spans="1:14" ht="16.5" customHeight="1">
      <c r="A57" s="37" t="s">
        <v>114</v>
      </c>
      <c r="B57" s="32"/>
      <c r="C57" s="32"/>
      <c r="D57" s="32"/>
      <c r="E57" s="32"/>
      <c r="F57" s="32"/>
      <c r="G57" s="32"/>
      <c r="H57" s="33"/>
      <c r="I57" s="34"/>
      <c r="J57" s="33"/>
      <c r="K57" s="34"/>
      <c r="L57" s="35"/>
      <c r="M57" s="34"/>
      <c r="N57" s="35"/>
    </row>
    <row r="58" spans="1:14" ht="16.5" customHeight="1">
      <c r="A58" s="38" t="s">
        <v>207</v>
      </c>
      <c r="B58" s="128"/>
      <c r="C58" s="128"/>
      <c r="D58" s="128"/>
      <c r="E58" s="128"/>
      <c r="F58" s="128"/>
      <c r="G58" s="128"/>
      <c r="H58" s="129"/>
      <c r="I58" s="130"/>
      <c r="J58" s="129"/>
      <c r="K58" s="130"/>
      <c r="L58" s="131"/>
      <c r="M58" s="130"/>
      <c r="N58" s="131"/>
    </row>
    <row r="59" spans="1:14" ht="16.5" customHeight="1">
      <c r="A59" s="132"/>
      <c r="B59" s="133"/>
      <c r="C59" s="133"/>
      <c r="D59" s="133"/>
      <c r="E59" s="133"/>
      <c r="F59" s="133"/>
      <c r="G59" s="133"/>
      <c r="H59" s="74"/>
      <c r="I59" s="134"/>
      <c r="J59" s="74"/>
      <c r="K59" s="134"/>
      <c r="L59" s="135"/>
      <c r="M59" s="134"/>
      <c r="N59" s="135"/>
    </row>
    <row r="60" spans="1:14" ht="16.5" customHeight="1">
      <c r="A60" s="132"/>
      <c r="B60" s="133"/>
      <c r="C60" s="133"/>
      <c r="D60" s="133"/>
      <c r="E60" s="133"/>
      <c r="F60" s="133"/>
      <c r="G60" s="133"/>
      <c r="H60" s="74"/>
      <c r="I60" s="134"/>
      <c r="J60" s="74"/>
      <c r="K60" s="134"/>
      <c r="L60" s="135"/>
      <c r="M60" s="134"/>
      <c r="N60" s="135"/>
    </row>
    <row r="61" spans="1:14" ht="16.5" customHeight="1">
      <c r="A61" s="132"/>
      <c r="B61" s="133"/>
      <c r="C61" s="133"/>
      <c r="D61" s="133"/>
      <c r="E61" s="133"/>
      <c r="F61" s="133"/>
      <c r="G61" s="133"/>
      <c r="H61" s="314" t="s">
        <v>123</v>
      </c>
      <c r="I61" s="314"/>
      <c r="J61" s="314"/>
      <c r="K61" s="134"/>
      <c r="L61" s="314" t="s">
        <v>124</v>
      </c>
      <c r="M61" s="314"/>
      <c r="N61" s="314"/>
    </row>
    <row r="62" spans="1:14" ht="16.5" customHeight="1">
      <c r="C62" s="41"/>
      <c r="D62" s="41"/>
      <c r="E62" s="41"/>
      <c r="H62" s="311" t="s">
        <v>122</v>
      </c>
      <c r="I62" s="311"/>
      <c r="J62" s="311"/>
      <c r="K62" s="43"/>
      <c r="L62" s="311" t="s">
        <v>122</v>
      </c>
      <c r="M62" s="311"/>
      <c r="N62" s="311"/>
    </row>
    <row r="63" spans="1:14" ht="16.5" customHeight="1">
      <c r="C63" s="44"/>
      <c r="D63" s="44"/>
      <c r="E63" s="44"/>
      <c r="G63" s="45"/>
      <c r="H63" s="46" t="s">
        <v>208</v>
      </c>
      <c r="I63" s="47"/>
      <c r="J63" s="46" t="s">
        <v>143</v>
      </c>
      <c r="K63" s="47"/>
      <c r="L63" s="46" t="s">
        <v>208</v>
      </c>
      <c r="M63" s="47"/>
      <c r="N63" s="46" t="s">
        <v>143</v>
      </c>
    </row>
    <row r="64" spans="1:14" ht="16.5" customHeight="1">
      <c r="C64" s="41"/>
      <c r="D64" s="41"/>
      <c r="E64" s="41"/>
      <c r="F64" s="48" t="s">
        <v>4</v>
      </c>
      <c r="G64" s="41"/>
      <c r="H64" s="49" t="s">
        <v>36</v>
      </c>
      <c r="I64" s="50"/>
      <c r="J64" s="49" t="s">
        <v>36</v>
      </c>
      <c r="K64" s="50"/>
      <c r="L64" s="49" t="s">
        <v>36</v>
      </c>
      <c r="M64" s="50"/>
      <c r="N64" s="49" t="s">
        <v>36</v>
      </c>
    </row>
    <row r="65" spans="1:14" ht="16.5" customHeight="1">
      <c r="C65" s="41"/>
      <c r="D65" s="41"/>
      <c r="E65" s="41"/>
      <c r="F65" s="51"/>
      <c r="G65" s="41"/>
      <c r="H65" s="228"/>
      <c r="I65" s="50"/>
      <c r="J65" s="228"/>
      <c r="K65" s="50"/>
      <c r="L65" s="228"/>
      <c r="M65" s="50"/>
      <c r="N65" s="228"/>
    </row>
    <row r="66" spans="1:14" ht="16.5" customHeight="1">
      <c r="A66" s="76" t="s">
        <v>150</v>
      </c>
      <c r="B66" s="76"/>
      <c r="C66" s="140"/>
      <c r="D66" s="140"/>
      <c r="E66" s="140"/>
      <c r="F66" s="140"/>
      <c r="G66" s="140"/>
      <c r="H66" s="143"/>
      <c r="I66" s="145"/>
      <c r="J66" s="143"/>
      <c r="K66" s="141"/>
      <c r="L66" s="143"/>
      <c r="M66" s="145"/>
      <c r="N66" s="143"/>
    </row>
    <row r="67" spans="1:14" ht="16.5" customHeight="1">
      <c r="A67" s="76"/>
      <c r="B67" s="76"/>
      <c r="C67" s="140"/>
      <c r="D67" s="140"/>
      <c r="E67" s="140"/>
      <c r="F67" s="140"/>
      <c r="G67" s="140"/>
      <c r="H67" s="143"/>
      <c r="I67" s="145"/>
      <c r="J67" s="143"/>
      <c r="K67" s="141"/>
      <c r="L67" s="143"/>
      <c r="M67" s="145"/>
      <c r="N67" s="143"/>
    </row>
    <row r="68" spans="1:14" ht="16.5" customHeight="1">
      <c r="A68" s="54" t="s">
        <v>118</v>
      </c>
      <c r="B68" s="63"/>
      <c r="C68" s="64"/>
      <c r="D68" s="64"/>
      <c r="E68" s="64"/>
      <c r="F68" s="142"/>
      <c r="G68" s="142"/>
      <c r="H68" s="143"/>
      <c r="I68" s="143"/>
      <c r="J68" s="143"/>
      <c r="K68" s="143"/>
      <c r="L68" s="143"/>
      <c r="M68" s="143"/>
      <c r="N68" s="143"/>
    </row>
    <row r="69" spans="1:14" ht="16.5" customHeight="1">
      <c r="A69" s="76"/>
      <c r="B69" s="63"/>
      <c r="C69" s="64"/>
      <c r="D69" s="64"/>
      <c r="E69" s="64"/>
      <c r="F69" s="142"/>
      <c r="G69" s="142"/>
      <c r="H69" s="143"/>
      <c r="I69" s="143"/>
      <c r="J69" s="143"/>
      <c r="K69" s="143"/>
      <c r="L69" s="143"/>
      <c r="M69" s="143"/>
      <c r="N69" s="143"/>
    </row>
    <row r="70" spans="1:14" ht="16.5" customHeight="1">
      <c r="A70" s="63" t="s">
        <v>6</v>
      </c>
      <c r="B70" s="63"/>
      <c r="C70" s="64"/>
      <c r="D70" s="64"/>
      <c r="E70" s="64"/>
      <c r="F70" s="142"/>
      <c r="G70" s="142"/>
      <c r="H70" s="143"/>
      <c r="I70" s="143"/>
      <c r="J70" s="143"/>
      <c r="K70" s="143"/>
      <c r="L70" s="143"/>
      <c r="M70" s="143"/>
      <c r="N70" s="143"/>
    </row>
    <row r="71" spans="1:14" ht="16.5" customHeight="1">
      <c r="A71" s="63"/>
      <c r="B71" s="63" t="s">
        <v>28</v>
      </c>
      <c r="C71" s="64"/>
      <c r="D71" s="64"/>
      <c r="E71" s="64"/>
      <c r="F71" s="140">
        <v>28</v>
      </c>
      <c r="G71" s="140"/>
      <c r="H71" s="143"/>
      <c r="I71" s="143"/>
      <c r="J71" s="143"/>
      <c r="K71" s="80"/>
      <c r="L71" s="80"/>
      <c r="M71" s="80"/>
      <c r="N71" s="80"/>
    </row>
    <row r="72" spans="1:14" ht="16.5" customHeight="1">
      <c r="A72" s="63"/>
      <c r="B72" s="63"/>
      <c r="C72" s="64" t="s">
        <v>246</v>
      </c>
      <c r="D72" s="64"/>
      <c r="E72" s="64"/>
      <c r="F72" s="140"/>
      <c r="G72" s="140"/>
      <c r="H72" s="143"/>
      <c r="I72" s="143"/>
      <c r="J72" s="143"/>
      <c r="K72" s="143"/>
      <c r="L72" s="143"/>
      <c r="M72" s="143"/>
      <c r="N72" s="143"/>
    </row>
    <row r="73" spans="1:14" ht="16.5" customHeight="1">
      <c r="A73" s="63"/>
      <c r="B73" s="63"/>
      <c r="C73" s="64"/>
      <c r="D73" s="240" t="s">
        <v>247</v>
      </c>
      <c r="E73" s="64"/>
      <c r="F73" s="140"/>
      <c r="G73" s="140"/>
      <c r="H73" s="143"/>
      <c r="I73" s="143"/>
      <c r="J73" s="143"/>
      <c r="K73" s="143"/>
      <c r="L73" s="143"/>
      <c r="M73" s="143"/>
      <c r="N73" s="143"/>
    </row>
    <row r="74" spans="1:14" ht="16.5" customHeight="1" thickBot="1">
      <c r="A74" s="63"/>
      <c r="B74" s="63"/>
      <c r="C74" s="64"/>
      <c r="D74" s="64" t="s">
        <v>165</v>
      </c>
      <c r="E74" s="64"/>
      <c r="F74" s="140"/>
      <c r="G74" s="140"/>
      <c r="H74" s="146">
        <v>1520842672</v>
      </c>
      <c r="I74" s="117"/>
      <c r="J74" s="146">
        <v>510070000</v>
      </c>
      <c r="K74" s="117"/>
      <c r="L74" s="146">
        <v>1520842672</v>
      </c>
      <c r="M74" s="117"/>
      <c r="N74" s="146">
        <v>510070000</v>
      </c>
    </row>
    <row r="75" spans="1:14" ht="16.5" customHeight="1" thickTop="1">
      <c r="A75" s="63"/>
      <c r="B75" s="63"/>
      <c r="C75" s="64"/>
      <c r="D75" s="64"/>
      <c r="E75" s="64"/>
      <c r="F75" s="140"/>
      <c r="G75" s="140"/>
      <c r="H75" s="117"/>
      <c r="I75" s="68"/>
      <c r="J75" s="117"/>
      <c r="K75" s="119"/>
      <c r="L75" s="117"/>
      <c r="M75" s="68"/>
      <c r="N75" s="117"/>
    </row>
    <row r="76" spans="1:14" ht="16.5" customHeight="1">
      <c r="A76" s="63"/>
      <c r="B76" s="63" t="s">
        <v>29</v>
      </c>
      <c r="C76" s="64"/>
      <c r="D76" s="64"/>
      <c r="E76" s="64"/>
      <c r="F76" s="142"/>
      <c r="G76" s="142"/>
      <c r="H76" s="121"/>
      <c r="I76" s="121"/>
      <c r="J76" s="121"/>
      <c r="K76" s="121"/>
      <c r="L76" s="121"/>
      <c r="M76" s="121"/>
      <c r="N76" s="121"/>
    </row>
    <row r="77" spans="1:14" ht="16.5" customHeight="1">
      <c r="A77" s="63"/>
      <c r="B77" s="63"/>
      <c r="C77" s="64" t="s">
        <v>249</v>
      </c>
      <c r="D77" s="64"/>
      <c r="E77" s="64"/>
      <c r="F77" s="142"/>
      <c r="G77" s="142"/>
      <c r="H77" s="117"/>
      <c r="I77" s="117"/>
      <c r="J77" s="117"/>
      <c r="K77" s="117"/>
      <c r="L77" s="117"/>
      <c r="M77" s="117"/>
      <c r="N77" s="117"/>
    </row>
    <row r="78" spans="1:14" ht="16.5" customHeight="1">
      <c r="A78" s="63"/>
      <c r="B78" s="63"/>
      <c r="C78" s="64"/>
      <c r="D78" s="101" t="s">
        <v>248</v>
      </c>
      <c r="E78" s="64"/>
      <c r="F78" s="142"/>
      <c r="G78" s="142"/>
      <c r="H78" s="117"/>
      <c r="I78" s="117"/>
      <c r="J78" s="117"/>
      <c r="K78" s="117"/>
      <c r="L78" s="117"/>
      <c r="M78" s="117"/>
      <c r="N78" s="117"/>
    </row>
    <row r="79" spans="1:14" ht="16.5" customHeight="1">
      <c r="A79" s="63"/>
      <c r="B79" s="63"/>
      <c r="C79" s="64"/>
      <c r="D79" s="64" t="s">
        <v>105</v>
      </c>
      <c r="E79" s="64"/>
      <c r="F79" s="142"/>
      <c r="G79" s="142"/>
      <c r="H79" s="117">
        <v>785261701</v>
      </c>
      <c r="I79" s="117"/>
      <c r="J79" s="117">
        <v>467950000</v>
      </c>
      <c r="K79" s="117"/>
      <c r="L79" s="117">
        <v>785261701</v>
      </c>
      <c r="M79" s="117"/>
      <c r="N79" s="117">
        <v>467950000</v>
      </c>
    </row>
    <row r="80" spans="1:14" ht="16.5" customHeight="1">
      <c r="A80" s="63" t="s">
        <v>68</v>
      </c>
      <c r="B80" s="63"/>
      <c r="C80" s="64"/>
      <c r="D80" s="64"/>
      <c r="E80" s="64"/>
      <c r="F80" s="65"/>
      <c r="G80" s="142"/>
      <c r="H80" s="117">
        <v>353617102</v>
      </c>
      <c r="I80" s="117"/>
      <c r="J80" s="117">
        <v>448802180</v>
      </c>
      <c r="K80" s="117"/>
      <c r="L80" s="117">
        <v>353617102</v>
      </c>
      <c r="M80" s="117"/>
      <c r="N80" s="117">
        <v>448802180</v>
      </c>
    </row>
    <row r="81" spans="1:14" ht="16.5" customHeight="1">
      <c r="A81" s="63" t="s">
        <v>139</v>
      </c>
      <c r="B81" s="63"/>
      <c r="C81" s="64"/>
      <c r="D81" s="64"/>
      <c r="E81" s="64"/>
      <c r="F81" s="65"/>
      <c r="G81" s="142"/>
      <c r="H81" s="147"/>
      <c r="I81" s="143"/>
      <c r="J81" s="147"/>
      <c r="K81" s="143"/>
      <c r="L81" s="147"/>
      <c r="M81" s="143"/>
      <c r="N81" s="147"/>
    </row>
    <row r="82" spans="1:14" ht="16.5" customHeight="1">
      <c r="A82" s="63"/>
      <c r="B82" s="63" t="s">
        <v>69</v>
      </c>
      <c r="C82" s="64"/>
      <c r="D82" s="64"/>
      <c r="E82" s="64"/>
      <c r="F82" s="65">
        <v>30</v>
      </c>
      <c r="G82" s="142"/>
      <c r="H82" s="117">
        <v>46795718</v>
      </c>
      <c r="I82" s="117"/>
      <c r="J82" s="117">
        <v>46795718</v>
      </c>
      <c r="K82" s="117"/>
      <c r="L82" s="117">
        <v>46795718</v>
      </c>
      <c r="M82" s="117"/>
      <c r="N82" s="117">
        <v>46795718</v>
      </c>
    </row>
    <row r="83" spans="1:14" ht="16.5" customHeight="1">
      <c r="A83" s="63"/>
      <c r="B83" s="63" t="s">
        <v>198</v>
      </c>
      <c r="C83" s="64"/>
      <c r="D83" s="64"/>
      <c r="E83" s="64"/>
      <c r="F83" s="65"/>
      <c r="G83" s="142"/>
      <c r="H83" s="204">
        <v>-351227734</v>
      </c>
      <c r="I83" s="143"/>
      <c r="J83" s="204">
        <v>-178795504</v>
      </c>
      <c r="K83" s="143"/>
      <c r="L83" s="204">
        <v>-441968718</v>
      </c>
      <c r="M83" s="143"/>
      <c r="N83" s="147">
        <v>335198603</v>
      </c>
    </row>
    <row r="84" spans="1:14" ht="16.5" customHeight="1">
      <c r="A84" s="63" t="s">
        <v>98</v>
      </c>
      <c r="B84" s="63"/>
      <c r="C84" s="64"/>
      <c r="D84" s="64"/>
      <c r="E84" s="64"/>
      <c r="F84" s="65"/>
      <c r="G84" s="142"/>
      <c r="H84" s="166">
        <v>-15300374</v>
      </c>
      <c r="I84" s="143"/>
      <c r="J84" s="166">
        <v>50868651</v>
      </c>
      <c r="K84" s="143"/>
      <c r="L84" s="167">
        <v>0</v>
      </c>
      <c r="M84" s="143"/>
      <c r="N84" s="167">
        <v>0</v>
      </c>
    </row>
    <row r="85" spans="1:14" ht="16.5" customHeight="1">
      <c r="A85" s="63"/>
      <c r="B85" s="63"/>
      <c r="C85" s="63"/>
      <c r="D85" s="64"/>
      <c r="E85" s="64"/>
      <c r="F85" s="65"/>
      <c r="G85" s="142"/>
      <c r="H85" s="147"/>
      <c r="I85" s="143"/>
      <c r="J85" s="147"/>
      <c r="K85" s="143"/>
      <c r="L85" s="147"/>
      <c r="M85" s="143"/>
      <c r="N85" s="147"/>
    </row>
    <row r="86" spans="1:14" ht="16.5" customHeight="1">
      <c r="A86" s="76" t="s">
        <v>59</v>
      </c>
      <c r="B86" s="63"/>
      <c r="C86" s="63"/>
      <c r="D86" s="64"/>
      <c r="E86" s="64"/>
      <c r="F86" s="65"/>
      <c r="G86" s="142"/>
      <c r="H86" s="117"/>
      <c r="I86" s="119"/>
      <c r="J86" s="117"/>
      <c r="K86" s="119"/>
      <c r="L86" s="117"/>
      <c r="M86" s="117"/>
      <c r="N86" s="117"/>
    </row>
    <row r="87" spans="1:14" ht="16.5" customHeight="1">
      <c r="B87" s="76" t="s">
        <v>48</v>
      </c>
      <c r="C87" s="63"/>
      <c r="D87" s="64"/>
      <c r="E87" s="64"/>
      <c r="F87" s="65"/>
      <c r="G87" s="142"/>
      <c r="H87" s="117">
        <f>SUM(H77:H84)</f>
        <v>819146413</v>
      </c>
      <c r="I87" s="117"/>
      <c r="J87" s="117">
        <f>SUM(J77:J84)</f>
        <v>835621045</v>
      </c>
      <c r="K87" s="119"/>
      <c r="L87" s="117">
        <f>SUM(L77:L84)</f>
        <v>743705803</v>
      </c>
      <c r="M87" s="117"/>
      <c r="N87" s="117">
        <f>SUM(N77:N84)</f>
        <v>1298746501</v>
      </c>
    </row>
    <row r="88" spans="1:14" ht="16.5" customHeight="1">
      <c r="A88" s="63" t="s">
        <v>30</v>
      </c>
      <c r="B88" s="63"/>
      <c r="C88" s="63"/>
      <c r="D88" s="64"/>
      <c r="E88" s="64"/>
      <c r="F88" s="65"/>
      <c r="G88" s="142"/>
      <c r="H88" s="167">
        <v>0</v>
      </c>
      <c r="I88" s="143"/>
      <c r="J88" s="148">
        <v>694654903</v>
      </c>
      <c r="K88" s="143"/>
      <c r="L88" s="167">
        <v>0</v>
      </c>
      <c r="M88" s="143"/>
      <c r="N88" s="167">
        <v>0</v>
      </c>
    </row>
    <row r="89" spans="1:14" ht="16.5" customHeight="1">
      <c r="A89" s="76"/>
      <c r="B89" s="63"/>
      <c r="C89" s="64"/>
      <c r="D89" s="64"/>
      <c r="E89" s="64"/>
      <c r="F89" s="65"/>
      <c r="G89" s="142"/>
      <c r="H89" s="143"/>
      <c r="I89" s="141"/>
      <c r="J89" s="143"/>
      <c r="K89" s="141"/>
      <c r="L89" s="143"/>
      <c r="M89" s="141"/>
      <c r="N89" s="143"/>
    </row>
    <row r="90" spans="1:14" ht="16.5" customHeight="1">
      <c r="A90" s="76" t="s">
        <v>74</v>
      </c>
      <c r="B90" s="76"/>
      <c r="C90" s="140"/>
      <c r="D90" s="140"/>
      <c r="E90" s="140"/>
      <c r="F90" s="140"/>
      <c r="G90" s="140"/>
      <c r="H90" s="118">
        <f>SUM(H87:H88)</f>
        <v>819146413</v>
      </c>
      <c r="I90" s="68"/>
      <c r="J90" s="118">
        <f>SUM(J87:J88)</f>
        <v>1530275948</v>
      </c>
      <c r="K90" s="119"/>
      <c r="L90" s="118">
        <f>SUM(L87:L88)</f>
        <v>743705803</v>
      </c>
      <c r="M90" s="68"/>
      <c r="N90" s="118">
        <f>SUM(N87:N88)</f>
        <v>1298746501</v>
      </c>
    </row>
    <row r="91" spans="1:14" ht="16.5" customHeight="1">
      <c r="A91" s="76"/>
      <c r="B91" s="76"/>
      <c r="C91" s="140"/>
      <c r="D91" s="140"/>
      <c r="E91" s="140"/>
      <c r="F91" s="140"/>
      <c r="G91" s="140"/>
      <c r="H91" s="117"/>
      <c r="I91" s="68"/>
      <c r="J91" s="117"/>
      <c r="K91" s="119"/>
      <c r="L91" s="117"/>
      <c r="M91" s="68"/>
      <c r="N91" s="117"/>
    </row>
    <row r="92" spans="1:14" ht="16.5" customHeight="1" thickBot="1">
      <c r="A92" s="54" t="s">
        <v>119</v>
      </c>
      <c r="B92" s="76"/>
      <c r="C92" s="64"/>
      <c r="D92" s="64"/>
      <c r="E92" s="64"/>
      <c r="F92" s="65"/>
      <c r="G92" s="65"/>
      <c r="H92" s="146">
        <f>H90+H49</f>
        <v>1928971314</v>
      </c>
      <c r="I92" s="119"/>
      <c r="J92" s="146">
        <f>J90+J49</f>
        <v>3369829692</v>
      </c>
      <c r="K92" s="117"/>
      <c r="L92" s="146">
        <f>L90+L49</f>
        <v>1162344603</v>
      </c>
      <c r="M92" s="117"/>
      <c r="N92" s="146">
        <f>N90+N49</f>
        <v>1951635353</v>
      </c>
    </row>
    <row r="93" spans="1:14" ht="16.5" customHeight="1" thickTop="1">
      <c r="A93" s="54"/>
      <c r="B93" s="76"/>
      <c r="C93" s="64"/>
      <c r="D93" s="64"/>
      <c r="E93" s="64"/>
      <c r="F93" s="65"/>
      <c r="G93" s="65"/>
      <c r="H93" s="117"/>
      <c r="I93" s="119"/>
      <c r="J93" s="117"/>
      <c r="K93" s="117"/>
      <c r="L93" s="117"/>
      <c r="M93" s="117"/>
      <c r="N93" s="117"/>
    </row>
    <row r="94" spans="1:14" ht="16.5" customHeight="1">
      <c r="A94" s="54"/>
      <c r="B94" s="76"/>
      <c r="C94" s="64"/>
      <c r="D94" s="64"/>
      <c r="E94" s="64"/>
      <c r="F94" s="65"/>
      <c r="G94" s="65"/>
      <c r="H94" s="117"/>
      <c r="I94" s="119"/>
      <c r="J94" s="117"/>
      <c r="K94" s="117"/>
      <c r="L94" s="117"/>
      <c r="M94" s="117"/>
      <c r="N94" s="117"/>
    </row>
    <row r="95" spans="1:14" ht="16.5" customHeight="1">
      <c r="A95" s="54"/>
      <c r="B95" s="76"/>
      <c r="C95" s="64"/>
      <c r="D95" s="64"/>
      <c r="E95" s="64"/>
      <c r="F95" s="65"/>
      <c r="G95" s="65"/>
      <c r="H95" s="117"/>
      <c r="I95" s="119"/>
      <c r="J95" s="117"/>
      <c r="K95" s="117"/>
      <c r="L95" s="117"/>
      <c r="M95" s="117"/>
      <c r="N95" s="117"/>
    </row>
    <row r="96" spans="1:14" ht="16.5" customHeight="1">
      <c r="A96" s="54"/>
      <c r="B96" s="76"/>
      <c r="C96" s="64"/>
      <c r="D96" s="64"/>
      <c r="E96" s="64"/>
      <c r="F96" s="65"/>
      <c r="G96" s="65"/>
      <c r="H96" s="117"/>
      <c r="I96" s="119"/>
      <c r="J96" s="117"/>
      <c r="K96" s="117"/>
      <c r="L96" s="117"/>
      <c r="M96" s="117"/>
      <c r="N96" s="117"/>
    </row>
    <row r="97" spans="1:14" ht="16.5" customHeight="1">
      <c r="A97" s="54"/>
      <c r="B97" s="76"/>
      <c r="C97" s="64"/>
      <c r="D97" s="64"/>
      <c r="E97" s="64"/>
      <c r="F97" s="65"/>
      <c r="G97" s="65"/>
      <c r="H97" s="117"/>
      <c r="I97" s="119"/>
      <c r="J97" s="117"/>
      <c r="K97" s="117"/>
      <c r="L97" s="117"/>
      <c r="M97" s="117"/>
      <c r="N97" s="117"/>
    </row>
    <row r="98" spans="1:14" ht="16.5" customHeight="1">
      <c r="A98" s="54"/>
      <c r="B98" s="76"/>
      <c r="C98" s="64"/>
      <c r="D98" s="64"/>
      <c r="E98" s="64"/>
      <c r="F98" s="65"/>
      <c r="G98" s="65"/>
      <c r="H98" s="117"/>
      <c r="I98" s="119"/>
      <c r="J98" s="117"/>
      <c r="K98" s="117"/>
      <c r="L98" s="117"/>
      <c r="M98" s="117"/>
      <c r="N98" s="117"/>
    </row>
    <row r="99" spans="1:14" ht="16.5" customHeight="1">
      <c r="A99" s="54"/>
      <c r="B99" s="76"/>
      <c r="C99" s="64"/>
      <c r="D99" s="64"/>
      <c r="E99" s="64"/>
      <c r="F99" s="65"/>
      <c r="G99" s="65"/>
      <c r="H99" s="117"/>
      <c r="I99" s="119"/>
      <c r="J99" s="117"/>
      <c r="K99" s="117"/>
      <c r="L99" s="117"/>
      <c r="M99" s="117"/>
      <c r="N99" s="117"/>
    </row>
    <row r="100" spans="1:14" ht="16.5" customHeight="1">
      <c r="A100" s="54"/>
      <c r="B100" s="76"/>
      <c r="C100" s="64"/>
      <c r="D100" s="64"/>
      <c r="E100" s="64"/>
      <c r="F100" s="65"/>
      <c r="G100" s="65"/>
      <c r="H100" s="117"/>
      <c r="I100" s="119"/>
      <c r="J100" s="117"/>
      <c r="K100" s="117"/>
      <c r="L100" s="117"/>
      <c r="M100" s="117"/>
      <c r="N100" s="117"/>
    </row>
    <row r="101" spans="1:14" ht="16.5" customHeight="1">
      <c r="A101" s="54"/>
      <c r="B101" s="76"/>
      <c r="C101" s="64"/>
      <c r="D101" s="64"/>
      <c r="E101" s="64"/>
      <c r="F101" s="65"/>
      <c r="G101" s="65"/>
      <c r="H101" s="117"/>
      <c r="I101" s="119"/>
      <c r="J101" s="117"/>
      <c r="K101" s="117"/>
      <c r="L101" s="117"/>
      <c r="M101" s="117"/>
      <c r="N101" s="117"/>
    </row>
    <row r="102" spans="1:14" ht="16.5" customHeight="1">
      <c r="A102" s="54"/>
      <c r="B102" s="76"/>
      <c r="C102" s="64"/>
      <c r="D102" s="64"/>
      <c r="E102" s="64"/>
      <c r="F102" s="65"/>
      <c r="G102" s="65"/>
      <c r="H102" s="117"/>
      <c r="I102" s="119"/>
      <c r="J102" s="117"/>
      <c r="K102" s="117"/>
      <c r="L102" s="117"/>
      <c r="M102" s="117"/>
      <c r="N102" s="117"/>
    </row>
    <row r="103" spans="1:14" ht="18.75" customHeight="1">
      <c r="A103" s="54"/>
      <c r="B103" s="76"/>
      <c r="C103" s="64"/>
      <c r="D103" s="64"/>
      <c r="E103" s="64"/>
      <c r="F103" s="65"/>
      <c r="G103" s="65"/>
      <c r="H103" s="117"/>
      <c r="I103" s="119"/>
      <c r="J103" s="117"/>
      <c r="K103" s="117"/>
      <c r="L103" s="117"/>
      <c r="M103" s="117"/>
      <c r="N103" s="117"/>
    </row>
    <row r="104" spans="1:14" ht="22.15" customHeight="1">
      <c r="A104" s="313" t="s">
        <v>163</v>
      </c>
      <c r="B104" s="313"/>
      <c r="C104" s="313"/>
      <c r="D104" s="313"/>
      <c r="E104" s="313"/>
      <c r="F104" s="313"/>
      <c r="G104" s="313"/>
      <c r="H104" s="313"/>
      <c r="I104" s="313"/>
      <c r="J104" s="313"/>
      <c r="K104" s="313"/>
      <c r="L104" s="313"/>
      <c r="M104" s="313"/>
      <c r="N104" s="313"/>
    </row>
    <row r="105" spans="1:14" ht="16.5" customHeight="1">
      <c r="C105" s="80"/>
      <c r="D105" s="80"/>
      <c r="E105" s="80"/>
      <c r="F105" s="80"/>
      <c r="G105" s="80"/>
      <c r="H105" s="33"/>
      <c r="J105" s="33"/>
      <c r="L105" s="33"/>
      <c r="N105" s="33"/>
    </row>
    <row r="106" spans="1:14" ht="15" customHeight="1">
      <c r="H106" s="117"/>
      <c r="I106" s="149"/>
      <c r="J106" s="117"/>
      <c r="K106" s="149"/>
      <c r="L106" s="117"/>
      <c r="M106" s="149"/>
      <c r="N106" s="117"/>
    </row>
    <row r="111" spans="1:14" ht="15" customHeight="1">
      <c r="H111" s="73"/>
      <c r="I111" s="92"/>
      <c r="J111" s="73"/>
      <c r="K111" s="92"/>
      <c r="L111" s="73"/>
      <c r="M111" s="93"/>
      <c r="N111" s="73"/>
    </row>
  </sheetData>
  <mergeCells count="9">
    <mergeCell ref="A104:N104"/>
    <mergeCell ref="H6:J6"/>
    <mergeCell ref="L6:N6"/>
    <mergeCell ref="H61:J61"/>
    <mergeCell ref="L61:N61"/>
    <mergeCell ref="H62:J62"/>
    <mergeCell ref="L62:N62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5"/>
  <sheetViews>
    <sheetView zoomScale="130" zoomScaleNormal="130" zoomScaleSheetLayoutView="85" workbookViewId="0">
      <selection activeCell="D11" sqref="D11"/>
    </sheetView>
  </sheetViews>
  <sheetFormatPr defaultColWidth="9.140625" defaultRowHeight="16.5" customHeight="1"/>
  <cols>
    <col min="1" max="1" width="1.42578125" style="67" customWidth="1"/>
    <col min="2" max="2" width="1.28515625" style="67" customWidth="1"/>
    <col min="3" max="3" width="1.85546875" style="67" customWidth="1"/>
    <col min="4" max="4" width="39.42578125" style="67" customWidth="1"/>
    <col min="5" max="5" width="6.7109375" style="99" customWidth="1"/>
    <col min="6" max="6" width="0.42578125" style="67" customWidth="1"/>
    <col min="7" max="7" width="11.28515625" style="126" bestFit="1" customWidth="1"/>
    <col min="8" max="8" width="0.42578125" style="126" customWidth="1"/>
    <col min="9" max="9" width="11.28515625" style="126" bestFit="1" customWidth="1"/>
    <col min="10" max="10" width="0.42578125" style="126" customWidth="1"/>
    <col min="11" max="11" width="10.7109375" style="126" customWidth="1"/>
    <col min="12" max="12" width="0.42578125" style="126" customWidth="1"/>
    <col min="13" max="13" width="10.7109375" style="126" customWidth="1"/>
    <col min="14" max="14" width="7" style="67" customWidth="1"/>
    <col min="15" max="15" width="11.140625" style="67" bestFit="1" customWidth="1"/>
    <col min="16" max="16" width="10.42578125" style="67" bestFit="1" customWidth="1"/>
    <col min="17" max="17" width="12.42578125" style="67" bestFit="1" customWidth="1"/>
    <col min="18" max="16384" width="9.140625" style="67"/>
  </cols>
  <sheetData>
    <row r="1" spans="1:16" ht="16.5" customHeight="1">
      <c r="A1" s="31" t="s">
        <v>39</v>
      </c>
      <c r="B1" s="2"/>
      <c r="C1" s="2"/>
      <c r="D1" s="2"/>
      <c r="E1" s="17"/>
      <c r="F1" s="3"/>
      <c r="G1" s="114"/>
      <c r="H1" s="114"/>
      <c r="I1" s="114"/>
      <c r="J1" s="114"/>
      <c r="K1" s="114"/>
      <c r="L1" s="114"/>
      <c r="M1" s="114"/>
    </row>
    <row r="2" spans="1:16" ht="16.5" customHeight="1">
      <c r="A2" s="1" t="s">
        <v>195</v>
      </c>
      <c r="B2" s="2"/>
      <c r="C2" s="2"/>
      <c r="D2" s="2"/>
      <c r="E2" s="17"/>
      <c r="F2" s="3"/>
      <c r="G2" s="114"/>
      <c r="H2" s="114"/>
      <c r="I2" s="114"/>
      <c r="J2" s="114"/>
      <c r="K2" s="114"/>
      <c r="L2" s="114"/>
      <c r="M2" s="114"/>
    </row>
    <row r="3" spans="1:16" ht="16.5" customHeight="1">
      <c r="A3" s="6" t="s">
        <v>209</v>
      </c>
      <c r="B3" s="7"/>
      <c r="C3" s="7"/>
      <c r="D3" s="7"/>
      <c r="E3" s="95"/>
      <c r="F3" s="8"/>
      <c r="G3" s="40"/>
      <c r="H3" s="40"/>
      <c r="I3" s="40"/>
      <c r="J3" s="40"/>
      <c r="K3" s="40"/>
      <c r="L3" s="40"/>
      <c r="M3" s="40"/>
    </row>
    <row r="4" spans="1:16" ht="14.1" customHeight="1">
      <c r="A4" s="11"/>
      <c r="B4" s="12"/>
      <c r="C4" s="12"/>
      <c r="D4" s="12"/>
      <c r="E4" s="18"/>
      <c r="F4" s="13"/>
      <c r="G4" s="115"/>
      <c r="H4" s="115"/>
      <c r="I4" s="115"/>
      <c r="J4" s="115"/>
      <c r="K4" s="115"/>
      <c r="L4" s="115"/>
      <c r="M4" s="115"/>
    </row>
    <row r="5" spans="1:16" ht="14.1" customHeight="1">
      <c r="A5" s="11"/>
      <c r="B5" s="12"/>
      <c r="C5" s="12"/>
      <c r="D5" s="12"/>
      <c r="E5" s="18"/>
      <c r="F5" s="13"/>
      <c r="G5" s="115"/>
      <c r="H5" s="115"/>
      <c r="I5" s="115"/>
      <c r="J5" s="115"/>
      <c r="K5" s="115"/>
      <c r="L5" s="115"/>
      <c r="M5" s="115"/>
    </row>
    <row r="6" spans="1:16" ht="14.1" customHeight="1">
      <c r="A6" s="250"/>
      <c r="B6" s="250"/>
      <c r="C6" s="250"/>
      <c r="D6" s="250"/>
      <c r="E6" s="251"/>
      <c r="F6" s="252"/>
      <c r="G6" s="317" t="s">
        <v>123</v>
      </c>
      <c r="H6" s="317"/>
      <c r="I6" s="317"/>
      <c r="J6" s="253"/>
      <c r="K6" s="317" t="s">
        <v>124</v>
      </c>
      <c r="L6" s="317"/>
      <c r="M6" s="317"/>
    </row>
    <row r="7" spans="1:16" ht="14.1" customHeight="1">
      <c r="A7" s="250"/>
      <c r="B7" s="250"/>
      <c r="C7" s="250"/>
      <c r="D7" s="250"/>
      <c r="E7" s="251"/>
      <c r="F7" s="254"/>
      <c r="G7" s="316" t="s">
        <v>122</v>
      </c>
      <c r="H7" s="316"/>
      <c r="I7" s="316"/>
      <c r="J7" s="255"/>
      <c r="K7" s="316" t="s">
        <v>122</v>
      </c>
      <c r="L7" s="316"/>
      <c r="M7" s="316"/>
    </row>
    <row r="8" spans="1:16" ht="14.1" customHeight="1">
      <c r="A8" s="250"/>
      <c r="B8" s="250"/>
      <c r="C8" s="250"/>
      <c r="D8" s="250"/>
      <c r="E8" s="251"/>
      <c r="F8" s="254"/>
      <c r="G8" s="256" t="s">
        <v>208</v>
      </c>
      <c r="H8" s="257"/>
      <c r="I8" s="256" t="s">
        <v>143</v>
      </c>
      <c r="J8" s="257"/>
      <c r="K8" s="256" t="s">
        <v>208</v>
      </c>
      <c r="L8" s="257"/>
      <c r="M8" s="256" t="s">
        <v>143</v>
      </c>
    </row>
    <row r="9" spans="1:16" ht="14.1" customHeight="1">
      <c r="A9" s="250"/>
      <c r="B9" s="250"/>
      <c r="C9" s="250"/>
      <c r="D9" s="250"/>
      <c r="E9" s="258" t="s">
        <v>4</v>
      </c>
      <c r="F9" s="259"/>
      <c r="G9" s="260" t="s">
        <v>36</v>
      </c>
      <c r="H9" s="261"/>
      <c r="I9" s="260" t="s">
        <v>36</v>
      </c>
      <c r="J9" s="261"/>
      <c r="K9" s="260" t="s">
        <v>36</v>
      </c>
      <c r="L9" s="261"/>
      <c r="M9" s="260" t="s">
        <v>36</v>
      </c>
    </row>
    <row r="10" spans="1:16" ht="14.1" customHeight="1">
      <c r="A10" s="262" t="s">
        <v>31</v>
      </c>
      <c r="B10" s="263"/>
      <c r="C10" s="263"/>
      <c r="D10" s="263"/>
      <c r="E10" s="264"/>
      <c r="F10" s="264"/>
      <c r="G10" s="265"/>
      <c r="H10" s="265"/>
      <c r="I10" s="265"/>
      <c r="J10" s="265"/>
      <c r="K10" s="265"/>
      <c r="L10" s="265"/>
      <c r="M10" s="265"/>
      <c r="O10" s="12"/>
      <c r="P10" s="12"/>
    </row>
    <row r="11" spans="1:16" ht="8.1" customHeight="1">
      <c r="A11" s="263"/>
      <c r="B11" s="263"/>
      <c r="C11" s="263"/>
      <c r="D11" s="263"/>
      <c r="E11" s="264"/>
      <c r="F11" s="264"/>
      <c r="G11" s="265"/>
      <c r="H11" s="265"/>
      <c r="I11" s="265"/>
      <c r="J11" s="265"/>
      <c r="K11" s="265"/>
      <c r="L11" s="265"/>
      <c r="M11" s="265"/>
      <c r="O11" s="12"/>
      <c r="P11" s="12"/>
    </row>
    <row r="12" spans="1:16" ht="14.1" customHeight="1">
      <c r="A12" s="263" t="s">
        <v>75</v>
      </c>
      <c r="B12" s="263"/>
      <c r="C12" s="263"/>
      <c r="D12" s="263"/>
      <c r="E12" s="264"/>
      <c r="F12" s="264"/>
      <c r="G12" s="266">
        <v>244758003</v>
      </c>
      <c r="H12" s="266"/>
      <c r="I12" s="266">
        <v>510042508</v>
      </c>
      <c r="J12" s="267"/>
      <c r="K12" s="268">
        <v>0</v>
      </c>
      <c r="L12" s="269"/>
      <c r="M12" s="268">
        <v>0</v>
      </c>
      <c r="O12" s="12"/>
      <c r="P12" s="12"/>
    </row>
    <row r="13" spans="1:16" ht="14.1" customHeight="1">
      <c r="A13" s="263" t="s">
        <v>81</v>
      </c>
      <c r="B13" s="263"/>
      <c r="C13" s="263"/>
      <c r="D13" s="263"/>
      <c r="E13" s="264"/>
      <c r="F13" s="264"/>
      <c r="G13" s="270">
        <v>456430707</v>
      </c>
      <c r="H13" s="266"/>
      <c r="I13" s="270">
        <v>577398997</v>
      </c>
      <c r="J13" s="271"/>
      <c r="K13" s="272">
        <v>0</v>
      </c>
      <c r="L13" s="269"/>
      <c r="M13" s="272">
        <v>0</v>
      </c>
      <c r="O13" s="12"/>
      <c r="P13" s="12"/>
    </row>
    <row r="14" spans="1:16" ht="8.1" customHeight="1">
      <c r="A14" s="273"/>
      <c r="B14" s="263"/>
      <c r="C14" s="263"/>
      <c r="D14" s="263"/>
      <c r="E14" s="264"/>
      <c r="F14" s="264"/>
      <c r="G14" s="266"/>
      <c r="H14" s="266"/>
      <c r="I14" s="266"/>
      <c r="J14" s="266"/>
      <c r="K14" s="266"/>
      <c r="L14" s="266"/>
      <c r="M14" s="266"/>
      <c r="O14" s="12"/>
      <c r="P14" s="12"/>
    </row>
    <row r="15" spans="1:16" ht="14.1" customHeight="1">
      <c r="A15" s="262" t="s">
        <v>32</v>
      </c>
      <c r="B15" s="263"/>
      <c r="C15" s="263"/>
      <c r="D15" s="263"/>
      <c r="E15" s="264"/>
      <c r="F15" s="264"/>
      <c r="G15" s="270">
        <f>SUM(G12:G13)</f>
        <v>701188710</v>
      </c>
      <c r="H15" s="266"/>
      <c r="I15" s="270">
        <f>SUM(I12:I13)</f>
        <v>1087441505</v>
      </c>
      <c r="J15" s="266"/>
      <c r="K15" s="272">
        <f>SUM(K12:K13)</f>
        <v>0</v>
      </c>
      <c r="L15" s="266"/>
      <c r="M15" s="272">
        <f>SUM(M12:M13)</f>
        <v>0</v>
      </c>
      <c r="O15" s="12"/>
      <c r="P15" s="12"/>
    </row>
    <row r="16" spans="1:16" ht="8.1" customHeight="1">
      <c r="A16" s="262"/>
      <c r="B16" s="263"/>
      <c r="C16" s="263"/>
      <c r="D16" s="263"/>
      <c r="E16" s="264"/>
      <c r="F16" s="264"/>
      <c r="G16" s="266"/>
      <c r="H16" s="266"/>
      <c r="I16" s="266"/>
      <c r="J16" s="266"/>
      <c r="K16" s="266"/>
      <c r="L16" s="266"/>
      <c r="M16" s="266"/>
      <c r="O16" s="12"/>
      <c r="P16" s="12"/>
    </row>
    <row r="17" spans="1:18" ht="14.1" customHeight="1">
      <c r="A17" s="262" t="s">
        <v>65</v>
      </c>
      <c r="B17" s="263"/>
      <c r="C17" s="263"/>
      <c r="D17" s="263"/>
      <c r="E17" s="264"/>
      <c r="F17" s="264"/>
      <c r="G17" s="266"/>
      <c r="H17" s="266"/>
      <c r="I17" s="266"/>
      <c r="J17" s="266"/>
      <c r="K17" s="266"/>
      <c r="L17" s="266"/>
      <c r="M17" s="266"/>
      <c r="O17" s="12"/>
      <c r="P17" s="12"/>
    </row>
    <row r="18" spans="1:18" ht="8.1" customHeight="1">
      <c r="A18" s="263"/>
      <c r="B18" s="263"/>
      <c r="C18" s="263"/>
      <c r="D18" s="263"/>
      <c r="E18" s="264"/>
      <c r="F18" s="264"/>
      <c r="G18" s="266"/>
      <c r="H18" s="266"/>
      <c r="I18" s="266"/>
      <c r="J18" s="266"/>
      <c r="K18" s="266"/>
      <c r="L18" s="274"/>
      <c r="M18" s="266"/>
      <c r="O18" s="12"/>
      <c r="P18" s="12"/>
    </row>
    <row r="19" spans="1:18" ht="14.1" customHeight="1">
      <c r="A19" s="263" t="s">
        <v>70</v>
      </c>
      <c r="B19" s="263"/>
      <c r="C19" s="263"/>
      <c r="D19" s="263"/>
      <c r="E19" s="264"/>
      <c r="F19" s="264"/>
      <c r="G19" s="265">
        <v>-91175491</v>
      </c>
      <c r="H19" s="266"/>
      <c r="I19" s="265">
        <v>-182729784</v>
      </c>
      <c r="J19" s="271"/>
      <c r="K19" s="268">
        <v>0</v>
      </c>
      <c r="L19" s="269"/>
      <c r="M19" s="268">
        <v>0</v>
      </c>
      <c r="O19" s="12"/>
      <c r="P19" s="12"/>
    </row>
    <row r="20" spans="1:18" ht="14.1" customHeight="1">
      <c r="A20" s="263" t="s">
        <v>33</v>
      </c>
      <c r="B20" s="263"/>
      <c r="C20" s="263"/>
      <c r="D20" s="263"/>
      <c r="E20" s="264"/>
      <c r="F20" s="264"/>
      <c r="G20" s="275">
        <v>-292307088</v>
      </c>
      <c r="H20" s="266"/>
      <c r="I20" s="275">
        <v>-410011166</v>
      </c>
      <c r="J20" s="271"/>
      <c r="K20" s="272">
        <v>0</v>
      </c>
      <c r="L20" s="269"/>
      <c r="M20" s="272">
        <v>0</v>
      </c>
      <c r="O20" s="12"/>
      <c r="P20" s="12"/>
    </row>
    <row r="21" spans="1:18" ht="8.1" customHeight="1">
      <c r="A21" s="273"/>
      <c r="B21" s="263"/>
      <c r="C21" s="263"/>
      <c r="D21" s="263"/>
      <c r="E21" s="264"/>
      <c r="F21" s="264"/>
      <c r="G21" s="266"/>
      <c r="H21" s="266"/>
      <c r="I21" s="266"/>
      <c r="J21" s="266"/>
      <c r="K21" s="266"/>
      <c r="L21" s="266"/>
      <c r="M21" s="266"/>
      <c r="O21" s="12"/>
      <c r="P21" s="12"/>
    </row>
    <row r="22" spans="1:18" ht="14.1" customHeight="1">
      <c r="A22" s="262" t="s">
        <v>66</v>
      </c>
      <c r="B22" s="263"/>
      <c r="C22" s="263"/>
      <c r="D22" s="263"/>
      <c r="E22" s="264"/>
      <c r="F22" s="264"/>
      <c r="G22" s="275">
        <f>SUM(G19:G20)</f>
        <v>-383482579</v>
      </c>
      <c r="H22" s="266"/>
      <c r="I22" s="275">
        <f>SUM(I19:I20)</f>
        <v>-592740950</v>
      </c>
      <c r="J22" s="266"/>
      <c r="K22" s="272">
        <f>SUM(K19:K20)</f>
        <v>0</v>
      </c>
      <c r="L22" s="266"/>
      <c r="M22" s="272">
        <f>SUM(M19:M20)</f>
        <v>0</v>
      </c>
      <c r="O22" s="12"/>
      <c r="P22" s="12"/>
    </row>
    <row r="23" spans="1:18" s="100" customFormat="1" ht="8.1" customHeight="1">
      <c r="A23" s="263"/>
      <c r="B23" s="263"/>
      <c r="C23" s="263"/>
      <c r="D23" s="263"/>
      <c r="E23" s="264"/>
      <c r="F23" s="264"/>
      <c r="G23" s="266"/>
      <c r="H23" s="266"/>
      <c r="I23" s="266"/>
      <c r="J23" s="266"/>
      <c r="K23" s="266"/>
      <c r="L23" s="266"/>
      <c r="M23" s="266"/>
      <c r="O23" s="12"/>
      <c r="P23" s="12"/>
    </row>
    <row r="24" spans="1:18" ht="14.1" customHeight="1">
      <c r="A24" s="262" t="s">
        <v>67</v>
      </c>
      <c r="B24" s="263"/>
      <c r="C24" s="263"/>
      <c r="D24" s="263"/>
      <c r="E24" s="264"/>
      <c r="F24" s="264"/>
      <c r="G24" s="266">
        <f>G15+G22</f>
        <v>317706131</v>
      </c>
      <c r="H24" s="266"/>
      <c r="I24" s="266">
        <f>I15+I22</f>
        <v>494700555</v>
      </c>
      <c r="J24" s="266"/>
      <c r="K24" s="269">
        <f>K15+K22</f>
        <v>0</v>
      </c>
      <c r="L24" s="266"/>
      <c r="M24" s="269">
        <f>M15+M22</f>
        <v>0</v>
      </c>
      <c r="O24" s="12"/>
      <c r="P24" s="12"/>
      <c r="Q24" s="121"/>
      <c r="R24" s="100"/>
    </row>
    <row r="25" spans="1:18" ht="14.1" customHeight="1">
      <c r="A25" s="263" t="s">
        <v>42</v>
      </c>
      <c r="B25" s="273"/>
      <c r="C25" s="263"/>
      <c r="D25" s="263"/>
      <c r="E25" s="264">
        <v>31</v>
      </c>
      <c r="F25" s="264"/>
      <c r="G25" s="265">
        <v>11417670</v>
      </c>
      <c r="H25" s="266"/>
      <c r="I25" s="265">
        <v>14454116</v>
      </c>
      <c r="J25" s="271"/>
      <c r="K25" s="269">
        <v>42140804</v>
      </c>
      <c r="L25" s="269"/>
      <c r="M25" s="269">
        <v>140847922</v>
      </c>
      <c r="O25" s="12"/>
      <c r="P25" s="12"/>
      <c r="Q25" s="121"/>
    </row>
    <row r="26" spans="1:18" ht="14.1" customHeight="1">
      <c r="A26" s="263" t="s">
        <v>24</v>
      </c>
      <c r="B26" s="263"/>
      <c r="C26" s="263"/>
      <c r="D26" s="263"/>
      <c r="E26" s="264"/>
      <c r="F26" s="264"/>
      <c r="G26" s="265">
        <v>-231371542</v>
      </c>
      <c r="H26" s="266"/>
      <c r="I26" s="265">
        <v>-374976908</v>
      </c>
      <c r="J26" s="271"/>
      <c r="K26" s="269">
        <v>0</v>
      </c>
      <c r="L26" s="269"/>
      <c r="M26" s="268">
        <v>0</v>
      </c>
      <c r="O26" s="12"/>
      <c r="P26" s="12"/>
      <c r="Q26" s="121"/>
    </row>
    <row r="27" spans="1:18" s="100" customFormat="1" ht="14.1" customHeight="1">
      <c r="A27" s="263" t="s">
        <v>25</v>
      </c>
      <c r="B27" s="262"/>
      <c r="C27" s="263"/>
      <c r="D27" s="263"/>
      <c r="E27" s="264"/>
      <c r="F27" s="264"/>
      <c r="G27" s="265">
        <v>-208995191</v>
      </c>
      <c r="H27" s="266"/>
      <c r="I27" s="265">
        <v>-229366009</v>
      </c>
      <c r="J27" s="271"/>
      <c r="K27" s="269">
        <v>-57479287</v>
      </c>
      <c r="L27" s="269"/>
      <c r="M27" s="269">
        <v>-52375125</v>
      </c>
      <c r="O27" s="12"/>
      <c r="P27" s="12"/>
      <c r="Q27" s="122"/>
    </row>
    <row r="28" spans="1:18" s="100" customFormat="1" ht="14.1" customHeight="1">
      <c r="A28" s="263" t="s">
        <v>303</v>
      </c>
      <c r="B28" s="262"/>
      <c r="C28" s="263"/>
      <c r="D28" s="263"/>
      <c r="E28" s="264"/>
      <c r="F28" s="264"/>
      <c r="G28" s="268">
        <v>0</v>
      </c>
      <c r="H28" s="266"/>
      <c r="I28" s="268">
        <v>0</v>
      </c>
      <c r="J28" s="271"/>
      <c r="K28" s="269">
        <v>-308841679</v>
      </c>
      <c r="L28" s="269"/>
      <c r="M28" s="268">
        <v>0</v>
      </c>
      <c r="O28" s="12"/>
      <c r="P28" s="12"/>
      <c r="Q28" s="122"/>
    </row>
    <row r="29" spans="1:18" ht="14.1" customHeight="1">
      <c r="A29" s="263" t="s">
        <v>291</v>
      </c>
      <c r="B29" s="273"/>
      <c r="C29" s="263"/>
      <c r="D29" s="263"/>
      <c r="E29" s="264">
        <v>32</v>
      </c>
      <c r="F29" s="264"/>
      <c r="G29" s="265">
        <v>-99275287</v>
      </c>
      <c r="H29" s="266"/>
      <c r="I29" s="268">
        <v>-533494</v>
      </c>
      <c r="J29" s="271"/>
      <c r="K29" s="269">
        <v>146161974</v>
      </c>
      <c r="L29" s="269"/>
      <c r="M29" s="268">
        <v>15466506</v>
      </c>
      <c r="O29" s="12"/>
      <c r="P29" s="12"/>
      <c r="Q29" s="121"/>
    </row>
    <row r="30" spans="1:18" s="100" customFormat="1" ht="14.1" customHeight="1">
      <c r="A30" s="263" t="s">
        <v>88</v>
      </c>
      <c r="B30" s="262"/>
      <c r="C30" s="263"/>
      <c r="D30" s="263"/>
      <c r="E30" s="264">
        <v>33</v>
      </c>
      <c r="F30" s="264"/>
      <c r="G30" s="265">
        <v>-40094004</v>
      </c>
      <c r="H30" s="266"/>
      <c r="I30" s="265">
        <v>-43002913</v>
      </c>
      <c r="J30" s="271"/>
      <c r="K30" s="269">
        <v>-21743975</v>
      </c>
      <c r="L30" s="276"/>
      <c r="M30" s="269">
        <v>-27340320</v>
      </c>
      <c r="N30" s="201"/>
      <c r="O30" s="12"/>
      <c r="P30" s="12"/>
    </row>
    <row r="31" spans="1:18" s="100" customFormat="1" ht="14.1" customHeight="1">
      <c r="A31" s="276" t="s">
        <v>279</v>
      </c>
      <c r="B31" s="262"/>
      <c r="C31" s="263"/>
      <c r="D31" s="263"/>
      <c r="E31" s="264"/>
      <c r="F31" s="264"/>
      <c r="G31" s="275">
        <v>-1724399</v>
      </c>
      <c r="H31" s="265"/>
      <c r="I31" s="277">
        <v>0</v>
      </c>
      <c r="J31" s="271"/>
      <c r="K31" s="277">
        <v>0</v>
      </c>
      <c r="L31" s="269"/>
      <c r="M31" s="277">
        <v>0</v>
      </c>
      <c r="O31" s="12"/>
      <c r="P31" s="12"/>
    </row>
    <row r="32" spans="1:18" s="100" customFormat="1" ht="8.1" customHeight="1">
      <c r="A32" s="262"/>
      <c r="B32" s="262"/>
      <c r="C32" s="263"/>
      <c r="D32" s="263"/>
      <c r="E32" s="264"/>
      <c r="F32" s="264"/>
      <c r="G32" s="265"/>
      <c r="H32" s="265"/>
      <c r="I32" s="265"/>
      <c r="J32" s="265"/>
      <c r="K32" s="265"/>
      <c r="L32" s="265"/>
      <c r="M32" s="265"/>
    </row>
    <row r="33" spans="1:16" s="100" customFormat="1" ht="14.1" customHeight="1">
      <c r="A33" s="262" t="s">
        <v>131</v>
      </c>
      <c r="B33" s="276"/>
      <c r="C33" s="276"/>
      <c r="D33" s="276"/>
      <c r="E33" s="278"/>
      <c r="F33" s="276"/>
      <c r="G33" s="265">
        <f>SUM(G24:G31)</f>
        <v>-252336622</v>
      </c>
      <c r="H33" s="276"/>
      <c r="I33" s="265">
        <f>SUM(I24:I31)</f>
        <v>-138724653</v>
      </c>
      <c r="J33" s="276"/>
      <c r="K33" s="265">
        <f>SUM(K24:K31)</f>
        <v>-199762163</v>
      </c>
      <c r="L33" s="276"/>
      <c r="M33" s="265">
        <f>SUM(M24:M31)</f>
        <v>76598983</v>
      </c>
      <c r="O33" s="12"/>
      <c r="P33" s="12"/>
    </row>
    <row r="34" spans="1:16" ht="14.1" customHeight="1">
      <c r="A34" s="263" t="s">
        <v>292</v>
      </c>
      <c r="B34" s="279"/>
      <c r="C34" s="279"/>
      <c r="D34" s="279"/>
      <c r="E34" s="278">
        <v>35</v>
      </c>
      <c r="F34" s="276"/>
      <c r="G34" s="280">
        <v>26199169</v>
      </c>
      <c r="H34" s="265"/>
      <c r="I34" s="280">
        <v>-19623913</v>
      </c>
      <c r="J34" s="265"/>
      <c r="K34" s="277">
        <v>25202143</v>
      </c>
      <c r="L34" s="265"/>
      <c r="M34" s="277">
        <v>-17552961</v>
      </c>
      <c r="O34" s="100"/>
      <c r="P34" s="100"/>
    </row>
    <row r="35" spans="1:16" ht="10.35" customHeight="1">
      <c r="A35" s="263"/>
      <c r="B35" s="279"/>
      <c r="C35" s="279"/>
      <c r="D35" s="279"/>
      <c r="E35" s="278"/>
      <c r="F35" s="276"/>
      <c r="G35" s="281"/>
      <c r="H35" s="265"/>
      <c r="I35" s="281"/>
      <c r="J35" s="265"/>
      <c r="K35" s="281"/>
      <c r="L35" s="265"/>
      <c r="M35" s="281"/>
    </row>
    <row r="36" spans="1:16" ht="14.1" customHeight="1">
      <c r="A36" s="262" t="s">
        <v>205</v>
      </c>
      <c r="B36" s="279"/>
      <c r="C36" s="279"/>
      <c r="D36" s="279"/>
      <c r="E36" s="278"/>
      <c r="F36" s="276"/>
      <c r="G36" s="281"/>
      <c r="H36" s="265"/>
      <c r="I36" s="281"/>
      <c r="J36" s="265"/>
      <c r="K36" s="281"/>
      <c r="L36" s="265"/>
      <c r="M36" s="281"/>
    </row>
    <row r="37" spans="1:16" ht="14.1" customHeight="1">
      <c r="A37" s="282" t="s">
        <v>206</v>
      </c>
      <c r="B37" s="282"/>
      <c r="C37" s="279"/>
      <c r="D37" s="279"/>
      <c r="E37" s="278"/>
      <c r="F37" s="276"/>
      <c r="G37" s="265">
        <f>SUM(G33:G34)</f>
        <v>-226137453</v>
      </c>
      <c r="H37" s="265"/>
      <c r="I37" s="265">
        <f>SUM(I33:I34)</f>
        <v>-158348566</v>
      </c>
      <c r="J37" s="265"/>
      <c r="K37" s="265">
        <f>SUM(K33:K34)</f>
        <v>-174560020</v>
      </c>
      <c r="L37" s="265"/>
      <c r="M37" s="265">
        <f>SUM(M33:M34)</f>
        <v>59046022</v>
      </c>
    </row>
    <row r="38" spans="1:16" ht="8.1" customHeight="1">
      <c r="A38" s="263"/>
      <c r="B38" s="279"/>
      <c r="C38" s="279"/>
      <c r="D38" s="279"/>
      <c r="E38" s="285"/>
      <c r="F38" s="276"/>
      <c r="G38" s="265"/>
      <c r="H38" s="265"/>
      <c r="I38" s="269"/>
      <c r="J38" s="265"/>
      <c r="K38" s="269"/>
      <c r="L38" s="265"/>
      <c r="M38" s="269"/>
    </row>
    <row r="39" spans="1:16" ht="16.5" customHeight="1">
      <c r="A39" s="279" t="s">
        <v>302</v>
      </c>
      <c r="E39" s="278" t="s">
        <v>298</v>
      </c>
      <c r="G39" s="275">
        <v>-619696</v>
      </c>
      <c r="H39" s="309"/>
      <c r="I39" s="275">
        <v>178474692</v>
      </c>
      <c r="J39" s="309"/>
      <c r="K39" s="277">
        <v>0</v>
      </c>
      <c r="L39" s="309"/>
      <c r="M39" s="277">
        <v>0</v>
      </c>
    </row>
    <row r="40" spans="1:16" ht="8.1" customHeight="1">
      <c r="A40" s="263"/>
      <c r="B40" s="279"/>
      <c r="C40" s="279"/>
      <c r="D40" s="279"/>
      <c r="E40" s="278"/>
      <c r="F40" s="276"/>
      <c r="G40" s="265"/>
      <c r="H40" s="265"/>
      <c r="I40" s="265"/>
      <c r="J40" s="265"/>
      <c r="K40" s="269"/>
      <c r="L40" s="265"/>
      <c r="M40" s="269"/>
    </row>
    <row r="41" spans="1:16" ht="14.1" customHeight="1">
      <c r="A41" s="262" t="s">
        <v>166</v>
      </c>
      <c r="B41" s="279"/>
      <c r="C41" s="279"/>
      <c r="D41" s="279"/>
      <c r="E41" s="278"/>
      <c r="F41" s="276"/>
      <c r="G41" s="265">
        <f>SUM(G37,G39)</f>
        <v>-226757149</v>
      </c>
      <c r="H41" s="265"/>
      <c r="I41" s="265">
        <f>SUM(I37,I39)</f>
        <v>20126126</v>
      </c>
      <c r="J41" s="265"/>
      <c r="K41" s="265">
        <f>SUM(K37,K39)</f>
        <v>-174560020</v>
      </c>
      <c r="L41" s="265"/>
      <c r="M41" s="265">
        <f>SUM(M37,M39)</f>
        <v>59046022</v>
      </c>
    </row>
    <row r="42" spans="1:16" ht="8.1" customHeight="1">
      <c r="A42" s="263"/>
      <c r="B42" s="263"/>
      <c r="C42" s="263"/>
      <c r="D42" s="263"/>
      <c r="E42" s="264"/>
      <c r="F42" s="264"/>
      <c r="G42" s="283"/>
      <c r="H42" s="265"/>
      <c r="I42" s="283"/>
      <c r="J42" s="265"/>
      <c r="K42" s="283"/>
      <c r="L42" s="265"/>
      <c r="M42" s="283"/>
      <c r="O42" s="12"/>
      <c r="P42" s="12"/>
    </row>
    <row r="43" spans="1:16" ht="14.1" customHeight="1">
      <c r="A43" s="262" t="s">
        <v>137</v>
      </c>
      <c r="B43" s="263"/>
      <c r="C43" s="263"/>
      <c r="D43" s="263"/>
      <c r="E43" s="264"/>
      <c r="F43" s="264"/>
      <c r="G43" s="283"/>
      <c r="H43" s="265"/>
      <c r="I43" s="283"/>
      <c r="J43" s="267"/>
      <c r="K43" s="283"/>
      <c r="L43" s="268"/>
      <c r="M43" s="283"/>
    </row>
    <row r="44" spans="1:16" ht="14.1" customHeight="1">
      <c r="A44" s="263" t="s">
        <v>151</v>
      </c>
      <c r="B44" s="263"/>
      <c r="C44" s="263"/>
      <c r="D44" s="263"/>
      <c r="E44" s="264"/>
      <c r="F44" s="264"/>
      <c r="G44" s="283"/>
      <c r="H44" s="265"/>
      <c r="I44" s="283"/>
      <c r="J44" s="267"/>
      <c r="K44" s="283"/>
      <c r="L44" s="268"/>
      <c r="M44" s="283"/>
    </row>
    <row r="45" spans="1:16" ht="14.1" customHeight="1">
      <c r="A45" s="263" t="s">
        <v>199</v>
      </c>
      <c r="B45" s="263"/>
      <c r="C45" s="263"/>
      <c r="D45" s="263"/>
      <c r="E45" s="264"/>
      <c r="F45" s="264"/>
      <c r="G45" s="281"/>
      <c r="H45" s="265"/>
      <c r="I45" s="281"/>
      <c r="J45" s="267"/>
      <c r="K45" s="281"/>
      <c r="L45" s="268"/>
      <c r="M45" s="281"/>
    </row>
    <row r="46" spans="1:16" s="100" customFormat="1" ht="14.1" customHeight="1">
      <c r="A46" s="263"/>
      <c r="B46" s="263" t="s">
        <v>261</v>
      </c>
      <c r="C46" s="263"/>
      <c r="D46" s="263"/>
      <c r="E46" s="264">
        <v>27</v>
      </c>
      <c r="F46" s="264"/>
      <c r="G46" s="269">
        <v>0</v>
      </c>
      <c r="H46" s="266"/>
      <c r="I46" s="269">
        <v>10516536</v>
      </c>
      <c r="J46" s="271"/>
      <c r="K46" s="269">
        <v>0</v>
      </c>
      <c r="L46" s="269"/>
      <c r="M46" s="269">
        <v>4763630</v>
      </c>
      <c r="O46" s="12"/>
      <c r="P46" s="12"/>
    </row>
    <row r="47" spans="1:16" s="100" customFormat="1" ht="14.1" customHeight="1">
      <c r="A47" s="276"/>
      <c r="B47" s="276" t="s">
        <v>262</v>
      </c>
      <c r="C47" s="276"/>
      <c r="D47" s="263"/>
      <c r="E47" s="264"/>
      <c r="F47" s="264"/>
      <c r="G47" s="277">
        <v>0</v>
      </c>
      <c r="H47" s="266"/>
      <c r="I47" s="277">
        <v>-952726</v>
      </c>
      <c r="J47" s="271"/>
      <c r="K47" s="277">
        <v>0</v>
      </c>
      <c r="L47" s="269"/>
      <c r="M47" s="277">
        <v>-952726</v>
      </c>
      <c r="O47" s="12"/>
      <c r="P47" s="12"/>
    </row>
    <row r="48" spans="1:16" ht="8.1" customHeight="1">
      <c r="A48" s="263"/>
      <c r="B48" s="263"/>
      <c r="C48" s="263"/>
      <c r="D48" s="263"/>
      <c r="E48" s="264"/>
      <c r="F48" s="264"/>
      <c r="G48" s="265"/>
      <c r="H48" s="265"/>
      <c r="I48" s="265"/>
      <c r="J48" s="265"/>
      <c r="K48" s="265"/>
      <c r="L48" s="265"/>
      <c r="M48" s="265"/>
      <c r="O48" s="12"/>
      <c r="P48" s="12"/>
    </row>
    <row r="49" spans="1:16" ht="14.1" customHeight="1">
      <c r="A49" s="273" t="s">
        <v>132</v>
      </c>
      <c r="B49" s="263"/>
      <c r="C49" s="263"/>
      <c r="D49" s="263"/>
      <c r="E49" s="264"/>
      <c r="F49" s="264"/>
      <c r="G49" s="265"/>
      <c r="H49" s="265"/>
      <c r="I49" s="265"/>
      <c r="J49" s="265"/>
      <c r="K49" s="265"/>
      <c r="L49" s="265"/>
      <c r="M49" s="265"/>
      <c r="O49" s="12"/>
      <c r="P49" s="12"/>
    </row>
    <row r="50" spans="1:16" ht="14.1" customHeight="1">
      <c r="A50" s="279"/>
      <c r="B50" s="279" t="s">
        <v>167</v>
      </c>
      <c r="C50" s="263"/>
      <c r="D50" s="263"/>
      <c r="E50" s="264"/>
      <c r="F50" s="264"/>
      <c r="G50" s="265">
        <f>SUM(G37,G46:G47)</f>
        <v>-226137453</v>
      </c>
      <c r="H50" s="265"/>
      <c r="I50" s="265">
        <f>SUM(I37,I46:I47)</f>
        <v>-148784756</v>
      </c>
      <c r="J50" s="265"/>
      <c r="K50" s="265">
        <f>SUM(K37,K46:K47)</f>
        <v>-174560020</v>
      </c>
      <c r="L50" s="265"/>
      <c r="M50" s="265">
        <f>SUM(M37,M46:M47)</f>
        <v>62856926</v>
      </c>
      <c r="O50" s="12"/>
      <c r="P50" s="12"/>
    </row>
    <row r="51" spans="1:16" ht="14.1" customHeight="1">
      <c r="A51" s="284" t="s">
        <v>147</v>
      </c>
      <c r="B51" s="284"/>
      <c r="C51" s="279"/>
      <c r="D51" s="279"/>
      <c r="E51" s="278"/>
      <c r="F51" s="276"/>
      <c r="G51" s="279"/>
      <c r="H51" s="279"/>
      <c r="I51" s="279"/>
      <c r="J51" s="279"/>
      <c r="K51" s="279"/>
      <c r="L51" s="279"/>
      <c r="M51" s="279"/>
      <c r="O51" s="12"/>
      <c r="P51" s="12"/>
    </row>
    <row r="52" spans="1:16" ht="14.1" customHeight="1">
      <c r="A52" s="284"/>
      <c r="B52" s="284" t="s">
        <v>300</v>
      </c>
      <c r="C52" s="279"/>
      <c r="D52" s="279"/>
      <c r="E52" s="264" t="s">
        <v>299</v>
      </c>
      <c r="F52" s="276"/>
      <c r="G52" s="280">
        <v>27882122</v>
      </c>
      <c r="H52" s="265"/>
      <c r="I52" s="280">
        <v>-44141210</v>
      </c>
      <c r="J52" s="265"/>
      <c r="K52" s="277">
        <v>0</v>
      </c>
      <c r="L52" s="265"/>
      <c r="M52" s="277">
        <v>0</v>
      </c>
      <c r="O52" s="12"/>
      <c r="P52" s="12"/>
    </row>
    <row r="53" spans="1:16" ht="8.1" customHeight="1">
      <c r="A53" s="263"/>
      <c r="B53" s="263"/>
      <c r="C53" s="263"/>
      <c r="D53" s="263"/>
      <c r="E53" s="264"/>
      <c r="F53" s="264"/>
      <c r="G53" s="265"/>
      <c r="H53" s="265"/>
      <c r="I53" s="265"/>
      <c r="J53" s="265"/>
      <c r="K53" s="265"/>
      <c r="L53" s="265"/>
      <c r="M53" s="265"/>
      <c r="O53" s="12"/>
      <c r="P53" s="12"/>
    </row>
    <row r="54" spans="1:16" ht="14.1" customHeight="1">
      <c r="A54" s="286" t="s">
        <v>168</v>
      </c>
      <c r="B54" s="287"/>
      <c r="C54" s="279"/>
      <c r="D54" s="279"/>
      <c r="E54" s="278"/>
      <c r="F54" s="276"/>
      <c r="G54" s="281"/>
      <c r="H54" s="265"/>
      <c r="I54" s="281"/>
      <c r="J54" s="265"/>
      <c r="K54" s="281"/>
      <c r="L54" s="265"/>
      <c r="M54" s="281"/>
      <c r="O54" s="12"/>
      <c r="P54" s="12"/>
    </row>
    <row r="55" spans="1:16" ht="14.1" customHeight="1">
      <c r="A55" s="288"/>
      <c r="B55" s="288" t="s">
        <v>194</v>
      </c>
      <c r="C55" s="279"/>
      <c r="D55" s="279"/>
      <c r="E55" s="278"/>
      <c r="F55" s="276"/>
      <c r="G55" s="280">
        <v>27262426</v>
      </c>
      <c r="H55" s="265"/>
      <c r="I55" s="280">
        <v>134333482</v>
      </c>
      <c r="J55" s="265"/>
      <c r="K55" s="280">
        <f>SUM(K52:K54)</f>
        <v>0</v>
      </c>
      <c r="L55" s="265"/>
      <c r="M55" s="280">
        <f>SUM(M52:M54)</f>
        <v>0</v>
      </c>
      <c r="O55" s="12"/>
      <c r="P55" s="12"/>
    </row>
    <row r="56" spans="1:16" ht="8.1" customHeight="1">
      <c r="A56" s="263"/>
      <c r="B56" s="279"/>
      <c r="C56" s="279"/>
      <c r="D56" s="279"/>
      <c r="E56" s="278"/>
      <c r="F56" s="276"/>
      <c r="G56" s="281"/>
      <c r="H56" s="265"/>
      <c r="I56" s="281"/>
      <c r="J56" s="265"/>
      <c r="K56" s="281"/>
      <c r="L56" s="265"/>
      <c r="M56" s="281"/>
      <c r="O56" s="12"/>
      <c r="P56" s="12"/>
    </row>
    <row r="57" spans="1:16" ht="14.1" customHeight="1" thickBot="1">
      <c r="A57" s="289" t="s">
        <v>204</v>
      </c>
      <c r="B57" s="290"/>
      <c r="C57" s="279"/>
      <c r="D57" s="279"/>
      <c r="E57" s="278"/>
      <c r="F57" s="276"/>
      <c r="G57" s="291">
        <f>SUM(G50,G55)</f>
        <v>-198875027</v>
      </c>
      <c r="H57" s="265"/>
      <c r="I57" s="291">
        <f>SUM(I50,I55)</f>
        <v>-14451274</v>
      </c>
      <c r="J57" s="265"/>
      <c r="K57" s="291">
        <f>SUM(K50,K55)</f>
        <v>-174560020</v>
      </c>
      <c r="L57" s="265"/>
      <c r="M57" s="291">
        <f>SUM(M50,M55)</f>
        <v>62856926</v>
      </c>
      <c r="O57" s="12"/>
      <c r="P57" s="12"/>
    </row>
    <row r="58" spans="1:16" ht="14.1" customHeight="1" thickTop="1">
      <c r="A58" s="214"/>
      <c r="B58" s="215"/>
      <c r="E58" s="123"/>
      <c r="F58" s="100"/>
      <c r="G58" s="125"/>
      <c r="H58" s="116"/>
      <c r="I58" s="125"/>
      <c r="J58" s="116"/>
      <c r="K58" s="125"/>
      <c r="L58" s="116"/>
      <c r="M58" s="125"/>
      <c r="O58" s="12"/>
      <c r="P58" s="12"/>
    </row>
    <row r="59" spans="1:16" ht="14.1" customHeight="1">
      <c r="A59" s="214"/>
      <c r="B59" s="215"/>
      <c r="E59" s="123"/>
      <c r="F59" s="100"/>
      <c r="G59" s="125"/>
      <c r="H59" s="116"/>
      <c r="I59" s="125"/>
      <c r="J59" s="116"/>
      <c r="K59" s="125"/>
      <c r="L59" s="116"/>
      <c r="M59" s="125"/>
      <c r="O59" s="12"/>
      <c r="P59" s="12"/>
    </row>
    <row r="60" spans="1:16" ht="14.1" customHeight="1">
      <c r="A60" s="214"/>
      <c r="B60" s="215"/>
      <c r="E60" s="123"/>
      <c r="F60" s="100"/>
      <c r="G60" s="125"/>
      <c r="H60" s="116"/>
      <c r="I60" s="125"/>
      <c r="J60" s="116"/>
      <c r="K60" s="125"/>
      <c r="L60" s="116"/>
      <c r="M60" s="125"/>
      <c r="O60" s="12"/>
      <c r="P60" s="12"/>
    </row>
    <row r="61" spans="1:16" ht="14.1" customHeight="1">
      <c r="A61" s="214"/>
      <c r="B61" s="215"/>
      <c r="E61" s="123"/>
      <c r="F61" s="100"/>
      <c r="G61" s="125"/>
      <c r="H61" s="116"/>
      <c r="I61" s="125"/>
      <c r="J61" s="116"/>
      <c r="K61" s="125"/>
      <c r="L61" s="116"/>
      <c r="M61" s="125"/>
      <c r="O61" s="12"/>
      <c r="P61" s="12"/>
    </row>
    <row r="62" spans="1:16" ht="14.1" customHeight="1">
      <c r="A62" s="214"/>
      <c r="B62" s="215"/>
      <c r="E62" s="123"/>
      <c r="F62" s="100"/>
      <c r="G62" s="125"/>
      <c r="H62" s="116"/>
      <c r="I62" s="125"/>
      <c r="J62" s="116"/>
      <c r="K62" s="125"/>
      <c r="L62" s="116"/>
      <c r="M62" s="125"/>
      <c r="O62" s="12"/>
      <c r="P62" s="12"/>
    </row>
    <row r="63" spans="1:16" ht="14.1" customHeight="1">
      <c r="A63" s="214"/>
      <c r="B63" s="215"/>
      <c r="E63" s="123"/>
      <c r="F63" s="100"/>
      <c r="G63" s="125"/>
      <c r="H63" s="116"/>
      <c r="I63" s="125"/>
      <c r="J63" s="116"/>
      <c r="K63" s="125"/>
      <c r="L63" s="116"/>
      <c r="M63" s="125"/>
      <c r="O63" s="12"/>
      <c r="P63" s="12"/>
    </row>
    <row r="64" spans="1:16" ht="22.15" customHeight="1">
      <c r="A64" s="7" t="str">
        <f>'eng6-7'!A104:N104</f>
        <v>The accompanying notes are an integral part of these consolidated and separate financial statements.</v>
      </c>
      <c r="B64" s="223"/>
      <c r="C64" s="223"/>
      <c r="D64" s="223"/>
      <c r="E64" s="224"/>
      <c r="F64" s="223"/>
      <c r="G64" s="124"/>
      <c r="H64" s="120"/>
      <c r="I64" s="124"/>
      <c r="J64" s="120"/>
      <c r="K64" s="124"/>
      <c r="L64" s="120"/>
      <c r="M64" s="124"/>
      <c r="O64" s="12"/>
      <c r="P64" s="12"/>
    </row>
    <row r="65" spans="1:16" ht="16.5" customHeight="1">
      <c r="A65" s="31" t="s">
        <v>39</v>
      </c>
      <c r="B65" s="2"/>
      <c r="C65" s="2"/>
      <c r="D65" s="2"/>
      <c r="E65" s="17"/>
      <c r="F65" s="3"/>
      <c r="G65" s="114"/>
      <c r="H65" s="114"/>
      <c r="I65" s="114"/>
      <c r="J65" s="114"/>
      <c r="K65" s="114"/>
      <c r="L65" s="114"/>
      <c r="M65" s="114"/>
    </row>
    <row r="66" spans="1:16" ht="16.5" customHeight="1">
      <c r="A66" s="1" t="s">
        <v>169</v>
      </c>
      <c r="B66" s="2"/>
      <c r="C66" s="2"/>
      <c r="D66" s="2"/>
      <c r="E66" s="17"/>
      <c r="F66" s="3"/>
      <c r="G66" s="114"/>
      <c r="H66" s="114"/>
      <c r="I66" s="114"/>
      <c r="J66" s="114"/>
      <c r="K66" s="114"/>
      <c r="L66" s="114"/>
      <c r="M66" s="114"/>
    </row>
    <row r="67" spans="1:16" ht="16.5" customHeight="1">
      <c r="A67" s="6" t="s">
        <v>209</v>
      </c>
      <c r="B67" s="7"/>
      <c r="C67" s="7"/>
      <c r="D67" s="7"/>
      <c r="E67" s="95"/>
      <c r="F67" s="8"/>
      <c r="G67" s="40"/>
      <c r="H67" s="40"/>
      <c r="I67" s="40"/>
      <c r="J67" s="40"/>
      <c r="K67" s="40"/>
      <c r="L67" s="40"/>
      <c r="M67" s="40"/>
    </row>
    <row r="68" spans="1:16" ht="16.5" customHeight="1">
      <c r="A68" s="11"/>
      <c r="B68" s="12"/>
      <c r="C68" s="12"/>
      <c r="D68" s="12"/>
      <c r="E68" s="18"/>
      <c r="F68" s="13"/>
      <c r="G68" s="115"/>
      <c r="H68" s="115"/>
      <c r="I68" s="115"/>
      <c r="J68" s="115"/>
      <c r="K68" s="115"/>
      <c r="L68" s="115"/>
      <c r="M68" s="115"/>
    </row>
    <row r="69" spans="1:16" ht="16.5" customHeight="1">
      <c r="A69" s="11"/>
      <c r="B69" s="12"/>
      <c r="C69" s="12"/>
      <c r="D69" s="12"/>
      <c r="E69" s="18"/>
      <c r="F69" s="13"/>
      <c r="G69" s="115"/>
      <c r="H69" s="115"/>
      <c r="I69" s="115"/>
      <c r="J69" s="115"/>
      <c r="K69" s="115"/>
      <c r="L69" s="115"/>
      <c r="M69" s="115"/>
    </row>
    <row r="70" spans="1:16" ht="16.5" customHeight="1">
      <c r="A70" s="250"/>
      <c r="B70" s="250"/>
      <c r="C70" s="250"/>
      <c r="D70" s="250"/>
      <c r="E70" s="251"/>
      <c r="F70" s="252"/>
      <c r="G70" s="317" t="s">
        <v>123</v>
      </c>
      <c r="H70" s="317"/>
      <c r="I70" s="317"/>
      <c r="J70" s="253"/>
      <c r="K70" s="317" t="s">
        <v>124</v>
      </c>
      <c r="L70" s="317"/>
      <c r="M70" s="317"/>
    </row>
    <row r="71" spans="1:16" ht="16.5" customHeight="1">
      <c r="A71" s="250"/>
      <c r="B71" s="250"/>
      <c r="C71" s="250"/>
      <c r="D71" s="250"/>
      <c r="E71" s="251"/>
      <c r="F71" s="254"/>
      <c r="G71" s="316" t="s">
        <v>122</v>
      </c>
      <c r="H71" s="316"/>
      <c r="I71" s="316"/>
      <c r="J71" s="255"/>
      <c r="K71" s="316" t="s">
        <v>122</v>
      </c>
      <c r="L71" s="316"/>
      <c r="M71" s="316"/>
    </row>
    <row r="72" spans="1:16" ht="16.5" customHeight="1">
      <c r="A72" s="250"/>
      <c r="B72" s="250"/>
      <c r="C72" s="250"/>
      <c r="D72" s="250"/>
      <c r="E72" s="251"/>
      <c r="F72" s="254"/>
      <c r="G72" s="256" t="s">
        <v>208</v>
      </c>
      <c r="H72" s="257"/>
      <c r="I72" s="256" t="s">
        <v>143</v>
      </c>
      <c r="J72" s="257"/>
      <c r="K72" s="256" t="s">
        <v>208</v>
      </c>
      <c r="L72" s="257"/>
      <c r="M72" s="256" t="s">
        <v>143</v>
      </c>
    </row>
    <row r="73" spans="1:16" ht="16.5" customHeight="1">
      <c r="A73" s="250"/>
      <c r="B73" s="250"/>
      <c r="C73" s="250"/>
      <c r="D73" s="250"/>
      <c r="E73" s="258" t="s">
        <v>159</v>
      </c>
      <c r="F73" s="259"/>
      <c r="G73" s="260" t="s">
        <v>36</v>
      </c>
      <c r="H73" s="261"/>
      <c r="I73" s="260" t="s">
        <v>36</v>
      </c>
      <c r="J73" s="261"/>
      <c r="K73" s="260" t="s">
        <v>36</v>
      </c>
      <c r="L73" s="261"/>
      <c r="M73" s="260" t="s">
        <v>36</v>
      </c>
    </row>
    <row r="74" spans="1:16" ht="16.5" customHeight="1">
      <c r="A74" s="263"/>
      <c r="B74" s="279"/>
      <c r="C74" s="279"/>
      <c r="D74" s="279"/>
      <c r="E74" s="278"/>
      <c r="F74" s="276"/>
      <c r="G74" s="281"/>
      <c r="H74" s="265"/>
      <c r="I74" s="281"/>
      <c r="J74" s="265"/>
      <c r="K74" s="281"/>
      <c r="L74" s="265"/>
      <c r="M74" s="281"/>
      <c r="O74" s="12"/>
      <c r="P74" s="12"/>
    </row>
    <row r="75" spans="1:16" ht="16.5" customHeight="1">
      <c r="A75" s="292" t="s">
        <v>133</v>
      </c>
      <c r="B75" s="262"/>
      <c r="C75" s="263"/>
      <c r="D75" s="263"/>
      <c r="E75" s="264"/>
      <c r="F75" s="264"/>
      <c r="G75" s="265"/>
      <c r="H75" s="265"/>
      <c r="I75" s="265"/>
      <c r="J75" s="265"/>
      <c r="K75" s="265"/>
      <c r="L75" s="265"/>
      <c r="M75" s="265"/>
      <c r="O75" s="12"/>
      <c r="P75" s="12"/>
    </row>
    <row r="76" spans="1:16" ht="16.5" customHeight="1">
      <c r="A76" s="292"/>
      <c r="B76" s="263" t="s">
        <v>43</v>
      </c>
      <c r="C76" s="263"/>
      <c r="D76" s="263"/>
      <c r="E76" s="264"/>
      <c r="F76" s="264"/>
      <c r="G76" s="265"/>
      <c r="H76" s="265"/>
      <c r="I76" s="265"/>
      <c r="J76" s="265"/>
      <c r="K76" s="265"/>
      <c r="L76" s="265"/>
      <c r="M76" s="265"/>
      <c r="O76" s="12"/>
      <c r="P76" s="12"/>
    </row>
    <row r="77" spans="1:16" ht="16.5" customHeight="1">
      <c r="A77" s="292"/>
      <c r="B77" s="263"/>
      <c r="C77" s="263" t="s">
        <v>151</v>
      </c>
      <c r="D77" s="263"/>
      <c r="E77" s="264"/>
      <c r="F77" s="264"/>
      <c r="G77" s="265">
        <v>-226137453</v>
      </c>
      <c r="H77" s="265"/>
      <c r="I77" s="265">
        <v>-158348566</v>
      </c>
      <c r="J77" s="265"/>
      <c r="K77" s="265">
        <v>-174560020</v>
      </c>
      <c r="L77" s="265"/>
      <c r="M77" s="265">
        <v>59046022</v>
      </c>
      <c r="O77" s="12"/>
      <c r="P77" s="12"/>
    </row>
    <row r="78" spans="1:16" ht="16.5" customHeight="1">
      <c r="A78" s="292"/>
      <c r="B78" s="263"/>
      <c r="C78" s="263" t="s">
        <v>147</v>
      </c>
      <c r="D78" s="263"/>
      <c r="E78" s="264"/>
      <c r="F78" s="264"/>
      <c r="G78" s="275">
        <v>25048592</v>
      </c>
      <c r="H78" s="265"/>
      <c r="I78" s="275">
        <v>94237741</v>
      </c>
      <c r="J78" s="265"/>
      <c r="K78" s="277">
        <v>0</v>
      </c>
      <c r="L78" s="265"/>
      <c r="M78" s="277">
        <v>0</v>
      </c>
      <c r="O78" s="12"/>
      <c r="P78" s="12"/>
    </row>
    <row r="79" spans="1:16" ht="16.5" customHeight="1">
      <c r="A79" s="292"/>
      <c r="B79" s="263"/>
      <c r="C79" s="263"/>
      <c r="D79" s="263"/>
      <c r="E79" s="264"/>
      <c r="F79" s="264"/>
      <c r="G79" s="265"/>
      <c r="H79" s="265"/>
      <c r="I79" s="265"/>
      <c r="J79" s="265"/>
      <c r="K79" s="269"/>
      <c r="L79" s="265"/>
      <c r="M79" s="269"/>
      <c r="O79" s="12"/>
      <c r="P79" s="12"/>
    </row>
    <row r="80" spans="1:16" ht="16.5" customHeight="1">
      <c r="A80" s="292"/>
      <c r="B80" s="263" t="s">
        <v>148</v>
      </c>
      <c r="C80" s="263"/>
      <c r="D80" s="263"/>
      <c r="E80" s="264"/>
      <c r="F80" s="264"/>
      <c r="G80" s="265">
        <f>SUM(G77:G78)</f>
        <v>-201088861</v>
      </c>
      <c r="H80" s="265"/>
      <c r="I80" s="265">
        <f>SUM(I77:I78)</f>
        <v>-64110825</v>
      </c>
      <c r="J80" s="265"/>
      <c r="K80" s="265">
        <f>SUM(K77:K78)</f>
        <v>-174560020</v>
      </c>
      <c r="L80" s="265"/>
      <c r="M80" s="265">
        <f>SUM(M77:M78)</f>
        <v>59046022</v>
      </c>
      <c r="O80" s="12"/>
      <c r="P80" s="12"/>
    </row>
    <row r="81" spans="1:16" ht="16.5" customHeight="1">
      <c r="A81" s="292"/>
      <c r="B81" s="263" t="s">
        <v>30</v>
      </c>
      <c r="C81" s="263"/>
      <c r="D81" s="263"/>
      <c r="E81" s="264"/>
      <c r="F81" s="264"/>
      <c r="G81" s="280">
        <v>-25668288</v>
      </c>
      <c r="H81" s="265"/>
      <c r="I81" s="280">
        <v>84236951</v>
      </c>
      <c r="J81" s="265"/>
      <c r="K81" s="277">
        <v>0</v>
      </c>
      <c r="L81" s="265"/>
      <c r="M81" s="277">
        <v>0</v>
      </c>
      <c r="O81" s="12"/>
      <c r="P81" s="12"/>
    </row>
    <row r="82" spans="1:16" ht="16.5" customHeight="1">
      <c r="A82" s="263"/>
      <c r="B82" s="279"/>
      <c r="C82" s="279"/>
      <c r="D82" s="279"/>
      <c r="E82" s="278"/>
      <c r="F82" s="276"/>
      <c r="G82" s="281"/>
      <c r="H82" s="265"/>
      <c r="I82" s="281"/>
      <c r="J82" s="265"/>
      <c r="K82" s="281"/>
      <c r="L82" s="265"/>
      <c r="M82" s="281"/>
      <c r="O82" s="12"/>
      <c r="P82" s="12"/>
    </row>
    <row r="83" spans="1:16" ht="16.5" customHeight="1" thickBot="1">
      <c r="A83" s="292"/>
      <c r="B83" s="263"/>
      <c r="C83" s="263"/>
      <c r="D83" s="263"/>
      <c r="E83" s="264"/>
      <c r="F83" s="264"/>
      <c r="G83" s="293">
        <f>G80+G81</f>
        <v>-226757149</v>
      </c>
      <c r="H83" s="265"/>
      <c r="I83" s="293">
        <f>I80+I81</f>
        <v>20126126</v>
      </c>
      <c r="J83" s="265"/>
      <c r="K83" s="293">
        <f>K80+K81</f>
        <v>-174560020</v>
      </c>
      <c r="L83" s="265"/>
      <c r="M83" s="293">
        <f>M80+M81</f>
        <v>59046022</v>
      </c>
      <c r="O83" s="12"/>
      <c r="P83" s="12"/>
    </row>
    <row r="84" spans="1:16" ht="16.5" customHeight="1" thickTop="1">
      <c r="A84" s="263"/>
      <c r="B84" s="279"/>
      <c r="C84" s="279"/>
      <c r="D84" s="279"/>
      <c r="E84" s="278"/>
      <c r="F84" s="276"/>
      <c r="G84" s="281"/>
      <c r="H84" s="265"/>
      <c r="I84" s="281"/>
      <c r="J84" s="265"/>
      <c r="K84" s="281"/>
      <c r="L84" s="265"/>
      <c r="M84" s="281"/>
      <c r="O84" s="12"/>
      <c r="P84" s="12"/>
    </row>
    <row r="85" spans="1:16" ht="16.5" customHeight="1">
      <c r="A85" s="292" t="s">
        <v>107</v>
      </c>
      <c r="B85" s="262"/>
      <c r="C85" s="263"/>
      <c r="D85" s="263"/>
      <c r="E85" s="264"/>
      <c r="F85" s="264"/>
      <c r="G85" s="265"/>
      <c r="H85" s="265"/>
      <c r="I85" s="265"/>
      <c r="J85" s="265"/>
      <c r="K85" s="265"/>
      <c r="L85" s="265"/>
      <c r="M85" s="265"/>
      <c r="O85" s="12"/>
      <c r="P85" s="12"/>
    </row>
    <row r="86" spans="1:16" ht="16.5" customHeight="1">
      <c r="A86" s="292"/>
      <c r="B86" s="262" t="s">
        <v>134</v>
      </c>
      <c r="C86" s="263"/>
      <c r="D86" s="263"/>
      <c r="E86" s="264"/>
      <c r="F86" s="264"/>
      <c r="G86" s="265"/>
      <c r="H86" s="265"/>
      <c r="I86" s="265"/>
      <c r="J86" s="265"/>
      <c r="K86" s="265"/>
      <c r="L86" s="265"/>
      <c r="M86" s="265"/>
      <c r="O86" s="12"/>
      <c r="P86" s="12"/>
    </row>
    <row r="87" spans="1:16" ht="16.5" customHeight="1">
      <c r="A87" s="292"/>
      <c r="B87" s="263" t="s">
        <v>149</v>
      </c>
      <c r="C87" s="263"/>
      <c r="D87" s="263"/>
      <c r="E87" s="264"/>
      <c r="F87" s="264"/>
      <c r="G87" s="265"/>
      <c r="H87" s="265"/>
      <c r="I87" s="265"/>
      <c r="J87" s="265"/>
      <c r="K87" s="265"/>
      <c r="L87" s="265"/>
      <c r="M87" s="265"/>
      <c r="O87" s="12"/>
      <c r="P87" s="12"/>
    </row>
    <row r="88" spans="1:16" ht="16.5" customHeight="1">
      <c r="A88" s="292"/>
      <c r="B88" s="263"/>
      <c r="C88" s="263" t="s">
        <v>151</v>
      </c>
      <c r="D88" s="263"/>
      <c r="E88" s="264"/>
      <c r="F88" s="264"/>
      <c r="G88" s="294">
        <v>-226137453</v>
      </c>
      <c r="H88" s="295"/>
      <c r="I88" s="294">
        <v>-148784756</v>
      </c>
      <c r="J88" s="295"/>
      <c r="K88" s="295">
        <v>-174560020</v>
      </c>
      <c r="L88" s="295"/>
      <c r="M88" s="295">
        <v>62856926</v>
      </c>
      <c r="O88" s="12"/>
      <c r="P88" s="12"/>
    </row>
    <row r="89" spans="1:16" ht="16.5" customHeight="1">
      <c r="A89" s="292"/>
      <c r="B89" s="263"/>
      <c r="C89" s="263" t="s">
        <v>147</v>
      </c>
      <c r="D89" s="263"/>
      <c r="E89" s="264"/>
      <c r="F89" s="264"/>
      <c r="G89" s="296">
        <v>52538696</v>
      </c>
      <c r="H89" s="295"/>
      <c r="I89" s="296">
        <v>59391169</v>
      </c>
      <c r="J89" s="295"/>
      <c r="K89" s="297">
        <v>0</v>
      </c>
      <c r="L89" s="295"/>
      <c r="M89" s="297">
        <v>0</v>
      </c>
      <c r="O89" s="12"/>
      <c r="P89" s="12"/>
    </row>
    <row r="90" spans="1:16" ht="16.5" customHeight="1">
      <c r="A90" s="292"/>
      <c r="B90" s="263"/>
      <c r="C90" s="263"/>
      <c r="D90" s="263"/>
      <c r="E90" s="264"/>
      <c r="F90" s="264"/>
      <c r="G90" s="298"/>
      <c r="H90" s="295"/>
      <c r="I90" s="298"/>
      <c r="J90" s="295"/>
      <c r="K90" s="299"/>
      <c r="L90" s="295"/>
      <c r="M90" s="299"/>
      <c r="O90" s="12"/>
      <c r="P90" s="12"/>
    </row>
    <row r="91" spans="1:16" ht="16.5" customHeight="1">
      <c r="A91" s="292"/>
      <c r="B91" s="263" t="s">
        <v>157</v>
      </c>
      <c r="C91" s="263"/>
      <c r="D91" s="263"/>
      <c r="E91" s="264"/>
      <c r="F91" s="264"/>
      <c r="G91" s="298"/>
      <c r="H91" s="295"/>
      <c r="I91" s="298"/>
      <c r="J91" s="295"/>
      <c r="K91" s="299"/>
      <c r="L91" s="295"/>
      <c r="M91" s="299"/>
      <c r="O91" s="12"/>
      <c r="P91" s="12"/>
    </row>
    <row r="92" spans="1:16" ht="16.5" customHeight="1">
      <c r="A92" s="279"/>
      <c r="B92" s="279"/>
      <c r="C92" s="279" t="s">
        <v>158</v>
      </c>
      <c r="D92" s="279"/>
      <c r="E92" s="264"/>
      <c r="F92" s="264"/>
      <c r="G92" s="265">
        <f>SUM(G88:G89)</f>
        <v>-173598757</v>
      </c>
      <c r="H92" s="265"/>
      <c r="I92" s="265">
        <f>SUM(I88:I89)</f>
        <v>-89393587</v>
      </c>
      <c r="J92" s="265"/>
      <c r="K92" s="265">
        <f>SUM(K88:K89)</f>
        <v>-174560020</v>
      </c>
      <c r="L92" s="265"/>
      <c r="M92" s="265">
        <f>SUM(M88:M89)</f>
        <v>62856926</v>
      </c>
      <c r="O92" s="12"/>
      <c r="P92" s="12"/>
    </row>
    <row r="93" spans="1:16" ht="16.5" customHeight="1">
      <c r="A93" s="292"/>
      <c r="B93" s="263" t="s">
        <v>30</v>
      </c>
      <c r="C93" s="263"/>
      <c r="D93" s="263"/>
      <c r="E93" s="264"/>
      <c r="F93" s="264"/>
      <c r="G93" s="280">
        <v>-25276270</v>
      </c>
      <c r="H93" s="265"/>
      <c r="I93" s="280">
        <v>74942313</v>
      </c>
      <c r="J93" s="265"/>
      <c r="K93" s="280">
        <v>0</v>
      </c>
      <c r="L93" s="265"/>
      <c r="M93" s="280">
        <v>0</v>
      </c>
      <c r="O93" s="12"/>
      <c r="P93" s="12"/>
    </row>
    <row r="94" spans="1:16" ht="16.5" customHeight="1">
      <c r="A94" s="263"/>
      <c r="B94" s="279"/>
      <c r="C94" s="279"/>
      <c r="D94" s="279"/>
      <c r="E94" s="278"/>
      <c r="F94" s="276"/>
      <c r="G94" s="281"/>
      <c r="H94" s="265"/>
      <c r="I94" s="281"/>
      <c r="J94" s="265"/>
      <c r="K94" s="281"/>
      <c r="L94" s="265"/>
      <c r="M94" s="281"/>
      <c r="O94" s="12"/>
      <c r="P94" s="12"/>
    </row>
    <row r="95" spans="1:16" ht="16.5" customHeight="1" thickBot="1">
      <c r="A95" s="292"/>
      <c r="B95" s="263"/>
      <c r="C95" s="263"/>
      <c r="D95" s="263"/>
      <c r="E95" s="264"/>
      <c r="F95" s="264"/>
      <c r="G95" s="293">
        <f>SUM(G92:G93)</f>
        <v>-198875027</v>
      </c>
      <c r="H95" s="265"/>
      <c r="I95" s="293">
        <f>SUM(I92:I93)</f>
        <v>-14451274</v>
      </c>
      <c r="J95" s="265"/>
      <c r="K95" s="293">
        <f>SUM(K92:K93)</f>
        <v>-174560020</v>
      </c>
      <c r="L95" s="265"/>
      <c r="M95" s="293">
        <f>SUM(M92:M93)</f>
        <v>62856926</v>
      </c>
    </row>
    <row r="96" spans="1:16" ht="16.5" customHeight="1" thickTop="1">
      <c r="A96" s="292"/>
      <c r="B96" s="263"/>
      <c r="C96" s="263"/>
      <c r="D96" s="263"/>
      <c r="E96" s="264"/>
      <c r="F96" s="264"/>
      <c r="G96" s="265"/>
      <c r="H96" s="265"/>
      <c r="I96" s="265"/>
      <c r="J96" s="265"/>
      <c r="K96" s="265"/>
      <c r="L96" s="265"/>
      <c r="M96" s="265"/>
    </row>
    <row r="97" spans="1:13" ht="16.5" customHeight="1">
      <c r="A97" s="292"/>
      <c r="B97" s="263"/>
      <c r="C97" s="263"/>
      <c r="D97" s="263"/>
      <c r="E97" s="264"/>
      <c r="F97" s="264"/>
      <c r="G97" s="265"/>
      <c r="H97" s="265"/>
      <c r="I97" s="265"/>
      <c r="J97" s="265"/>
      <c r="K97" s="265"/>
      <c r="L97" s="265"/>
      <c r="M97" s="265"/>
    </row>
    <row r="98" spans="1:13" ht="16.5" customHeight="1">
      <c r="A98" s="262" t="s">
        <v>135</v>
      </c>
      <c r="B98" s="262"/>
      <c r="C98" s="263"/>
      <c r="D98" s="263"/>
      <c r="E98" s="264">
        <v>36</v>
      </c>
      <c r="F98" s="264"/>
      <c r="G98" s="265"/>
      <c r="H98" s="265"/>
      <c r="I98" s="265"/>
      <c r="J98" s="265"/>
      <c r="K98" s="265"/>
      <c r="L98" s="265"/>
      <c r="M98" s="265"/>
    </row>
    <row r="99" spans="1:13" ht="16.5" customHeight="1">
      <c r="A99" s="292"/>
      <c r="B99" s="263"/>
      <c r="C99" s="263"/>
      <c r="D99" s="263"/>
      <c r="E99" s="264"/>
      <c r="F99" s="264"/>
      <c r="G99" s="265"/>
      <c r="H99" s="265"/>
      <c r="I99" s="265"/>
      <c r="J99" s="265"/>
      <c r="K99" s="265"/>
      <c r="L99" s="265"/>
      <c r="M99" s="265"/>
    </row>
    <row r="100" spans="1:13" ht="16.5" customHeight="1">
      <c r="A100" s="263" t="s">
        <v>156</v>
      </c>
      <c r="B100" s="279"/>
      <c r="C100" s="279"/>
      <c r="D100" s="279"/>
      <c r="E100" s="278"/>
      <c r="F100" s="276"/>
      <c r="G100" s="300"/>
      <c r="H100" s="265"/>
      <c r="I100" s="300"/>
      <c r="J100" s="265"/>
      <c r="K100" s="300"/>
      <c r="L100" s="265"/>
      <c r="M100" s="300"/>
    </row>
    <row r="101" spans="1:13" ht="16.5" customHeight="1" thickBot="1">
      <c r="A101" s="263"/>
      <c r="B101" s="301" t="s">
        <v>151</v>
      </c>
      <c r="C101" s="279"/>
      <c r="D101" s="279"/>
      <c r="E101" s="278"/>
      <c r="F101" s="276"/>
      <c r="G101" s="302">
        <v>-0.43</v>
      </c>
      <c r="H101" s="265"/>
      <c r="I101" s="306">
        <v>-0.34</v>
      </c>
      <c r="J101" s="265"/>
      <c r="K101" s="306">
        <v>-0.33</v>
      </c>
      <c r="L101" s="265"/>
      <c r="M101" s="302">
        <v>0.13</v>
      </c>
    </row>
    <row r="102" spans="1:13" ht="16.5" customHeight="1" thickTop="1">
      <c r="A102" s="263"/>
      <c r="B102" s="279"/>
      <c r="C102" s="279"/>
      <c r="D102" s="279"/>
      <c r="E102" s="278"/>
      <c r="F102" s="276"/>
      <c r="G102" s="300"/>
      <c r="H102" s="265"/>
      <c r="I102" s="300"/>
      <c r="J102" s="265"/>
      <c r="K102" s="300"/>
      <c r="L102" s="265"/>
      <c r="M102" s="300"/>
    </row>
    <row r="103" spans="1:13" ht="16.5" customHeight="1" thickBot="1">
      <c r="A103" s="263"/>
      <c r="B103" s="263" t="s">
        <v>147</v>
      </c>
      <c r="C103" s="279"/>
      <c r="D103" s="279"/>
      <c r="E103" s="278"/>
      <c r="F103" s="276"/>
      <c r="G103" s="306">
        <v>0.05</v>
      </c>
      <c r="H103" s="265"/>
      <c r="I103" s="306">
        <v>0.2</v>
      </c>
      <c r="J103" s="265"/>
      <c r="K103" s="302">
        <v>0</v>
      </c>
      <c r="L103" s="265"/>
      <c r="M103" s="302">
        <v>0</v>
      </c>
    </row>
    <row r="104" spans="1:13" ht="16.5" customHeight="1" thickTop="1">
      <c r="A104" s="12"/>
      <c r="B104" s="12"/>
      <c r="E104" s="123"/>
      <c r="F104" s="100"/>
      <c r="G104" s="127"/>
      <c r="H104" s="116"/>
      <c r="I104" s="127"/>
      <c r="J104" s="116"/>
      <c r="K104" s="127"/>
      <c r="L104" s="116"/>
      <c r="M104" s="127"/>
    </row>
    <row r="105" spans="1:13" ht="16.5" customHeight="1">
      <c r="A105" s="12"/>
      <c r="E105" s="123"/>
      <c r="F105" s="100"/>
      <c r="G105" s="127"/>
      <c r="H105" s="116"/>
      <c r="I105" s="127"/>
      <c r="J105" s="116"/>
      <c r="K105" s="127"/>
      <c r="L105" s="116"/>
      <c r="M105" s="127"/>
    </row>
    <row r="106" spans="1:13" ht="16.5" customHeight="1">
      <c r="A106" s="12"/>
      <c r="E106" s="123"/>
      <c r="F106" s="100"/>
      <c r="G106" s="127"/>
      <c r="H106" s="116"/>
      <c r="I106" s="127"/>
      <c r="J106" s="116"/>
      <c r="K106" s="127"/>
      <c r="L106" s="116"/>
      <c r="M106" s="127"/>
    </row>
    <row r="107" spans="1:13" ht="16.5" customHeight="1">
      <c r="A107" s="12"/>
      <c r="E107" s="123"/>
      <c r="F107" s="100"/>
      <c r="G107" s="127"/>
      <c r="H107" s="116"/>
      <c r="I107" s="127"/>
      <c r="J107" s="116"/>
      <c r="K107" s="127"/>
      <c r="L107" s="116"/>
      <c r="M107" s="127"/>
    </row>
    <row r="108" spans="1:13" ht="16.5" customHeight="1">
      <c r="A108" s="12"/>
      <c r="E108" s="123"/>
      <c r="F108" s="100"/>
      <c r="G108" s="127"/>
      <c r="H108" s="116"/>
      <c r="I108" s="127"/>
      <c r="J108" s="116"/>
      <c r="K108" s="127"/>
      <c r="L108" s="116"/>
      <c r="M108" s="127"/>
    </row>
    <row r="109" spans="1:13" ht="16.5" customHeight="1">
      <c r="A109" s="12"/>
      <c r="E109" s="123"/>
      <c r="F109" s="100"/>
      <c r="G109" s="127"/>
      <c r="H109" s="116"/>
      <c r="I109" s="127"/>
      <c r="J109" s="116"/>
      <c r="K109" s="127"/>
      <c r="L109" s="116"/>
      <c r="M109" s="127"/>
    </row>
    <row r="110" spans="1:13" ht="16.5" customHeight="1">
      <c r="A110" s="12"/>
      <c r="E110" s="123"/>
      <c r="F110" s="100"/>
      <c r="G110" s="127"/>
      <c r="H110" s="116"/>
      <c r="I110" s="127"/>
      <c r="J110" s="116"/>
      <c r="K110" s="127"/>
      <c r="L110" s="116"/>
      <c r="M110" s="127"/>
    </row>
    <row r="111" spans="1:13" ht="16.5" customHeight="1">
      <c r="A111" s="12"/>
      <c r="E111" s="123"/>
      <c r="F111" s="100"/>
      <c r="G111" s="127"/>
      <c r="H111" s="116"/>
      <c r="I111" s="127"/>
      <c r="J111" s="116"/>
      <c r="K111" s="127"/>
      <c r="L111" s="116"/>
      <c r="M111" s="127"/>
    </row>
    <row r="112" spans="1:13" ht="16.5" customHeight="1">
      <c r="A112" s="12"/>
      <c r="E112" s="123"/>
      <c r="F112" s="100"/>
      <c r="G112" s="127"/>
      <c r="H112" s="116"/>
      <c r="I112" s="127"/>
      <c r="J112" s="116"/>
      <c r="K112" s="127"/>
      <c r="L112" s="116"/>
      <c r="M112" s="127"/>
    </row>
    <row r="113" spans="1:13" ht="16.5" customHeight="1">
      <c r="A113" s="12"/>
      <c r="E113" s="123"/>
      <c r="F113" s="100"/>
      <c r="G113" s="127"/>
      <c r="H113" s="116"/>
      <c r="I113" s="127"/>
      <c r="J113" s="116"/>
      <c r="K113" s="127"/>
      <c r="L113" s="116"/>
      <c r="M113" s="127"/>
    </row>
    <row r="114" spans="1:13" ht="4.5" customHeight="1">
      <c r="A114" s="12"/>
      <c r="E114" s="123"/>
      <c r="F114" s="100"/>
      <c r="G114" s="127"/>
      <c r="H114" s="116"/>
      <c r="I114" s="127"/>
      <c r="J114" s="116"/>
      <c r="K114" s="127"/>
      <c r="L114" s="116"/>
      <c r="M114" s="127"/>
    </row>
    <row r="115" spans="1:13" ht="22.15" customHeight="1">
      <c r="A115" s="315" t="str">
        <f>'eng6-7'!A104:N104</f>
        <v>The accompanying notes are an integral part of these consolidated and separate financial statements.</v>
      </c>
      <c r="B115" s="315"/>
      <c r="C115" s="315"/>
      <c r="D115" s="315"/>
      <c r="E115" s="315"/>
      <c r="F115" s="315"/>
      <c r="G115" s="315"/>
      <c r="H115" s="315"/>
      <c r="I115" s="315"/>
      <c r="J115" s="315"/>
      <c r="K115" s="315"/>
      <c r="L115" s="315"/>
      <c r="M115" s="315"/>
    </row>
  </sheetData>
  <mergeCells count="9">
    <mergeCell ref="A115:M115"/>
    <mergeCell ref="G7:I7"/>
    <mergeCell ref="K7:M7"/>
    <mergeCell ref="G6:I6"/>
    <mergeCell ref="K6:M6"/>
    <mergeCell ref="G70:I70"/>
    <mergeCell ref="K70:M70"/>
    <mergeCell ref="G71:I71"/>
    <mergeCell ref="K71:M71"/>
  </mergeCells>
  <pageMargins left="0.8" right="0.5" top="0.5" bottom="0.6" header="0.49" footer="0.4"/>
  <pageSetup paperSize="9" scale="93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3"/>
  <sheetViews>
    <sheetView topLeftCell="C1" zoomScale="93" zoomScaleNormal="93" zoomScaleSheetLayoutView="70" workbookViewId="0">
      <selection activeCell="N16" sqref="N16"/>
    </sheetView>
  </sheetViews>
  <sheetFormatPr defaultColWidth="10.42578125" defaultRowHeight="16.5" customHeight="1"/>
  <cols>
    <col min="1" max="1" width="0.85546875" style="5" customWidth="1"/>
    <col min="2" max="2" width="24.42578125" style="5" customWidth="1"/>
    <col min="3" max="3" width="9.42578125" style="5" customWidth="1"/>
    <col min="4" max="4" width="5" style="5" customWidth="1"/>
    <col min="5" max="5" width="0.42578125" style="5" customWidth="1"/>
    <col min="6" max="6" width="11.42578125" style="5" customWidth="1"/>
    <col min="7" max="7" width="0.42578125" style="5" customWidth="1"/>
    <col min="8" max="8" width="11.42578125" style="5" customWidth="1"/>
    <col min="9" max="9" width="0.42578125" style="5" customWidth="1"/>
    <col min="10" max="10" width="13.42578125" style="17" customWidth="1"/>
    <col min="11" max="11" width="0.42578125" style="5" customWidth="1"/>
    <col min="12" max="12" width="13.5703125" style="17" customWidth="1"/>
    <col min="13" max="13" width="0.42578125" style="17" customWidth="1"/>
    <col min="14" max="14" width="17.85546875" style="5" customWidth="1"/>
    <col min="15" max="15" width="0.42578125" style="5" customWidth="1"/>
    <col min="16" max="16" width="20.42578125" style="5" customWidth="1"/>
    <col min="17" max="17" width="0.42578125" style="5" customWidth="1"/>
    <col min="18" max="18" width="15.42578125" style="5" customWidth="1"/>
    <col min="19" max="19" width="0.42578125" style="5" customWidth="1"/>
    <col min="20" max="20" width="12.140625" style="5" customWidth="1"/>
    <col min="21" max="21" width="0.42578125" style="5" customWidth="1"/>
    <col min="22" max="22" width="13.42578125" style="5" customWidth="1"/>
    <col min="23" max="23" width="0.42578125" style="5" customWidth="1"/>
    <col min="24" max="24" width="12.42578125" style="5" customWidth="1"/>
    <col min="25" max="26" width="10.42578125" style="5"/>
    <col min="27" max="27" width="15.42578125" style="5" bestFit="1" customWidth="1"/>
    <col min="28" max="16384" width="10.42578125" style="5"/>
  </cols>
  <sheetData>
    <row r="1" spans="1:24" ht="16.5" customHeight="1">
      <c r="A1" s="31" t="s">
        <v>39</v>
      </c>
      <c r="B1" s="1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6.5" customHeight="1">
      <c r="A2" s="1" t="s">
        <v>173</v>
      </c>
      <c r="B2" s="1"/>
      <c r="C2" s="2"/>
      <c r="D2" s="2"/>
      <c r="E2" s="2"/>
      <c r="F2" s="2"/>
      <c r="G2" s="2"/>
      <c r="H2" s="2"/>
      <c r="I2" s="2"/>
      <c r="J2" s="3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10" customFormat="1" ht="16.5" customHeight="1">
      <c r="A3" s="6" t="str">
        <f>+'eng8-9'!A3</f>
        <v>For the year ended 31 December 2020</v>
      </c>
      <c r="B3" s="6"/>
      <c r="C3" s="7"/>
      <c r="D3" s="7"/>
      <c r="E3" s="7"/>
      <c r="F3" s="7"/>
      <c r="G3" s="7"/>
      <c r="H3" s="7"/>
      <c r="I3" s="7"/>
      <c r="J3" s="8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16.5" customHeight="1">
      <c r="A4" s="11"/>
      <c r="B4" s="11"/>
      <c r="C4" s="12"/>
      <c r="D4" s="12"/>
      <c r="E4" s="12"/>
      <c r="F4" s="12"/>
      <c r="G4" s="12"/>
      <c r="H4" s="12"/>
      <c r="I4" s="12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16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6" customFormat="1" ht="16.5" customHeight="1">
      <c r="A6" s="15"/>
      <c r="B6" s="15"/>
      <c r="C6" s="15"/>
      <c r="D6" s="15"/>
      <c r="E6" s="15"/>
      <c r="F6" s="318" t="s">
        <v>115</v>
      </c>
      <c r="G6" s="318"/>
      <c r="H6" s="318"/>
      <c r="I6" s="318"/>
      <c r="J6" s="318"/>
      <c r="K6" s="318"/>
      <c r="L6" s="318"/>
      <c r="M6" s="318"/>
      <c r="N6" s="318"/>
      <c r="O6" s="318"/>
      <c r="P6" s="318"/>
      <c r="Q6" s="318"/>
      <c r="R6" s="318"/>
      <c r="S6" s="318"/>
      <c r="T6" s="318"/>
      <c r="U6" s="318"/>
      <c r="V6" s="318"/>
      <c r="W6" s="318"/>
      <c r="X6" s="318"/>
    </row>
    <row r="7" spans="1:24" s="16" customFormat="1" ht="16.5" customHeight="1">
      <c r="A7" s="15"/>
      <c r="B7" s="15"/>
      <c r="C7" s="15"/>
      <c r="D7" s="15"/>
      <c r="E7" s="15"/>
      <c r="F7" s="318" t="s">
        <v>47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318"/>
      <c r="T7" s="318"/>
      <c r="U7" s="165"/>
      <c r="V7" s="165"/>
      <c r="W7" s="165"/>
      <c r="X7" s="165"/>
    </row>
    <row r="8" spans="1:24" s="17" customFormat="1" ht="16.5" customHeight="1">
      <c r="G8" s="20"/>
      <c r="H8" s="19"/>
      <c r="I8" s="20"/>
      <c r="M8" s="165"/>
      <c r="N8" s="319" t="s">
        <v>98</v>
      </c>
      <c r="O8" s="319"/>
      <c r="P8" s="319"/>
      <c r="Q8" s="310"/>
    </row>
    <row r="9" spans="1:24" s="17" customFormat="1" ht="16.5" customHeight="1">
      <c r="G9" s="20"/>
      <c r="H9" s="19"/>
      <c r="I9" s="20"/>
      <c r="J9" s="165"/>
      <c r="K9" s="165"/>
      <c r="L9" s="165"/>
      <c r="M9" s="165"/>
      <c r="N9" s="319" t="s">
        <v>172</v>
      </c>
      <c r="O9" s="319"/>
      <c r="P9" s="319"/>
      <c r="Q9" s="310"/>
    </row>
    <row r="10" spans="1:24" s="17" customFormat="1" ht="16.5" customHeight="1">
      <c r="G10" s="20"/>
      <c r="H10" s="19"/>
      <c r="I10" s="20"/>
      <c r="M10" s="165"/>
      <c r="N10" s="165"/>
      <c r="O10" s="165"/>
      <c r="P10" s="165"/>
      <c r="Q10" s="165"/>
      <c r="R10" s="19" t="s">
        <v>110</v>
      </c>
    </row>
    <row r="11" spans="1:24" s="17" customFormat="1" ht="16.5" customHeight="1">
      <c r="G11" s="20"/>
      <c r="H11" s="19"/>
      <c r="I11" s="20"/>
      <c r="J11" s="318" t="s">
        <v>140</v>
      </c>
      <c r="K11" s="318"/>
      <c r="L11" s="318"/>
      <c r="M11" s="165"/>
      <c r="N11" s="165"/>
      <c r="O11" s="165"/>
      <c r="P11" s="165"/>
      <c r="Q11" s="165"/>
      <c r="R11" s="19" t="s">
        <v>111</v>
      </c>
    </row>
    <row r="12" spans="1:24" s="17" customFormat="1" ht="16.5" customHeight="1">
      <c r="F12" s="19" t="s">
        <v>44</v>
      </c>
      <c r="G12" s="20"/>
      <c r="I12" s="20"/>
      <c r="J12" s="18"/>
      <c r="K12" s="20"/>
      <c r="L12" s="165" t="s">
        <v>170</v>
      </c>
      <c r="M12" s="20"/>
      <c r="N12" s="19"/>
      <c r="O12" s="19"/>
      <c r="P12" s="19" t="s">
        <v>100</v>
      </c>
      <c r="Q12" s="20"/>
      <c r="R12" s="20" t="s">
        <v>112</v>
      </c>
      <c r="S12" s="20"/>
      <c r="U12" s="20"/>
      <c r="W12" s="20"/>
    </row>
    <row r="13" spans="1:24" s="17" customFormat="1" ht="16.5" customHeight="1">
      <c r="F13" s="20" t="s">
        <v>45</v>
      </c>
      <c r="G13" s="20"/>
      <c r="H13" s="20" t="s">
        <v>71</v>
      </c>
      <c r="I13" s="20"/>
      <c r="J13" s="19" t="s">
        <v>41</v>
      </c>
      <c r="K13" s="20"/>
      <c r="L13" s="20" t="s">
        <v>171</v>
      </c>
      <c r="M13" s="20"/>
      <c r="N13" s="19" t="s">
        <v>125</v>
      </c>
      <c r="O13" s="19"/>
      <c r="P13" s="19" t="s">
        <v>101</v>
      </c>
      <c r="Q13" s="20"/>
      <c r="R13" s="20" t="s">
        <v>175</v>
      </c>
      <c r="S13" s="20"/>
      <c r="T13" s="20" t="s">
        <v>74</v>
      </c>
      <c r="U13" s="20"/>
      <c r="V13" s="20" t="s">
        <v>49</v>
      </c>
      <c r="W13" s="20"/>
      <c r="X13" s="20" t="s">
        <v>0</v>
      </c>
    </row>
    <row r="14" spans="1:24" s="17" customFormat="1" ht="16.5" customHeight="1">
      <c r="F14" s="20" t="s">
        <v>46</v>
      </c>
      <c r="G14" s="20"/>
      <c r="H14" s="20" t="s">
        <v>72</v>
      </c>
      <c r="I14" s="20"/>
      <c r="J14" s="21" t="s">
        <v>73</v>
      </c>
      <c r="K14" s="20"/>
      <c r="L14" s="20" t="s">
        <v>138</v>
      </c>
      <c r="M14" s="20"/>
      <c r="N14" s="20" t="s">
        <v>126</v>
      </c>
      <c r="O14" s="20"/>
      <c r="P14" s="20" t="s">
        <v>99</v>
      </c>
      <c r="Q14" s="20"/>
      <c r="R14" s="20" t="s">
        <v>176</v>
      </c>
      <c r="S14" s="20"/>
      <c r="T14" s="20" t="s">
        <v>48</v>
      </c>
      <c r="U14" s="20"/>
      <c r="V14" s="20" t="s">
        <v>50</v>
      </c>
      <c r="W14" s="20"/>
      <c r="X14" s="20" t="s">
        <v>51</v>
      </c>
    </row>
    <row r="15" spans="1:24" s="17" customFormat="1" ht="16.5" customHeight="1">
      <c r="D15" s="22" t="s">
        <v>4</v>
      </c>
      <c r="F15" s="235" t="s">
        <v>36</v>
      </c>
      <c r="G15" s="20"/>
      <c r="H15" s="235" t="s">
        <v>36</v>
      </c>
      <c r="I15" s="20"/>
      <c r="J15" s="235" t="s">
        <v>36</v>
      </c>
      <c r="K15" s="20"/>
      <c r="L15" s="235" t="s">
        <v>36</v>
      </c>
      <c r="M15" s="19"/>
      <c r="N15" s="235" t="s">
        <v>36</v>
      </c>
      <c r="O15" s="19"/>
      <c r="P15" s="235" t="s">
        <v>36</v>
      </c>
      <c r="Q15" s="20"/>
      <c r="R15" s="235" t="s">
        <v>36</v>
      </c>
      <c r="S15" s="20"/>
      <c r="T15" s="235" t="s">
        <v>36</v>
      </c>
      <c r="U15" s="20"/>
      <c r="V15" s="235" t="s">
        <v>36</v>
      </c>
      <c r="W15" s="20"/>
      <c r="X15" s="235" t="s">
        <v>36</v>
      </c>
    </row>
    <row r="16" spans="1:24" s="17" customFormat="1" ht="6" customHeight="1">
      <c r="D16" s="23"/>
      <c r="F16" s="19"/>
      <c r="G16" s="20"/>
      <c r="H16" s="19"/>
      <c r="I16" s="20"/>
      <c r="J16" s="19"/>
      <c r="K16" s="20"/>
      <c r="L16" s="19"/>
      <c r="M16" s="19"/>
      <c r="N16" s="19"/>
      <c r="O16" s="19"/>
      <c r="P16" s="19"/>
      <c r="Q16" s="20"/>
      <c r="R16" s="19"/>
      <c r="S16" s="20"/>
      <c r="T16" s="19"/>
      <c r="U16" s="20"/>
      <c r="V16" s="19"/>
      <c r="W16" s="20"/>
      <c r="X16" s="19"/>
    </row>
    <row r="17" spans="1:25" ht="16.5" customHeight="1">
      <c r="A17" s="24" t="s">
        <v>144</v>
      </c>
      <c r="B17" s="24"/>
      <c r="F17" s="30">
        <v>467950000</v>
      </c>
      <c r="G17" s="30"/>
      <c r="H17" s="30">
        <v>448802180</v>
      </c>
      <c r="I17" s="30"/>
      <c r="J17" s="30">
        <v>46795718</v>
      </c>
      <c r="K17" s="30"/>
      <c r="L17" s="30">
        <v>-120908307</v>
      </c>
      <c r="M17" s="30"/>
      <c r="N17" s="30">
        <v>-1051939</v>
      </c>
      <c r="O17" s="30"/>
      <c r="P17" s="30">
        <v>-12624661</v>
      </c>
      <c r="Q17" s="30"/>
      <c r="R17" s="30">
        <v>10562202</v>
      </c>
      <c r="S17" s="30"/>
      <c r="T17" s="30">
        <f>SUM(F17:R17)</f>
        <v>839525193</v>
      </c>
      <c r="U17" s="30"/>
      <c r="V17" s="30">
        <v>574249902</v>
      </c>
      <c r="W17" s="30"/>
      <c r="X17" s="30">
        <f>SUM(T17:V17)</f>
        <v>1413775095</v>
      </c>
      <c r="Y17" s="10"/>
    </row>
    <row r="18" spans="1:25" ht="16.5" customHeight="1">
      <c r="A18" s="5" t="s">
        <v>174</v>
      </c>
      <c r="B18" s="24"/>
      <c r="F18" s="201">
        <v>0</v>
      </c>
      <c r="G18" s="25"/>
      <c r="H18" s="201">
        <v>0</v>
      </c>
      <c r="I18" s="25"/>
      <c r="J18" s="201">
        <v>0</v>
      </c>
      <c r="K18" s="164"/>
      <c r="L18" s="201">
        <v>0</v>
      </c>
      <c r="M18" s="25"/>
      <c r="N18" s="201">
        <v>0</v>
      </c>
      <c r="O18" s="201"/>
      <c r="P18" s="201">
        <v>0</v>
      </c>
      <c r="Q18" s="25"/>
      <c r="R18" s="201">
        <v>0</v>
      </c>
      <c r="S18" s="25"/>
      <c r="T18" s="239" t="s">
        <v>58</v>
      </c>
      <c r="U18" s="26"/>
      <c r="V18" s="201">
        <v>-57047873</v>
      </c>
      <c r="W18" s="26"/>
      <c r="X18" s="30">
        <f>SUM(T18:V18)</f>
        <v>-57047873</v>
      </c>
      <c r="Y18" s="10"/>
    </row>
    <row r="19" spans="1:25" ht="16.5" customHeight="1">
      <c r="A19" s="5" t="s">
        <v>113</v>
      </c>
      <c r="D19" s="17"/>
      <c r="F19" s="201">
        <v>0</v>
      </c>
      <c r="G19" s="26"/>
      <c r="H19" s="201">
        <v>0</v>
      </c>
      <c r="I19" s="26"/>
      <c r="J19" s="201">
        <v>0</v>
      </c>
      <c r="K19" s="26"/>
      <c r="L19" s="201">
        <v>0</v>
      </c>
      <c r="M19" s="201"/>
      <c r="N19" s="201">
        <v>0</v>
      </c>
      <c r="O19" s="201"/>
      <c r="P19" s="201">
        <v>0</v>
      </c>
      <c r="Q19" s="26"/>
      <c r="R19" s="201">
        <v>85489439</v>
      </c>
      <c r="S19" s="26"/>
      <c r="T19" s="30">
        <f>SUM(F19:R19)</f>
        <v>85489439</v>
      </c>
      <c r="U19" s="26"/>
      <c r="V19" s="201">
        <v>102510561</v>
      </c>
      <c r="W19" s="26"/>
      <c r="X19" s="30">
        <f>SUM(T19:V19)</f>
        <v>188000000</v>
      </c>
      <c r="Y19" s="10"/>
    </row>
    <row r="20" spans="1:25" ht="16.5" customHeight="1">
      <c r="A20" s="5" t="s">
        <v>157</v>
      </c>
      <c r="D20" s="17"/>
      <c r="J20" s="5"/>
      <c r="L20" s="5"/>
      <c r="M20" s="5"/>
    </row>
    <row r="21" spans="1:25" ht="16.5" customHeight="1">
      <c r="B21" s="5" t="s">
        <v>160</v>
      </c>
      <c r="D21" s="17"/>
      <c r="F21" s="202">
        <v>0</v>
      </c>
      <c r="G21" s="26"/>
      <c r="H21" s="202">
        <v>0</v>
      </c>
      <c r="I21" s="26"/>
      <c r="J21" s="202">
        <v>0</v>
      </c>
      <c r="K21" s="26"/>
      <c r="L21" s="202">
        <v>-57887197</v>
      </c>
      <c r="M21" s="201"/>
      <c r="N21" s="202">
        <v>-53986</v>
      </c>
      <c r="O21" s="201"/>
      <c r="P21" s="202">
        <v>-31452404</v>
      </c>
      <c r="Q21" s="26"/>
      <c r="R21" s="202">
        <v>0</v>
      </c>
      <c r="S21" s="26"/>
      <c r="T21" s="177">
        <f>SUM(F21:R21)</f>
        <v>-89393587</v>
      </c>
      <c r="U21" s="26"/>
      <c r="V21" s="202">
        <v>74942313</v>
      </c>
      <c r="W21" s="26"/>
      <c r="X21" s="177">
        <f>SUM(T21:V21)</f>
        <v>-14451274</v>
      </c>
    </row>
    <row r="22" spans="1:25" s="17" customFormat="1" ht="6" customHeight="1">
      <c r="F22" s="27"/>
      <c r="G22" s="28"/>
      <c r="H22" s="28"/>
      <c r="I22" s="28"/>
      <c r="J22" s="27"/>
      <c r="K22" s="28"/>
      <c r="L22" s="27"/>
      <c r="M22" s="27"/>
      <c r="N22" s="28"/>
      <c r="O22" s="27"/>
      <c r="P22" s="28"/>
      <c r="Q22" s="28"/>
      <c r="R22" s="28"/>
      <c r="S22" s="28"/>
      <c r="T22" s="27"/>
      <c r="U22" s="28"/>
      <c r="V22" s="27"/>
      <c r="W22" s="28"/>
      <c r="X22" s="27"/>
    </row>
    <row r="23" spans="1:25" ht="16.5" customHeight="1" thickBot="1">
      <c r="A23" s="24" t="s">
        <v>145</v>
      </c>
      <c r="B23" s="24"/>
      <c r="F23" s="29">
        <f>SUM(F17:F22)</f>
        <v>467950000</v>
      </c>
      <c r="G23" s="26"/>
      <c r="H23" s="29">
        <f>SUM(H17:H22)</f>
        <v>448802180</v>
      </c>
      <c r="I23" s="30"/>
      <c r="J23" s="29">
        <f>SUM(J17:J22)</f>
        <v>46795718</v>
      </c>
      <c r="K23" s="30"/>
      <c r="L23" s="29">
        <f>SUM(L17:L22)</f>
        <v>-178795504</v>
      </c>
      <c r="M23" s="26"/>
      <c r="N23" s="29">
        <f>SUM(N17:N22)</f>
        <v>-1105925</v>
      </c>
      <c r="O23" s="26"/>
      <c r="P23" s="29">
        <f>SUM(P17:P22)</f>
        <v>-44077065</v>
      </c>
      <c r="Q23" s="30"/>
      <c r="R23" s="29">
        <f>SUM(R17:R22)</f>
        <v>96051641</v>
      </c>
      <c r="S23" s="30"/>
      <c r="T23" s="29">
        <f>SUM(T17:T22)</f>
        <v>835621045</v>
      </c>
      <c r="U23" s="30"/>
      <c r="V23" s="29">
        <f>SUM(V17:V22)</f>
        <v>694654903</v>
      </c>
      <c r="W23" s="30"/>
      <c r="X23" s="29">
        <f>SUM(X17:X22)</f>
        <v>1530275948</v>
      </c>
    </row>
    <row r="24" spans="1:25" ht="16.149999999999999" customHeight="1" thickTop="1">
      <c r="A24" s="24"/>
      <c r="B24" s="24"/>
      <c r="F24" s="26"/>
      <c r="G24" s="30"/>
      <c r="H24" s="26"/>
      <c r="I24" s="30"/>
      <c r="J24" s="201"/>
      <c r="K24" s="30"/>
      <c r="L24" s="26"/>
      <c r="M24" s="26"/>
      <c r="N24" s="26"/>
      <c r="O24" s="26"/>
      <c r="P24" s="26"/>
      <c r="Q24" s="30"/>
      <c r="R24" s="26"/>
      <c r="S24" s="30"/>
      <c r="T24" s="26"/>
      <c r="U24" s="30"/>
      <c r="V24" s="26"/>
      <c r="W24" s="30"/>
      <c r="X24" s="26"/>
    </row>
    <row r="25" spans="1:25" ht="16.149999999999999" customHeight="1">
      <c r="A25" s="24"/>
      <c r="B25" s="24"/>
      <c r="F25" s="26"/>
      <c r="G25" s="30"/>
      <c r="H25" s="26"/>
      <c r="I25" s="30"/>
      <c r="J25" s="201"/>
      <c r="K25" s="30"/>
      <c r="L25" s="26"/>
      <c r="M25" s="26"/>
      <c r="N25" s="26"/>
      <c r="O25" s="26"/>
      <c r="P25" s="26"/>
      <c r="Q25" s="30"/>
      <c r="R25" s="26"/>
      <c r="S25" s="30"/>
      <c r="T25" s="26"/>
      <c r="U25" s="30"/>
      <c r="V25" s="26"/>
      <c r="W25" s="30"/>
      <c r="X25" s="26"/>
    </row>
    <row r="26" spans="1:25" ht="16.5" customHeight="1">
      <c r="A26" s="24" t="s">
        <v>210</v>
      </c>
      <c r="B26" s="24"/>
      <c r="F26" s="30">
        <v>467950000</v>
      </c>
      <c r="G26" s="30"/>
      <c r="H26" s="30">
        <v>448802180</v>
      </c>
      <c r="I26" s="30"/>
      <c r="J26" s="30">
        <v>46795718</v>
      </c>
      <c r="K26" s="30"/>
      <c r="L26" s="30">
        <v>-178795504</v>
      </c>
      <c r="M26" s="30"/>
      <c r="N26" s="30">
        <v>-1105925</v>
      </c>
      <c r="O26" s="30"/>
      <c r="P26" s="30">
        <v>-44077065</v>
      </c>
      <c r="Q26" s="30"/>
      <c r="R26" s="30">
        <v>96051641</v>
      </c>
      <c r="S26" s="30"/>
      <c r="T26" s="30">
        <f>SUM(F26:R26)</f>
        <v>835621045</v>
      </c>
      <c r="U26" s="30"/>
      <c r="V26" s="30">
        <v>694654903</v>
      </c>
      <c r="W26" s="30"/>
      <c r="X26" s="30">
        <f>SUM(T26:V26)</f>
        <v>1530275948</v>
      </c>
      <c r="Y26" s="10"/>
    </row>
    <row r="27" spans="1:25" ht="16.5" customHeight="1">
      <c r="A27" s="211" t="s">
        <v>221</v>
      </c>
      <c r="B27" s="214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10"/>
    </row>
    <row r="28" spans="1:25" ht="16.5" customHeight="1">
      <c r="A28" s="211"/>
      <c r="B28" s="211" t="s">
        <v>222</v>
      </c>
      <c r="D28" s="17">
        <v>5</v>
      </c>
      <c r="F28" s="202">
        <v>0</v>
      </c>
      <c r="G28" s="26"/>
      <c r="H28" s="202">
        <v>0</v>
      </c>
      <c r="I28" s="26"/>
      <c r="J28" s="202">
        <v>0</v>
      </c>
      <c r="K28" s="26"/>
      <c r="L28" s="202">
        <v>-4516094</v>
      </c>
      <c r="M28" s="201"/>
      <c r="N28" s="202">
        <v>0</v>
      </c>
      <c r="O28" s="201"/>
      <c r="P28" s="202">
        <v>-4305789</v>
      </c>
      <c r="Q28" s="26"/>
      <c r="R28" s="202">
        <v>0</v>
      </c>
      <c r="S28" s="26"/>
      <c r="T28" s="177">
        <f>SUM(F28:R28)</f>
        <v>-8821883</v>
      </c>
      <c r="U28" s="26"/>
      <c r="V28" s="202">
        <v>-6512253</v>
      </c>
      <c r="W28" s="26"/>
      <c r="X28" s="177">
        <f>SUM(T28:V28)</f>
        <v>-15334136</v>
      </c>
      <c r="Y28" s="10"/>
    </row>
    <row r="29" spans="1:25" ht="6" customHeight="1">
      <c r="A29" s="211"/>
      <c r="B29" s="211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10"/>
    </row>
    <row r="30" spans="1:25" ht="16.5" customHeight="1">
      <c r="A30" s="214" t="s">
        <v>254</v>
      </c>
      <c r="B30" s="214"/>
      <c r="J30" s="5"/>
      <c r="L30" s="5"/>
      <c r="M30" s="5"/>
      <c r="Y30" s="10"/>
    </row>
    <row r="31" spans="1:25" ht="16.5" customHeight="1">
      <c r="A31" s="214"/>
      <c r="B31" s="214" t="s">
        <v>255</v>
      </c>
      <c r="F31" s="30">
        <f>SUM(F26:F28)</f>
        <v>467950000</v>
      </c>
      <c r="G31" s="30"/>
      <c r="H31" s="30">
        <f>SUM(H26:H28)</f>
        <v>448802180</v>
      </c>
      <c r="I31" s="30"/>
      <c r="J31" s="30">
        <f>SUM(J26:J28)</f>
        <v>46795718</v>
      </c>
      <c r="K31" s="30"/>
      <c r="L31" s="30">
        <f>SUM(L26:L28)</f>
        <v>-183311598</v>
      </c>
      <c r="M31" s="30"/>
      <c r="N31" s="30">
        <f>SUM(N26:N28)</f>
        <v>-1105925</v>
      </c>
      <c r="O31" s="30"/>
      <c r="P31" s="30">
        <f>SUM(P26:P28)</f>
        <v>-48382854</v>
      </c>
      <c r="Q31" s="30"/>
      <c r="R31" s="30">
        <f>SUM(R26:R28)</f>
        <v>96051641</v>
      </c>
      <c r="S31" s="30"/>
      <c r="T31" s="30">
        <f>SUM(T26:T28)</f>
        <v>826799162</v>
      </c>
      <c r="U31" s="30"/>
      <c r="V31" s="30">
        <f>SUM(V26:V28)</f>
        <v>688142650</v>
      </c>
      <c r="W31" s="30"/>
      <c r="X31" s="30">
        <f>SUM(X26:X28)</f>
        <v>1514941812</v>
      </c>
      <c r="Y31" s="10"/>
    </row>
    <row r="32" spans="1:25" ht="16.5" customHeight="1">
      <c r="A32" s="211" t="s">
        <v>228</v>
      </c>
      <c r="B32" s="214"/>
      <c r="D32" s="17">
        <v>28</v>
      </c>
      <c r="F32" s="30">
        <v>317311701</v>
      </c>
      <c r="G32" s="30"/>
      <c r="H32" s="30">
        <v>-95185078</v>
      </c>
      <c r="I32" s="30"/>
      <c r="J32" s="201">
        <v>0</v>
      </c>
      <c r="K32" s="164"/>
      <c r="L32" s="201">
        <v>0</v>
      </c>
      <c r="M32" s="25"/>
      <c r="N32" s="201">
        <v>0</v>
      </c>
      <c r="O32" s="201"/>
      <c r="P32" s="201">
        <v>0</v>
      </c>
      <c r="Q32" s="25"/>
      <c r="R32" s="201">
        <v>0</v>
      </c>
      <c r="S32" s="30"/>
      <c r="T32" s="30">
        <f>SUM(F32:R32)</f>
        <v>222126623</v>
      </c>
      <c r="U32" s="30"/>
      <c r="V32" s="201">
        <v>0</v>
      </c>
      <c r="W32" s="30"/>
      <c r="X32" s="30">
        <f>SUM(T32:V32)</f>
        <v>222126623</v>
      </c>
      <c r="Y32" s="10"/>
    </row>
    <row r="33" spans="1:25" ht="16.5" customHeight="1">
      <c r="A33" s="5" t="s">
        <v>280</v>
      </c>
      <c r="B33" s="24"/>
      <c r="F33" s="201">
        <v>0</v>
      </c>
      <c r="G33" s="26"/>
      <c r="H33" s="201">
        <v>0</v>
      </c>
      <c r="I33" s="26"/>
      <c r="J33" s="201">
        <v>0</v>
      </c>
      <c r="K33" s="26"/>
      <c r="L33" s="201">
        <v>0</v>
      </c>
      <c r="M33" s="201"/>
      <c r="N33" s="201">
        <v>0</v>
      </c>
      <c r="O33" s="201"/>
      <c r="P33" s="201">
        <v>0</v>
      </c>
      <c r="Q33" s="25"/>
      <c r="R33" s="201">
        <v>0</v>
      </c>
      <c r="S33" s="25"/>
      <c r="T33" s="239" t="s">
        <v>58</v>
      </c>
      <c r="U33" s="26"/>
      <c r="V33" s="201">
        <v>-7900351</v>
      </c>
      <c r="W33" s="26"/>
      <c r="X33" s="30">
        <f>SUM(T33:V33)</f>
        <v>-7900351</v>
      </c>
      <c r="Y33" s="10"/>
    </row>
    <row r="34" spans="1:25" ht="16.5" customHeight="1">
      <c r="A34" s="5" t="s">
        <v>157</v>
      </c>
      <c r="D34" s="17"/>
      <c r="J34" s="5"/>
      <c r="L34" s="5"/>
      <c r="M34" s="5"/>
    </row>
    <row r="35" spans="1:25" ht="16.5" customHeight="1">
      <c r="B35" s="5" t="s">
        <v>160</v>
      </c>
      <c r="D35" s="17"/>
      <c r="F35" s="201">
        <v>0</v>
      </c>
      <c r="G35" s="26"/>
      <c r="H35" s="201">
        <v>0</v>
      </c>
      <c r="I35" s="26"/>
      <c r="J35" s="201">
        <v>0</v>
      </c>
      <c r="K35" s="26"/>
      <c r="L35" s="201">
        <v>-201088861</v>
      </c>
      <c r="M35" s="201"/>
      <c r="N35" s="201">
        <v>130672</v>
      </c>
      <c r="O35" s="201"/>
      <c r="P35" s="201">
        <v>27359432</v>
      </c>
      <c r="Q35" s="26"/>
      <c r="R35" s="201">
        <v>0</v>
      </c>
      <c r="S35" s="26"/>
      <c r="T35" s="26">
        <f>SUM(F35:R35)</f>
        <v>-173598757</v>
      </c>
      <c r="U35" s="26"/>
      <c r="V35" s="201">
        <v>-25276270</v>
      </c>
      <c r="W35" s="26"/>
      <c r="X35" s="26">
        <f>SUM(T35:V35)</f>
        <v>-198875027</v>
      </c>
    </row>
    <row r="36" spans="1:25" ht="16.5" customHeight="1">
      <c r="A36" s="211" t="s">
        <v>224</v>
      </c>
      <c r="D36" s="17"/>
      <c r="F36" s="201">
        <v>0</v>
      </c>
      <c r="G36" s="26"/>
      <c r="H36" s="201">
        <v>0</v>
      </c>
      <c r="I36" s="26"/>
      <c r="J36" s="201">
        <v>0</v>
      </c>
      <c r="K36" s="26"/>
      <c r="L36" s="201">
        <v>33172725</v>
      </c>
      <c r="M36" s="201"/>
      <c r="N36" s="201">
        <v>975253</v>
      </c>
      <c r="O36" s="201"/>
      <c r="P36" s="201">
        <v>0</v>
      </c>
      <c r="Q36" s="26"/>
      <c r="R36" s="201">
        <v>-97114880</v>
      </c>
      <c r="S36" s="26"/>
      <c r="T36" s="26">
        <f>SUM(F36:R36)</f>
        <v>-62966902</v>
      </c>
      <c r="U36" s="26"/>
      <c r="V36" s="201">
        <v>-654966029</v>
      </c>
      <c r="W36" s="26"/>
      <c r="X36" s="26">
        <f>SUM(T36:V36)</f>
        <v>-717932931</v>
      </c>
    </row>
    <row r="37" spans="1:25" ht="16.5" customHeight="1">
      <c r="A37" s="211" t="s">
        <v>225</v>
      </c>
      <c r="D37" s="17"/>
      <c r="F37" s="202">
        <v>0</v>
      </c>
      <c r="G37" s="26"/>
      <c r="H37" s="202">
        <v>0</v>
      </c>
      <c r="I37" s="26"/>
      <c r="J37" s="202">
        <v>0</v>
      </c>
      <c r="K37" s="26"/>
      <c r="L37" s="202">
        <v>0</v>
      </c>
      <c r="M37" s="201"/>
      <c r="N37" s="202">
        <v>0</v>
      </c>
      <c r="O37" s="201"/>
      <c r="P37" s="202">
        <v>6786287.2144580726</v>
      </c>
      <c r="Q37" s="26"/>
      <c r="R37" s="202">
        <v>0</v>
      </c>
      <c r="S37" s="26"/>
      <c r="T37" s="177">
        <f>SUM(F37:R37)</f>
        <v>6786287.2144580726</v>
      </c>
      <c r="U37" s="26"/>
      <c r="V37" s="202">
        <v>0</v>
      </c>
      <c r="W37" s="26"/>
      <c r="X37" s="177">
        <f>SUM(T37:V37)</f>
        <v>6786287.2144580726</v>
      </c>
    </row>
    <row r="38" spans="1:25" s="17" customFormat="1" ht="6" customHeight="1">
      <c r="F38" s="27"/>
      <c r="G38" s="28"/>
      <c r="H38" s="28"/>
      <c r="I38" s="28"/>
      <c r="J38" s="27"/>
      <c r="K38" s="28"/>
      <c r="L38" s="27"/>
      <c r="M38" s="27"/>
      <c r="N38" s="28"/>
      <c r="O38" s="27"/>
      <c r="P38" s="28"/>
      <c r="Q38" s="28"/>
      <c r="R38" s="28"/>
      <c r="S38" s="28"/>
      <c r="T38" s="27"/>
      <c r="U38" s="28"/>
      <c r="V38" s="27"/>
      <c r="W38" s="28"/>
      <c r="X38" s="27"/>
    </row>
    <row r="39" spans="1:25" ht="16.5" customHeight="1" thickBot="1">
      <c r="A39" s="24" t="s">
        <v>211</v>
      </c>
      <c r="B39" s="24"/>
      <c r="F39" s="29">
        <f>SUM(F31:F38)</f>
        <v>785261701</v>
      </c>
      <c r="G39" s="26"/>
      <c r="H39" s="29">
        <f>SUM(H31:H38)</f>
        <v>353617102</v>
      </c>
      <c r="I39" s="30"/>
      <c r="J39" s="29">
        <f>SUM(J31:J38)</f>
        <v>46795718</v>
      </c>
      <c r="K39" s="30"/>
      <c r="L39" s="29">
        <f>SUM(L31:L38)</f>
        <v>-351227734</v>
      </c>
      <c r="M39" s="26"/>
      <c r="N39" s="248">
        <f>SUM(N31:N38)</f>
        <v>0</v>
      </c>
      <c r="O39" s="26"/>
      <c r="P39" s="29">
        <f>SUM(P31:P38)</f>
        <v>-14237134.785541927</v>
      </c>
      <c r="Q39" s="30"/>
      <c r="R39" s="29">
        <f>SUM(R31:R38)</f>
        <v>-1063239</v>
      </c>
      <c r="S39" s="30"/>
      <c r="T39" s="29">
        <f>SUM(T31:T38)</f>
        <v>819146413.21445811</v>
      </c>
      <c r="U39" s="30"/>
      <c r="V39" s="248">
        <f>SUM(V31:V38)</f>
        <v>0</v>
      </c>
      <c r="W39" s="30"/>
      <c r="X39" s="29">
        <f>SUM(X31:X38)</f>
        <v>819146413.21445811</v>
      </c>
    </row>
    <row r="40" spans="1:25" ht="16.5" customHeight="1" thickTop="1">
      <c r="A40" s="24"/>
      <c r="B40" s="24"/>
      <c r="F40" s="26"/>
      <c r="G40" s="26"/>
      <c r="H40" s="26"/>
      <c r="I40" s="30"/>
      <c r="J40" s="26"/>
      <c r="K40" s="30"/>
      <c r="L40" s="26"/>
      <c r="M40" s="26"/>
      <c r="N40" s="26"/>
      <c r="O40" s="26"/>
      <c r="P40" s="26"/>
      <c r="Q40" s="30"/>
      <c r="R40" s="26"/>
      <c r="S40" s="30"/>
      <c r="T40" s="26"/>
      <c r="U40" s="30"/>
      <c r="V40" s="26"/>
      <c r="W40" s="30"/>
      <c r="X40" s="26"/>
    </row>
    <row r="41" spans="1:25" ht="16.5" customHeight="1">
      <c r="A41" s="24"/>
      <c r="B41" s="24"/>
      <c r="F41" s="26"/>
      <c r="G41" s="26"/>
      <c r="H41" s="26"/>
      <c r="I41" s="30"/>
      <c r="J41" s="26"/>
      <c r="K41" s="30"/>
      <c r="L41" s="26"/>
      <c r="M41" s="26"/>
      <c r="N41" s="26"/>
      <c r="O41" s="26"/>
      <c r="P41" s="26"/>
      <c r="Q41" s="30"/>
      <c r="R41" s="26"/>
      <c r="S41" s="30"/>
      <c r="T41" s="26"/>
      <c r="U41" s="30"/>
      <c r="V41" s="26"/>
      <c r="W41" s="30"/>
      <c r="X41" s="26"/>
    </row>
    <row r="42" spans="1:25" ht="25.5" customHeight="1">
      <c r="A42" s="24"/>
      <c r="B42" s="24"/>
      <c r="F42" s="26"/>
      <c r="G42" s="26"/>
      <c r="H42" s="26"/>
      <c r="I42" s="30"/>
      <c r="J42" s="26"/>
      <c r="K42" s="30"/>
      <c r="L42" s="26"/>
      <c r="M42" s="26"/>
      <c r="N42" s="26"/>
      <c r="O42" s="26"/>
      <c r="P42" s="26"/>
      <c r="Q42" s="30"/>
      <c r="R42" s="26"/>
      <c r="S42" s="30"/>
      <c r="T42" s="26"/>
      <c r="U42" s="30"/>
      <c r="V42" s="26"/>
      <c r="W42" s="30"/>
      <c r="X42" s="26"/>
    </row>
    <row r="43" spans="1:25" ht="22.15" customHeight="1">
      <c r="A43" s="315" t="str">
        <f>+'eng8-9'!A115</f>
        <v>The accompanying notes are an integral part of these consolidated and separate financial statements.</v>
      </c>
      <c r="B43" s="315"/>
      <c r="C43" s="315"/>
      <c r="D43" s="315"/>
      <c r="E43" s="315"/>
      <c r="F43" s="315"/>
      <c r="G43" s="315"/>
      <c r="H43" s="315"/>
      <c r="I43" s="315"/>
      <c r="J43" s="315"/>
      <c r="K43" s="315"/>
      <c r="L43" s="315"/>
      <c r="M43" s="315"/>
      <c r="N43" s="315"/>
      <c r="O43" s="315"/>
      <c r="P43" s="315"/>
      <c r="Q43" s="315"/>
      <c r="R43" s="315"/>
      <c r="S43" s="315"/>
      <c r="T43" s="315"/>
      <c r="U43" s="205"/>
      <c r="V43" s="205"/>
      <c r="W43" s="205"/>
      <c r="X43" s="205"/>
    </row>
  </sheetData>
  <mergeCells count="6">
    <mergeCell ref="A43:T43"/>
    <mergeCell ref="J11:L11"/>
    <mergeCell ref="F7:T7"/>
    <mergeCell ref="F6:X6"/>
    <mergeCell ref="N9:P9"/>
    <mergeCell ref="N8:P8"/>
  </mergeCells>
  <pageMargins left="0.3" right="0.3" top="0.5" bottom="0.6" header="0.49" footer="0.4"/>
  <pageSetup paperSize="9" scale="77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32"/>
  <sheetViews>
    <sheetView zoomScale="115" zoomScaleNormal="115" workbookViewId="0">
      <selection activeCell="B11" sqref="B11"/>
    </sheetView>
  </sheetViews>
  <sheetFormatPr defaultColWidth="10.42578125" defaultRowHeight="16.5" customHeight="1"/>
  <cols>
    <col min="1" max="1" width="1.42578125" style="5" customWidth="1"/>
    <col min="2" max="2" width="31.42578125" style="5" customWidth="1"/>
    <col min="3" max="3" width="9.85546875" style="5" customWidth="1"/>
    <col min="4" max="4" width="7" style="5" customWidth="1"/>
    <col min="5" max="5" width="0.85546875" style="5" customWidth="1"/>
    <col min="6" max="6" width="13.42578125" style="30" customWidth="1"/>
    <col min="7" max="7" width="1" style="5" customWidth="1"/>
    <col min="8" max="8" width="13.42578125" style="30" customWidth="1"/>
    <col min="9" max="9" width="1" style="5" customWidth="1"/>
    <col min="10" max="10" width="13.42578125" style="113" customWidth="1"/>
    <col min="11" max="11" width="1" style="5" customWidth="1"/>
    <col min="12" max="12" width="16.42578125" style="113" customWidth="1"/>
    <col min="13" max="13" width="1" style="5" customWidth="1"/>
    <col min="14" max="14" width="13.42578125" style="30" customWidth="1"/>
    <col min="15" max="16384" width="10.42578125" style="5"/>
  </cols>
  <sheetData>
    <row r="1" spans="1:17" ht="16.5" customHeight="1">
      <c r="A1" s="31" t="s">
        <v>39</v>
      </c>
      <c r="B1" s="1"/>
      <c r="C1" s="2"/>
      <c r="D1" s="2"/>
      <c r="E1" s="2"/>
      <c r="F1" s="110"/>
      <c r="G1" s="2"/>
      <c r="H1" s="110"/>
      <c r="I1" s="2"/>
      <c r="J1" s="94"/>
      <c r="K1" s="3"/>
      <c r="L1" s="94"/>
      <c r="M1" s="4"/>
      <c r="N1" s="94"/>
    </row>
    <row r="2" spans="1:17" ht="16.5" customHeight="1">
      <c r="A2" s="1" t="s">
        <v>177</v>
      </c>
      <c r="B2" s="1"/>
      <c r="C2" s="2"/>
      <c r="D2" s="2"/>
      <c r="E2" s="2"/>
      <c r="F2" s="110"/>
      <c r="G2" s="2"/>
      <c r="H2" s="110"/>
      <c r="I2" s="2"/>
      <c r="J2" s="94"/>
      <c r="K2" s="1"/>
      <c r="L2" s="111"/>
      <c r="M2" s="2"/>
      <c r="N2" s="110"/>
    </row>
    <row r="3" spans="1:17" s="10" customFormat="1" ht="16.5" customHeight="1">
      <c r="A3" s="6" t="str">
        <f>+'eng10'!A3</f>
        <v>For the year ended 31 December 2020</v>
      </c>
      <c r="B3" s="6"/>
      <c r="C3" s="7"/>
      <c r="D3" s="7"/>
      <c r="E3" s="7"/>
      <c r="F3" s="112"/>
      <c r="G3" s="7"/>
      <c r="H3" s="112"/>
      <c r="I3" s="7"/>
      <c r="J3" s="96"/>
      <c r="K3" s="8"/>
      <c r="L3" s="96"/>
      <c r="M3" s="9"/>
      <c r="N3" s="96"/>
    </row>
    <row r="4" spans="1:17" ht="16.5" customHeight="1">
      <c r="A4" s="2"/>
      <c r="B4" s="2"/>
      <c r="C4" s="2"/>
      <c r="D4" s="2"/>
      <c r="E4" s="2"/>
      <c r="F4" s="110"/>
      <c r="G4" s="2"/>
      <c r="H4" s="110"/>
      <c r="I4" s="2"/>
      <c r="J4" s="110"/>
      <c r="K4" s="2"/>
      <c r="L4" s="110"/>
      <c r="M4" s="2"/>
      <c r="N4" s="110"/>
    </row>
    <row r="5" spans="1:17" ht="16.5" customHeight="1">
      <c r="A5" s="2"/>
      <c r="B5" s="2"/>
      <c r="C5" s="2"/>
      <c r="D5" s="2"/>
      <c r="E5" s="2"/>
      <c r="F5" s="110"/>
      <c r="G5" s="2"/>
      <c r="H5" s="110"/>
      <c r="I5" s="2"/>
      <c r="J5" s="110"/>
      <c r="K5" s="2"/>
      <c r="L5" s="110"/>
      <c r="M5" s="2"/>
      <c r="N5" s="110"/>
    </row>
    <row r="6" spans="1:17" s="16" customFormat="1" ht="16.5" customHeight="1">
      <c r="A6" s="15"/>
      <c r="B6" s="15"/>
      <c r="C6" s="15"/>
      <c r="D6" s="15"/>
      <c r="E6" s="15"/>
      <c r="F6" s="320" t="s">
        <v>116</v>
      </c>
      <c r="G6" s="320"/>
      <c r="H6" s="320"/>
      <c r="I6" s="320"/>
      <c r="J6" s="320"/>
      <c r="K6" s="320"/>
      <c r="L6" s="320"/>
      <c r="M6" s="320"/>
      <c r="N6" s="320"/>
    </row>
    <row r="7" spans="1:17" s="17" customFormat="1" ht="16.5" customHeight="1">
      <c r="B7" s="178"/>
      <c r="C7" s="178"/>
      <c r="D7" s="181"/>
      <c r="E7" s="181"/>
      <c r="F7" s="181"/>
      <c r="G7" s="182"/>
      <c r="H7" s="183"/>
      <c r="I7" s="184"/>
      <c r="J7" s="321" t="s">
        <v>140</v>
      </c>
      <c r="K7" s="321"/>
      <c r="L7" s="321"/>
      <c r="M7" s="185"/>
      <c r="N7" s="181"/>
      <c r="O7" s="181"/>
      <c r="P7" s="181"/>
    </row>
    <row r="8" spans="1:17" s="17" customFormat="1" ht="16.5" customHeight="1">
      <c r="B8" s="178"/>
      <c r="C8" s="178"/>
      <c r="D8" s="181"/>
      <c r="E8" s="181"/>
      <c r="F8" s="183" t="s">
        <v>44</v>
      </c>
      <c r="G8" s="182"/>
      <c r="H8" s="181"/>
      <c r="I8" s="184"/>
      <c r="J8" s="186"/>
      <c r="K8" s="185"/>
      <c r="L8" s="187" t="s">
        <v>178</v>
      </c>
      <c r="M8" s="185"/>
      <c r="N8" s="181"/>
      <c r="O8" s="181"/>
      <c r="P8" s="181"/>
    </row>
    <row r="9" spans="1:17" s="17" customFormat="1" ht="16.5" customHeight="1">
      <c r="B9" s="178"/>
      <c r="C9" s="178"/>
      <c r="D9" s="181"/>
      <c r="E9" s="181"/>
      <c r="F9" s="188" t="s">
        <v>45</v>
      </c>
      <c r="G9" s="182"/>
      <c r="H9" s="182" t="s">
        <v>71</v>
      </c>
      <c r="I9" s="184"/>
      <c r="J9" s="189" t="s">
        <v>41</v>
      </c>
      <c r="K9" s="185"/>
      <c r="L9" s="187" t="s">
        <v>288</v>
      </c>
      <c r="M9" s="185"/>
      <c r="N9" s="190" t="s">
        <v>0</v>
      </c>
      <c r="O9" s="181"/>
      <c r="P9" s="181"/>
    </row>
    <row r="10" spans="1:17" s="17" customFormat="1" ht="16.5" customHeight="1">
      <c r="B10" s="178"/>
      <c r="C10" s="178"/>
      <c r="D10" s="181"/>
      <c r="E10" s="181"/>
      <c r="F10" s="188" t="s">
        <v>46</v>
      </c>
      <c r="G10" s="182"/>
      <c r="H10" s="191" t="s">
        <v>72</v>
      </c>
      <c r="I10" s="182"/>
      <c r="J10" s="192" t="s">
        <v>73</v>
      </c>
      <c r="K10" s="190"/>
      <c r="L10" s="20" t="s">
        <v>138</v>
      </c>
      <c r="M10" s="190"/>
      <c r="N10" s="190" t="s">
        <v>51</v>
      </c>
      <c r="O10" s="193"/>
      <c r="P10" s="193"/>
      <c r="Q10" s="64"/>
    </row>
    <row r="11" spans="1:17" s="17" customFormat="1" ht="16.5" customHeight="1">
      <c r="B11" s="178"/>
      <c r="C11" s="178"/>
      <c r="D11" s="194" t="s">
        <v>4</v>
      </c>
      <c r="E11" s="181"/>
      <c r="F11" s="195" t="s">
        <v>36</v>
      </c>
      <c r="G11" s="182"/>
      <c r="H11" s="195" t="s">
        <v>36</v>
      </c>
      <c r="I11" s="182"/>
      <c r="J11" s="195" t="s">
        <v>36</v>
      </c>
      <c r="K11" s="190"/>
      <c r="L11" s="195" t="s">
        <v>36</v>
      </c>
      <c r="M11" s="190"/>
      <c r="N11" s="195" t="s">
        <v>36</v>
      </c>
      <c r="O11" s="193"/>
      <c r="P11" s="193"/>
      <c r="Q11" s="64"/>
    </row>
    <row r="12" spans="1:17" ht="16.5" customHeight="1">
      <c r="B12" s="179"/>
      <c r="C12" s="179"/>
      <c r="D12" s="196"/>
      <c r="E12" s="196"/>
      <c r="F12" s="197"/>
      <c r="G12" s="197"/>
      <c r="H12" s="197"/>
      <c r="I12" s="197"/>
      <c r="J12" s="198"/>
      <c r="K12" s="197"/>
      <c r="L12" s="198"/>
      <c r="M12" s="197"/>
      <c r="N12" s="197"/>
      <c r="O12" s="196"/>
      <c r="P12" s="196"/>
    </row>
    <row r="13" spans="1:17" ht="16.5" customHeight="1">
      <c r="A13" s="24" t="s">
        <v>144</v>
      </c>
      <c r="B13" s="24"/>
      <c r="D13" s="196"/>
      <c r="E13" s="196"/>
      <c r="F13" s="199">
        <v>467950000</v>
      </c>
      <c r="G13" s="236"/>
      <c r="H13" s="199">
        <v>448802180</v>
      </c>
      <c r="I13" s="236"/>
      <c r="J13" s="199">
        <v>46795718</v>
      </c>
      <c r="K13" s="237"/>
      <c r="L13" s="199">
        <v>272341677</v>
      </c>
      <c r="M13" s="200"/>
      <c r="N13" s="199">
        <f>SUM(F13:M13)</f>
        <v>1235889575</v>
      </c>
      <c r="O13" s="196"/>
      <c r="P13" s="196"/>
    </row>
    <row r="14" spans="1:17" ht="16.5" customHeight="1">
      <c r="A14" s="5" t="s">
        <v>79</v>
      </c>
      <c r="B14" s="24"/>
      <c r="D14" s="17"/>
      <c r="F14" s="202">
        <v>0</v>
      </c>
      <c r="G14" s="10"/>
      <c r="H14" s="202">
        <v>0</v>
      </c>
      <c r="I14" s="10"/>
      <c r="J14" s="202">
        <v>0</v>
      </c>
      <c r="K14" s="10"/>
      <c r="L14" s="225">
        <v>62856926</v>
      </c>
      <c r="M14" s="10"/>
      <c r="N14" s="238">
        <f>SUM(F14:M14)</f>
        <v>62856926</v>
      </c>
      <c r="O14" s="196"/>
      <c r="P14" s="196"/>
    </row>
    <row r="15" spans="1:17" ht="16.5" customHeight="1">
      <c r="F15" s="25"/>
      <c r="G15" s="25"/>
      <c r="H15" s="25"/>
      <c r="I15" s="25"/>
      <c r="J15" s="25"/>
      <c r="K15" s="26"/>
      <c r="L15" s="25"/>
      <c r="M15" s="26"/>
      <c r="N15" s="26"/>
      <c r="O15" s="196"/>
      <c r="P15" s="196"/>
    </row>
    <row r="16" spans="1:17" ht="16.5" customHeight="1" thickBot="1">
      <c r="A16" s="24" t="s">
        <v>145</v>
      </c>
      <c r="B16" s="24"/>
      <c r="F16" s="29">
        <f>SUM(F13:F15)</f>
        <v>467950000</v>
      </c>
      <c r="G16" s="30"/>
      <c r="H16" s="29">
        <f>SUM(H13:H15)</f>
        <v>448802180</v>
      </c>
      <c r="I16" s="30"/>
      <c r="J16" s="29">
        <f>SUM(J13:J15)</f>
        <v>46795718</v>
      </c>
      <c r="K16" s="30"/>
      <c r="L16" s="29">
        <f>SUM(L13:L15)</f>
        <v>335198603</v>
      </c>
      <c r="M16" s="30"/>
      <c r="N16" s="29">
        <f>SUM(F16:M16)</f>
        <v>1298746501</v>
      </c>
      <c r="O16" s="196"/>
      <c r="P16" s="196"/>
    </row>
    <row r="17" spans="1:16" ht="16.5" customHeight="1" thickTop="1">
      <c r="A17" s="24"/>
      <c r="B17" s="180"/>
      <c r="C17" s="179"/>
      <c r="D17" s="196"/>
      <c r="E17" s="196"/>
      <c r="F17" s="200"/>
      <c r="G17" s="197"/>
      <c r="H17" s="200"/>
      <c r="I17" s="197"/>
      <c r="J17" s="199"/>
      <c r="K17" s="197"/>
      <c r="L17" s="200"/>
      <c r="M17" s="197"/>
      <c r="N17" s="200"/>
      <c r="O17" s="196"/>
      <c r="P17" s="196"/>
    </row>
    <row r="18" spans="1:16" ht="16.5" customHeight="1">
      <c r="A18" s="24"/>
      <c r="B18" s="180"/>
      <c r="C18" s="179"/>
      <c r="D18" s="196"/>
      <c r="E18" s="196"/>
      <c r="F18" s="200"/>
      <c r="G18" s="197"/>
      <c r="H18" s="200"/>
      <c r="I18" s="197"/>
      <c r="J18" s="199"/>
      <c r="K18" s="197"/>
      <c r="L18" s="200"/>
      <c r="M18" s="197"/>
      <c r="N18" s="200"/>
      <c r="O18" s="196"/>
      <c r="P18" s="196"/>
    </row>
    <row r="19" spans="1:16" ht="16.5" customHeight="1">
      <c r="A19" s="24" t="s">
        <v>210</v>
      </c>
      <c r="B19" s="24"/>
      <c r="D19" s="196"/>
      <c r="E19" s="196"/>
      <c r="F19" s="241">
        <v>467950000</v>
      </c>
      <c r="G19" s="241"/>
      <c r="H19" s="241">
        <v>448802180</v>
      </c>
      <c r="I19" s="241"/>
      <c r="J19" s="241">
        <v>46795718</v>
      </c>
      <c r="K19" s="242"/>
      <c r="L19" s="241">
        <v>335198603</v>
      </c>
      <c r="M19" s="200"/>
      <c r="N19" s="199">
        <f>SUM(F19:M19)</f>
        <v>1298746501</v>
      </c>
      <c r="O19" s="196"/>
      <c r="P19" s="196"/>
    </row>
    <row r="20" spans="1:16" ht="16.5" customHeight="1">
      <c r="A20" s="211" t="s">
        <v>226</v>
      </c>
      <c r="B20" s="211"/>
      <c r="D20" s="196"/>
      <c r="E20" s="196"/>
      <c r="F20" s="241"/>
      <c r="G20" s="241"/>
      <c r="H20" s="241"/>
      <c r="I20" s="241"/>
      <c r="J20" s="241"/>
      <c r="K20" s="242"/>
      <c r="L20" s="241"/>
      <c r="M20" s="200"/>
      <c r="N20" s="199"/>
      <c r="O20" s="196"/>
      <c r="P20" s="196"/>
    </row>
    <row r="21" spans="1:16" ht="16.5" customHeight="1">
      <c r="A21" s="211"/>
      <c r="B21" s="211" t="s">
        <v>227</v>
      </c>
      <c r="D21" s="181">
        <v>5</v>
      </c>
      <c r="E21" s="196"/>
      <c r="F21" s="216">
        <v>0</v>
      </c>
      <c r="G21" s="241"/>
      <c r="H21" s="216">
        <v>0</v>
      </c>
      <c r="I21" s="241"/>
      <c r="J21" s="216">
        <v>0</v>
      </c>
      <c r="K21" s="242"/>
      <c r="L21" s="243">
        <v>-602607301</v>
      </c>
      <c r="M21" s="200"/>
      <c r="N21" s="238">
        <f>SUM(F21:M21)</f>
        <v>-602607301</v>
      </c>
      <c r="O21" s="196"/>
      <c r="P21" s="196"/>
    </row>
    <row r="22" spans="1:16" ht="16.5" customHeight="1">
      <c r="A22" s="211"/>
      <c r="B22" s="211"/>
      <c r="D22" s="196"/>
      <c r="E22" s="196"/>
      <c r="F22" s="199"/>
      <c r="G22" s="236"/>
      <c r="H22" s="199"/>
      <c r="I22" s="236"/>
      <c r="J22" s="199"/>
      <c r="K22" s="237"/>
      <c r="L22" s="199"/>
      <c r="M22" s="200"/>
      <c r="N22" s="199"/>
      <c r="O22" s="196"/>
      <c r="P22" s="196"/>
    </row>
    <row r="23" spans="1:16" ht="16.5" customHeight="1">
      <c r="A23" s="214" t="s">
        <v>223</v>
      </c>
      <c r="B23" s="24"/>
      <c r="D23" s="196"/>
      <c r="E23" s="196"/>
      <c r="F23" s="199">
        <f>SUM(F19:F21)</f>
        <v>467950000</v>
      </c>
      <c r="G23" s="236"/>
      <c r="H23" s="199">
        <f>SUM(H19:H21)</f>
        <v>448802180</v>
      </c>
      <c r="I23" s="236"/>
      <c r="J23" s="199">
        <f>SUM(J19:J21)</f>
        <v>46795718</v>
      </c>
      <c r="K23" s="237"/>
      <c r="L23" s="199">
        <f>SUM(L19:L21)</f>
        <v>-267408698</v>
      </c>
      <c r="M23" s="200"/>
      <c r="N23" s="199">
        <f>SUM(N19:N21)</f>
        <v>696139200</v>
      </c>
      <c r="O23" s="196"/>
      <c r="P23" s="196"/>
    </row>
    <row r="24" spans="1:16" ht="16.5" customHeight="1">
      <c r="A24" s="211" t="s">
        <v>228</v>
      </c>
      <c r="B24" s="24"/>
      <c r="D24" s="181">
        <v>28</v>
      </c>
      <c r="E24" s="196"/>
      <c r="F24" s="199">
        <v>317311701</v>
      </c>
      <c r="G24" s="236"/>
      <c r="H24" s="199">
        <v>-95185078</v>
      </c>
      <c r="I24" s="236"/>
      <c r="J24" s="201">
        <v>0</v>
      </c>
      <c r="K24" s="237"/>
      <c r="L24" s="201">
        <v>0</v>
      </c>
      <c r="M24" s="200"/>
      <c r="N24" s="199">
        <f>SUM(F24:M24)</f>
        <v>222126623</v>
      </c>
      <c r="O24" s="196"/>
      <c r="P24" s="196"/>
    </row>
    <row r="25" spans="1:16" ht="16.5" customHeight="1">
      <c r="A25" s="5" t="s">
        <v>301</v>
      </c>
      <c r="B25" s="24"/>
      <c r="D25" s="17"/>
      <c r="F25" s="202">
        <v>0</v>
      </c>
      <c r="G25" s="10"/>
      <c r="H25" s="202">
        <v>0</v>
      </c>
      <c r="I25" s="10"/>
      <c r="J25" s="202">
        <v>0</v>
      </c>
      <c r="K25" s="10"/>
      <c r="L25" s="243">
        <v>-174560020</v>
      </c>
      <c r="M25" s="10"/>
      <c r="N25" s="238">
        <f>SUM(F25:M25)</f>
        <v>-174560020</v>
      </c>
    </row>
    <row r="26" spans="1:16" ht="16.5" customHeight="1">
      <c r="F26" s="25"/>
      <c r="G26" s="25"/>
      <c r="H26" s="25"/>
      <c r="I26" s="25"/>
      <c r="J26" s="25"/>
      <c r="K26" s="26"/>
      <c r="L26" s="25"/>
      <c r="M26" s="26"/>
      <c r="N26" s="26"/>
    </row>
    <row r="27" spans="1:16" ht="16.5" customHeight="1" thickBot="1">
      <c r="A27" s="24" t="s">
        <v>211</v>
      </c>
      <c r="B27" s="24"/>
      <c r="F27" s="29">
        <f>SUM(F23:F26)</f>
        <v>785261701</v>
      </c>
      <c r="G27" s="30"/>
      <c r="H27" s="29">
        <f>SUM(H23:H26)</f>
        <v>353617102</v>
      </c>
      <c r="I27" s="30"/>
      <c r="J27" s="29">
        <f>SUM(J23:J26)</f>
        <v>46795718</v>
      </c>
      <c r="K27" s="30"/>
      <c r="L27" s="29">
        <f>SUM(L23:L26)</f>
        <v>-441968718</v>
      </c>
      <c r="M27" s="30"/>
      <c r="N27" s="29">
        <f>SUM(F27:M27)</f>
        <v>743705803</v>
      </c>
    </row>
    <row r="28" spans="1:16" ht="16.5" customHeight="1" thickTop="1">
      <c r="A28" s="24"/>
      <c r="B28" s="24"/>
      <c r="F28" s="26"/>
      <c r="G28" s="30"/>
      <c r="H28" s="26"/>
      <c r="I28" s="30"/>
      <c r="J28" s="26"/>
      <c r="K28" s="30"/>
      <c r="L28" s="26"/>
      <c r="M28" s="30"/>
      <c r="N28" s="26"/>
    </row>
    <row r="29" spans="1:16" s="10" customFormat="1" ht="16.5" customHeight="1">
      <c r="F29" s="25"/>
      <c r="G29" s="25"/>
      <c r="H29" s="25"/>
      <c r="I29" s="25"/>
      <c r="J29" s="25"/>
      <c r="K29" s="26"/>
      <c r="L29" s="25"/>
      <c r="M29" s="26"/>
      <c r="N29" s="26"/>
    </row>
    <row r="30" spans="1:16" s="10" customFormat="1" ht="16.5" customHeight="1">
      <c r="F30" s="25"/>
      <c r="G30" s="25"/>
      <c r="H30" s="25"/>
      <c r="I30" s="25"/>
      <c r="J30" s="25"/>
      <c r="K30" s="26"/>
      <c r="L30" s="25"/>
      <c r="M30" s="26"/>
      <c r="N30" s="26"/>
    </row>
    <row r="31" spans="1:16" s="10" customFormat="1" ht="7.5" customHeight="1">
      <c r="F31" s="25"/>
      <c r="G31" s="25"/>
      <c r="H31" s="25"/>
      <c r="I31" s="25"/>
      <c r="J31" s="25"/>
      <c r="K31" s="26"/>
      <c r="L31" s="25"/>
      <c r="M31" s="26"/>
      <c r="N31" s="26"/>
    </row>
    <row r="32" spans="1:16" ht="22.15" customHeight="1">
      <c r="A32" s="315" t="str">
        <f>+'eng8-9'!A115</f>
        <v>The accompanying notes are an integral part of these consolidated and separate financial statements.</v>
      </c>
      <c r="B32" s="315"/>
      <c r="C32" s="315"/>
      <c r="D32" s="315"/>
      <c r="E32" s="315"/>
      <c r="F32" s="315"/>
      <c r="G32" s="315"/>
      <c r="H32" s="315"/>
      <c r="I32" s="315"/>
      <c r="J32" s="315"/>
      <c r="K32" s="315"/>
      <c r="L32" s="315"/>
      <c r="M32" s="315"/>
      <c r="N32" s="315"/>
    </row>
  </sheetData>
  <mergeCells count="3">
    <mergeCell ref="A32:N32"/>
    <mergeCell ref="F6:N6"/>
    <mergeCell ref="J7:L7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M68"/>
  <sheetViews>
    <sheetView topLeftCell="A7" zoomScale="102" zoomScaleNormal="102" zoomScaleSheetLayoutView="70" workbookViewId="0">
      <selection activeCell="I25" sqref="I25"/>
    </sheetView>
  </sheetViews>
  <sheetFormatPr defaultColWidth="9.140625" defaultRowHeight="14.1" customHeight="1"/>
  <cols>
    <col min="1" max="3" width="1.42578125" style="67" customWidth="1"/>
    <col min="4" max="4" width="44.7109375" style="67" customWidth="1"/>
    <col min="5" max="5" width="8.140625" style="99" customWidth="1"/>
    <col min="6" max="6" width="0.85546875" style="67" customWidth="1"/>
    <col min="7" max="7" width="12" style="176" customWidth="1"/>
    <col min="8" max="8" width="0.85546875" style="176" customWidth="1"/>
    <col min="9" max="9" width="12.140625" style="176" customWidth="1"/>
    <col min="10" max="10" width="0.85546875" style="176" customWidth="1"/>
    <col min="11" max="11" width="11.85546875" style="176" customWidth="1"/>
    <col min="12" max="12" width="0.85546875" style="176" customWidth="1"/>
    <col min="13" max="13" width="11.42578125" style="176" customWidth="1"/>
    <col min="14" max="16384" width="9.140625" style="67"/>
  </cols>
  <sheetData>
    <row r="1" spans="1:13" ht="16.5" customHeight="1">
      <c r="A1" s="1" t="str">
        <f>'eng8-9'!A1</f>
        <v xml:space="preserve">Wave Entertainment Public Company Limited </v>
      </c>
      <c r="B1" s="2"/>
      <c r="C1" s="2"/>
      <c r="D1" s="2"/>
      <c r="E1" s="17"/>
      <c r="F1" s="17"/>
      <c r="G1" s="171"/>
      <c r="H1" s="171"/>
      <c r="I1" s="171"/>
      <c r="J1" s="171"/>
      <c r="K1" s="171"/>
      <c r="L1" s="171"/>
      <c r="M1" s="171"/>
    </row>
    <row r="2" spans="1:13" ht="16.5" customHeight="1">
      <c r="A2" s="1" t="s">
        <v>78</v>
      </c>
      <c r="B2" s="2"/>
      <c r="C2" s="2"/>
      <c r="D2" s="2"/>
      <c r="E2" s="17"/>
      <c r="F2" s="17"/>
      <c r="G2" s="171"/>
      <c r="H2" s="171"/>
      <c r="I2" s="171"/>
      <c r="J2" s="171"/>
      <c r="K2" s="171"/>
      <c r="L2" s="171"/>
      <c r="M2" s="171"/>
    </row>
    <row r="3" spans="1:13" ht="16.5" customHeight="1">
      <c r="A3" s="6" t="str">
        <f>+'eng11'!A3</f>
        <v>For the year ended 31 December 2020</v>
      </c>
      <c r="B3" s="7"/>
      <c r="C3" s="7"/>
      <c r="D3" s="7"/>
      <c r="E3" s="95"/>
      <c r="F3" s="95"/>
      <c r="G3" s="172"/>
      <c r="H3" s="172"/>
      <c r="I3" s="172"/>
      <c r="J3" s="172"/>
      <c r="K3" s="172"/>
      <c r="L3" s="172"/>
      <c r="M3" s="172"/>
    </row>
    <row r="4" spans="1:13" ht="11.85" customHeight="1">
      <c r="A4" s="11"/>
      <c r="B4" s="12"/>
      <c r="C4" s="12"/>
      <c r="D4" s="12"/>
      <c r="E4" s="18"/>
      <c r="F4" s="18"/>
      <c r="G4" s="173"/>
      <c r="H4" s="173"/>
      <c r="I4" s="173"/>
      <c r="J4" s="173"/>
      <c r="K4" s="173"/>
      <c r="L4" s="173"/>
      <c r="M4" s="173"/>
    </row>
    <row r="5" spans="1:13" ht="11.85" customHeight="1">
      <c r="A5" s="11"/>
      <c r="B5" s="12"/>
      <c r="C5" s="12"/>
      <c r="D5" s="12"/>
      <c r="E5" s="18"/>
      <c r="F5" s="18"/>
      <c r="G5" s="173"/>
      <c r="H5" s="173"/>
      <c r="I5" s="173"/>
      <c r="J5" s="173"/>
      <c r="K5" s="173"/>
      <c r="L5" s="173"/>
      <c r="M5" s="173"/>
    </row>
    <row r="6" spans="1:13" ht="14.1" customHeight="1">
      <c r="A6" s="2"/>
      <c r="B6" s="2"/>
      <c r="C6" s="2"/>
      <c r="D6" s="2"/>
      <c r="E6" s="17"/>
      <c r="F6" s="17"/>
      <c r="G6" s="323" t="s">
        <v>123</v>
      </c>
      <c r="H6" s="323"/>
      <c r="I6" s="323"/>
      <c r="J6" s="42"/>
      <c r="K6" s="323" t="s">
        <v>124</v>
      </c>
      <c r="L6" s="323"/>
      <c r="M6" s="323"/>
    </row>
    <row r="7" spans="1:13" ht="14.1" customHeight="1">
      <c r="A7" s="2"/>
      <c r="B7" s="2"/>
      <c r="C7" s="2"/>
      <c r="D7" s="2"/>
      <c r="E7" s="17"/>
      <c r="F7" s="17"/>
      <c r="G7" s="311" t="s">
        <v>122</v>
      </c>
      <c r="H7" s="311"/>
      <c r="I7" s="311"/>
      <c r="J7" s="43"/>
      <c r="K7" s="311" t="s">
        <v>122</v>
      </c>
      <c r="L7" s="311"/>
      <c r="M7" s="311"/>
    </row>
    <row r="8" spans="1:13" ht="14.1" customHeight="1">
      <c r="A8" s="2"/>
      <c r="B8" s="2"/>
      <c r="C8" s="2"/>
      <c r="D8" s="2"/>
      <c r="E8" s="17"/>
      <c r="F8" s="17"/>
      <c r="G8" s="46" t="s">
        <v>208</v>
      </c>
      <c r="H8" s="47"/>
      <c r="I8" s="46" t="s">
        <v>143</v>
      </c>
      <c r="J8" s="47"/>
      <c r="K8" s="46" t="s">
        <v>208</v>
      </c>
      <c r="L8" s="47"/>
      <c r="M8" s="46" t="s">
        <v>143</v>
      </c>
    </row>
    <row r="9" spans="1:13" ht="14.1" customHeight="1">
      <c r="A9" s="2"/>
      <c r="B9" s="2"/>
      <c r="C9" s="2"/>
      <c r="D9" s="2"/>
      <c r="E9" s="206" t="s">
        <v>4</v>
      </c>
      <c r="F9" s="23"/>
      <c r="G9" s="174" t="s">
        <v>36</v>
      </c>
      <c r="H9" s="175"/>
      <c r="I9" s="174" t="s">
        <v>36</v>
      </c>
      <c r="J9" s="175"/>
      <c r="K9" s="174" t="s">
        <v>36</v>
      </c>
      <c r="L9" s="175"/>
      <c r="M9" s="174" t="s">
        <v>36</v>
      </c>
    </row>
    <row r="10" spans="1:13" ht="14.1" customHeight="1">
      <c r="A10" s="1" t="s">
        <v>1</v>
      </c>
      <c r="B10" s="1"/>
      <c r="C10" s="1"/>
      <c r="D10" s="1"/>
      <c r="E10" s="18"/>
      <c r="F10" s="18"/>
      <c r="G10" s="107"/>
      <c r="H10" s="107"/>
      <c r="I10" s="107"/>
      <c r="J10" s="107"/>
      <c r="K10" s="107"/>
      <c r="L10" s="107"/>
      <c r="M10" s="107"/>
    </row>
    <row r="11" spans="1:13" ht="14.1" customHeight="1">
      <c r="A11" s="1"/>
      <c r="B11" s="2" t="s">
        <v>229</v>
      </c>
      <c r="C11" s="1"/>
      <c r="D11" s="1"/>
      <c r="E11" s="18"/>
      <c r="F11" s="18"/>
      <c r="G11" s="107"/>
      <c r="H11" s="107"/>
      <c r="I11" s="107"/>
      <c r="J11" s="107"/>
      <c r="K11" s="107"/>
      <c r="L11" s="107"/>
      <c r="M11" s="107"/>
    </row>
    <row r="12" spans="1:13" ht="14.1" customHeight="1">
      <c r="A12" s="1"/>
      <c r="C12" s="244" t="s">
        <v>230</v>
      </c>
      <c r="D12" s="212"/>
      <c r="E12" s="18"/>
      <c r="F12" s="18"/>
      <c r="G12" s="107">
        <v>-252336622</v>
      </c>
      <c r="H12" s="107"/>
      <c r="I12" s="107">
        <v>-138724653</v>
      </c>
      <c r="J12" s="107"/>
      <c r="K12" s="107">
        <v>-199762163</v>
      </c>
      <c r="L12" s="107"/>
      <c r="M12" s="107">
        <v>76598983</v>
      </c>
    </row>
    <row r="13" spans="1:13" ht="14.1" customHeight="1">
      <c r="A13" s="1"/>
      <c r="B13" s="2"/>
      <c r="C13" s="244" t="s">
        <v>273</v>
      </c>
      <c r="D13" s="212"/>
      <c r="E13" s="18"/>
      <c r="F13" s="18"/>
      <c r="G13" s="108">
        <v>-602819</v>
      </c>
      <c r="H13" s="107"/>
      <c r="I13" s="108">
        <v>201307227</v>
      </c>
      <c r="J13" s="107"/>
      <c r="K13" s="108" t="s">
        <v>58</v>
      </c>
      <c r="L13" s="107"/>
      <c r="M13" s="108" t="s">
        <v>58</v>
      </c>
    </row>
    <row r="14" spans="1:13" ht="5.0999999999999996" customHeight="1">
      <c r="A14" s="1"/>
      <c r="C14" s="2"/>
      <c r="D14" s="1"/>
      <c r="E14" s="18"/>
      <c r="F14" s="18"/>
      <c r="G14" s="107"/>
      <c r="H14" s="107"/>
      <c r="I14" s="107"/>
      <c r="J14" s="107"/>
      <c r="K14" s="107"/>
      <c r="L14" s="107"/>
      <c r="M14" s="107"/>
    </row>
    <row r="15" spans="1:13" ht="14.1" customHeight="1">
      <c r="A15" s="2" t="s">
        <v>193</v>
      </c>
      <c r="B15" s="2"/>
      <c r="C15" s="2"/>
      <c r="E15" s="18"/>
      <c r="F15" s="18"/>
      <c r="G15" s="107">
        <f>SUM(G12:G13)</f>
        <v>-252939441</v>
      </c>
      <c r="H15" s="107"/>
      <c r="I15" s="107">
        <f>SUM(I12:I13)</f>
        <v>62582574</v>
      </c>
      <c r="J15" s="107"/>
      <c r="K15" s="107">
        <f>SUM(K12:K13)</f>
        <v>-199762163</v>
      </c>
      <c r="L15" s="107"/>
      <c r="M15" s="107">
        <f>SUM(M12:M13)</f>
        <v>76598983</v>
      </c>
    </row>
    <row r="16" spans="1:13" ht="14.1" customHeight="1">
      <c r="A16" s="2" t="s">
        <v>192</v>
      </c>
      <c r="B16" s="2"/>
      <c r="C16" s="2"/>
      <c r="E16" s="18"/>
      <c r="F16" s="18"/>
      <c r="G16" s="107"/>
      <c r="H16" s="107"/>
      <c r="I16" s="107"/>
      <c r="J16" s="107"/>
      <c r="K16" s="107"/>
      <c r="L16" s="107"/>
      <c r="M16" s="107"/>
    </row>
    <row r="17" spans="1:13" ht="14.1" customHeight="1">
      <c r="A17" s="1"/>
      <c r="C17" s="10" t="s">
        <v>62</v>
      </c>
      <c r="E17" s="18">
        <v>18</v>
      </c>
      <c r="F17" s="18"/>
      <c r="G17" s="107">
        <v>41967290</v>
      </c>
      <c r="H17" s="107"/>
      <c r="I17" s="107">
        <v>144347326</v>
      </c>
      <c r="J17" s="106"/>
      <c r="K17" s="107">
        <v>1015420</v>
      </c>
      <c r="L17" s="106"/>
      <c r="M17" s="107">
        <v>683040</v>
      </c>
    </row>
    <row r="18" spans="1:13" ht="14.1" customHeight="1">
      <c r="A18" s="1"/>
      <c r="C18" s="212" t="s">
        <v>281</v>
      </c>
      <c r="D18" s="213"/>
      <c r="E18" s="18">
        <v>19</v>
      </c>
      <c r="F18" s="18"/>
      <c r="G18" s="107">
        <v>175741801</v>
      </c>
      <c r="H18" s="107"/>
      <c r="I18" s="107">
        <v>0</v>
      </c>
      <c r="J18" s="106"/>
      <c r="K18" s="107">
        <v>5790727</v>
      </c>
      <c r="L18" s="106"/>
      <c r="M18" s="107">
        <v>0</v>
      </c>
    </row>
    <row r="19" spans="1:13" ht="14.1" customHeight="1">
      <c r="C19" s="212" t="s">
        <v>231</v>
      </c>
      <c r="D19" s="213"/>
      <c r="E19" s="18">
        <v>20</v>
      </c>
      <c r="F19" s="18"/>
      <c r="G19" s="107">
        <v>13406958</v>
      </c>
      <c r="H19" s="107"/>
      <c r="I19" s="107">
        <v>21281963</v>
      </c>
      <c r="J19" s="106"/>
      <c r="K19" s="107">
        <v>0</v>
      </c>
      <c r="L19" s="106"/>
      <c r="M19" s="107">
        <v>0</v>
      </c>
    </row>
    <row r="20" spans="1:13" ht="14.1" customHeight="1">
      <c r="A20" s="2"/>
      <c r="C20" s="67" t="s">
        <v>22</v>
      </c>
      <c r="E20" s="18"/>
      <c r="F20" s="18"/>
      <c r="G20" s="107">
        <v>-3497871</v>
      </c>
      <c r="H20" s="107"/>
      <c r="I20" s="107">
        <v>-2398520</v>
      </c>
      <c r="J20" s="106"/>
      <c r="K20" s="107">
        <v>-4219751</v>
      </c>
      <c r="L20" s="106"/>
      <c r="M20" s="107">
        <v>-51859839</v>
      </c>
    </row>
    <row r="21" spans="1:13" ht="14.1" customHeight="1">
      <c r="A21" s="2"/>
      <c r="C21" s="67" t="s">
        <v>84</v>
      </c>
      <c r="E21" s="18"/>
      <c r="F21" s="18"/>
      <c r="G21" s="107">
        <v>-419026</v>
      </c>
      <c r="H21" s="107"/>
      <c r="I21" s="107">
        <v>-9228104</v>
      </c>
      <c r="J21" s="106"/>
      <c r="K21" s="107">
        <v>-29234071</v>
      </c>
      <c r="L21" s="106"/>
      <c r="M21" s="107">
        <v>-19973611</v>
      </c>
    </row>
    <row r="22" spans="1:13" ht="14.1" customHeight="1">
      <c r="C22" s="67" t="s">
        <v>232</v>
      </c>
      <c r="E22" s="97">
        <v>12.1</v>
      </c>
      <c r="F22" s="18"/>
      <c r="G22" s="107">
        <v>175888</v>
      </c>
      <c r="H22" s="107"/>
      <c r="I22" s="107">
        <v>533494</v>
      </c>
      <c r="J22" s="106"/>
      <c r="K22" s="107">
        <v>175888</v>
      </c>
      <c r="L22" s="106"/>
      <c r="M22" s="107">
        <v>533494</v>
      </c>
    </row>
    <row r="23" spans="1:13" ht="14.1" customHeight="1">
      <c r="C23" s="67" t="s">
        <v>289</v>
      </c>
      <c r="E23" s="18"/>
      <c r="F23" s="18"/>
      <c r="G23" s="107">
        <v>-22487</v>
      </c>
      <c r="H23" s="107"/>
      <c r="I23" s="107">
        <v>0</v>
      </c>
      <c r="J23" s="106"/>
      <c r="K23" s="107">
        <v>-22487</v>
      </c>
      <c r="L23" s="106"/>
      <c r="M23" s="107">
        <v>0</v>
      </c>
    </row>
    <row r="24" spans="1:13" ht="14.1" customHeight="1">
      <c r="C24" s="67" t="s">
        <v>286</v>
      </c>
      <c r="E24" s="18"/>
      <c r="F24" s="18"/>
      <c r="G24" s="107"/>
      <c r="H24" s="107"/>
      <c r="I24" s="107"/>
      <c r="J24" s="106"/>
      <c r="K24" s="107"/>
      <c r="L24" s="106"/>
      <c r="M24" s="107"/>
    </row>
    <row r="25" spans="1:13" ht="14.1" customHeight="1">
      <c r="D25" s="67" t="s">
        <v>287</v>
      </c>
      <c r="E25" s="18"/>
      <c r="F25" s="18"/>
      <c r="G25" s="107">
        <v>14376985</v>
      </c>
      <c r="H25" s="107"/>
      <c r="I25" s="107">
        <v>-862316</v>
      </c>
      <c r="J25" s="106"/>
      <c r="K25" s="107">
        <v>308841680</v>
      </c>
      <c r="L25" s="106"/>
      <c r="M25" s="107" t="s">
        <v>58</v>
      </c>
    </row>
    <row r="26" spans="1:13" ht="14.1" customHeight="1">
      <c r="C26" s="2" t="s">
        <v>155</v>
      </c>
      <c r="E26" s="18"/>
      <c r="F26" s="18"/>
      <c r="G26" s="230">
        <v>-322681</v>
      </c>
      <c r="H26" s="107"/>
      <c r="I26" s="230">
        <v>-509287</v>
      </c>
      <c r="J26" s="106"/>
      <c r="K26" s="230">
        <v>0</v>
      </c>
      <c r="L26" s="106"/>
      <c r="M26" s="230">
        <v>-6732</v>
      </c>
    </row>
    <row r="27" spans="1:13" ht="14.1" customHeight="1">
      <c r="C27" s="2" t="s">
        <v>233</v>
      </c>
      <c r="E27" s="18"/>
      <c r="F27" s="18"/>
      <c r="G27" s="230">
        <v>1279586</v>
      </c>
      <c r="H27" s="107"/>
      <c r="I27" s="230">
        <v>686302</v>
      </c>
      <c r="J27" s="106"/>
      <c r="K27" s="230">
        <v>0</v>
      </c>
      <c r="L27" s="106"/>
      <c r="M27" s="230">
        <v>0</v>
      </c>
    </row>
    <row r="28" spans="1:13" ht="14.1" customHeight="1">
      <c r="C28" s="2" t="s">
        <v>234</v>
      </c>
      <c r="E28" s="18"/>
      <c r="F28" s="18"/>
      <c r="G28" s="230">
        <v>577484</v>
      </c>
      <c r="H28" s="107"/>
      <c r="I28" s="230">
        <v>10899336</v>
      </c>
      <c r="J28" s="106"/>
      <c r="K28" s="230">
        <v>0</v>
      </c>
      <c r="L28" s="106"/>
      <c r="M28" s="230">
        <v>0</v>
      </c>
    </row>
    <row r="29" spans="1:13" ht="14.1" customHeight="1">
      <c r="C29" s="2" t="s">
        <v>180</v>
      </c>
      <c r="D29" s="2"/>
      <c r="E29" s="18"/>
      <c r="F29" s="18"/>
      <c r="G29" s="230">
        <v>0</v>
      </c>
      <c r="H29" s="107"/>
      <c r="I29" s="230">
        <v>1400000</v>
      </c>
      <c r="J29" s="106"/>
      <c r="K29" s="230">
        <v>0</v>
      </c>
      <c r="L29" s="106"/>
      <c r="M29" s="230">
        <v>0</v>
      </c>
    </row>
    <row r="30" spans="1:13" ht="14.1" customHeight="1">
      <c r="C30" s="67" t="s">
        <v>179</v>
      </c>
      <c r="D30" s="2"/>
      <c r="E30" s="97">
        <v>17.100000000000001</v>
      </c>
      <c r="F30" s="18"/>
      <c r="G30" s="107">
        <v>-42158136</v>
      </c>
      <c r="H30" s="107"/>
      <c r="I30" s="107">
        <v>0</v>
      </c>
      <c r="J30" s="106"/>
      <c r="K30" s="249">
        <v>-20000000</v>
      </c>
      <c r="L30" s="106"/>
      <c r="M30" s="107">
        <v>-16000000</v>
      </c>
    </row>
    <row r="31" spans="1:13" ht="14.1" customHeight="1">
      <c r="C31" s="67" t="s">
        <v>235</v>
      </c>
      <c r="D31" s="2"/>
      <c r="E31" s="97">
        <v>17.100000000000001</v>
      </c>
      <c r="F31" s="18"/>
      <c r="G31" s="107">
        <v>-5642576</v>
      </c>
      <c r="H31" s="107"/>
      <c r="I31" s="107">
        <v>0</v>
      </c>
      <c r="J31" s="106"/>
      <c r="K31" s="107">
        <v>0</v>
      </c>
      <c r="L31" s="106"/>
      <c r="M31" s="107">
        <v>0</v>
      </c>
    </row>
    <row r="32" spans="1:13" ht="14.1" customHeight="1">
      <c r="C32" s="67" t="s">
        <v>236</v>
      </c>
      <c r="D32" s="2"/>
      <c r="E32" s="97">
        <v>17.2</v>
      </c>
      <c r="F32" s="18"/>
      <c r="G32" s="107">
        <v>-915329</v>
      </c>
      <c r="H32" s="107"/>
      <c r="I32" s="107">
        <v>0</v>
      </c>
      <c r="J32" s="106"/>
      <c r="K32" s="107">
        <v>-126315375</v>
      </c>
      <c r="L32" s="106"/>
      <c r="M32" s="107">
        <v>0</v>
      </c>
    </row>
    <row r="33" spans="1:13" ht="14.1" customHeight="1">
      <c r="C33" s="67" t="s">
        <v>251</v>
      </c>
      <c r="D33" s="2"/>
      <c r="E33" s="97"/>
      <c r="F33" s="18"/>
      <c r="G33" s="107"/>
      <c r="H33" s="107"/>
      <c r="I33" s="107"/>
      <c r="J33" s="106"/>
      <c r="K33" s="107"/>
      <c r="L33" s="106"/>
      <c r="M33" s="107"/>
    </row>
    <row r="34" spans="1:13" ht="14.1" customHeight="1">
      <c r="D34" s="2" t="s">
        <v>252</v>
      </c>
      <c r="E34" s="97">
        <v>16.100000000000001</v>
      </c>
      <c r="F34" s="18"/>
      <c r="G34" s="107">
        <v>35049918</v>
      </c>
      <c r="H34" s="107"/>
      <c r="I34" s="107">
        <v>0</v>
      </c>
      <c r="J34" s="106"/>
      <c r="K34" s="107">
        <v>0</v>
      </c>
      <c r="L34" s="106"/>
      <c r="M34" s="107">
        <v>0</v>
      </c>
    </row>
    <row r="35" spans="1:13" ht="14.1" customHeight="1">
      <c r="C35" s="67" t="s">
        <v>250</v>
      </c>
      <c r="D35" s="2"/>
      <c r="E35" s="18">
        <v>21</v>
      </c>
      <c r="F35" s="18"/>
      <c r="G35" s="107">
        <v>100000000</v>
      </c>
      <c r="H35" s="107"/>
      <c r="I35" s="107">
        <v>0</v>
      </c>
      <c r="J35" s="106"/>
      <c r="K35" s="107">
        <v>0</v>
      </c>
      <c r="L35" s="106"/>
      <c r="M35" s="107">
        <v>0</v>
      </c>
    </row>
    <row r="36" spans="1:13" ht="14.1" customHeight="1">
      <c r="C36" s="2" t="s">
        <v>256</v>
      </c>
      <c r="E36" s="67"/>
      <c r="G36" s="106">
        <v>-1341438</v>
      </c>
      <c r="I36" s="106">
        <v>-6016996</v>
      </c>
      <c r="K36" s="107">
        <v>0</v>
      </c>
      <c r="M36" s="107">
        <v>-3998</v>
      </c>
    </row>
    <row r="37" spans="1:13" ht="14.1" customHeight="1">
      <c r="C37" s="2" t="s">
        <v>257</v>
      </c>
      <c r="E37" s="99">
        <v>18</v>
      </c>
      <c r="G37" s="168">
        <v>7194324</v>
      </c>
      <c r="I37" s="168">
        <v>1673620</v>
      </c>
      <c r="K37" s="106">
        <v>0</v>
      </c>
      <c r="M37" s="106">
        <v>0</v>
      </c>
    </row>
    <row r="38" spans="1:13" ht="14.1" customHeight="1">
      <c r="B38" s="2"/>
      <c r="C38" s="67" t="s">
        <v>282</v>
      </c>
      <c r="D38" s="2"/>
      <c r="G38" s="168">
        <v>8728588</v>
      </c>
      <c r="I38" s="168">
        <v>0</v>
      </c>
      <c r="K38" s="106">
        <v>0</v>
      </c>
      <c r="M38" s="106">
        <v>0</v>
      </c>
    </row>
    <row r="39" spans="1:13" ht="14.1" customHeight="1">
      <c r="B39" s="2"/>
      <c r="C39" s="67" t="s">
        <v>283</v>
      </c>
      <c r="D39" s="2"/>
      <c r="G39" s="168">
        <v>-5237</v>
      </c>
      <c r="I39" s="168">
        <v>0</v>
      </c>
      <c r="K39" s="106">
        <v>0</v>
      </c>
      <c r="M39" s="106">
        <v>0</v>
      </c>
    </row>
    <row r="40" spans="1:13" ht="14.1" customHeight="1">
      <c r="C40" s="2" t="s">
        <v>237</v>
      </c>
      <c r="D40" s="2"/>
      <c r="E40" s="18"/>
      <c r="F40" s="18"/>
      <c r="G40" s="230">
        <v>674435</v>
      </c>
      <c r="H40" s="107"/>
      <c r="I40" s="230">
        <v>0</v>
      </c>
      <c r="J40" s="106"/>
      <c r="K40" s="230">
        <v>0</v>
      </c>
      <c r="L40" s="106"/>
      <c r="M40" s="230">
        <v>0</v>
      </c>
    </row>
    <row r="41" spans="1:13" ht="14.1" customHeight="1">
      <c r="C41" s="2" t="s">
        <v>238</v>
      </c>
      <c r="E41" s="226"/>
      <c r="F41" s="18"/>
      <c r="G41" s="230">
        <v>0</v>
      </c>
      <c r="H41" s="107"/>
      <c r="I41" s="230">
        <v>198371</v>
      </c>
      <c r="J41" s="106"/>
      <c r="K41" s="230">
        <v>0</v>
      </c>
      <c r="L41" s="106"/>
      <c r="M41" s="230">
        <v>0</v>
      </c>
    </row>
    <row r="42" spans="1:13" ht="14.1" customHeight="1">
      <c r="C42" s="2" t="s">
        <v>102</v>
      </c>
      <c r="D42" s="2"/>
      <c r="E42" s="18"/>
      <c r="F42" s="18"/>
      <c r="G42" s="107">
        <v>6452382</v>
      </c>
      <c r="H42" s="107"/>
      <c r="I42" s="107">
        <v>27145738</v>
      </c>
      <c r="J42" s="106"/>
      <c r="K42" s="107">
        <v>2047643</v>
      </c>
      <c r="L42" s="106"/>
      <c r="M42" s="107">
        <v>2005908</v>
      </c>
    </row>
    <row r="43" spans="1:13" ht="14.1" customHeight="1">
      <c r="C43" s="2" t="s">
        <v>89</v>
      </c>
      <c r="D43" s="2"/>
      <c r="E43" s="18"/>
      <c r="F43" s="18"/>
      <c r="G43" s="107">
        <v>40378204</v>
      </c>
      <c r="H43" s="107"/>
      <c r="I43" s="107">
        <v>46573789</v>
      </c>
      <c r="J43" s="106"/>
      <c r="K43" s="230">
        <v>21743975</v>
      </c>
      <c r="L43" s="106"/>
      <c r="M43" s="230">
        <v>27340320</v>
      </c>
    </row>
    <row r="44" spans="1:13" ht="14.1" customHeight="1">
      <c r="C44" s="2" t="s">
        <v>200</v>
      </c>
      <c r="D44" s="2"/>
      <c r="E44" s="97" t="s">
        <v>290</v>
      </c>
      <c r="F44" s="18"/>
      <c r="G44" s="108">
        <v>-27599100</v>
      </c>
      <c r="H44" s="107"/>
      <c r="I44" s="108">
        <v>-74465958</v>
      </c>
      <c r="J44" s="106"/>
      <c r="K44" s="108">
        <v>0</v>
      </c>
      <c r="L44" s="106"/>
      <c r="M44" s="108">
        <v>0</v>
      </c>
    </row>
    <row r="45" spans="1:13" ht="14.1" customHeight="1">
      <c r="B45" s="2"/>
      <c r="C45" s="2"/>
      <c r="E45" s="18"/>
      <c r="F45" s="18"/>
      <c r="G45" s="107"/>
      <c r="H45" s="107"/>
      <c r="I45" s="107"/>
      <c r="J45" s="107"/>
      <c r="K45" s="107"/>
      <c r="L45" s="107"/>
      <c r="M45" s="107"/>
    </row>
    <row r="46" spans="1:13" ht="14.1" customHeight="1">
      <c r="B46" s="2"/>
      <c r="C46" s="2"/>
      <c r="E46" s="18"/>
      <c r="F46" s="18"/>
      <c r="G46" s="107">
        <f>SUM(G15:G44)</f>
        <v>111140521</v>
      </c>
      <c r="H46" s="107"/>
      <c r="I46" s="107">
        <f>SUM(I15:I44)</f>
        <v>223841332</v>
      </c>
      <c r="J46" s="107"/>
      <c r="K46" s="107">
        <f>SUM(K15:K44)</f>
        <v>-39938514</v>
      </c>
      <c r="L46" s="107"/>
      <c r="M46" s="107">
        <f>SUM(M15:M44)</f>
        <v>19317565</v>
      </c>
    </row>
    <row r="47" spans="1:13" ht="14.1" customHeight="1">
      <c r="A47" s="2" t="s">
        <v>52</v>
      </c>
      <c r="B47" s="2"/>
      <c r="C47" s="2"/>
      <c r="E47" s="18"/>
      <c r="F47" s="18"/>
    </row>
    <row r="48" spans="1:13" ht="14.1" customHeight="1">
      <c r="B48" s="109" t="s">
        <v>63</v>
      </c>
      <c r="C48" s="2"/>
      <c r="E48" s="18"/>
      <c r="F48" s="18"/>
      <c r="G48" s="230">
        <v>138438975</v>
      </c>
      <c r="H48" s="107"/>
      <c r="I48" s="230">
        <v>-39473720</v>
      </c>
      <c r="J48" s="106"/>
      <c r="K48" s="230">
        <v>4066214</v>
      </c>
      <c r="L48" s="106"/>
      <c r="M48" s="230">
        <v>-57375431</v>
      </c>
    </row>
    <row r="49" spans="1:13" ht="14.1" customHeight="1">
      <c r="B49" s="109" t="s">
        <v>53</v>
      </c>
      <c r="E49" s="18"/>
      <c r="F49" s="18"/>
      <c r="G49" s="230">
        <v>6743972</v>
      </c>
      <c r="H49" s="107"/>
      <c r="I49" s="230">
        <v>2695983</v>
      </c>
      <c r="J49" s="106"/>
      <c r="K49" s="230">
        <v>0</v>
      </c>
      <c r="L49" s="106"/>
      <c r="M49" s="230">
        <v>6732</v>
      </c>
    </row>
    <row r="50" spans="1:13" ht="14.1" customHeight="1">
      <c r="B50" s="109" t="s">
        <v>202</v>
      </c>
      <c r="E50" s="18"/>
      <c r="F50" s="18"/>
      <c r="G50" s="230">
        <v>-22895600</v>
      </c>
      <c r="H50" s="107"/>
      <c r="I50" s="230">
        <v>16720707</v>
      </c>
      <c r="J50" s="106"/>
      <c r="K50" s="230">
        <v>0</v>
      </c>
      <c r="L50" s="106"/>
      <c r="M50" s="230">
        <v>0</v>
      </c>
    </row>
    <row r="51" spans="1:13" ht="14.1" customHeight="1">
      <c r="B51" s="109" t="s">
        <v>54</v>
      </c>
      <c r="E51" s="18"/>
      <c r="F51" s="18"/>
      <c r="G51" s="107">
        <v>24540865</v>
      </c>
      <c r="H51" s="107"/>
      <c r="I51" s="107">
        <v>32095713</v>
      </c>
      <c r="J51" s="106"/>
      <c r="K51" s="107">
        <v>-730607</v>
      </c>
      <c r="L51" s="106"/>
      <c r="M51" s="107">
        <v>214456</v>
      </c>
    </row>
    <row r="52" spans="1:13" ht="14.1" customHeight="1">
      <c r="B52" s="307" t="s">
        <v>285</v>
      </c>
      <c r="E52" s="18"/>
      <c r="F52" s="18"/>
      <c r="G52" s="154">
        <v>-19000000</v>
      </c>
      <c r="H52" s="154"/>
      <c r="I52" s="154">
        <v>-250000</v>
      </c>
      <c r="J52" s="207"/>
      <c r="K52" s="154">
        <v>-20000000</v>
      </c>
      <c r="L52" s="158"/>
      <c r="M52" s="154">
        <v>0</v>
      </c>
    </row>
    <row r="53" spans="1:13" ht="14.1" customHeight="1">
      <c r="B53" s="109" t="s">
        <v>55</v>
      </c>
      <c r="E53" s="18"/>
      <c r="F53" s="18"/>
      <c r="G53" s="107">
        <v>-5868027</v>
      </c>
      <c r="H53" s="107"/>
      <c r="I53" s="107">
        <v>-25618702</v>
      </c>
      <c r="J53" s="106"/>
      <c r="K53" s="107">
        <v>-224567</v>
      </c>
      <c r="L53" s="106"/>
      <c r="M53" s="107">
        <v>0</v>
      </c>
    </row>
    <row r="54" spans="1:13" ht="14.1" customHeight="1">
      <c r="B54" s="109" t="s">
        <v>64</v>
      </c>
      <c r="E54" s="18"/>
      <c r="F54" s="18"/>
      <c r="G54" s="107">
        <v>-18376323</v>
      </c>
      <c r="H54" s="107"/>
      <c r="I54" s="107">
        <v>-27223457</v>
      </c>
      <c r="J54" s="231"/>
      <c r="K54" s="107">
        <v>-4879</v>
      </c>
      <c r="L54" s="232"/>
      <c r="M54" s="107">
        <v>4291</v>
      </c>
    </row>
    <row r="55" spans="1:13" ht="14.1" customHeight="1">
      <c r="B55" s="109" t="s">
        <v>77</v>
      </c>
      <c r="E55" s="18"/>
      <c r="F55" s="18"/>
      <c r="G55" s="107">
        <v>106540942</v>
      </c>
      <c r="H55" s="107"/>
      <c r="I55" s="107">
        <v>106107312</v>
      </c>
      <c r="J55" s="231"/>
      <c r="K55" s="107">
        <v>0</v>
      </c>
      <c r="L55" s="232"/>
      <c r="M55" s="107">
        <v>0</v>
      </c>
    </row>
    <row r="56" spans="1:13" ht="14.1" customHeight="1">
      <c r="B56" s="109" t="s">
        <v>56</v>
      </c>
      <c r="E56" s="18"/>
      <c r="F56" s="18"/>
      <c r="G56" s="107">
        <v>32799436</v>
      </c>
      <c r="H56" s="107"/>
      <c r="I56" s="107">
        <v>21237403</v>
      </c>
      <c r="J56" s="231"/>
      <c r="K56" s="107">
        <v>-903563</v>
      </c>
      <c r="L56" s="232"/>
      <c r="M56" s="107">
        <v>-225914</v>
      </c>
    </row>
    <row r="57" spans="1:13" ht="14.1" customHeight="1">
      <c r="B57" s="109" t="s">
        <v>57</v>
      </c>
      <c r="E57" s="18"/>
      <c r="F57" s="18"/>
      <c r="G57" s="107">
        <v>-11221411</v>
      </c>
      <c r="H57" s="107"/>
      <c r="I57" s="107">
        <v>-15354773</v>
      </c>
      <c r="J57" s="231"/>
      <c r="K57" s="230">
        <v>-6064715</v>
      </c>
      <c r="L57" s="232"/>
      <c r="M57" s="230">
        <v>3856053</v>
      </c>
    </row>
    <row r="58" spans="1:13" ht="14.1" customHeight="1">
      <c r="B58" s="233" t="s">
        <v>181</v>
      </c>
      <c r="E58" s="18"/>
      <c r="F58" s="18"/>
      <c r="G58" s="107">
        <v>-6517849</v>
      </c>
      <c r="H58" s="107"/>
      <c r="I58" s="107">
        <v>-1747036</v>
      </c>
      <c r="J58" s="231"/>
      <c r="K58" s="230">
        <v>0</v>
      </c>
      <c r="L58" s="232"/>
      <c r="M58" s="230">
        <v>0</v>
      </c>
    </row>
    <row r="59" spans="1:13" ht="14.1" customHeight="1">
      <c r="B59" s="109" t="s">
        <v>94</v>
      </c>
      <c r="E59" s="18"/>
      <c r="F59" s="18"/>
      <c r="G59" s="108">
        <v>-3553537</v>
      </c>
      <c r="H59" s="107"/>
      <c r="I59" s="108">
        <v>-1022061</v>
      </c>
      <c r="J59" s="231"/>
      <c r="K59" s="108">
        <v>0</v>
      </c>
      <c r="L59" s="232"/>
      <c r="M59" s="108">
        <v>0</v>
      </c>
    </row>
    <row r="60" spans="1:13" ht="5.0999999999999996" customHeight="1">
      <c r="A60" s="1"/>
      <c r="B60" s="2"/>
      <c r="C60" s="2"/>
      <c r="D60" s="2"/>
      <c r="E60" s="18"/>
      <c r="F60" s="18"/>
      <c r="G60" s="107"/>
      <c r="H60" s="107"/>
      <c r="I60" s="107"/>
      <c r="J60" s="107"/>
      <c r="K60" s="107"/>
      <c r="L60" s="107"/>
      <c r="M60" s="107"/>
    </row>
    <row r="61" spans="1:13" s="2" customFormat="1" ht="14.1" customHeight="1">
      <c r="A61" s="2" t="s">
        <v>196</v>
      </c>
      <c r="E61" s="18"/>
      <c r="F61" s="18"/>
      <c r="G61" s="107">
        <f>SUM(G46:G59)</f>
        <v>332771964</v>
      </c>
      <c r="H61" s="107"/>
      <c r="I61" s="107">
        <f>SUM(I46:I59)</f>
        <v>292008701</v>
      </c>
      <c r="J61" s="107"/>
      <c r="K61" s="107">
        <f>SUM(K46:K59)</f>
        <v>-63800631</v>
      </c>
      <c r="L61" s="107"/>
      <c r="M61" s="107">
        <f>SUM(M46:M59)</f>
        <v>-34202248</v>
      </c>
    </row>
    <row r="62" spans="1:13" s="2" customFormat="1" ht="14.1" customHeight="1">
      <c r="B62" s="2" t="s">
        <v>95</v>
      </c>
      <c r="E62" s="18"/>
      <c r="F62" s="18"/>
      <c r="G62" s="107">
        <v>-96342723</v>
      </c>
      <c r="H62" s="107"/>
      <c r="I62" s="107">
        <v>-46924913</v>
      </c>
      <c r="J62" s="107"/>
      <c r="K62" s="107">
        <v>-20647001</v>
      </c>
      <c r="L62" s="107"/>
      <c r="M62" s="107">
        <v>-26820710</v>
      </c>
    </row>
    <row r="63" spans="1:13" s="2" customFormat="1" ht="14.1" customHeight="1">
      <c r="B63" s="2" t="s">
        <v>9</v>
      </c>
      <c r="E63" s="18"/>
      <c r="F63" s="18"/>
      <c r="G63" s="108">
        <v>-7148364</v>
      </c>
      <c r="H63" s="107"/>
      <c r="I63" s="108">
        <v>-47267448</v>
      </c>
      <c r="J63" s="231"/>
      <c r="K63" s="108">
        <v>612033</v>
      </c>
      <c r="L63" s="234"/>
      <c r="M63" s="108">
        <v>1767204</v>
      </c>
    </row>
    <row r="64" spans="1:13" s="2" customFormat="1" ht="5.0999999999999996" customHeight="1">
      <c r="E64" s="18"/>
      <c r="F64" s="18"/>
      <c r="G64" s="107"/>
      <c r="H64" s="107"/>
      <c r="I64" s="107"/>
      <c r="J64" s="107"/>
      <c r="K64" s="107"/>
      <c r="L64" s="107"/>
      <c r="M64" s="107"/>
    </row>
    <row r="65" spans="1:13" s="2" customFormat="1" ht="14.1" customHeight="1">
      <c r="A65" s="2" t="s">
        <v>201</v>
      </c>
      <c r="E65" s="18"/>
      <c r="F65" s="18"/>
      <c r="G65" s="108">
        <f>SUM(G61:G63)</f>
        <v>229280877</v>
      </c>
      <c r="H65" s="107"/>
      <c r="I65" s="108">
        <f>SUM(I61:I63)</f>
        <v>197816340</v>
      </c>
      <c r="J65" s="107"/>
      <c r="K65" s="108">
        <f>SUM(K61:K63)</f>
        <v>-83835599</v>
      </c>
      <c r="L65" s="107"/>
      <c r="M65" s="108">
        <f>SUM(M61:M63)</f>
        <v>-59255754</v>
      </c>
    </row>
    <row r="66" spans="1:13" s="2" customFormat="1" ht="14.1" customHeight="1">
      <c r="E66" s="18"/>
      <c r="F66" s="18"/>
      <c r="G66" s="107"/>
      <c r="H66" s="107"/>
      <c r="I66" s="107"/>
      <c r="J66" s="107"/>
      <c r="K66" s="107"/>
      <c r="L66" s="107"/>
      <c r="M66" s="107"/>
    </row>
    <row r="67" spans="1:13" s="2" customFormat="1" ht="10.5" customHeight="1">
      <c r="E67" s="18"/>
      <c r="F67" s="18"/>
      <c r="G67" s="107"/>
      <c r="H67" s="107"/>
      <c r="I67" s="107"/>
      <c r="J67" s="107"/>
      <c r="K67" s="107"/>
      <c r="L67" s="107"/>
      <c r="M67" s="107"/>
    </row>
    <row r="68" spans="1:13" ht="22.15" customHeight="1">
      <c r="A68" s="315" t="str">
        <f>'eng11'!A32:N32</f>
        <v>The accompanying notes are an integral part of these consolidated and separate financial statements.</v>
      </c>
      <c r="B68" s="322"/>
      <c r="C68" s="322"/>
      <c r="D68" s="322"/>
      <c r="E68" s="322"/>
      <c r="F68" s="322"/>
      <c r="G68" s="322"/>
      <c r="H68" s="322"/>
      <c r="I68" s="322"/>
      <c r="J68" s="322"/>
      <c r="K68" s="322"/>
      <c r="L68" s="322"/>
      <c r="M68" s="322"/>
    </row>
  </sheetData>
  <mergeCells count="5">
    <mergeCell ref="A68:M68"/>
    <mergeCell ref="G7:I7"/>
    <mergeCell ref="K7:M7"/>
    <mergeCell ref="G6:I6"/>
    <mergeCell ref="K6:M6"/>
  </mergeCells>
  <phoneticPr fontId="0" type="noConversion"/>
  <pageMargins left="0.8" right="0.5" top="0.5" bottom="0.6" header="0.49" footer="0.4"/>
  <pageSetup paperSize="9" scale="83" firstPageNumber="12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5"/>
  <sheetViews>
    <sheetView tabSelected="1" zoomScale="84" zoomScaleNormal="84" zoomScaleSheetLayoutView="77" workbookViewId="0">
      <selection activeCell="E17" sqref="E17"/>
    </sheetView>
  </sheetViews>
  <sheetFormatPr defaultColWidth="9.140625" defaultRowHeight="15" customHeight="1"/>
  <cols>
    <col min="1" max="3" width="1.42578125" style="67" customWidth="1"/>
    <col min="4" max="4" width="25.140625" style="67" customWidth="1"/>
    <col min="5" max="5" width="14.28515625" style="67" customWidth="1"/>
    <col min="6" max="6" width="5.42578125" style="99" customWidth="1"/>
    <col min="7" max="7" width="0.42578125" style="67" customWidth="1"/>
    <col min="8" max="8" width="12.140625" style="159" customWidth="1"/>
    <col min="9" max="9" width="0.42578125" style="159" customWidth="1"/>
    <col min="10" max="10" width="12.140625" style="159" customWidth="1"/>
    <col min="11" max="11" width="0.42578125" style="159" customWidth="1"/>
    <col min="12" max="12" width="12" style="159" customWidth="1"/>
    <col min="13" max="13" width="0.42578125" style="159" customWidth="1"/>
    <col min="14" max="14" width="12.28515625" style="159" customWidth="1"/>
    <col min="15" max="16384" width="9.140625" style="67"/>
  </cols>
  <sheetData>
    <row r="1" spans="1:14" ht="16.5" customHeight="1">
      <c r="A1" s="1" t="s">
        <v>39</v>
      </c>
      <c r="B1" s="2"/>
      <c r="C1" s="2"/>
      <c r="D1" s="2"/>
      <c r="E1" s="17"/>
      <c r="F1" s="17"/>
      <c r="G1" s="17"/>
      <c r="H1" s="150"/>
      <c r="I1" s="150"/>
      <c r="J1" s="150"/>
      <c r="K1" s="150"/>
      <c r="L1" s="150"/>
      <c r="M1" s="150"/>
      <c r="N1" s="150"/>
    </row>
    <row r="2" spans="1:14" ht="16.5" customHeight="1">
      <c r="A2" s="1" t="s">
        <v>130</v>
      </c>
      <c r="B2" s="2"/>
      <c r="C2" s="2"/>
      <c r="D2" s="2"/>
      <c r="E2" s="17"/>
      <c r="F2" s="17"/>
      <c r="G2" s="17"/>
      <c r="H2" s="150"/>
      <c r="I2" s="150"/>
      <c r="J2" s="150"/>
      <c r="K2" s="150"/>
      <c r="L2" s="150"/>
      <c r="M2" s="150"/>
      <c r="N2" s="150"/>
    </row>
    <row r="3" spans="1:14" ht="16.5" customHeight="1">
      <c r="A3" s="6" t="str">
        <f>'eng12'!A3</f>
        <v>For the year ended 31 December 2020</v>
      </c>
      <c r="B3" s="7"/>
      <c r="C3" s="7"/>
      <c r="D3" s="7"/>
      <c r="E3" s="95"/>
      <c r="F3" s="95"/>
      <c r="G3" s="95"/>
      <c r="H3" s="151"/>
      <c r="I3" s="151"/>
      <c r="J3" s="151"/>
      <c r="K3" s="151"/>
      <c r="L3" s="151"/>
      <c r="M3" s="151"/>
      <c r="N3" s="151"/>
    </row>
    <row r="4" spans="1:14" ht="15" customHeight="1">
      <c r="A4" s="2"/>
      <c r="B4" s="2"/>
      <c r="C4" s="2"/>
      <c r="D4" s="2"/>
      <c r="E4" s="17"/>
      <c r="F4" s="17"/>
      <c r="G4" s="17"/>
      <c r="H4" s="150"/>
      <c r="I4" s="150"/>
      <c r="J4" s="150"/>
      <c r="K4" s="150"/>
      <c r="L4" s="150"/>
      <c r="M4" s="150"/>
      <c r="N4" s="150"/>
    </row>
    <row r="5" spans="1:14" ht="15" customHeight="1">
      <c r="A5" s="2"/>
      <c r="B5" s="2"/>
      <c r="C5" s="2"/>
      <c r="D5" s="2"/>
      <c r="E5" s="17"/>
      <c r="F5" s="17"/>
      <c r="G5" s="17"/>
      <c r="H5" s="150"/>
      <c r="I5" s="150"/>
      <c r="J5" s="150"/>
      <c r="K5" s="150"/>
      <c r="L5" s="150"/>
      <c r="M5" s="150"/>
      <c r="N5" s="150"/>
    </row>
    <row r="6" spans="1:14" ht="15" customHeight="1">
      <c r="A6" s="2"/>
      <c r="B6" s="2"/>
      <c r="C6" s="2"/>
      <c r="D6" s="2"/>
      <c r="E6" s="17"/>
      <c r="F6" s="17"/>
      <c r="G6" s="17"/>
      <c r="H6" s="324" t="s">
        <v>123</v>
      </c>
      <c r="I6" s="324"/>
      <c r="J6" s="324"/>
      <c r="K6" s="169"/>
      <c r="L6" s="324" t="s">
        <v>124</v>
      </c>
      <c r="M6" s="324"/>
      <c r="N6" s="324"/>
    </row>
    <row r="7" spans="1:14" ht="15" customHeight="1">
      <c r="A7" s="2"/>
      <c r="B7" s="2"/>
      <c r="C7" s="2"/>
      <c r="D7" s="2"/>
      <c r="E7" s="18"/>
      <c r="F7" s="17"/>
      <c r="G7" s="18"/>
      <c r="H7" s="325" t="s">
        <v>122</v>
      </c>
      <c r="I7" s="325"/>
      <c r="J7" s="325"/>
      <c r="K7" s="170"/>
      <c r="L7" s="325" t="s">
        <v>122</v>
      </c>
      <c r="M7" s="325"/>
      <c r="N7" s="325"/>
    </row>
    <row r="8" spans="1:14" ht="15" customHeight="1">
      <c r="A8" s="2"/>
      <c r="B8" s="2"/>
      <c r="C8" s="2"/>
      <c r="D8" s="2"/>
      <c r="E8" s="18"/>
      <c r="F8" s="17"/>
      <c r="G8" s="18"/>
      <c r="H8" s="46" t="s">
        <v>208</v>
      </c>
      <c r="I8" s="47"/>
      <c r="J8" s="46" t="s">
        <v>143</v>
      </c>
      <c r="K8" s="47"/>
      <c r="L8" s="46" t="s">
        <v>208</v>
      </c>
      <c r="M8" s="47"/>
      <c r="N8" s="46" t="s">
        <v>143</v>
      </c>
    </row>
    <row r="9" spans="1:14" ht="15" customHeight="1">
      <c r="A9" s="2"/>
      <c r="B9" s="2"/>
      <c r="C9" s="2"/>
      <c r="D9" s="2"/>
      <c r="E9" s="23"/>
      <c r="F9" s="206" t="s">
        <v>4</v>
      </c>
      <c r="G9" s="23"/>
      <c r="H9" s="152" t="s">
        <v>36</v>
      </c>
      <c r="I9" s="153"/>
      <c r="J9" s="152" t="s">
        <v>36</v>
      </c>
      <c r="K9" s="153"/>
      <c r="L9" s="152" t="s">
        <v>36</v>
      </c>
      <c r="M9" s="153"/>
      <c r="N9" s="152" t="s">
        <v>36</v>
      </c>
    </row>
    <row r="10" spans="1:14" s="2" customFormat="1" ht="15" customHeight="1">
      <c r="A10" s="1" t="s">
        <v>2</v>
      </c>
      <c r="E10" s="18"/>
      <c r="F10" s="18"/>
      <c r="G10" s="18"/>
      <c r="H10" s="154"/>
      <c r="I10" s="154"/>
      <c r="J10" s="154"/>
      <c r="K10" s="154"/>
      <c r="L10" s="154"/>
      <c r="M10" s="154"/>
      <c r="N10" s="154"/>
    </row>
    <row r="11" spans="1:14" s="2" customFormat="1" ht="15" customHeight="1">
      <c r="A11" s="2" t="s">
        <v>23</v>
      </c>
      <c r="E11" s="18"/>
      <c r="F11" s="18"/>
      <c r="G11" s="18"/>
      <c r="H11" s="154">
        <v>3656491</v>
      </c>
      <c r="I11" s="154"/>
      <c r="J11" s="154">
        <v>2252270</v>
      </c>
      <c r="K11" s="207"/>
      <c r="L11" s="154">
        <v>2729906</v>
      </c>
      <c r="M11" s="158"/>
      <c r="N11" s="154">
        <v>3137809</v>
      </c>
    </row>
    <row r="12" spans="1:14" s="2" customFormat="1" ht="15" customHeight="1">
      <c r="A12" s="2" t="s">
        <v>182</v>
      </c>
      <c r="E12" s="18"/>
      <c r="F12" s="18"/>
      <c r="G12" s="18"/>
      <c r="H12" s="154">
        <v>23319526</v>
      </c>
      <c r="I12" s="154"/>
      <c r="J12" s="154">
        <v>20286608</v>
      </c>
      <c r="K12" s="207"/>
      <c r="L12" s="154">
        <v>23319526</v>
      </c>
      <c r="M12" s="158"/>
      <c r="N12" s="154">
        <v>19973611</v>
      </c>
    </row>
    <row r="13" spans="1:14" s="2" customFormat="1" ht="15" customHeight="1">
      <c r="A13" s="2" t="s">
        <v>277</v>
      </c>
      <c r="E13" s="18"/>
      <c r="F13" s="18"/>
      <c r="G13" s="18"/>
      <c r="H13" s="154"/>
      <c r="I13" s="154"/>
      <c r="J13" s="154"/>
      <c r="K13" s="207"/>
      <c r="L13" s="154"/>
      <c r="M13" s="158"/>
      <c r="N13" s="154"/>
    </row>
    <row r="14" spans="1:14" s="2" customFormat="1" ht="15" customHeight="1">
      <c r="B14" s="2" t="s">
        <v>274</v>
      </c>
      <c r="E14" s="18"/>
      <c r="F14" s="18"/>
      <c r="G14" s="18"/>
      <c r="H14" s="154">
        <v>75222</v>
      </c>
      <c r="I14" s="155"/>
      <c r="J14" s="154">
        <v>7000000</v>
      </c>
      <c r="K14" s="207"/>
      <c r="L14" s="154">
        <v>75222</v>
      </c>
      <c r="M14" s="158"/>
      <c r="N14" s="154">
        <v>0</v>
      </c>
    </row>
    <row r="15" spans="1:14" s="2" customFormat="1" ht="15" customHeight="1">
      <c r="A15" s="2" t="s">
        <v>278</v>
      </c>
      <c r="E15" s="18"/>
      <c r="F15" s="18"/>
      <c r="G15" s="18"/>
      <c r="H15" s="154"/>
      <c r="I15" s="155"/>
      <c r="J15" s="154"/>
      <c r="K15" s="207"/>
      <c r="L15" s="154"/>
      <c r="M15" s="158"/>
      <c r="N15" s="154"/>
    </row>
    <row r="16" spans="1:14" s="2" customFormat="1" ht="15" customHeight="1">
      <c r="B16" s="2" t="s">
        <v>274</v>
      </c>
      <c r="E16" s="18"/>
      <c r="F16" s="18"/>
      <c r="G16" s="18"/>
      <c r="H16" s="154">
        <v>-52735</v>
      </c>
      <c r="I16" s="154"/>
      <c r="J16" s="154">
        <v>-4350348</v>
      </c>
      <c r="K16" s="207"/>
      <c r="L16" s="154">
        <v>-52735</v>
      </c>
      <c r="M16" s="158"/>
      <c r="N16" s="154">
        <v>0</v>
      </c>
    </row>
    <row r="17" spans="1:14" s="2" customFormat="1" ht="15" customHeight="1">
      <c r="A17" s="2" t="s">
        <v>183</v>
      </c>
      <c r="E17" s="18"/>
      <c r="F17" s="97">
        <v>38.4</v>
      </c>
      <c r="G17" s="18"/>
      <c r="H17" s="154">
        <v>600000</v>
      </c>
      <c r="I17" s="154"/>
      <c r="J17" s="154">
        <v>37977120</v>
      </c>
      <c r="K17" s="207"/>
      <c r="L17" s="154">
        <v>2900000</v>
      </c>
      <c r="M17" s="158"/>
      <c r="N17" s="154">
        <v>17900000</v>
      </c>
    </row>
    <row r="18" spans="1:14" s="2" customFormat="1" ht="15" customHeight="1">
      <c r="A18" s="2" t="s">
        <v>184</v>
      </c>
      <c r="E18" s="18"/>
      <c r="F18" s="97">
        <v>38.4</v>
      </c>
      <c r="G18" s="18"/>
      <c r="H18" s="154">
        <v>0</v>
      </c>
      <c r="I18" s="154"/>
      <c r="J18" s="154">
        <v>-38577120</v>
      </c>
      <c r="K18" s="207"/>
      <c r="L18" s="154">
        <v>-71200000</v>
      </c>
      <c r="M18" s="158"/>
      <c r="N18" s="154">
        <v>-182500000</v>
      </c>
    </row>
    <row r="19" spans="1:14" s="2" customFormat="1" ht="15" customHeight="1">
      <c r="A19" s="212" t="s">
        <v>239</v>
      </c>
      <c r="B19" s="212"/>
      <c r="C19" s="212"/>
      <c r="E19" s="18"/>
      <c r="F19" s="97"/>
      <c r="G19" s="18"/>
      <c r="H19" s="154"/>
      <c r="I19" s="154"/>
      <c r="J19" s="154"/>
      <c r="K19" s="207"/>
      <c r="L19" s="154"/>
      <c r="M19" s="158"/>
      <c r="N19" s="154"/>
    </row>
    <row r="20" spans="1:14" s="2" customFormat="1" ht="15" customHeight="1">
      <c r="A20" s="212"/>
      <c r="B20" s="212" t="s">
        <v>240</v>
      </c>
      <c r="C20" s="212"/>
      <c r="E20" s="18"/>
      <c r="F20" s="97"/>
      <c r="G20" s="18"/>
      <c r="H20" s="154">
        <v>-283809919</v>
      </c>
      <c r="I20" s="154"/>
      <c r="J20" s="154">
        <v>0</v>
      </c>
      <c r="K20" s="207"/>
      <c r="L20" s="154">
        <v>50000000</v>
      </c>
      <c r="M20" s="158"/>
      <c r="N20" s="154">
        <v>188000000</v>
      </c>
    </row>
    <row r="21" spans="1:14" s="2" customFormat="1" ht="15" customHeight="1">
      <c r="A21" s="2" t="s">
        <v>267</v>
      </c>
      <c r="E21" s="18"/>
      <c r="F21" s="97"/>
      <c r="G21" s="18"/>
    </row>
    <row r="22" spans="1:14" s="2" customFormat="1" ht="15" customHeight="1">
      <c r="B22" s="2" t="s">
        <v>154</v>
      </c>
      <c r="E22" s="18"/>
      <c r="F22" s="97"/>
      <c r="G22" s="18"/>
      <c r="H22" s="154">
        <v>-86459</v>
      </c>
      <c r="I22" s="154"/>
      <c r="J22" s="154">
        <v>0</v>
      </c>
      <c r="K22" s="207"/>
      <c r="L22" s="154">
        <v>0</v>
      </c>
      <c r="M22" s="158"/>
      <c r="N22" s="154">
        <v>0</v>
      </c>
    </row>
    <row r="23" spans="1:14" s="2" customFormat="1" ht="15" customHeight="1">
      <c r="A23" s="2" t="s">
        <v>271</v>
      </c>
      <c r="E23" s="18"/>
      <c r="F23" s="97"/>
      <c r="G23" s="18"/>
      <c r="H23" s="154">
        <v>-285000000</v>
      </c>
      <c r="I23" s="154"/>
      <c r="J23" s="154">
        <v>0</v>
      </c>
      <c r="K23" s="207"/>
      <c r="L23" s="154">
        <v>-285000000</v>
      </c>
      <c r="M23" s="158"/>
      <c r="N23" s="154">
        <v>0</v>
      </c>
    </row>
    <row r="24" spans="1:14" s="2" customFormat="1" ht="15" customHeight="1">
      <c r="A24" s="2" t="s">
        <v>275</v>
      </c>
      <c r="E24" s="18"/>
      <c r="F24" s="97"/>
      <c r="G24" s="18"/>
      <c r="H24" s="154">
        <v>207984863</v>
      </c>
      <c r="I24" s="154"/>
      <c r="J24" s="154">
        <v>0</v>
      </c>
      <c r="K24" s="207"/>
      <c r="L24" s="154">
        <v>207542460</v>
      </c>
      <c r="M24" s="158"/>
      <c r="N24" s="154">
        <v>0</v>
      </c>
    </row>
    <row r="25" spans="1:14" s="2" customFormat="1" ht="15" customHeight="1">
      <c r="A25" s="208" t="s">
        <v>258</v>
      </c>
      <c r="E25" s="18"/>
      <c r="F25" s="227"/>
      <c r="G25" s="18"/>
      <c r="H25" s="154">
        <v>0</v>
      </c>
      <c r="I25" s="155"/>
      <c r="J25" s="154">
        <v>0</v>
      </c>
      <c r="K25" s="207"/>
      <c r="L25" s="154">
        <v>0</v>
      </c>
      <c r="M25" s="158"/>
      <c r="N25" s="154">
        <v>120000000</v>
      </c>
    </row>
    <row r="26" spans="1:14" s="2" customFormat="1" ht="15" customHeight="1">
      <c r="A26" s="2" t="s">
        <v>259</v>
      </c>
      <c r="E26" s="18"/>
      <c r="F26" s="18"/>
      <c r="G26" s="18"/>
      <c r="H26" s="156">
        <v>4646638</v>
      </c>
      <c r="I26" s="155"/>
      <c r="J26" s="156">
        <v>18610431</v>
      </c>
      <c r="K26" s="207"/>
      <c r="L26" s="154">
        <v>0</v>
      </c>
      <c r="M26" s="158"/>
      <c r="N26" s="154">
        <v>4000</v>
      </c>
    </row>
    <row r="27" spans="1:14" s="2" customFormat="1" ht="15" customHeight="1">
      <c r="A27" s="2" t="s">
        <v>186</v>
      </c>
      <c r="E27" s="18"/>
      <c r="F27" s="18"/>
      <c r="G27" s="18"/>
      <c r="H27" s="154">
        <v>-44673558</v>
      </c>
      <c r="I27" s="154"/>
      <c r="J27" s="154">
        <v>-155883850</v>
      </c>
      <c r="K27" s="209"/>
      <c r="L27" s="154">
        <v>-2233</v>
      </c>
      <c r="M27" s="154"/>
      <c r="N27" s="154">
        <v>-208400</v>
      </c>
    </row>
    <row r="28" spans="1:14" s="2" customFormat="1" ht="15" customHeight="1">
      <c r="A28" s="2" t="s">
        <v>253</v>
      </c>
      <c r="E28" s="18"/>
      <c r="F28" s="18"/>
      <c r="G28" s="18"/>
      <c r="H28" s="154">
        <v>74800</v>
      </c>
      <c r="I28" s="154"/>
      <c r="J28" s="154">
        <v>0</v>
      </c>
      <c r="K28" s="209"/>
      <c r="L28" s="154">
        <v>0</v>
      </c>
      <c r="M28" s="154"/>
      <c r="N28" s="154">
        <v>0</v>
      </c>
    </row>
    <row r="29" spans="1:14" s="2" customFormat="1" ht="15" customHeight="1">
      <c r="A29" s="2" t="s">
        <v>185</v>
      </c>
      <c r="E29" s="17"/>
      <c r="F29" s="17"/>
      <c r="G29" s="17"/>
      <c r="H29" s="157">
        <v>-3585808</v>
      </c>
      <c r="I29" s="154"/>
      <c r="J29" s="157">
        <v>-6011131</v>
      </c>
      <c r="K29" s="154"/>
      <c r="L29" s="157">
        <v>0</v>
      </c>
      <c r="M29" s="154"/>
      <c r="N29" s="157">
        <v>0</v>
      </c>
    </row>
    <row r="30" spans="1:14" s="2" customFormat="1" ht="15" customHeight="1">
      <c r="E30" s="17"/>
      <c r="F30" s="17"/>
      <c r="G30" s="17"/>
      <c r="H30" s="158"/>
      <c r="I30" s="158"/>
      <c r="J30" s="158"/>
      <c r="K30" s="158"/>
      <c r="L30" s="154"/>
      <c r="M30" s="158"/>
      <c r="N30" s="154"/>
    </row>
    <row r="31" spans="1:14" s="2" customFormat="1" ht="15" customHeight="1">
      <c r="A31" s="2" t="s">
        <v>136</v>
      </c>
      <c r="E31" s="17"/>
      <c r="F31" s="17"/>
      <c r="G31" s="17"/>
      <c r="H31" s="157">
        <f>SUM(H11:H30)</f>
        <v>-376850939</v>
      </c>
      <c r="I31" s="158"/>
      <c r="J31" s="157">
        <f>SUM(J11:J30)</f>
        <v>-118696020</v>
      </c>
      <c r="K31" s="158"/>
      <c r="L31" s="157">
        <f>SUM(L11:L30)</f>
        <v>-69687854</v>
      </c>
      <c r="M31" s="158"/>
      <c r="N31" s="157">
        <f>SUM(N11:N30)</f>
        <v>166307020</v>
      </c>
    </row>
    <row r="32" spans="1:14" s="2" customFormat="1" ht="15" customHeight="1">
      <c r="E32" s="17"/>
      <c r="F32" s="17"/>
      <c r="G32" s="17"/>
      <c r="H32" s="158"/>
      <c r="I32" s="158"/>
      <c r="J32" s="158"/>
      <c r="K32" s="158"/>
      <c r="L32" s="158"/>
      <c r="M32" s="158"/>
      <c r="N32" s="158"/>
    </row>
    <row r="33" spans="1:14" s="2" customFormat="1" ht="15" customHeight="1">
      <c r="A33" s="1" t="s">
        <v>90</v>
      </c>
      <c r="E33" s="17"/>
      <c r="F33" s="17"/>
      <c r="G33" s="17"/>
      <c r="H33" s="158"/>
      <c r="I33" s="158"/>
      <c r="J33" s="158"/>
      <c r="K33" s="158"/>
      <c r="L33" s="158"/>
      <c r="M33" s="158"/>
      <c r="N33" s="158"/>
    </row>
    <row r="34" spans="1:14" s="2" customFormat="1" ht="15" customHeight="1">
      <c r="A34" s="2" t="s">
        <v>268</v>
      </c>
      <c r="E34" s="17"/>
      <c r="F34" s="17"/>
      <c r="G34" s="17"/>
    </row>
    <row r="35" spans="1:14" s="2" customFormat="1" ht="15" customHeight="1">
      <c r="B35" s="2" t="s">
        <v>91</v>
      </c>
      <c r="E35" s="17"/>
      <c r="F35" s="17"/>
      <c r="G35" s="17"/>
      <c r="H35" s="154">
        <v>2000000</v>
      </c>
      <c r="I35" s="158"/>
      <c r="J35" s="154">
        <v>7000000</v>
      </c>
      <c r="K35" s="158"/>
      <c r="L35" s="154">
        <v>0</v>
      </c>
      <c r="M35" s="158"/>
      <c r="N35" s="154">
        <v>0</v>
      </c>
    </row>
    <row r="36" spans="1:14" s="2" customFormat="1" ht="15" customHeight="1">
      <c r="A36" s="2" t="s">
        <v>269</v>
      </c>
      <c r="B36" s="12"/>
      <c r="E36" s="17"/>
      <c r="F36" s="17"/>
      <c r="G36" s="17"/>
    </row>
    <row r="37" spans="1:14" s="2" customFormat="1" ht="15" customHeight="1">
      <c r="B37" s="12" t="s">
        <v>91</v>
      </c>
      <c r="E37" s="17"/>
      <c r="F37" s="17"/>
      <c r="G37" s="17"/>
      <c r="H37" s="154">
        <v>-50000000</v>
      </c>
      <c r="I37" s="158"/>
      <c r="J37" s="154">
        <v>-141000000</v>
      </c>
      <c r="K37" s="158"/>
      <c r="L37" s="154">
        <v>-50000000</v>
      </c>
      <c r="M37" s="158"/>
      <c r="N37" s="154">
        <v>-80000000</v>
      </c>
    </row>
    <row r="38" spans="1:14" s="2" customFormat="1" ht="15" customHeight="1">
      <c r="A38" s="2" t="s">
        <v>263</v>
      </c>
      <c r="E38" s="17"/>
      <c r="F38" s="98"/>
      <c r="G38" s="17"/>
      <c r="H38" s="154">
        <v>0</v>
      </c>
      <c r="I38" s="158"/>
      <c r="J38" s="154">
        <v>24000000</v>
      </c>
      <c r="K38" s="158"/>
      <c r="L38" s="154">
        <v>0</v>
      </c>
      <c r="M38" s="158"/>
      <c r="N38" s="210">
        <v>30000000</v>
      </c>
    </row>
    <row r="39" spans="1:14" s="2" customFormat="1" ht="15" customHeight="1">
      <c r="A39" s="2" t="s">
        <v>269</v>
      </c>
      <c r="E39" s="17"/>
      <c r="F39" s="98"/>
      <c r="G39" s="17"/>
      <c r="H39" s="154"/>
      <c r="I39" s="158"/>
      <c r="J39" s="154"/>
      <c r="K39" s="158"/>
      <c r="L39" s="154"/>
      <c r="M39" s="158"/>
      <c r="N39" s="210"/>
    </row>
    <row r="40" spans="1:14" s="2" customFormat="1" ht="15" customHeight="1">
      <c r="B40" s="2" t="s">
        <v>296</v>
      </c>
      <c r="E40" s="17"/>
      <c r="F40" s="98">
        <v>38.5</v>
      </c>
      <c r="G40" s="17"/>
      <c r="H40" s="154">
        <v>-42500000</v>
      </c>
      <c r="I40" s="158"/>
      <c r="J40" s="154">
        <v>0</v>
      </c>
      <c r="K40" s="158"/>
      <c r="L40" s="154">
        <v>-44500000</v>
      </c>
      <c r="M40" s="158"/>
      <c r="N40" s="154">
        <v>-15000000</v>
      </c>
    </row>
    <row r="41" spans="1:14" s="2" customFormat="1" ht="15" customHeight="1">
      <c r="A41" s="2" t="s">
        <v>264</v>
      </c>
      <c r="E41" s="17"/>
      <c r="F41" s="98"/>
      <c r="G41" s="17"/>
      <c r="H41" s="154">
        <v>49500000</v>
      </c>
      <c r="I41" s="158"/>
      <c r="J41" s="154">
        <v>60000000</v>
      </c>
      <c r="K41" s="158"/>
      <c r="L41" s="154">
        <v>22500000</v>
      </c>
      <c r="M41" s="158"/>
      <c r="N41" s="154">
        <v>60000000</v>
      </c>
    </row>
    <row r="42" spans="1:14" s="2" customFormat="1" ht="15" customHeight="1">
      <c r="A42" s="2" t="s">
        <v>265</v>
      </c>
      <c r="E42" s="17"/>
      <c r="F42" s="98"/>
      <c r="G42" s="17"/>
      <c r="H42" s="154">
        <v>-45000000</v>
      </c>
      <c r="I42" s="158"/>
      <c r="J42" s="154">
        <v>0</v>
      </c>
      <c r="K42" s="154"/>
      <c r="L42" s="154">
        <v>-20000000</v>
      </c>
      <c r="M42" s="154"/>
      <c r="N42" s="154">
        <v>0</v>
      </c>
    </row>
    <row r="43" spans="1:14" s="2" customFormat="1" ht="15" customHeight="1">
      <c r="A43" s="2" t="s">
        <v>266</v>
      </c>
      <c r="E43" s="17"/>
      <c r="F43" s="98"/>
      <c r="G43" s="17"/>
      <c r="H43" s="154">
        <v>-9514365</v>
      </c>
      <c r="I43" s="158"/>
      <c r="J43" s="154">
        <v>-17955875</v>
      </c>
      <c r="K43" s="158"/>
      <c r="L43" s="154">
        <v>0</v>
      </c>
      <c r="M43" s="158"/>
      <c r="N43" s="154">
        <v>0</v>
      </c>
    </row>
    <row r="44" spans="1:14" s="2" customFormat="1" ht="15" customHeight="1">
      <c r="A44" s="12" t="s">
        <v>92</v>
      </c>
      <c r="B44" s="12"/>
      <c r="C44" s="67"/>
      <c r="D44" s="11"/>
      <c r="E44" s="17"/>
      <c r="F44" s="98"/>
      <c r="G44" s="17"/>
      <c r="H44" s="154"/>
      <c r="I44" s="158"/>
      <c r="J44" s="154"/>
      <c r="K44" s="158"/>
      <c r="L44" s="210"/>
      <c r="M44" s="158"/>
      <c r="N44" s="210"/>
    </row>
    <row r="45" spans="1:14" s="2" customFormat="1" ht="15" customHeight="1">
      <c r="B45" s="2" t="s">
        <v>91</v>
      </c>
      <c r="E45" s="17"/>
      <c r="F45" s="98">
        <v>24.3</v>
      </c>
      <c r="G45" s="17"/>
      <c r="H45" s="154">
        <v>-45919973</v>
      </c>
      <c r="I45" s="158"/>
      <c r="J45" s="154">
        <v>-147798855</v>
      </c>
      <c r="K45" s="158"/>
      <c r="L45" s="210">
        <v>-19019066</v>
      </c>
      <c r="M45" s="158"/>
      <c r="N45" s="210">
        <v>-40378230</v>
      </c>
    </row>
    <row r="46" spans="1:14" ht="15" customHeight="1">
      <c r="A46" s="2" t="s">
        <v>241</v>
      </c>
      <c r="B46" s="2"/>
      <c r="C46" s="2"/>
      <c r="D46" s="2"/>
      <c r="F46" s="17"/>
      <c r="H46" s="154">
        <v>-164608167</v>
      </c>
      <c r="I46" s="104"/>
      <c r="J46" s="154">
        <v>-13338237</v>
      </c>
      <c r="K46" s="104"/>
      <c r="L46" s="154">
        <v>-5533030</v>
      </c>
      <c r="M46" s="104"/>
      <c r="N46" s="154">
        <v>-573289</v>
      </c>
    </row>
    <row r="47" spans="1:14" s="2" customFormat="1" ht="15" customHeight="1">
      <c r="A47" s="2" t="s">
        <v>187</v>
      </c>
      <c r="E47" s="17"/>
      <c r="F47" s="17">
        <v>28</v>
      </c>
      <c r="G47" s="17"/>
      <c r="H47" s="158">
        <v>222126623</v>
      </c>
      <c r="I47" s="158"/>
      <c r="J47" s="158">
        <v>0</v>
      </c>
      <c r="K47" s="158"/>
      <c r="L47" s="154">
        <v>222126623</v>
      </c>
      <c r="M47" s="158"/>
      <c r="N47" s="154">
        <v>0</v>
      </c>
    </row>
    <row r="48" spans="1:14" s="2" customFormat="1" ht="15" customHeight="1">
      <c r="A48" s="2" t="s">
        <v>152</v>
      </c>
      <c r="E48" s="17"/>
      <c r="F48" s="98"/>
      <c r="G48" s="17"/>
      <c r="H48" s="158">
        <v>0</v>
      </c>
      <c r="I48" s="158"/>
      <c r="J48" s="158">
        <v>188000000</v>
      </c>
      <c r="K48" s="158"/>
      <c r="L48" s="154">
        <v>0</v>
      </c>
      <c r="M48" s="158"/>
      <c r="N48" s="154">
        <v>0</v>
      </c>
    </row>
    <row r="49" spans="1:14" s="2" customFormat="1" ht="15" customHeight="1">
      <c r="A49" s="2" t="s">
        <v>270</v>
      </c>
      <c r="E49" s="17"/>
      <c r="F49" s="98"/>
      <c r="G49" s="17"/>
      <c r="H49" s="158"/>
      <c r="I49" s="158"/>
      <c r="J49" s="158"/>
      <c r="K49" s="158"/>
      <c r="L49" s="154"/>
      <c r="M49" s="158"/>
      <c r="N49" s="154"/>
    </row>
    <row r="50" spans="1:14" s="2" customFormat="1" ht="15" customHeight="1">
      <c r="B50" s="2" t="s">
        <v>154</v>
      </c>
      <c r="E50" s="17"/>
      <c r="F50" s="17"/>
      <c r="G50" s="17"/>
      <c r="H50" s="158">
        <v>0</v>
      </c>
      <c r="I50" s="158"/>
      <c r="J50" s="158">
        <v>120000000</v>
      </c>
      <c r="K50" s="158"/>
      <c r="L50" s="154">
        <v>0</v>
      </c>
      <c r="M50" s="158"/>
      <c r="N50" s="154">
        <v>0</v>
      </c>
    </row>
    <row r="51" spans="1:14" ht="15" customHeight="1">
      <c r="A51" s="2" t="s">
        <v>188</v>
      </c>
      <c r="B51" s="2"/>
      <c r="C51" s="2"/>
      <c r="D51" s="2"/>
      <c r="H51" s="157">
        <v>-7900351</v>
      </c>
      <c r="J51" s="157">
        <v>-57047873</v>
      </c>
      <c r="L51" s="157">
        <v>0</v>
      </c>
      <c r="N51" s="157">
        <v>0</v>
      </c>
    </row>
    <row r="53" spans="1:14" ht="15" customHeight="1">
      <c r="A53" s="2" t="s">
        <v>272</v>
      </c>
      <c r="B53" s="2"/>
      <c r="C53" s="2"/>
      <c r="D53" s="2"/>
      <c r="F53" s="67"/>
      <c r="H53" s="160">
        <f>SUM(H34:H52)</f>
        <v>-91816233</v>
      </c>
      <c r="J53" s="160">
        <f>SUM(J34:J52)</f>
        <v>21859160</v>
      </c>
      <c r="L53" s="160">
        <f>SUM(L34:L52)</f>
        <v>105574527</v>
      </c>
      <c r="N53" s="160">
        <f>SUM(N34:N52)</f>
        <v>-45951519</v>
      </c>
    </row>
    <row r="54" spans="1:14" ht="15" customHeight="1">
      <c r="A54" s="2"/>
      <c r="B54" s="2"/>
      <c r="C54" s="2"/>
      <c r="D54" s="2"/>
      <c r="F54" s="67"/>
      <c r="H54" s="104"/>
      <c r="J54" s="104"/>
      <c r="L54" s="104"/>
      <c r="N54" s="104"/>
    </row>
    <row r="55" spans="1:14" ht="15" customHeight="1">
      <c r="A55" s="2"/>
      <c r="B55" s="2"/>
      <c r="C55" s="2"/>
      <c r="D55" s="2"/>
      <c r="F55" s="67"/>
      <c r="H55" s="104"/>
      <c r="J55" s="104"/>
      <c r="L55" s="104"/>
      <c r="N55" s="104"/>
    </row>
    <row r="56" spans="1:14" ht="12">
      <c r="A56" s="2"/>
      <c r="B56" s="2"/>
      <c r="C56" s="2"/>
      <c r="D56" s="2"/>
      <c r="F56" s="67"/>
      <c r="H56" s="104"/>
      <c r="J56" s="104"/>
      <c r="L56" s="104"/>
      <c r="N56" s="104"/>
    </row>
    <row r="57" spans="1:14" s="2" customFormat="1" ht="22.15" customHeight="1">
      <c r="A57" s="7" t="str">
        <f>'eng12'!A68:M68</f>
        <v>The accompanying notes are an integral part of these consolidated and separate financial statements.</v>
      </c>
      <c r="B57" s="7"/>
      <c r="C57" s="7"/>
      <c r="D57" s="7"/>
      <c r="E57" s="95"/>
      <c r="F57" s="95"/>
      <c r="G57" s="95"/>
      <c r="H57" s="157"/>
      <c r="I57" s="157"/>
      <c r="J57" s="157"/>
      <c r="K57" s="157"/>
      <c r="L57" s="157"/>
      <c r="M57" s="157"/>
      <c r="N57" s="157"/>
    </row>
    <row r="58" spans="1:14" ht="16.5" customHeight="1">
      <c r="A58" s="1" t="s">
        <v>39</v>
      </c>
      <c r="B58" s="2"/>
      <c r="C58" s="2"/>
      <c r="D58" s="2"/>
      <c r="E58" s="17"/>
      <c r="F58" s="17"/>
      <c r="G58" s="17"/>
      <c r="H58" s="150"/>
      <c r="I58" s="150"/>
      <c r="J58" s="150"/>
      <c r="K58" s="150"/>
      <c r="L58" s="150"/>
      <c r="M58" s="150"/>
      <c r="N58" s="150"/>
    </row>
    <row r="59" spans="1:14" ht="16.5" customHeight="1">
      <c r="A59" s="1" t="s">
        <v>130</v>
      </c>
      <c r="B59" s="2"/>
      <c r="C59" s="2"/>
      <c r="D59" s="2"/>
      <c r="E59" s="17"/>
      <c r="F59" s="17"/>
      <c r="G59" s="17"/>
      <c r="H59" s="150"/>
      <c r="I59" s="150"/>
      <c r="J59" s="150"/>
      <c r="K59" s="150"/>
      <c r="L59" s="150"/>
      <c r="M59" s="150"/>
      <c r="N59" s="150"/>
    </row>
    <row r="60" spans="1:14" ht="16.5" customHeight="1">
      <c r="A60" s="6" t="str">
        <f>+A3</f>
        <v>For the year ended 31 December 2020</v>
      </c>
      <c r="B60" s="7"/>
      <c r="C60" s="7"/>
      <c r="D60" s="7"/>
      <c r="E60" s="95"/>
      <c r="F60" s="95"/>
      <c r="G60" s="95"/>
      <c r="H60" s="151"/>
      <c r="I60" s="151"/>
      <c r="J60" s="151"/>
      <c r="K60" s="151"/>
      <c r="L60" s="151"/>
      <c r="M60" s="151"/>
      <c r="N60" s="151"/>
    </row>
    <row r="61" spans="1:14" ht="15" customHeight="1">
      <c r="A61" s="11"/>
      <c r="B61" s="12"/>
      <c r="C61" s="12"/>
      <c r="D61" s="12"/>
      <c r="E61" s="18"/>
      <c r="F61" s="18"/>
      <c r="G61" s="18"/>
      <c r="H61" s="203"/>
      <c r="I61" s="203"/>
      <c r="J61" s="203"/>
      <c r="K61" s="203"/>
      <c r="L61" s="203"/>
      <c r="M61" s="203"/>
      <c r="N61" s="203"/>
    </row>
    <row r="62" spans="1:14" ht="15" customHeight="1">
      <c r="A62" s="2"/>
      <c r="B62" s="2"/>
      <c r="C62" s="2"/>
      <c r="D62" s="2"/>
      <c r="E62" s="17"/>
      <c r="F62" s="17"/>
      <c r="G62" s="17"/>
      <c r="H62" s="150"/>
      <c r="I62" s="150"/>
      <c r="J62" s="150"/>
      <c r="K62" s="150"/>
      <c r="L62" s="150"/>
      <c r="M62" s="150"/>
      <c r="N62" s="150"/>
    </row>
    <row r="63" spans="1:14" ht="15" customHeight="1">
      <c r="A63" s="2"/>
      <c r="B63" s="2"/>
      <c r="C63" s="2"/>
      <c r="D63" s="2"/>
      <c r="E63" s="17"/>
      <c r="F63" s="17"/>
      <c r="G63" s="17"/>
      <c r="H63" s="324" t="s">
        <v>123</v>
      </c>
      <c r="I63" s="324"/>
      <c r="J63" s="324"/>
      <c r="K63" s="169"/>
      <c r="L63" s="324" t="s">
        <v>124</v>
      </c>
      <c r="M63" s="324"/>
      <c r="N63" s="324"/>
    </row>
    <row r="64" spans="1:14" ht="15" customHeight="1">
      <c r="A64" s="2"/>
      <c r="B64" s="2"/>
      <c r="C64" s="2"/>
      <c r="D64" s="2"/>
      <c r="E64" s="18"/>
      <c r="F64" s="18"/>
      <c r="G64" s="18"/>
      <c r="H64" s="325" t="s">
        <v>122</v>
      </c>
      <c r="I64" s="325"/>
      <c r="J64" s="325"/>
      <c r="K64" s="170"/>
      <c r="L64" s="325" t="s">
        <v>122</v>
      </c>
      <c r="M64" s="325"/>
      <c r="N64" s="325"/>
    </row>
    <row r="65" spans="1:14" ht="15" customHeight="1">
      <c r="A65" s="2"/>
      <c r="B65" s="2"/>
      <c r="C65" s="2"/>
      <c r="D65" s="2"/>
      <c r="E65" s="18"/>
      <c r="F65" s="18"/>
      <c r="G65" s="18"/>
      <c r="H65" s="46" t="s">
        <v>208</v>
      </c>
      <c r="I65" s="47"/>
      <c r="J65" s="46" t="s">
        <v>143</v>
      </c>
      <c r="K65" s="47"/>
      <c r="L65" s="46" t="s">
        <v>208</v>
      </c>
      <c r="M65" s="47"/>
      <c r="N65" s="46" t="s">
        <v>143</v>
      </c>
    </row>
    <row r="66" spans="1:14" ht="15" customHeight="1">
      <c r="A66" s="2"/>
      <c r="B66" s="2"/>
      <c r="C66" s="2"/>
      <c r="D66" s="2"/>
      <c r="E66" s="23"/>
      <c r="F66" s="206" t="s">
        <v>159</v>
      </c>
      <c r="G66" s="23"/>
      <c r="H66" s="152" t="s">
        <v>36</v>
      </c>
      <c r="I66" s="153"/>
      <c r="J66" s="152" t="s">
        <v>36</v>
      </c>
      <c r="K66" s="153"/>
      <c r="L66" s="152" t="s">
        <v>36</v>
      </c>
      <c r="M66" s="153"/>
      <c r="N66" s="152" t="s">
        <v>36</v>
      </c>
    </row>
    <row r="67" spans="1:14" ht="15" customHeight="1">
      <c r="A67" s="2"/>
      <c r="B67" s="2"/>
      <c r="C67" s="2"/>
      <c r="D67" s="2"/>
      <c r="E67" s="23"/>
      <c r="F67" s="165"/>
      <c r="G67" s="23"/>
      <c r="H67" s="153"/>
      <c r="I67" s="153"/>
      <c r="J67" s="153"/>
      <c r="K67" s="153"/>
      <c r="L67" s="153"/>
      <c r="M67" s="153"/>
      <c r="N67" s="153"/>
    </row>
    <row r="68" spans="1:14" ht="15" customHeight="1">
      <c r="A68" s="11" t="s">
        <v>294</v>
      </c>
      <c r="B68" s="2"/>
      <c r="C68" s="2"/>
      <c r="D68" s="2"/>
      <c r="E68" s="23"/>
      <c r="F68" s="165"/>
      <c r="G68" s="23"/>
      <c r="H68" s="153"/>
      <c r="I68" s="153"/>
      <c r="J68" s="153"/>
      <c r="K68" s="153"/>
      <c r="L68" s="153"/>
      <c r="M68" s="153"/>
      <c r="N68" s="153"/>
    </row>
    <row r="69" spans="1:14" ht="15" customHeight="1">
      <c r="B69" s="11" t="s">
        <v>295</v>
      </c>
      <c r="F69" s="67"/>
      <c r="H69" s="154">
        <v>-239386295</v>
      </c>
      <c r="I69" s="154"/>
      <c r="J69" s="154">
        <v>100979480</v>
      </c>
      <c r="K69" s="154"/>
      <c r="L69" s="154">
        <v>-47948926</v>
      </c>
      <c r="M69" s="154"/>
      <c r="N69" s="154">
        <v>61099747</v>
      </c>
    </row>
    <row r="70" spans="1:14" ht="15" customHeight="1">
      <c r="A70" s="101" t="s">
        <v>189</v>
      </c>
      <c r="B70" s="12"/>
      <c r="C70" s="12"/>
      <c r="D70" s="100"/>
      <c r="E70" s="65"/>
      <c r="F70" s="18"/>
      <c r="G70" s="65"/>
      <c r="H70" s="154"/>
      <c r="J70" s="154"/>
      <c r="L70" s="154"/>
      <c r="N70" s="154"/>
    </row>
    <row r="71" spans="1:14" ht="15" customHeight="1">
      <c r="A71" s="101"/>
      <c r="B71" s="12" t="s">
        <v>106</v>
      </c>
      <c r="C71" s="12"/>
      <c r="D71" s="100"/>
      <c r="E71" s="65"/>
      <c r="F71" s="18"/>
      <c r="G71" s="65"/>
      <c r="H71" s="154"/>
      <c r="I71" s="154"/>
      <c r="J71" s="154"/>
      <c r="K71" s="209"/>
      <c r="L71" s="154"/>
      <c r="M71" s="154"/>
      <c r="N71" s="154"/>
    </row>
    <row r="72" spans="1:14" ht="15" customHeight="1">
      <c r="A72" s="101"/>
      <c r="B72" s="12"/>
      <c r="C72" s="12" t="s">
        <v>242</v>
      </c>
      <c r="D72" s="100"/>
      <c r="E72" s="65"/>
      <c r="F72" s="18"/>
      <c r="G72" s="65"/>
      <c r="H72" s="154">
        <v>70062868</v>
      </c>
      <c r="I72" s="154"/>
      <c r="J72" s="154">
        <v>15024839</v>
      </c>
      <c r="K72" s="209"/>
      <c r="L72" s="154">
        <v>53959088</v>
      </c>
      <c r="M72" s="154"/>
      <c r="N72" s="154">
        <v>163334</v>
      </c>
    </row>
    <row r="73" spans="1:14" ht="15" customHeight="1">
      <c r="A73" s="101"/>
      <c r="B73" s="12"/>
      <c r="C73" s="12" t="s">
        <v>243</v>
      </c>
      <c r="D73" s="100"/>
      <c r="E73" s="65"/>
      <c r="F73" s="18"/>
      <c r="G73" s="65"/>
      <c r="H73" s="154">
        <v>200364187</v>
      </c>
      <c r="I73" s="154"/>
      <c r="J73" s="154">
        <v>164149325</v>
      </c>
      <c r="K73" s="209"/>
      <c r="L73" s="154">
        <v>0</v>
      </c>
      <c r="M73" s="154"/>
      <c r="N73" s="154">
        <v>0</v>
      </c>
    </row>
    <row r="74" spans="1:14" s="2" customFormat="1" ht="15" customHeight="1">
      <c r="A74" s="2" t="s">
        <v>97</v>
      </c>
      <c r="E74" s="17"/>
      <c r="F74" s="17"/>
      <c r="G74" s="17"/>
      <c r="H74" s="158">
        <v>-17477572</v>
      </c>
      <c r="I74" s="158"/>
      <c r="J74" s="158">
        <v>-9618442</v>
      </c>
      <c r="K74" s="158"/>
      <c r="L74" s="154">
        <v>-5853031</v>
      </c>
      <c r="M74" s="158"/>
      <c r="N74" s="154">
        <v>-7303993</v>
      </c>
    </row>
    <row r="75" spans="1:14" ht="15" customHeight="1">
      <c r="A75" s="2" t="s">
        <v>129</v>
      </c>
      <c r="B75" s="2"/>
      <c r="C75" s="12"/>
      <c r="D75" s="100"/>
      <c r="E75" s="65"/>
      <c r="F75" s="18"/>
      <c r="G75" s="65"/>
      <c r="H75" s="154"/>
      <c r="I75" s="154"/>
      <c r="J75" s="154"/>
      <c r="K75" s="209"/>
      <c r="L75" s="154"/>
      <c r="M75" s="154"/>
      <c r="N75" s="154"/>
    </row>
    <row r="76" spans="1:14" ht="15" customHeight="1">
      <c r="A76" s="2"/>
      <c r="B76" s="2" t="s">
        <v>122</v>
      </c>
      <c r="C76" s="12"/>
      <c r="D76" s="100"/>
      <c r="E76" s="65"/>
      <c r="F76" s="18"/>
      <c r="G76" s="65"/>
      <c r="H76" s="154">
        <v>522690</v>
      </c>
      <c r="I76" s="154"/>
      <c r="J76" s="154">
        <v>-108147</v>
      </c>
      <c r="K76" s="209"/>
      <c r="L76" s="154">
        <v>0</v>
      </c>
      <c r="M76" s="154"/>
      <c r="N76" s="154">
        <v>0</v>
      </c>
    </row>
    <row r="77" spans="1:14" ht="15" customHeight="1">
      <c r="A77" s="212" t="s">
        <v>153</v>
      </c>
      <c r="B77" s="212"/>
      <c r="C77" s="212"/>
      <c r="D77" s="213"/>
      <c r="E77" s="65"/>
      <c r="F77" s="18"/>
      <c r="G77" s="65"/>
      <c r="H77" s="154"/>
      <c r="I77" s="154"/>
      <c r="J77" s="154"/>
      <c r="K77" s="209"/>
      <c r="L77" s="154"/>
      <c r="M77" s="154"/>
      <c r="N77" s="154"/>
    </row>
    <row r="78" spans="1:14" s="2" customFormat="1" ht="15" customHeight="1">
      <c r="A78" s="212"/>
      <c r="B78" s="212"/>
      <c r="C78" s="212" t="s">
        <v>203</v>
      </c>
      <c r="D78" s="212"/>
      <c r="E78" s="17"/>
      <c r="F78" s="229" t="s">
        <v>284</v>
      </c>
      <c r="G78" s="17"/>
      <c r="H78" s="157">
        <v>0</v>
      </c>
      <c r="I78" s="154"/>
      <c r="J78" s="157">
        <v>-200364187</v>
      </c>
      <c r="K78" s="207"/>
      <c r="L78" s="157">
        <v>0</v>
      </c>
      <c r="M78" s="158"/>
      <c r="N78" s="157">
        <v>0</v>
      </c>
    </row>
    <row r="79" spans="1:14" s="2" customFormat="1" ht="15" customHeight="1">
      <c r="E79" s="17"/>
      <c r="F79" s="17"/>
      <c r="G79" s="17"/>
      <c r="H79" s="158"/>
      <c r="I79" s="158"/>
      <c r="J79" s="158"/>
      <c r="K79" s="158"/>
      <c r="L79" s="154"/>
      <c r="M79" s="158"/>
      <c r="N79" s="154"/>
    </row>
    <row r="80" spans="1:14" ht="15" customHeight="1" thickBot="1">
      <c r="A80" s="102" t="s">
        <v>190</v>
      </c>
      <c r="B80" s="12"/>
      <c r="C80" s="12"/>
      <c r="D80" s="100"/>
      <c r="E80" s="18"/>
      <c r="F80" s="18"/>
      <c r="G80" s="18"/>
      <c r="H80" s="161">
        <f>SUM(H69:H78)</f>
        <v>14085878</v>
      </c>
      <c r="I80" s="154"/>
      <c r="J80" s="161">
        <f>SUM(J69:J78)</f>
        <v>70062868</v>
      </c>
      <c r="K80" s="154"/>
      <c r="L80" s="161">
        <f>SUM(L69:L78)</f>
        <v>157131</v>
      </c>
      <c r="M80" s="154"/>
      <c r="N80" s="161">
        <f>SUM(N69:N78)</f>
        <v>53959088</v>
      </c>
    </row>
    <row r="81" spans="1:14" ht="15" customHeight="1" thickTop="1">
      <c r="A81" s="102"/>
      <c r="B81" s="12"/>
      <c r="C81" s="12"/>
      <c r="D81" s="100"/>
      <c r="E81" s="18"/>
      <c r="F81" s="18"/>
      <c r="G81" s="18"/>
      <c r="H81" s="154"/>
      <c r="I81" s="154"/>
      <c r="J81" s="154"/>
      <c r="K81" s="154"/>
      <c r="L81" s="154"/>
      <c r="M81" s="154"/>
      <c r="N81" s="154"/>
    </row>
    <row r="82" spans="1:14" ht="15" customHeight="1">
      <c r="A82" s="102"/>
      <c r="B82" s="12"/>
      <c r="C82" s="12"/>
      <c r="D82" s="100"/>
      <c r="E82" s="18"/>
      <c r="F82" s="18"/>
      <c r="G82" s="18"/>
      <c r="H82" s="154"/>
      <c r="I82" s="154"/>
      <c r="J82" s="154"/>
      <c r="K82" s="154"/>
      <c r="L82" s="154"/>
      <c r="M82" s="154"/>
      <c r="N82" s="154"/>
    </row>
    <row r="83" spans="1:14" ht="15" customHeight="1">
      <c r="A83" s="11" t="s">
        <v>82</v>
      </c>
      <c r="B83" s="12"/>
      <c r="C83" s="12"/>
      <c r="D83" s="100"/>
      <c r="E83" s="18"/>
      <c r="F83" s="18"/>
      <c r="G83" s="18"/>
      <c r="H83" s="154"/>
      <c r="I83" s="154"/>
      <c r="J83" s="154"/>
      <c r="K83" s="154"/>
      <c r="L83" s="154"/>
      <c r="M83" s="154"/>
      <c r="N83" s="154"/>
    </row>
    <row r="84" spans="1:14" ht="15" customHeight="1">
      <c r="A84" s="12"/>
      <c r="B84" s="12"/>
      <c r="C84" s="12"/>
      <c r="D84" s="100"/>
      <c r="E84" s="18"/>
      <c r="F84" s="18"/>
      <c r="G84" s="18"/>
      <c r="H84" s="154"/>
      <c r="I84" s="154"/>
      <c r="J84" s="154"/>
      <c r="K84" s="154"/>
      <c r="L84" s="154"/>
      <c r="M84" s="154"/>
      <c r="N84" s="154"/>
    </row>
    <row r="85" spans="1:14" ht="15" customHeight="1">
      <c r="A85" s="12" t="s">
        <v>191</v>
      </c>
      <c r="B85" s="12"/>
      <c r="C85" s="11"/>
      <c r="D85" s="103"/>
      <c r="E85" s="18"/>
      <c r="F85" s="18"/>
      <c r="G85" s="18"/>
      <c r="H85" s="154"/>
      <c r="I85" s="154"/>
      <c r="J85" s="154"/>
      <c r="K85" s="154"/>
      <c r="L85" s="154"/>
      <c r="M85" s="154"/>
      <c r="N85" s="154"/>
    </row>
    <row r="86" spans="1:14" ht="15" customHeight="1">
      <c r="A86" s="12"/>
      <c r="B86" s="12"/>
      <c r="C86" s="11"/>
      <c r="D86" s="103"/>
      <c r="E86" s="18"/>
      <c r="F86" s="18"/>
      <c r="G86" s="18"/>
      <c r="H86" s="154"/>
      <c r="I86" s="154"/>
      <c r="J86" s="154"/>
      <c r="K86" s="154"/>
      <c r="L86" s="154"/>
      <c r="M86" s="154"/>
      <c r="N86" s="154"/>
    </row>
    <row r="87" spans="1:14" ht="15" customHeight="1">
      <c r="A87" s="12"/>
      <c r="B87" s="12" t="s">
        <v>141</v>
      </c>
      <c r="C87" s="105"/>
      <c r="D87" s="100"/>
      <c r="E87" s="18"/>
      <c r="F87" s="18"/>
      <c r="G87" s="18"/>
      <c r="H87" s="104">
        <v>32736513</v>
      </c>
      <c r="I87" s="154"/>
      <c r="J87" s="104">
        <v>37639903</v>
      </c>
      <c r="K87" s="154"/>
      <c r="L87" s="162">
        <v>0</v>
      </c>
      <c r="M87" s="154"/>
      <c r="N87" s="162">
        <v>0</v>
      </c>
    </row>
    <row r="88" spans="1:14" ht="15" customHeight="1">
      <c r="A88" s="12"/>
      <c r="B88" s="67" t="s">
        <v>142</v>
      </c>
      <c r="C88" s="105"/>
      <c r="D88" s="100"/>
      <c r="E88" s="18"/>
      <c r="F88" s="18"/>
      <c r="G88" s="18"/>
      <c r="H88" s="104">
        <v>6460946</v>
      </c>
      <c r="I88" s="154"/>
      <c r="J88" s="104">
        <v>8805451</v>
      </c>
      <c r="K88" s="154"/>
      <c r="L88" s="162">
        <v>0</v>
      </c>
      <c r="M88" s="154"/>
      <c r="N88" s="162">
        <v>0</v>
      </c>
    </row>
    <row r="89" spans="1:14" ht="15" customHeight="1">
      <c r="A89" s="100"/>
      <c r="B89" s="12" t="s">
        <v>120</v>
      </c>
      <c r="C89" s="12"/>
      <c r="D89" s="100"/>
      <c r="E89" s="18"/>
      <c r="F89" s="18"/>
      <c r="G89" s="18"/>
      <c r="H89" s="162"/>
      <c r="I89" s="154"/>
      <c r="J89" s="162"/>
      <c r="K89" s="154"/>
      <c r="L89" s="154"/>
      <c r="M89" s="154"/>
      <c r="N89" s="154"/>
    </row>
    <row r="90" spans="1:14" ht="15" customHeight="1">
      <c r="A90" s="12"/>
      <c r="B90" s="12"/>
      <c r="C90" s="105" t="s">
        <v>83</v>
      </c>
      <c r="D90" s="100"/>
      <c r="E90" s="18"/>
      <c r="F90" s="18"/>
      <c r="G90" s="18"/>
      <c r="H90" s="104">
        <v>0</v>
      </c>
      <c r="I90" s="154"/>
      <c r="J90" s="104">
        <v>3609312</v>
      </c>
      <c r="K90" s="154"/>
      <c r="L90" s="162">
        <v>0</v>
      </c>
      <c r="M90" s="154"/>
      <c r="N90" s="162">
        <v>0</v>
      </c>
    </row>
    <row r="91" spans="1:14" ht="15" customHeight="1">
      <c r="A91" s="100"/>
      <c r="B91" s="213" t="s">
        <v>244</v>
      </c>
      <c r="C91" s="213"/>
      <c r="D91" s="212"/>
      <c r="E91" s="18"/>
      <c r="F91" s="18"/>
      <c r="G91" s="18"/>
      <c r="H91" s="104"/>
      <c r="I91" s="154"/>
      <c r="J91" s="104"/>
      <c r="K91" s="154"/>
      <c r="L91" s="104"/>
      <c r="M91" s="154"/>
      <c r="N91" s="104"/>
    </row>
    <row r="92" spans="1:14" ht="15" customHeight="1">
      <c r="A92" s="100"/>
      <c r="B92" s="213"/>
      <c r="C92" s="213" t="s">
        <v>245</v>
      </c>
      <c r="D92" s="212"/>
      <c r="E92" s="18"/>
      <c r="F92" s="18"/>
      <c r="G92" s="18"/>
      <c r="H92" s="104">
        <v>65000000</v>
      </c>
      <c r="I92" s="154"/>
      <c r="J92" s="104">
        <v>0</v>
      </c>
      <c r="K92" s="154"/>
      <c r="L92" s="104">
        <v>65000000</v>
      </c>
      <c r="M92" s="154"/>
      <c r="N92" s="104">
        <v>0</v>
      </c>
    </row>
    <row r="93" spans="1:14" ht="15" customHeight="1">
      <c r="A93" s="100"/>
      <c r="B93" s="100" t="s">
        <v>293</v>
      </c>
      <c r="C93" s="12"/>
      <c r="D93" s="11"/>
      <c r="E93" s="18"/>
      <c r="F93" s="18"/>
      <c r="G93" s="18"/>
      <c r="H93" s="104">
        <v>5914545</v>
      </c>
      <c r="I93" s="154"/>
      <c r="J93" s="104">
        <v>0</v>
      </c>
      <c r="K93" s="154"/>
      <c r="L93" s="104">
        <v>5914545</v>
      </c>
      <c r="M93" s="154"/>
      <c r="N93" s="104">
        <v>0</v>
      </c>
    </row>
    <row r="94" spans="1:14" ht="15" customHeight="1">
      <c r="A94" s="100"/>
      <c r="B94" s="100"/>
      <c r="C94" s="12"/>
      <c r="D94" s="11"/>
      <c r="E94" s="18"/>
      <c r="F94" s="18"/>
      <c r="G94" s="18"/>
      <c r="H94" s="104"/>
      <c r="I94" s="154"/>
      <c r="J94" s="104"/>
      <c r="K94" s="154"/>
      <c r="L94" s="104"/>
      <c r="M94" s="154"/>
      <c r="N94" s="104"/>
    </row>
    <row r="95" spans="1:14" ht="15" customHeight="1">
      <c r="A95" s="100"/>
      <c r="B95" s="100"/>
      <c r="C95" s="12"/>
      <c r="D95" s="11"/>
      <c r="E95" s="18"/>
      <c r="F95" s="18"/>
      <c r="G95" s="18"/>
      <c r="H95" s="104"/>
      <c r="I95" s="154"/>
      <c r="J95" s="104"/>
      <c r="K95" s="154"/>
      <c r="L95" s="104"/>
      <c r="M95" s="154"/>
      <c r="N95" s="104"/>
    </row>
    <row r="96" spans="1:14" ht="15" customHeight="1">
      <c r="A96" s="100"/>
      <c r="B96" s="100"/>
      <c r="C96" s="12"/>
      <c r="D96" s="11"/>
      <c r="E96" s="18"/>
      <c r="F96" s="18"/>
      <c r="G96" s="18"/>
      <c r="H96" s="104"/>
      <c r="I96" s="154"/>
      <c r="J96" s="104"/>
      <c r="K96" s="154"/>
      <c r="L96" s="104"/>
      <c r="M96" s="154"/>
      <c r="N96" s="104"/>
    </row>
    <row r="97" spans="1:14" ht="15" customHeight="1">
      <c r="A97" s="100"/>
      <c r="B97" s="100"/>
      <c r="C97" s="12"/>
      <c r="D97" s="11"/>
      <c r="E97" s="18"/>
      <c r="F97" s="18"/>
      <c r="G97" s="18"/>
      <c r="H97" s="104"/>
      <c r="I97" s="154"/>
      <c r="J97" s="104"/>
      <c r="K97" s="154"/>
      <c r="L97" s="104"/>
      <c r="M97" s="154"/>
      <c r="N97" s="104"/>
    </row>
    <row r="98" spans="1:14" ht="15" customHeight="1">
      <c r="A98" s="100"/>
      <c r="B98" s="100"/>
      <c r="C98" s="12"/>
      <c r="D98" s="11"/>
      <c r="E98" s="18"/>
      <c r="F98" s="18"/>
      <c r="G98" s="18"/>
      <c r="H98" s="104"/>
      <c r="I98" s="154"/>
      <c r="J98" s="104"/>
      <c r="K98" s="154"/>
      <c r="L98" s="104"/>
      <c r="M98" s="154"/>
      <c r="N98" s="104"/>
    </row>
    <row r="99" spans="1:14" ht="15" customHeight="1">
      <c r="A99" s="100"/>
      <c r="B99" s="100"/>
      <c r="C99" s="12"/>
      <c r="D99" s="11"/>
      <c r="E99" s="18"/>
      <c r="F99" s="18"/>
      <c r="G99" s="18"/>
      <c r="H99" s="104"/>
      <c r="I99" s="154"/>
      <c r="J99" s="104"/>
      <c r="K99" s="154"/>
      <c r="L99" s="104"/>
      <c r="M99" s="154"/>
      <c r="N99" s="104"/>
    </row>
    <row r="100" spans="1:14" ht="15" customHeight="1">
      <c r="A100" s="100"/>
      <c r="B100" s="100"/>
      <c r="C100" s="12"/>
      <c r="D100" s="11"/>
      <c r="E100" s="18"/>
      <c r="F100" s="18"/>
      <c r="G100" s="18"/>
      <c r="H100" s="104"/>
      <c r="I100" s="154"/>
      <c r="J100" s="104"/>
      <c r="K100" s="154"/>
      <c r="L100" s="104"/>
      <c r="M100" s="154"/>
      <c r="N100" s="104"/>
    </row>
    <row r="101" spans="1:14" ht="15" customHeight="1">
      <c r="A101" s="100"/>
      <c r="B101" s="100"/>
      <c r="C101" s="12"/>
      <c r="D101" s="11"/>
      <c r="E101" s="18"/>
      <c r="F101" s="18"/>
      <c r="G101" s="18"/>
      <c r="H101" s="104"/>
      <c r="I101" s="154"/>
      <c r="J101" s="104"/>
      <c r="K101" s="154"/>
      <c r="L101" s="104"/>
      <c r="M101" s="154"/>
      <c r="N101" s="104"/>
    </row>
    <row r="102" spans="1:14" ht="15" customHeight="1">
      <c r="A102" s="100"/>
      <c r="B102" s="100"/>
      <c r="C102" s="12"/>
      <c r="D102" s="11"/>
      <c r="E102" s="18"/>
      <c r="F102" s="18"/>
      <c r="G102" s="18"/>
      <c r="H102" s="104"/>
      <c r="I102" s="154"/>
      <c r="J102" s="104"/>
      <c r="K102" s="154"/>
      <c r="L102" s="104"/>
      <c r="M102" s="154"/>
      <c r="N102" s="104"/>
    </row>
    <row r="103" spans="1:14" ht="15" customHeight="1">
      <c r="A103" s="100"/>
      <c r="B103" s="100"/>
      <c r="C103" s="12"/>
      <c r="D103" s="11"/>
      <c r="E103" s="18"/>
      <c r="F103" s="18"/>
      <c r="G103" s="18"/>
      <c r="H103" s="104"/>
      <c r="I103" s="154"/>
      <c r="J103" s="104"/>
      <c r="K103" s="154"/>
      <c r="L103" s="104"/>
      <c r="M103" s="154"/>
      <c r="N103" s="104"/>
    </row>
    <row r="104" spans="1:14" ht="15" customHeight="1">
      <c r="A104" s="100"/>
      <c r="B104" s="100"/>
      <c r="C104" s="12"/>
      <c r="D104" s="11"/>
      <c r="E104" s="18"/>
      <c r="F104" s="18"/>
      <c r="G104" s="18"/>
      <c r="H104" s="104"/>
      <c r="I104" s="154"/>
      <c r="J104" s="104"/>
      <c r="K104" s="154"/>
      <c r="L104" s="104"/>
      <c r="M104" s="154"/>
      <c r="N104" s="104"/>
    </row>
    <row r="105" spans="1:14" ht="15" customHeight="1">
      <c r="A105" s="100"/>
      <c r="B105" s="100"/>
      <c r="C105" s="12"/>
      <c r="D105" s="11"/>
      <c r="E105" s="18"/>
      <c r="F105" s="18"/>
      <c r="G105" s="18"/>
      <c r="H105" s="104"/>
      <c r="I105" s="154"/>
      <c r="J105" s="104"/>
      <c r="K105" s="154"/>
      <c r="L105" s="104"/>
      <c r="M105" s="154"/>
      <c r="N105" s="104"/>
    </row>
    <row r="106" spans="1:14" ht="15" customHeight="1">
      <c r="A106" s="100"/>
      <c r="B106" s="100"/>
      <c r="C106" s="12"/>
      <c r="D106" s="11"/>
      <c r="E106" s="18"/>
      <c r="F106" s="18"/>
      <c r="G106" s="18"/>
      <c r="H106" s="104"/>
      <c r="I106" s="154"/>
      <c r="J106" s="104"/>
      <c r="K106" s="154"/>
      <c r="L106" s="104"/>
      <c r="M106" s="154"/>
      <c r="N106" s="104"/>
    </row>
    <row r="107" spans="1:14" ht="15" customHeight="1">
      <c r="A107" s="100"/>
      <c r="B107" s="100"/>
      <c r="C107" s="12"/>
      <c r="D107" s="11"/>
      <c r="E107" s="18"/>
      <c r="F107" s="18"/>
      <c r="G107" s="18"/>
      <c r="H107" s="104"/>
      <c r="I107" s="154"/>
      <c r="J107" s="104"/>
      <c r="K107" s="154"/>
      <c r="L107" s="104"/>
      <c r="M107" s="154"/>
      <c r="N107" s="104"/>
    </row>
    <row r="108" spans="1:14" ht="15" customHeight="1">
      <c r="A108" s="100"/>
      <c r="B108" s="100"/>
      <c r="C108" s="12"/>
      <c r="D108" s="11"/>
      <c r="E108" s="18"/>
      <c r="F108" s="18"/>
      <c r="G108" s="18"/>
      <c r="H108" s="104"/>
      <c r="I108" s="154"/>
      <c r="J108" s="104"/>
      <c r="K108" s="154"/>
      <c r="L108" s="104"/>
      <c r="M108" s="154"/>
      <c r="N108" s="104"/>
    </row>
    <row r="109" spans="1:14" ht="15" customHeight="1">
      <c r="A109" s="100"/>
      <c r="B109" s="100"/>
      <c r="C109" s="12"/>
      <c r="D109" s="11"/>
      <c r="E109" s="18"/>
      <c r="F109" s="18"/>
      <c r="G109" s="18"/>
      <c r="H109" s="104"/>
      <c r="I109" s="154"/>
      <c r="J109" s="104"/>
      <c r="K109" s="154"/>
      <c r="L109" s="104"/>
      <c r="M109" s="154"/>
      <c r="N109" s="104"/>
    </row>
    <row r="110" spans="1:14" ht="15" customHeight="1">
      <c r="A110" s="100"/>
      <c r="B110" s="100"/>
      <c r="C110" s="12"/>
      <c r="D110" s="11"/>
      <c r="E110" s="18"/>
      <c r="F110" s="18"/>
      <c r="G110" s="18"/>
      <c r="H110" s="104"/>
      <c r="I110" s="154"/>
      <c r="J110" s="104"/>
      <c r="K110" s="154"/>
      <c r="L110" s="104"/>
      <c r="M110" s="154"/>
      <c r="N110" s="104"/>
    </row>
    <row r="111" spans="1:14" ht="15" customHeight="1">
      <c r="A111" s="100"/>
      <c r="B111" s="100"/>
      <c r="C111" s="12"/>
      <c r="D111" s="11"/>
      <c r="E111" s="18"/>
      <c r="F111" s="18"/>
      <c r="G111" s="18"/>
      <c r="H111" s="104"/>
      <c r="I111" s="154"/>
      <c r="J111" s="104"/>
      <c r="K111" s="154"/>
      <c r="L111" s="104"/>
      <c r="M111" s="154"/>
      <c r="N111" s="104"/>
    </row>
    <row r="112" spans="1:14" ht="15" customHeight="1">
      <c r="A112" s="100"/>
      <c r="B112" s="100"/>
      <c r="C112" s="12"/>
      <c r="D112" s="11"/>
      <c r="E112" s="18"/>
      <c r="F112" s="18"/>
      <c r="G112" s="18"/>
      <c r="H112" s="104"/>
      <c r="I112" s="154"/>
      <c r="J112" s="104"/>
      <c r="K112" s="154"/>
      <c r="L112" s="104"/>
      <c r="M112" s="154"/>
      <c r="N112" s="104"/>
    </row>
    <row r="113" spans="1:14" ht="7.5" customHeight="1">
      <c r="A113" s="100"/>
      <c r="B113" s="100"/>
      <c r="C113" s="12"/>
      <c r="D113" s="11"/>
      <c r="E113" s="18"/>
      <c r="F113" s="18"/>
      <c r="G113" s="18"/>
      <c r="H113" s="104"/>
      <c r="I113" s="154"/>
      <c r="J113" s="104"/>
      <c r="K113" s="154"/>
      <c r="L113" s="104"/>
      <c r="M113" s="154"/>
      <c r="N113" s="104"/>
    </row>
    <row r="114" spans="1:14" ht="4.7" customHeight="1">
      <c r="A114" s="100"/>
      <c r="B114" s="100"/>
      <c r="C114" s="12"/>
      <c r="D114" s="11"/>
      <c r="E114" s="18"/>
      <c r="F114" s="18"/>
      <c r="G114" s="18"/>
      <c r="H114" s="104"/>
      <c r="I114" s="154"/>
      <c r="J114" s="104"/>
      <c r="K114" s="154"/>
      <c r="L114" s="104"/>
      <c r="M114" s="154"/>
      <c r="N114" s="104"/>
    </row>
    <row r="115" spans="1:14" ht="22.15" customHeight="1">
      <c r="A115" s="315" t="s">
        <v>163</v>
      </c>
      <c r="B115" s="322"/>
      <c r="C115" s="322"/>
      <c r="D115" s="322"/>
      <c r="E115" s="322"/>
      <c r="F115" s="322"/>
      <c r="G115" s="322"/>
      <c r="H115" s="322"/>
      <c r="I115" s="322"/>
      <c r="J115" s="322"/>
      <c r="K115" s="322"/>
      <c r="L115" s="322"/>
      <c r="M115" s="322"/>
      <c r="N115" s="322"/>
    </row>
  </sheetData>
  <mergeCells count="9">
    <mergeCell ref="H6:J6"/>
    <mergeCell ref="L6:N6"/>
    <mergeCell ref="H63:J63"/>
    <mergeCell ref="L63:N63"/>
    <mergeCell ref="A115:N115"/>
    <mergeCell ref="H7:J7"/>
    <mergeCell ref="L7:N7"/>
    <mergeCell ref="H64:J64"/>
    <mergeCell ref="L64:N64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eng5</vt:lpstr>
      <vt:lpstr>eng6-7</vt:lpstr>
      <vt:lpstr>eng8-9</vt:lpstr>
      <vt:lpstr>eng10</vt:lpstr>
      <vt:lpstr>eng11</vt:lpstr>
      <vt:lpstr>eng12</vt:lpstr>
      <vt:lpstr>eng13-14</vt:lpstr>
      <vt:lpstr>'eng11'!Print_Area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User</cp:lastModifiedBy>
  <cp:lastPrinted>2021-02-25T03:27:23Z</cp:lastPrinted>
  <dcterms:created xsi:type="dcterms:W3CDTF">1999-06-19T09:52:09Z</dcterms:created>
  <dcterms:modified xsi:type="dcterms:W3CDTF">2021-02-25T09:30:56Z</dcterms:modified>
</cp:coreProperties>
</file>